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filterPrivacy="1"/>
  <xr:revisionPtr revIDLastSave="0" documentId="13_ncr:1_{2AFD52EF-C9CC-F74E-9379-6EA9BB8462D1}" xr6:coauthVersionLast="47" xr6:coauthVersionMax="47" xr10:uidLastSave="{00000000-0000-0000-0000-000000000000}"/>
  <bookViews>
    <workbookView xWindow="-4380" yWindow="-28300" windowWidth="35720" windowHeight="24740" xr2:uid="{00000000-000D-0000-FFFF-FFFF00000000}"/>
  </bookViews>
  <sheets>
    <sheet name="Anleitung &amp; Impressum" sheetId="18" r:id="rId1"/>
    <sheet name="Ergebnisse - Saldo &amp; Klimageld" sheetId="8" r:id="rId2"/>
    <sheet name="Einnahmen" sheetId="16" r:id="rId3"/>
    <sheet name="Ausgaben" sheetId="17" r:id="rId4"/>
    <sheet name="Anhang - EEG-Förderung" sheetId="15" r:id="rId5"/>
    <sheet name="Anhang - EU ETS &amp; BEHG" sheetId="14" r:id="rId6"/>
    <sheet name="Anhang - EKF-Bilanz" sheetId="1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45" i="17" l="1"/>
  <c r="I45" i="17" s="1"/>
  <c r="J45" i="17" s="1"/>
  <c r="K45" i="17" s="1"/>
  <c r="D45" i="17"/>
  <c r="E45" i="17" s="1"/>
  <c r="F45" i="17" s="1"/>
  <c r="M24" i="17"/>
  <c r="C17" i="17"/>
  <c r="C16" i="17"/>
  <c r="C15" i="17"/>
  <c r="C14" i="17"/>
  <c r="C9" i="17"/>
  <c r="C8" i="17"/>
  <c r="C7" i="17"/>
  <c r="C6" i="17"/>
  <c r="C5" i="17"/>
  <c r="A5" i="17"/>
  <c r="C4" i="17"/>
  <c r="I4" i="16"/>
  <c r="J4" i="16" s="1"/>
  <c r="E5" i="16"/>
  <c r="F5" i="16" s="1"/>
  <c r="D11" i="16"/>
  <c r="D15" i="16" s="1"/>
  <c r="E11" i="16"/>
  <c r="E15" i="16" s="1"/>
  <c r="F11" i="16"/>
  <c r="F9" i="17" s="1"/>
  <c r="G11" i="16"/>
  <c r="G15" i="16" s="1"/>
  <c r="H11" i="16"/>
  <c r="H15" i="16" s="1"/>
  <c r="I11" i="16"/>
  <c r="I27" i="16" s="1"/>
  <c r="J11" i="16"/>
  <c r="J25" i="16" s="1"/>
  <c r="K11" i="16"/>
  <c r="K15" i="17" s="1"/>
  <c r="L11" i="16"/>
  <c r="L14" i="17" s="1"/>
  <c r="C15" i="16"/>
  <c r="C16" i="16"/>
  <c r="C19" i="16"/>
  <c r="E19" i="16"/>
  <c r="F19" i="16"/>
  <c r="G19" i="16"/>
  <c r="H19" i="16"/>
  <c r="I19" i="16"/>
  <c r="J19" i="16"/>
  <c r="K19" i="16"/>
  <c r="L19" i="16"/>
  <c r="C20" i="16"/>
  <c r="E20" i="16"/>
  <c r="F20" i="16"/>
  <c r="G20" i="16"/>
  <c r="H20" i="16"/>
  <c r="I20" i="16"/>
  <c r="J20" i="16"/>
  <c r="K20" i="16"/>
  <c r="L20" i="16"/>
  <c r="C21" i="16"/>
  <c r="D21" i="16"/>
  <c r="E21" i="16"/>
  <c r="F21" i="16"/>
  <c r="G21" i="16"/>
  <c r="H21" i="16"/>
  <c r="I21" i="16"/>
  <c r="J21" i="16"/>
  <c r="K21" i="16"/>
  <c r="L21" i="16"/>
  <c r="C22" i="16"/>
  <c r="D22" i="16"/>
  <c r="E22" i="16"/>
  <c r="F22" i="16"/>
  <c r="G22" i="16"/>
  <c r="H22" i="16"/>
  <c r="I22" i="16"/>
  <c r="J22" i="16"/>
  <c r="K22" i="16"/>
  <c r="L22" i="16"/>
  <c r="C23" i="16"/>
  <c r="D23" i="16"/>
  <c r="E23" i="16"/>
  <c r="F23" i="16"/>
  <c r="G23" i="16"/>
  <c r="H23" i="16"/>
  <c r="I23" i="16"/>
  <c r="J23" i="16"/>
  <c r="K23" i="16"/>
  <c r="L23" i="16"/>
  <c r="C24" i="16"/>
  <c r="D24" i="16"/>
  <c r="E24" i="16"/>
  <c r="F24" i="16"/>
  <c r="G24" i="16"/>
  <c r="H24" i="16"/>
  <c r="I24" i="16"/>
  <c r="J24" i="16"/>
  <c r="K24" i="16"/>
  <c r="L24" i="16"/>
  <c r="C25" i="16"/>
  <c r="D25" i="16"/>
  <c r="C26" i="16"/>
  <c r="C27" i="16"/>
  <c r="K27" i="16"/>
  <c r="L27" i="16"/>
  <c r="F15" i="16" l="1"/>
  <c r="D20" i="16"/>
  <c r="D5" i="17"/>
  <c r="J14" i="17"/>
  <c r="L16" i="17"/>
  <c r="K26" i="16"/>
  <c r="K20" i="17" s="1"/>
  <c r="D19" i="16"/>
  <c r="L26" i="16"/>
  <c r="F26" i="16"/>
  <c r="K35" i="16"/>
  <c r="D26" i="16"/>
  <c r="D16" i="16"/>
  <c r="F35" i="16"/>
  <c r="D4" i="17"/>
  <c r="E8" i="17"/>
  <c r="D16" i="17"/>
  <c r="E16" i="17"/>
  <c r="F27" i="16"/>
  <c r="L25" i="16"/>
  <c r="L17" i="17"/>
  <c r="L35" i="16"/>
  <c r="D27" i="16"/>
  <c r="F25" i="16"/>
  <c r="F20" i="17" s="1"/>
  <c r="D7" i="17"/>
  <c r="F15" i="17"/>
  <c r="E25" i="16"/>
  <c r="I17" i="17"/>
  <c r="G6" i="17"/>
  <c r="J17" i="17"/>
  <c r="K17" i="17"/>
  <c r="G14" i="17"/>
  <c r="K16" i="17"/>
  <c r="K25" i="16"/>
  <c r="I35" i="16"/>
  <c r="I26" i="16"/>
  <c r="I25" i="16"/>
  <c r="H35" i="16"/>
  <c r="H26" i="16"/>
  <c r="H25" i="16"/>
  <c r="M23" i="16"/>
  <c r="M22" i="16"/>
  <c r="F8" i="17"/>
  <c r="I14" i="17"/>
  <c r="H27" i="16"/>
  <c r="G35" i="16"/>
  <c r="G27" i="16"/>
  <c r="G26" i="16"/>
  <c r="G25" i="16"/>
  <c r="C20" i="17"/>
  <c r="C48" i="8" s="1"/>
  <c r="E5" i="17"/>
  <c r="E15" i="17"/>
  <c r="D17" i="17"/>
  <c r="G8" i="17"/>
  <c r="E7" i="17"/>
  <c r="M20" i="16"/>
  <c r="I15" i="16"/>
  <c r="F6" i="17"/>
  <c r="D8" i="17"/>
  <c r="G9" i="17"/>
  <c r="F14" i="17"/>
  <c r="D15" i="17"/>
  <c r="L15" i="17"/>
  <c r="J16" i="17"/>
  <c r="H17" i="17"/>
  <c r="G15" i="17"/>
  <c r="E4" i="17"/>
  <c r="F5" i="17"/>
  <c r="G5" i="17"/>
  <c r="H15" i="17"/>
  <c r="F16" i="17"/>
  <c r="F4" i="17"/>
  <c r="F7" i="17"/>
  <c r="D9" i="17"/>
  <c r="K14" i="17"/>
  <c r="I15" i="17"/>
  <c r="G16" i="17"/>
  <c r="E17" i="17"/>
  <c r="H14" i="17"/>
  <c r="C31" i="16"/>
  <c r="E16" i="16"/>
  <c r="G4" i="17"/>
  <c r="D6" i="17"/>
  <c r="G7" i="17"/>
  <c r="E9" i="17"/>
  <c r="D14" i="17"/>
  <c r="J15" i="17"/>
  <c r="H16" i="17"/>
  <c r="F17" i="17"/>
  <c r="E6" i="17"/>
  <c r="E14" i="17"/>
  <c r="I16" i="17"/>
  <c r="G17" i="17"/>
  <c r="M45" i="17"/>
  <c r="F16" i="16"/>
  <c r="G5" i="16"/>
  <c r="K4" i="16"/>
  <c r="J15" i="16"/>
  <c r="M24" i="16"/>
  <c r="J26" i="16"/>
  <c r="E35" i="16"/>
  <c r="C30" i="16"/>
  <c r="E27" i="16"/>
  <c r="J35" i="16"/>
  <c r="M21" i="16"/>
  <c r="J27" i="16"/>
  <c r="E26" i="16"/>
  <c r="G30" i="16" l="1"/>
  <c r="D20" i="17"/>
  <c r="D46" i="8" s="1"/>
  <c r="L20" i="17"/>
  <c r="D31" i="16"/>
  <c r="M19" i="16"/>
  <c r="D30" i="16"/>
  <c r="F30" i="16"/>
  <c r="E30" i="16"/>
  <c r="M16" i="17"/>
  <c r="C20" i="8"/>
  <c r="H20" i="17"/>
  <c r="C47" i="8"/>
  <c r="M14" i="17"/>
  <c r="M25" i="16"/>
  <c r="C46" i="8"/>
  <c r="C71" i="8"/>
  <c r="C72" i="8"/>
  <c r="I30" i="16"/>
  <c r="C73" i="8"/>
  <c r="E20" i="17"/>
  <c r="E31" i="16"/>
  <c r="C21" i="8"/>
  <c r="G20" i="17"/>
  <c r="C22" i="8"/>
  <c r="I20" i="17"/>
  <c r="M17" i="17"/>
  <c r="J20" i="17"/>
  <c r="J30" i="16"/>
  <c r="H30" i="16"/>
  <c r="M27" i="16"/>
  <c r="M15" i="17"/>
  <c r="D22" i="8"/>
  <c r="M26" i="16"/>
  <c r="H5" i="16"/>
  <c r="G16" i="16"/>
  <c r="G31" i="16" s="1"/>
  <c r="L4" i="16"/>
  <c r="K15" i="16"/>
  <c r="K30" i="16" s="1"/>
  <c r="F31" i="16"/>
  <c r="D48" i="8" l="1"/>
  <c r="D72" i="8"/>
  <c r="D73" i="8"/>
  <c r="D20" i="8"/>
  <c r="D47" i="8"/>
  <c r="D71" i="8"/>
  <c r="D21" i="8"/>
  <c r="M20" i="17"/>
  <c r="L15" i="16"/>
  <c r="L30" i="16" s="1"/>
  <c r="M30" i="16" s="1"/>
  <c r="I5" i="16"/>
  <c r="H16" i="16"/>
  <c r="H31" i="16" s="1"/>
  <c r="M15" i="16" l="1"/>
  <c r="J5" i="16"/>
  <c r="I16" i="16"/>
  <c r="I31" i="16" l="1"/>
  <c r="J16" i="16"/>
  <c r="J31" i="16" s="1"/>
  <c r="K5" i="16"/>
  <c r="K16" i="16" l="1"/>
  <c r="K31" i="16" s="1"/>
  <c r="L5" i="16"/>
  <c r="L16" i="16" l="1"/>
  <c r="L31" i="16" s="1"/>
  <c r="M31" i="16" s="1"/>
  <c r="M16" i="16" l="1"/>
  <c r="F39" i="14"/>
  <c r="D20" i="1" l="1"/>
  <c r="E10" i="17" s="1"/>
  <c r="B21" i="1"/>
  <c r="C35" i="16" s="1"/>
  <c r="D43" i="15" l="1"/>
  <c r="E43" i="15"/>
  <c r="F43" i="15"/>
  <c r="D44" i="15"/>
  <c r="E44" i="15"/>
  <c r="F44" i="15"/>
  <c r="J44" i="15"/>
  <c r="K44" i="15"/>
  <c r="C43" i="15"/>
  <c r="C44" i="15"/>
  <c r="C45" i="15"/>
  <c r="C42" i="15"/>
  <c r="B43" i="15"/>
  <c r="B44" i="15"/>
  <c r="B45" i="15"/>
  <c r="B42" i="15"/>
  <c r="K38" i="15"/>
  <c r="K43" i="15" s="1"/>
  <c r="J38" i="15"/>
  <c r="J45" i="15" s="1"/>
  <c r="I38" i="15"/>
  <c r="I44" i="15" s="1"/>
  <c r="H38" i="15"/>
  <c r="H42" i="15" s="1"/>
  <c r="G38" i="15"/>
  <c r="G44" i="15" s="1"/>
  <c r="F38" i="15"/>
  <c r="F45" i="15" s="1"/>
  <c r="E38" i="15"/>
  <c r="E45" i="15" s="1"/>
  <c r="D38" i="15"/>
  <c r="D45" i="15" s="1"/>
  <c r="C38" i="15"/>
  <c r="D70" i="14"/>
  <c r="D67" i="14"/>
  <c r="D83" i="14"/>
  <c r="D81" i="14"/>
  <c r="F20" i="14"/>
  <c r="G20" i="14"/>
  <c r="H20" i="14"/>
  <c r="I20" i="14"/>
  <c r="J20" i="14"/>
  <c r="K20" i="14"/>
  <c r="L20" i="14"/>
  <c r="E20" i="14"/>
  <c r="D20" i="14"/>
  <c r="C20" i="14"/>
  <c r="E20" i="1"/>
  <c r="F10" i="17" s="1"/>
  <c r="B20" i="1"/>
  <c r="C10" i="17" s="1"/>
  <c r="C21" i="1"/>
  <c r="D35" i="16" s="1"/>
  <c r="D74" i="8" s="1"/>
  <c r="F20" i="1"/>
  <c r="G10" i="17" s="1"/>
  <c r="C20" i="1"/>
  <c r="D10" i="17" s="1"/>
  <c r="F9" i="1"/>
  <c r="E9" i="1"/>
  <c r="D9" i="1"/>
  <c r="C9" i="1"/>
  <c r="B9" i="1"/>
  <c r="E12" i="14"/>
  <c r="F12" i="14" s="1"/>
  <c r="G12" i="14" s="1"/>
  <c r="H12" i="14" s="1"/>
  <c r="I12" i="14" s="1"/>
  <c r="J12" i="14" s="1"/>
  <c r="K12" i="14" s="1"/>
  <c r="L12" i="14" s="1"/>
  <c r="L13" i="14" s="1"/>
  <c r="H11" i="14"/>
  <c r="C11" i="14"/>
  <c r="L5" i="14"/>
  <c r="K5" i="14"/>
  <c r="J5" i="14"/>
  <c r="I5" i="14"/>
  <c r="H5" i="14"/>
  <c r="G5" i="14"/>
  <c r="G11" i="14" s="1"/>
  <c r="F5" i="14"/>
  <c r="F11" i="14" s="1"/>
  <c r="E5" i="14"/>
  <c r="E11" i="14" s="1"/>
  <c r="D5" i="14"/>
  <c r="D23" i="14" s="1"/>
  <c r="I10" i="14"/>
  <c r="J10" i="14" s="1"/>
  <c r="K10" i="14" s="1"/>
  <c r="L10" i="14" s="1"/>
  <c r="L11" i="14" s="1"/>
  <c r="B26" i="1"/>
  <c r="B25" i="1"/>
  <c r="D47" i="17" l="1"/>
  <c r="C47" i="17"/>
  <c r="F47" i="17"/>
  <c r="E47" i="17"/>
  <c r="G47" i="17"/>
  <c r="H47" i="17"/>
  <c r="I47" i="17"/>
  <c r="J47" i="17"/>
  <c r="K47" i="17"/>
  <c r="L47" i="17"/>
  <c r="C39" i="17"/>
  <c r="C30" i="17"/>
  <c r="C25" i="17"/>
  <c r="C34" i="17"/>
  <c r="C38" i="17"/>
  <c r="C27" i="17"/>
  <c r="C31" i="17"/>
  <c r="C35" i="17"/>
  <c r="C28" i="17"/>
  <c r="C29" i="17"/>
  <c r="C37" i="17"/>
  <c r="C36" i="17"/>
  <c r="C33" i="17"/>
  <c r="C26" i="17"/>
  <c r="C40" i="17"/>
  <c r="D40" i="17"/>
  <c r="L40" i="17" s="1"/>
  <c r="D31" i="17"/>
  <c r="K31" i="17" s="1"/>
  <c r="D30" i="17"/>
  <c r="J30" i="17" s="1"/>
  <c r="D27" i="17"/>
  <c r="D35" i="17"/>
  <c r="H35" i="17" s="1"/>
  <c r="D29" i="17"/>
  <c r="G29" i="17" s="1"/>
  <c r="D26" i="17"/>
  <c r="F26" i="17" s="1"/>
  <c r="D37" i="17"/>
  <c r="D38" i="17"/>
  <c r="D36" i="17"/>
  <c r="D25" i="17"/>
  <c r="D33" i="17"/>
  <c r="D39" i="17"/>
  <c r="G39" i="17" s="1"/>
  <c r="D34" i="17"/>
  <c r="L34" i="17" s="1"/>
  <c r="D28" i="17"/>
  <c r="J28" i="17" s="1"/>
  <c r="F46" i="17"/>
  <c r="G46" i="17"/>
  <c r="E46" i="17"/>
  <c r="D46" i="17"/>
  <c r="H46" i="17"/>
  <c r="C46" i="17"/>
  <c r="J46" i="17"/>
  <c r="I46" i="17"/>
  <c r="K46" i="17"/>
  <c r="L46" i="17"/>
  <c r="M35" i="16"/>
  <c r="H44" i="15"/>
  <c r="K42" i="15"/>
  <c r="I45" i="15"/>
  <c r="H45" i="15"/>
  <c r="G42" i="15"/>
  <c r="G45" i="15"/>
  <c r="J43" i="15"/>
  <c r="F42" i="15"/>
  <c r="K45" i="15"/>
  <c r="I42" i="15"/>
  <c r="I43" i="15"/>
  <c r="E42" i="15"/>
  <c r="H43" i="15"/>
  <c r="D42" i="15"/>
  <c r="J42" i="15"/>
  <c r="G43" i="15"/>
  <c r="D11" i="14"/>
  <c r="D13" i="14"/>
  <c r="G23" i="14"/>
  <c r="F23" i="14"/>
  <c r="E23" i="14"/>
  <c r="I11" i="14"/>
  <c r="K13" i="14"/>
  <c r="J13" i="14"/>
  <c r="K11" i="14"/>
  <c r="G13" i="14"/>
  <c r="F13" i="14"/>
  <c r="I13" i="14"/>
  <c r="H13" i="14"/>
  <c r="J11" i="14"/>
  <c r="E13" i="14"/>
  <c r="B23" i="15"/>
  <c r="B7" i="15" s="1"/>
  <c r="K9" i="15"/>
  <c r="E9" i="15" s="1"/>
  <c r="F9" i="15" s="1"/>
  <c r="G9" i="15" s="1"/>
  <c r="H9" i="15" s="1"/>
  <c r="I9" i="15" s="1"/>
  <c r="C9" i="15"/>
  <c r="K7" i="15"/>
  <c r="H94" i="14" a="1"/>
  <c r="H94" i="14" s="1"/>
  <c r="C39" i="14"/>
  <c r="C51" i="14" s="1"/>
  <c r="C53" i="14" s="1"/>
  <c r="E38" i="14"/>
  <c r="D38" i="14"/>
  <c r="C36" i="14"/>
  <c r="C48" i="14" s="1"/>
  <c r="C50" i="14" s="1"/>
  <c r="E35" i="14"/>
  <c r="D35" i="14"/>
  <c r="C33" i="14"/>
  <c r="C45" i="14" s="1"/>
  <c r="C47" i="14" s="1"/>
  <c r="G32" i="14"/>
  <c r="F32" i="14"/>
  <c r="E32" i="14"/>
  <c r="D32" i="14"/>
  <c r="C30" i="14"/>
  <c r="L29" i="14"/>
  <c r="K29" i="14"/>
  <c r="J29" i="14"/>
  <c r="I29" i="14"/>
  <c r="H29" i="14"/>
  <c r="G29" i="14"/>
  <c r="F29" i="14"/>
  <c r="E29" i="14"/>
  <c r="D29" i="14"/>
  <c r="V26" i="14"/>
  <c r="V21" i="14" s="1"/>
  <c r="H22" i="14" a="1"/>
  <c r="D19" i="14"/>
  <c r="C19" i="14"/>
  <c r="K26" i="17" l="1"/>
  <c r="H26" i="17"/>
  <c r="G26" i="17"/>
  <c r="I26" i="17"/>
  <c r="L26" i="17"/>
  <c r="E26" i="17"/>
  <c r="J26" i="17"/>
  <c r="E27" i="17"/>
  <c r="H27" i="17"/>
  <c r="I27" i="17"/>
  <c r="L27" i="17"/>
  <c r="F27" i="17"/>
  <c r="J27" i="17"/>
  <c r="K27" i="17"/>
  <c r="J33" i="17"/>
  <c r="H33" i="17"/>
  <c r="F33" i="17"/>
  <c r="E33" i="17"/>
  <c r="L33" i="17"/>
  <c r="G33" i="17"/>
  <c r="K33" i="17"/>
  <c r="I33" i="17"/>
  <c r="C32" i="17"/>
  <c r="J34" i="17"/>
  <c r="K34" i="17"/>
  <c r="F34" i="17"/>
  <c r="H34" i="17"/>
  <c r="I34" i="17"/>
  <c r="E34" i="17"/>
  <c r="G34" i="17"/>
  <c r="G27" i="17"/>
  <c r="J25" i="17"/>
  <c r="D24" i="17"/>
  <c r="K30" i="17"/>
  <c r="H30" i="17"/>
  <c r="L30" i="17"/>
  <c r="E30" i="17"/>
  <c r="I30" i="17"/>
  <c r="G30" i="17"/>
  <c r="F30" i="17"/>
  <c r="F36" i="17"/>
  <c r="L28" i="17"/>
  <c r="H28" i="17"/>
  <c r="K28" i="17"/>
  <c r="F28" i="17"/>
  <c r="E28" i="17"/>
  <c r="G28" i="17"/>
  <c r="I28" i="17"/>
  <c r="H39" i="17"/>
  <c r="J39" i="17"/>
  <c r="F39" i="17"/>
  <c r="I39" i="17"/>
  <c r="K39" i="17"/>
  <c r="L39" i="17"/>
  <c r="E39" i="17"/>
  <c r="I38" i="17"/>
  <c r="G38" i="17"/>
  <c r="L38" i="17"/>
  <c r="E38" i="17"/>
  <c r="H38" i="17"/>
  <c r="K38" i="17"/>
  <c r="F38" i="17"/>
  <c r="E36" i="17"/>
  <c r="L36" i="17"/>
  <c r="L71" i="8" s="1"/>
  <c r="G36" i="17"/>
  <c r="J36" i="17"/>
  <c r="I36" i="17"/>
  <c r="K36" i="17"/>
  <c r="H36" i="17"/>
  <c r="D32" i="17"/>
  <c r="C24" i="17"/>
  <c r="C41" i="17" s="1"/>
  <c r="G25" i="17"/>
  <c r="L25" i="17"/>
  <c r="F25" i="17"/>
  <c r="I25" i="17"/>
  <c r="E25" i="17"/>
  <c r="K25" i="17"/>
  <c r="H25" i="17"/>
  <c r="H29" i="17"/>
  <c r="I29" i="17"/>
  <c r="E29" i="17"/>
  <c r="K29" i="17"/>
  <c r="J29" i="17"/>
  <c r="L29" i="17"/>
  <c r="F29" i="17"/>
  <c r="M46" i="17"/>
  <c r="J38" i="17"/>
  <c r="I35" i="17"/>
  <c r="L35" i="17"/>
  <c r="E35" i="17"/>
  <c r="F35" i="17"/>
  <c r="K35" i="17"/>
  <c r="G35" i="17"/>
  <c r="J35" i="17"/>
  <c r="M47" i="17"/>
  <c r="H37" i="17"/>
  <c r="G37" i="17"/>
  <c r="J37" i="17"/>
  <c r="I37" i="17"/>
  <c r="F37" i="17"/>
  <c r="L37" i="17"/>
  <c r="K37" i="17"/>
  <c r="E37" i="17"/>
  <c r="G40" i="17"/>
  <c r="F40" i="17"/>
  <c r="K40" i="17"/>
  <c r="J40" i="17"/>
  <c r="H40" i="17"/>
  <c r="E40" i="17"/>
  <c r="I40" i="17"/>
  <c r="J31" i="17"/>
  <c r="I31" i="17"/>
  <c r="L31" i="17"/>
  <c r="E31" i="17"/>
  <c r="H31" i="17"/>
  <c r="F31" i="17"/>
  <c r="G31" i="17"/>
  <c r="H22" i="14"/>
  <c r="H23" i="14" s="1"/>
  <c r="I23" i="14"/>
  <c r="J23" i="14"/>
  <c r="K23" i="14"/>
  <c r="L23" i="14"/>
  <c r="B8" i="15"/>
  <c r="K8" i="15" s="1"/>
  <c r="C8" i="15" s="1"/>
  <c r="D8" i="15" s="1"/>
  <c r="E8" i="15" s="1"/>
  <c r="F8" i="15" s="1"/>
  <c r="G8" i="15" s="1"/>
  <c r="H8" i="15" s="1"/>
  <c r="I8" i="15" s="1"/>
  <c r="V23" i="14"/>
  <c r="C70" i="14"/>
  <c r="C86" i="14" s="1"/>
  <c r="C67" i="14"/>
  <c r="C83" i="14" s="1"/>
  <c r="C4" i="8" s="1"/>
  <c r="C64" i="14"/>
  <c r="C80" i="14" s="1"/>
  <c r="C65" i="14"/>
  <c r="C81" i="14" s="1"/>
  <c r="C68" i="14"/>
  <c r="C84" i="14" s="1"/>
  <c r="C71" i="14"/>
  <c r="C87" i="14" s="1"/>
  <c r="D33" i="14"/>
  <c r="E33" i="14" s="1"/>
  <c r="E45" i="14" s="1"/>
  <c r="E47" i="14" s="1"/>
  <c r="D30" i="14"/>
  <c r="E30" i="14" s="1"/>
  <c r="F30" i="14" s="1"/>
  <c r="G30" i="14" s="1"/>
  <c r="H30" i="14" s="1"/>
  <c r="I30" i="14" s="1"/>
  <c r="J30" i="14" s="1"/>
  <c r="K30" i="14" s="1"/>
  <c r="L30" i="14" s="1"/>
  <c r="C69" i="14"/>
  <c r="C85" i="14" s="1"/>
  <c r="C72" i="14"/>
  <c r="C88" i="14" s="1"/>
  <c r="C66" i="14"/>
  <c r="C82" i="14" s="1"/>
  <c r="L38" i="14"/>
  <c r="J38" i="14"/>
  <c r="I38" i="14"/>
  <c r="H38" i="14"/>
  <c r="G38" i="14"/>
  <c r="F38" i="14"/>
  <c r="K38" i="14"/>
  <c r="V22" i="14"/>
  <c r="D39" i="14"/>
  <c r="D36" i="14"/>
  <c r="V19" i="14"/>
  <c r="V20" i="14"/>
  <c r="G24" i="17" l="1"/>
  <c r="G20" i="8"/>
  <c r="G22" i="8"/>
  <c r="G21" i="8"/>
  <c r="J20" i="8"/>
  <c r="J21" i="8"/>
  <c r="J22" i="8"/>
  <c r="J24" i="17"/>
  <c r="H73" i="8"/>
  <c r="H71" i="8"/>
  <c r="H32" i="17"/>
  <c r="H72" i="8"/>
  <c r="H21" i="8"/>
  <c r="H22" i="8"/>
  <c r="H24" i="17"/>
  <c r="H41" i="17" s="1"/>
  <c r="H20" i="8"/>
  <c r="I72" i="8"/>
  <c r="I73" i="8"/>
  <c r="I32" i="17"/>
  <c r="I71" i="8"/>
  <c r="G32" i="17"/>
  <c r="G72" i="8"/>
  <c r="G73" i="8"/>
  <c r="G71" i="8"/>
  <c r="I21" i="8"/>
  <c r="I20" i="8"/>
  <c r="I22" i="8"/>
  <c r="I24" i="17"/>
  <c r="I41" i="17" s="1"/>
  <c r="L73" i="8"/>
  <c r="L72" i="8"/>
  <c r="L32" i="17"/>
  <c r="K22" i="8"/>
  <c r="K24" i="17"/>
  <c r="K21" i="8"/>
  <c r="K20" i="8"/>
  <c r="K71" i="8"/>
  <c r="K73" i="8"/>
  <c r="K72" i="8"/>
  <c r="K32" i="17"/>
  <c r="F24" i="17"/>
  <c r="F21" i="8"/>
  <c r="F22" i="8"/>
  <c r="F20" i="8"/>
  <c r="E72" i="8"/>
  <c r="E32" i="17"/>
  <c r="M32" i="17" s="1"/>
  <c r="M41" i="17" s="1"/>
  <c r="E73" i="8"/>
  <c r="E71" i="8"/>
  <c r="J71" i="8"/>
  <c r="J72" i="8"/>
  <c r="J73" i="8"/>
  <c r="J32" i="17"/>
  <c r="E24" i="17"/>
  <c r="E22" i="8"/>
  <c r="E21" i="8"/>
  <c r="E20" i="8"/>
  <c r="L22" i="8"/>
  <c r="L20" i="8"/>
  <c r="L21" i="8"/>
  <c r="L24" i="17"/>
  <c r="L41" i="17" s="1"/>
  <c r="D41" i="17"/>
  <c r="F72" i="8"/>
  <c r="F32" i="17"/>
  <c r="F73" i="8"/>
  <c r="F71" i="8"/>
  <c r="D45" i="14"/>
  <c r="D47" i="14" s="1"/>
  <c r="D86" i="14" s="1"/>
  <c r="E70" i="14"/>
  <c r="E86" i="14" s="1"/>
  <c r="E64" i="14"/>
  <c r="E80" i="14" s="1"/>
  <c r="E67" i="14"/>
  <c r="E83" i="14" s="1"/>
  <c r="F33" i="14"/>
  <c r="F45" i="14" s="1"/>
  <c r="F47" i="14" s="1"/>
  <c r="M30" i="14"/>
  <c r="D48" i="14"/>
  <c r="D50" i="14" s="1"/>
  <c r="E36" i="14"/>
  <c r="C89" i="14"/>
  <c r="D51" i="14"/>
  <c r="D53" i="14" s="1"/>
  <c r="E39" i="14"/>
  <c r="H35" i="14"/>
  <c r="G35" i="14"/>
  <c r="F35" i="14"/>
  <c r="J35" i="14"/>
  <c r="L35" i="14"/>
  <c r="K35" i="14"/>
  <c r="I35" i="14"/>
  <c r="L32" i="14"/>
  <c r="I32" i="14"/>
  <c r="K32" i="14"/>
  <c r="J32" i="14"/>
  <c r="H32" i="14"/>
  <c r="J41" i="17" l="1"/>
  <c r="E41" i="17"/>
  <c r="K41" i="17"/>
  <c r="F41" i="17"/>
  <c r="G41" i="17"/>
  <c r="D64" i="14"/>
  <c r="D80" i="14" s="1"/>
  <c r="F67" i="14"/>
  <c r="F83" i="14" s="1"/>
  <c r="F70" i="14"/>
  <c r="F86" i="14" s="1"/>
  <c r="F64" i="14"/>
  <c r="F80" i="14" s="1"/>
  <c r="D66" i="14"/>
  <c r="D82" i="14" s="1"/>
  <c r="D69" i="14"/>
  <c r="D85" i="14" s="1"/>
  <c r="D72" i="14"/>
  <c r="D88" i="14" s="1"/>
  <c r="G33" i="14"/>
  <c r="G45" i="14" s="1"/>
  <c r="G47" i="14" s="1"/>
  <c r="D65" i="14"/>
  <c r="D68" i="14"/>
  <c r="D84" i="14" s="1"/>
  <c r="D71" i="14"/>
  <c r="D87" i="14" s="1"/>
  <c r="E51" i="14"/>
  <c r="E53" i="14" s="1"/>
  <c r="E48" i="14"/>
  <c r="E50" i="14" s="1"/>
  <c r="F36" i="14"/>
  <c r="D18" i="8" l="1"/>
  <c r="H33" i="14"/>
  <c r="I33" i="14" s="1"/>
  <c r="G67" i="14"/>
  <c r="G83" i="14" s="1"/>
  <c r="G70" i="14"/>
  <c r="G86" i="14" s="1"/>
  <c r="G64" i="14"/>
  <c r="G80" i="14" s="1"/>
  <c r="E65" i="14"/>
  <c r="E81" i="14" s="1"/>
  <c r="E68" i="14"/>
  <c r="E84" i="14" s="1"/>
  <c r="E71" i="14"/>
  <c r="E87" i="14" s="1"/>
  <c r="E66" i="14"/>
  <c r="E82" i="14" s="1"/>
  <c r="E69" i="14"/>
  <c r="E85" i="14" s="1"/>
  <c r="E72" i="14"/>
  <c r="E88" i="14" s="1"/>
  <c r="D89" i="14"/>
  <c r="F51" i="14"/>
  <c r="F53" i="14" s="1"/>
  <c r="G39" i="14"/>
  <c r="H45" i="14"/>
  <c r="H47" i="14" s="1"/>
  <c r="F48" i="14"/>
  <c r="F50" i="14" s="1"/>
  <c r="G36" i="14"/>
  <c r="E18" i="8" l="1"/>
  <c r="F71" i="14"/>
  <c r="F87" i="14" s="1"/>
  <c r="F65" i="14"/>
  <c r="F81" i="14" s="1"/>
  <c r="F68" i="14"/>
  <c r="F84" i="14" s="1"/>
  <c r="H67" i="14"/>
  <c r="H83" i="14" s="1"/>
  <c r="H70" i="14"/>
  <c r="H86" i="14" s="1"/>
  <c r="H64" i="14"/>
  <c r="H80" i="14" s="1"/>
  <c r="F66" i="14"/>
  <c r="F82" i="14" s="1"/>
  <c r="F69" i="14"/>
  <c r="F85" i="14" s="1"/>
  <c r="F72" i="14"/>
  <c r="F88" i="14" s="1"/>
  <c r="E4" i="8"/>
  <c r="G48" i="14"/>
  <c r="G50" i="14" s="1"/>
  <c r="H36" i="14"/>
  <c r="J33" i="14"/>
  <c r="I45" i="14"/>
  <c r="I47" i="14" s="1"/>
  <c r="G51" i="14"/>
  <c r="G53" i="14" s="1"/>
  <c r="H39" i="14"/>
  <c r="E89" i="14"/>
  <c r="G66" i="14" l="1"/>
  <c r="G82" i="14" s="1"/>
  <c r="G69" i="14"/>
  <c r="G85" i="14" s="1"/>
  <c r="G72" i="14"/>
  <c r="G88" i="14" s="1"/>
  <c r="I67" i="14"/>
  <c r="I83" i="14" s="1"/>
  <c r="I70" i="14"/>
  <c r="I86" i="14" s="1"/>
  <c r="I64" i="14"/>
  <c r="I80" i="14" s="1"/>
  <c r="G71" i="14"/>
  <c r="G87" i="14" s="1"/>
  <c r="G65" i="14"/>
  <c r="G81" i="14" s="1"/>
  <c r="G68" i="14"/>
  <c r="G84" i="14" s="1"/>
  <c r="F89" i="14"/>
  <c r="H51" i="14"/>
  <c r="H53" i="14" s="1"/>
  <c r="I39" i="14"/>
  <c r="J45" i="14"/>
  <c r="J47" i="14" s="1"/>
  <c r="K33" i="14"/>
  <c r="I36" i="14"/>
  <c r="H48" i="14"/>
  <c r="H50" i="14" s="1"/>
  <c r="H71" i="14" l="1"/>
  <c r="H65" i="14"/>
  <c r="H68" i="14"/>
  <c r="H84" i="14" s="1"/>
  <c r="H69" i="14"/>
  <c r="H85" i="14" s="1"/>
  <c r="H66" i="14"/>
  <c r="H82" i="14" s="1"/>
  <c r="H72" i="14"/>
  <c r="H88" i="14" s="1"/>
  <c r="J64" i="14"/>
  <c r="J80" i="14" s="1"/>
  <c r="J67" i="14"/>
  <c r="J83" i="14" s="1"/>
  <c r="J70" i="14"/>
  <c r="J86" i="14" s="1"/>
  <c r="H87" i="14"/>
  <c r="H81" i="14"/>
  <c r="K45" i="14"/>
  <c r="K47" i="14" s="1"/>
  <c r="L33" i="14"/>
  <c r="L45" i="14" s="1"/>
  <c r="L47" i="14" s="1"/>
  <c r="I51" i="14"/>
  <c r="I53" i="14" s="1"/>
  <c r="J39" i="14"/>
  <c r="G89" i="14"/>
  <c r="I48" i="14"/>
  <c r="I50" i="14" s="1"/>
  <c r="J36" i="14"/>
  <c r="M33" i="14" l="1"/>
  <c r="I66" i="14"/>
  <c r="I69" i="14"/>
  <c r="I85" i="14" s="1"/>
  <c r="I72" i="14"/>
  <c r="I88" i="14" s="1"/>
  <c r="L64" i="14"/>
  <c r="L67" i="14"/>
  <c r="L83" i="14" s="1"/>
  <c r="L70" i="14"/>
  <c r="L86" i="14" s="1"/>
  <c r="I71" i="14"/>
  <c r="I87" i="14" s="1"/>
  <c r="I68" i="14"/>
  <c r="I84" i="14" s="1"/>
  <c r="I65" i="14"/>
  <c r="I81" i="14" s="1"/>
  <c r="K64" i="14"/>
  <c r="K80" i="14" s="1"/>
  <c r="K67" i="14"/>
  <c r="K83" i="14" s="1"/>
  <c r="K70" i="14"/>
  <c r="K86" i="14" s="1"/>
  <c r="K39" i="14"/>
  <c r="J51" i="14"/>
  <c r="J53" i="14" s="1"/>
  <c r="I82" i="14"/>
  <c r="K36" i="14"/>
  <c r="J48" i="14"/>
  <c r="J50" i="14" s="1"/>
  <c r="L80" i="14"/>
  <c r="H89" i="14"/>
  <c r="J68" i="14" l="1"/>
  <c r="J71" i="14"/>
  <c r="J65" i="14"/>
  <c r="J81" i="14" s="1"/>
  <c r="J72" i="14"/>
  <c r="J88" i="14" s="1"/>
  <c r="J66" i="14"/>
  <c r="J82" i="14" s="1"/>
  <c r="J69" i="14"/>
  <c r="J85" i="14" s="1"/>
  <c r="I89" i="14"/>
  <c r="J84" i="14"/>
  <c r="J87" i="14"/>
  <c r="K48" i="14"/>
  <c r="K50" i="14" s="1"/>
  <c r="L36" i="14"/>
  <c r="K51" i="14"/>
  <c r="K53" i="14" s="1"/>
  <c r="L39" i="14"/>
  <c r="K68" i="14" l="1"/>
  <c r="K71" i="14"/>
  <c r="K65" i="14"/>
  <c r="K81" i="14" s="1"/>
  <c r="K72" i="14"/>
  <c r="K88" i="14" s="1"/>
  <c r="K66" i="14"/>
  <c r="K82" i="14" s="1"/>
  <c r="K69" i="14"/>
  <c r="K85" i="14" s="1"/>
  <c r="L48" i="14"/>
  <c r="L50" i="14" s="1"/>
  <c r="M36" i="14"/>
  <c r="K84" i="14"/>
  <c r="K87" i="14"/>
  <c r="J89" i="14"/>
  <c r="L51" i="14"/>
  <c r="L53" i="14" s="1"/>
  <c r="M39" i="14"/>
  <c r="L72" i="14" l="1"/>
  <c r="L69" i="14"/>
  <c r="L66" i="14"/>
  <c r="L68" i="14"/>
  <c r="L84" i="14" s="1"/>
  <c r="L65" i="14"/>
  <c r="L71" i="14"/>
  <c r="K89" i="14"/>
  <c r="L85" i="14"/>
  <c r="L88" i="14"/>
  <c r="L82" i="14"/>
  <c r="L87" i="14"/>
  <c r="L81" i="14"/>
  <c r="L89" i="14" l="1"/>
  <c r="L74" i="8" l="1"/>
  <c r="K74" i="8"/>
  <c r="J36" i="8"/>
  <c r="C10" i="8"/>
  <c r="M23" i="8" l="1"/>
  <c r="E62" i="8"/>
  <c r="D62" i="8"/>
  <c r="D49" i="8"/>
  <c r="C23" i="8"/>
  <c r="C36" i="8"/>
  <c r="K49" i="8"/>
  <c r="C74" i="8"/>
  <c r="H74" i="8"/>
  <c r="G74" i="8"/>
  <c r="D23" i="8"/>
  <c r="K36" i="8"/>
  <c r="E74" i="8"/>
  <c r="H36" i="8"/>
  <c r="G62" i="8"/>
  <c r="J74" i="8"/>
  <c r="L36" i="8"/>
  <c r="F62" i="8"/>
  <c r="I74" i="8"/>
  <c r="I36" i="8"/>
  <c r="L49" i="8"/>
  <c r="F74" i="8"/>
  <c r="G36" i="8"/>
  <c r="J49" i="8"/>
  <c r="F36" i="8"/>
  <c r="I49" i="8"/>
  <c r="L62" i="8"/>
  <c r="C49" i="8"/>
  <c r="E36" i="8"/>
  <c r="H49" i="8"/>
  <c r="K62" i="8"/>
  <c r="D10" i="8"/>
  <c r="D36" i="8"/>
  <c r="G49" i="8"/>
  <c r="J62" i="8"/>
  <c r="F49" i="8"/>
  <c r="I62" i="8"/>
  <c r="C62" i="8"/>
  <c r="E49" i="8"/>
  <c r="H62" i="8"/>
  <c r="H10" i="8" l="1"/>
  <c r="H23" i="8"/>
  <c r="I10" i="8"/>
  <c r="I23" i="8"/>
  <c r="G10" i="8"/>
  <c r="G23" i="8"/>
  <c r="F10" i="8"/>
  <c r="F23" i="8"/>
  <c r="E10" i="8"/>
  <c r="E23" i="8"/>
  <c r="L10" i="8"/>
  <c r="L23" i="8"/>
  <c r="K23" i="8"/>
  <c r="K10" i="8"/>
  <c r="J23" i="8"/>
  <c r="J10" i="8"/>
  <c r="M62" i="8" l="1"/>
  <c r="M74" i="8"/>
  <c r="M49" i="8"/>
  <c r="M36" i="8"/>
  <c r="M10" i="8"/>
  <c r="C57" i="8" l="1"/>
  <c r="C69" i="8"/>
  <c r="C70" i="8"/>
  <c r="C58" i="8"/>
  <c r="C30" i="8"/>
  <c r="C68" i="8"/>
  <c r="C56" i="8"/>
  <c r="C44" i="8"/>
  <c r="C31" i="8"/>
  <c r="C43" i="8"/>
  <c r="C32" i="8"/>
  <c r="C18" i="8"/>
  <c r="C6" i="8"/>
  <c r="C45" i="8"/>
  <c r="C5" i="8"/>
  <c r="C19" i="8"/>
  <c r="C17" i="8"/>
  <c r="D7" i="8" l="1"/>
  <c r="C59" i="8"/>
  <c r="D5" i="8" l="1"/>
  <c r="D45" i="8"/>
  <c r="E30" i="8"/>
  <c r="D70" i="8"/>
  <c r="D57" i="8"/>
  <c r="D56" i="8"/>
  <c r="D6" i="8"/>
  <c r="D69" i="8"/>
  <c r="D30" i="8"/>
  <c r="D17" i="8"/>
  <c r="D31" i="8"/>
  <c r="D68" i="8"/>
  <c r="D4" i="8"/>
  <c r="D32" i="8"/>
  <c r="E5" i="8"/>
  <c r="E58" i="8"/>
  <c r="E70" i="8"/>
  <c r="E43" i="8"/>
  <c r="E17" i="8"/>
  <c r="D58" i="8"/>
  <c r="D44" i="8"/>
  <c r="D19" i="8"/>
  <c r="D43" i="8"/>
  <c r="C34" i="8"/>
  <c r="C9" i="8"/>
  <c r="C33" i="8"/>
  <c r="C61" i="8"/>
  <c r="C7" i="8"/>
  <c r="C8" i="8"/>
  <c r="C60" i="8"/>
  <c r="D8" i="8"/>
  <c r="C35" i="8"/>
  <c r="C77" i="8" l="1"/>
  <c r="C88" i="8" s="1"/>
  <c r="C76" i="8"/>
  <c r="C87" i="8" s="1"/>
  <c r="C64" i="8"/>
  <c r="C84" i="8" s="1"/>
  <c r="C65" i="8"/>
  <c r="C85" i="8" s="1"/>
  <c r="C52" i="8"/>
  <c r="C97" i="8" s="1"/>
  <c r="C51" i="8"/>
  <c r="C96" i="8" s="1"/>
  <c r="C39" i="8"/>
  <c r="C94" i="8" s="1"/>
  <c r="C38" i="8"/>
  <c r="C93" i="8" s="1"/>
  <c r="C26" i="8"/>
  <c r="C106" i="8" s="1"/>
  <c r="C25" i="8"/>
  <c r="C105" i="8" s="1"/>
  <c r="C13" i="8"/>
  <c r="C103" i="8" s="1"/>
  <c r="C12" i="8"/>
  <c r="C102" i="8" s="1"/>
  <c r="E6" i="8"/>
  <c r="E57" i="8"/>
  <c r="E19" i="8"/>
  <c r="E68" i="8"/>
  <c r="E56" i="8"/>
  <c r="E45" i="8"/>
  <c r="E32" i="8"/>
  <c r="E69" i="8"/>
  <c r="E44" i="8"/>
  <c r="E31" i="8"/>
  <c r="F57" i="8"/>
  <c r="F68" i="8"/>
  <c r="F45" i="8"/>
  <c r="C11" i="8"/>
  <c r="C101" i="8" s="1"/>
  <c r="C63" i="8"/>
  <c r="C83" i="8" s="1"/>
  <c r="C37" i="8"/>
  <c r="C92" i="8" s="1"/>
  <c r="C50" i="8"/>
  <c r="C95" i="8" s="1"/>
  <c r="C24" i="8"/>
  <c r="C104" i="8" s="1"/>
  <c r="C75" i="8"/>
  <c r="C86" i="8" s="1"/>
  <c r="D33" i="8"/>
  <c r="D60" i="8"/>
  <c r="D61" i="8"/>
  <c r="D35" i="8"/>
  <c r="D9" i="8"/>
  <c r="D11" i="8" s="1"/>
  <c r="D101" i="8" s="1"/>
  <c r="D59" i="8"/>
  <c r="D34" i="8"/>
  <c r="D77" i="8" l="1"/>
  <c r="D88" i="8" s="1"/>
  <c r="D76" i="8"/>
  <c r="D87" i="8" s="1"/>
  <c r="D51" i="8"/>
  <c r="D96" i="8" s="1"/>
  <c r="D65" i="8"/>
  <c r="D85" i="8" s="1"/>
  <c r="D64" i="8"/>
  <c r="D84" i="8" s="1"/>
  <c r="D52" i="8"/>
  <c r="D97" i="8" s="1"/>
  <c r="D39" i="8"/>
  <c r="D26" i="8"/>
  <c r="D106" i="8" s="1"/>
  <c r="D38" i="8"/>
  <c r="D93" i="8" s="1"/>
  <c r="D25" i="8"/>
  <c r="D105" i="8" s="1"/>
  <c r="D12" i="8"/>
  <c r="D102" i="8" s="1"/>
  <c r="D13" i="8"/>
  <c r="D103" i="8" s="1"/>
  <c r="F17" i="8"/>
  <c r="F69" i="8"/>
  <c r="F19" i="8"/>
  <c r="F70" i="8"/>
  <c r="F56" i="8"/>
  <c r="F30" i="8"/>
  <c r="F32" i="8"/>
  <c r="F31" i="8"/>
  <c r="F6" i="8"/>
  <c r="F44" i="8"/>
  <c r="F58" i="8"/>
  <c r="F18" i="8"/>
  <c r="F4" i="8"/>
  <c r="F43" i="8"/>
  <c r="F5" i="8"/>
  <c r="F59" i="8"/>
  <c r="F33" i="8"/>
  <c r="F46" i="8"/>
  <c r="F60" i="8"/>
  <c r="F34" i="8"/>
  <c r="F8" i="8"/>
  <c r="E35" i="8"/>
  <c r="E61" i="8"/>
  <c r="E48" i="8"/>
  <c r="E8" i="8"/>
  <c r="E7" i="8"/>
  <c r="E9" i="8"/>
  <c r="E47" i="8"/>
  <c r="E34" i="8"/>
  <c r="E59" i="8"/>
  <c r="E60" i="8"/>
  <c r="E46" i="8"/>
  <c r="E33" i="8"/>
  <c r="D63" i="8"/>
  <c r="D83" i="8" s="1"/>
  <c r="D24" i="8"/>
  <c r="D104" i="8" s="1"/>
  <c r="D50" i="8"/>
  <c r="D95" i="8" s="1"/>
  <c r="D37" i="8"/>
  <c r="D75" i="8"/>
  <c r="D86" i="8" s="1"/>
  <c r="E65" i="8" l="1"/>
  <c r="E77" i="8"/>
  <c r="E76" i="8"/>
  <c r="E64" i="8"/>
  <c r="E52" i="8"/>
  <c r="E51" i="8"/>
  <c r="E39" i="8"/>
  <c r="E94" i="8" s="1"/>
  <c r="E38" i="8"/>
  <c r="E25" i="8"/>
  <c r="E105" i="8" s="1"/>
  <c r="E26" i="8"/>
  <c r="E106" i="8" s="1"/>
  <c r="E12" i="8"/>
  <c r="E102" i="8" s="1"/>
  <c r="E13" i="8"/>
  <c r="E103" i="8" s="1"/>
  <c r="F35" i="8"/>
  <c r="F39" i="8" s="1"/>
  <c r="F61" i="8"/>
  <c r="F65" i="8" s="1"/>
  <c r="F48" i="8"/>
  <c r="F7" i="8"/>
  <c r="F9" i="8"/>
  <c r="F47" i="8"/>
  <c r="G17" i="8"/>
  <c r="G44" i="8"/>
  <c r="G70" i="8"/>
  <c r="G18" i="8"/>
  <c r="G4" i="8"/>
  <c r="G56" i="8"/>
  <c r="G32" i="8"/>
  <c r="G45" i="8"/>
  <c r="G6" i="8"/>
  <c r="G5" i="8"/>
  <c r="G69" i="8"/>
  <c r="G61" i="8"/>
  <c r="G35" i="8"/>
  <c r="G34" i="8"/>
  <c r="G33" i="8"/>
  <c r="G46" i="8"/>
  <c r="G59" i="8"/>
  <c r="G8" i="8"/>
  <c r="G7" i="8"/>
  <c r="G60" i="8"/>
  <c r="G47" i="8"/>
  <c r="G9" i="8"/>
  <c r="G48" i="8"/>
  <c r="G68" i="8"/>
  <c r="G57" i="8"/>
  <c r="G58" i="8"/>
  <c r="G30" i="8"/>
  <c r="G31" i="8"/>
  <c r="G43" i="8"/>
  <c r="G19" i="8"/>
  <c r="E50" i="8"/>
  <c r="E95" i="8" s="1"/>
  <c r="E75" i="8"/>
  <c r="E37" i="8"/>
  <c r="E92" i="8" s="1"/>
  <c r="E63" i="8"/>
  <c r="E11" i="8"/>
  <c r="E101" i="8" s="1"/>
  <c r="E24" i="8"/>
  <c r="E104" i="8" s="1"/>
  <c r="D94" i="8"/>
  <c r="D92" i="8"/>
  <c r="F77" i="8" l="1"/>
  <c r="F88" i="8" s="1"/>
  <c r="F76" i="8"/>
  <c r="F87" i="8" s="1"/>
  <c r="F51" i="8"/>
  <c r="F96" i="8" s="1"/>
  <c r="G65" i="8"/>
  <c r="G64" i="8"/>
  <c r="F64" i="8"/>
  <c r="F84" i="8" s="1"/>
  <c r="G51" i="8"/>
  <c r="G52" i="8"/>
  <c r="F52" i="8"/>
  <c r="F97" i="8" s="1"/>
  <c r="F25" i="8"/>
  <c r="F105" i="8" s="1"/>
  <c r="F38" i="8"/>
  <c r="F93" i="8" s="1"/>
  <c r="G39" i="8"/>
  <c r="G38" i="8"/>
  <c r="F13" i="8"/>
  <c r="F103" i="8" s="1"/>
  <c r="F26" i="8"/>
  <c r="F106" i="8" s="1"/>
  <c r="G13" i="8"/>
  <c r="G103" i="8" s="1"/>
  <c r="G12" i="8"/>
  <c r="G102" i="8" s="1"/>
  <c r="F12" i="8"/>
  <c r="F102" i="8" s="1"/>
  <c r="H69" i="8"/>
  <c r="H57" i="8"/>
  <c r="H56" i="8"/>
  <c r="H32" i="8"/>
  <c r="H31" i="8"/>
  <c r="H8" i="8"/>
  <c r="H48" i="8"/>
  <c r="H35" i="8"/>
  <c r="H47" i="8"/>
  <c r="H34" i="8"/>
  <c r="H46" i="8"/>
  <c r="H9" i="8"/>
  <c r="H60" i="8"/>
  <c r="H59" i="8"/>
  <c r="H7" i="8"/>
  <c r="H33" i="8"/>
  <c r="H61" i="8"/>
  <c r="H70" i="8"/>
  <c r="H5" i="8"/>
  <c r="H44" i="8"/>
  <c r="H68" i="8"/>
  <c r="H6" i="8"/>
  <c r="I58" i="8"/>
  <c r="I44" i="8"/>
  <c r="H43" i="8"/>
  <c r="H4" i="8"/>
  <c r="H18" i="8"/>
  <c r="H58" i="8"/>
  <c r="H19" i="8"/>
  <c r="H30" i="8"/>
  <c r="I32" i="8"/>
  <c r="H17" i="8"/>
  <c r="H45" i="8"/>
  <c r="F11" i="8"/>
  <c r="F101" i="8" s="1"/>
  <c r="F63" i="8"/>
  <c r="F83" i="8" s="1"/>
  <c r="F75" i="8"/>
  <c r="F86" i="8" s="1"/>
  <c r="F24" i="8"/>
  <c r="F104" i="8" s="1"/>
  <c r="F94" i="8"/>
  <c r="F37" i="8"/>
  <c r="F85" i="8"/>
  <c r="F50" i="8"/>
  <c r="F95" i="8" s="1"/>
  <c r="E86" i="8"/>
  <c r="E97" i="8"/>
  <c r="E93" i="8"/>
  <c r="E84" i="8"/>
  <c r="E88" i="8"/>
  <c r="E83" i="8"/>
  <c r="E85" i="8"/>
  <c r="E96" i="8"/>
  <c r="E87" i="8"/>
  <c r="G77" i="8" l="1"/>
  <c r="G76" i="8"/>
  <c r="H65" i="8"/>
  <c r="H85" i="8" s="1"/>
  <c r="H64" i="8"/>
  <c r="H84" i="8" s="1"/>
  <c r="H52" i="8"/>
  <c r="H97" i="8" s="1"/>
  <c r="H51" i="8"/>
  <c r="H96" i="8" s="1"/>
  <c r="H38" i="8"/>
  <c r="H93" i="8" s="1"/>
  <c r="H39" i="8"/>
  <c r="H94" i="8" s="1"/>
  <c r="G26" i="8"/>
  <c r="G106" i="8" s="1"/>
  <c r="G25" i="8"/>
  <c r="G105" i="8" s="1"/>
  <c r="H13" i="8"/>
  <c r="H103" i="8" s="1"/>
  <c r="H12" i="8"/>
  <c r="H102" i="8" s="1"/>
  <c r="I45" i="8"/>
  <c r="I43" i="8"/>
  <c r="I30" i="8"/>
  <c r="I31" i="8"/>
  <c r="I6" i="8"/>
  <c r="I70" i="8"/>
  <c r="I19" i="8"/>
  <c r="I57" i="8"/>
  <c r="I69" i="8"/>
  <c r="I5" i="8"/>
  <c r="I68" i="8"/>
  <c r="I4" i="8"/>
  <c r="I17" i="8"/>
  <c r="I18" i="8"/>
  <c r="I56" i="8"/>
  <c r="H11" i="8"/>
  <c r="H101" i="8" s="1"/>
  <c r="H37" i="8"/>
  <c r="H92" i="8" s="1"/>
  <c r="H63" i="8"/>
  <c r="H83" i="8" s="1"/>
  <c r="H50" i="8"/>
  <c r="H95" i="8" s="1"/>
  <c r="F92" i="8"/>
  <c r="H76" i="8" l="1"/>
  <c r="H87" i="8" s="1"/>
  <c r="H77" i="8"/>
  <c r="H26" i="8"/>
  <c r="H106" i="8" s="1"/>
  <c r="H25" i="8"/>
  <c r="H105" i="8" s="1"/>
  <c r="H75" i="8"/>
  <c r="H86" i="8" s="1"/>
  <c r="H88" i="8"/>
  <c r="H24" i="8"/>
  <c r="H104" i="8" s="1"/>
  <c r="J32" i="8"/>
  <c r="J56" i="8"/>
  <c r="J31" i="8"/>
  <c r="J4" i="8"/>
  <c r="J30" i="8"/>
  <c r="J5" i="8"/>
  <c r="J58" i="8"/>
  <c r="J57" i="8"/>
  <c r="J6" i="8"/>
  <c r="J43" i="8"/>
  <c r="J70" i="8"/>
  <c r="J17" i="8"/>
  <c r="J18" i="8"/>
  <c r="J69" i="8"/>
  <c r="J44" i="8"/>
  <c r="J19" i="8"/>
  <c r="J45" i="8"/>
  <c r="J68" i="8"/>
  <c r="I7" i="8"/>
  <c r="I59" i="8"/>
  <c r="I60" i="8"/>
  <c r="I9" i="8"/>
  <c r="I46" i="8"/>
  <c r="I47" i="8"/>
  <c r="I48" i="8"/>
  <c r="I8" i="8"/>
  <c r="I34" i="8"/>
  <c r="I35" i="8"/>
  <c r="I33" i="8"/>
  <c r="I61" i="8"/>
  <c r="G50" i="8"/>
  <c r="G37" i="8"/>
  <c r="G63" i="8"/>
  <c r="G24" i="8"/>
  <c r="G104" i="8" s="1"/>
  <c r="G11" i="8"/>
  <c r="G101" i="8" s="1"/>
  <c r="G75" i="8"/>
  <c r="I65" i="8" l="1"/>
  <c r="I76" i="8"/>
  <c r="I87" i="8" s="1"/>
  <c r="I77" i="8"/>
  <c r="I88" i="8" s="1"/>
  <c r="I12" i="8"/>
  <c r="I102" i="8" s="1"/>
  <c r="I25" i="8"/>
  <c r="I105" i="8" s="1"/>
  <c r="I64" i="8"/>
  <c r="I84" i="8" s="1"/>
  <c r="I52" i="8"/>
  <c r="I97" i="8" s="1"/>
  <c r="I51" i="8"/>
  <c r="I96" i="8" s="1"/>
  <c r="I38" i="8"/>
  <c r="I93" i="8" s="1"/>
  <c r="I39" i="8"/>
  <c r="I94" i="8" s="1"/>
  <c r="I26" i="8"/>
  <c r="I106" i="8" s="1"/>
  <c r="I13" i="8"/>
  <c r="I103" i="8" s="1"/>
  <c r="I24" i="8"/>
  <c r="I104" i="8" s="1"/>
  <c r="I85" i="8"/>
  <c r="I63" i="8"/>
  <c r="I83" i="8" s="1"/>
  <c r="I75" i="8"/>
  <c r="I86" i="8" s="1"/>
  <c r="I11" i="8"/>
  <c r="I101" i="8" s="1"/>
  <c r="I37" i="8"/>
  <c r="I92" i="8" s="1"/>
  <c r="J48" i="8"/>
  <c r="J46" i="8"/>
  <c r="J8" i="8"/>
  <c r="J34" i="8"/>
  <c r="J33" i="8"/>
  <c r="J9" i="8"/>
  <c r="J60" i="8"/>
  <c r="J59" i="8"/>
  <c r="J61" i="8"/>
  <c r="J7" i="8"/>
  <c r="J47" i="8"/>
  <c r="J35" i="8"/>
  <c r="K57" i="8"/>
  <c r="K4" i="8"/>
  <c r="K30" i="8"/>
  <c r="K5" i="8"/>
  <c r="K31" i="8"/>
  <c r="K6" i="8"/>
  <c r="K56" i="8"/>
  <c r="K32" i="8"/>
  <c r="K58" i="8"/>
  <c r="K68" i="8"/>
  <c r="K18" i="8"/>
  <c r="K43" i="8"/>
  <c r="K19" i="8"/>
  <c r="K70" i="8"/>
  <c r="K17" i="8"/>
  <c r="K69" i="8"/>
  <c r="K44" i="8"/>
  <c r="K45" i="8"/>
  <c r="I50" i="8"/>
  <c r="I95" i="8" s="1"/>
  <c r="G95" i="8"/>
  <c r="G83" i="8"/>
  <c r="G84" i="8"/>
  <c r="G94" i="8"/>
  <c r="G88" i="8"/>
  <c r="G97" i="8"/>
  <c r="G93" i="8"/>
  <c r="G86" i="8"/>
  <c r="G92" i="8"/>
  <c r="G85" i="8"/>
  <c r="G87" i="8"/>
  <c r="G96" i="8"/>
  <c r="J64" i="8" l="1"/>
  <c r="J77" i="8"/>
  <c r="J76" i="8"/>
  <c r="J87" i="8" s="1"/>
  <c r="J51" i="8"/>
  <c r="J96" i="8" s="1"/>
  <c r="J65" i="8"/>
  <c r="J85" i="8" s="1"/>
  <c r="J38" i="8"/>
  <c r="J93" i="8" s="1"/>
  <c r="J52" i="8"/>
  <c r="J97" i="8" s="1"/>
  <c r="J39" i="8"/>
  <c r="J94" i="8" s="1"/>
  <c r="J25" i="8"/>
  <c r="J105" i="8" s="1"/>
  <c r="J12" i="8"/>
  <c r="J102" i="8" s="1"/>
  <c r="J26" i="8"/>
  <c r="J106" i="8" s="1"/>
  <c r="J13" i="8"/>
  <c r="J103" i="8" s="1"/>
  <c r="J84" i="8"/>
  <c r="J88" i="8"/>
  <c r="J75" i="8"/>
  <c r="J86" i="8" s="1"/>
  <c r="J63" i="8"/>
  <c r="J83" i="8" s="1"/>
  <c r="J24" i="8"/>
  <c r="J104" i="8" s="1"/>
  <c r="J11" i="8"/>
  <c r="J101" i="8" s="1"/>
  <c r="J50" i="8"/>
  <c r="J95" i="8" s="1"/>
  <c r="K60" i="8"/>
  <c r="K9" i="8"/>
  <c r="K35" i="8"/>
  <c r="K7" i="8"/>
  <c r="K48" i="8"/>
  <c r="K46" i="8"/>
  <c r="K61" i="8"/>
  <c r="K59" i="8"/>
  <c r="K34" i="8"/>
  <c r="K33" i="8"/>
  <c r="K47" i="8"/>
  <c r="K8" i="8"/>
  <c r="L31" i="8"/>
  <c r="M31" i="8" s="1"/>
  <c r="L30" i="8"/>
  <c r="L58" i="8"/>
  <c r="M58" i="8" s="1"/>
  <c r="L4" i="8"/>
  <c r="L56" i="8"/>
  <c r="L57" i="8"/>
  <c r="L5" i="8"/>
  <c r="M5" i="8" s="1"/>
  <c r="L6" i="8"/>
  <c r="M6" i="8" s="1"/>
  <c r="L32" i="8"/>
  <c r="M32" i="8" s="1"/>
  <c r="L45" i="8"/>
  <c r="M45" i="8" s="1"/>
  <c r="L17" i="8"/>
  <c r="L68" i="8"/>
  <c r="L43" i="8"/>
  <c r="L44" i="8"/>
  <c r="M44" i="8" s="1"/>
  <c r="L69" i="8"/>
  <c r="L19" i="8"/>
  <c r="M19" i="8" s="1"/>
  <c r="L18" i="8"/>
  <c r="M18" i="8" s="1"/>
  <c r="L70" i="8"/>
  <c r="M70" i="8" s="1"/>
  <c r="J37" i="8"/>
  <c r="J92" i="8" s="1"/>
  <c r="M69" i="8" l="1"/>
  <c r="M68" i="8"/>
  <c r="M57" i="8"/>
  <c r="K77" i="8"/>
  <c r="K88" i="8" s="1"/>
  <c r="K76" i="8"/>
  <c r="K87" i="8" s="1"/>
  <c r="K64" i="8"/>
  <c r="K84" i="8" s="1"/>
  <c r="K51" i="8"/>
  <c r="K96" i="8" s="1"/>
  <c r="M56" i="8"/>
  <c r="K65" i="8"/>
  <c r="K85" i="8" s="1"/>
  <c r="K39" i="8"/>
  <c r="K94" i="8" s="1"/>
  <c r="M43" i="8"/>
  <c r="K52" i="8"/>
  <c r="K97" i="8" s="1"/>
  <c r="K25" i="8"/>
  <c r="K105" i="8" s="1"/>
  <c r="K12" i="8"/>
  <c r="K102" i="8" s="1"/>
  <c r="M30" i="8"/>
  <c r="K38" i="8"/>
  <c r="K93" i="8" s="1"/>
  <c r="K26" i="8"/>
  <c r="K106" i="8" s="1"/>
  <c r="M17" i="8"/>
  <c r="K13" i="8"/>
  <c r="K103" i="8" s="1"/>
  <c r="M4" i="8"/>
  <c r="K24" i="8"/>
  <c r="K104" i="8" s="1"/>
  <c r="K63" i="8"/>
  <c r="K83" i="8" s="1"/>
  <c r="K75" i="8"/>
  <c r="K86" i="8" s="1"/>
  <c r="K37" i="8"/>
  <c r="K92" i="8" s="1"/>
  <c r="L60" i="8"/>
  <c r="L35" i="8"/>
  <c r="L47" i="8"/>
  <c r="L61" i="8"/>
  <c r="L48" i="8"/>
  <c r="L8" i="8"/>
  <c r="L7" i="8"/>
  <c r="L46" i="8"/>
  <c r="L9" i="8"/>
  <c r="L59" i="8"/>
  <c r="L33" i="8"/>
  <c r="L34" i="8"/>
  <c r="K50" i="8"/>
  <c r="K95" i="8" s="1"/>
  <c r="K11" i="8"/>
  <c r="K101" i="8" s="1"/>
  <c r="L77" i="8" l="1"/>
  <c r="L76" i="8"/>
  <c r="L65" i="8"/>
  <c r="L64" i="8"/>
  <c r="L52" i="8"/>
  <c r="L51" i="8"/>
  <c r="L38" i="8"/>
  <c r="L39" i="8"/>
  <c r="L26" i="8"/>
  <c r="L106" i="8" s="1"/>
  <c r="M106" i="8" s="1"/>
  <c r="L13" i="8"/>
  <c r="L103" i="8" s="1"/>
  <c r="M103" i="8" s="1"/>
  <c r="L25" i="8"/>
  <c r="L105" i="8" s="1"/>
  <c r="M105" i="8" s="1"/>
  <c r="L12" i="8"/>
  <c r="L102" i="8" s="1"/>
  <c r="M102" i="8" s="1"/>
  <c r="L37" i="8"/>
  <c r="L50" i="8"/>
  <c r="L75" i="8"/>
  <c r="L11" i="8"/>
  <c r="L24" i="8"/>
  <c r="L63" i="8"/>
  <c r="M60" i="8"/>
  <c r="M7" i="8"/>
  <c r="M48" i="8"/>
  <c r="M59" i="8"/>
  <c r="M34" i="8"/>
  <c r="M22" i="8"/>
  <c r="M20" i="8"/>
  <c r="M71" i="8"/>
  <c r="M61" i="8"/>
  <c r="M73" i="8"/>
  <c r="M21" i="8"/>
  <c r="M9" i="8"/>
  <c r="M47" i="8"/>
  <c r="M8" i="8"/>
  <c r="M35" i="8"/>
  <c r="M46" i="8"/>
  <c r="M72" i="8"/>
  <c r="M33" i="8"/>
  <c r="M11" i="8" l="1"/>
  <c r="L101" i="8"/>
  <c r="M101" i="8" s="1"/>
  <c r="M24" i="8"/>
  <c r="L104" i="8"/>
  <c r="M104" i="8" s="1"/>
  <c r="M65" i="8"/>
  <c r="M64" i="8"/>
  <c r="M76" i="8"/>
  <c r="M77" i="8"/>
  <c r="M26" i="8"/>
  <c r="M39" i="8"/>
  <c r="M51" i="8"/>
  <c r="M52" i="8"/>
  <c r="M38" i="8"/>
  <c r="M13" i="8"/>
  <c r="M25" i="8"/>
  <c r="M12" i="8"/>
  <c r="L94" i="8"/>
  <c r="M94" i="8" s="1"/>
  <c r="L88" i="8"/>
  <c r="M88" i="8" s="1"/>
  <c r="L93" i="8"/>
  <c r="M93" i="8" s="1"/>
  <c r="L86" i="8"/>
  <c r="M86" i="8" s="1"/>
  <c r="M75" i="8"/>
  <c r="L95" i="8"/>
  <c r="M95" i="8" s="1"/>
  <c r="M50" i="8"/>
  <c r="L97" i="8"/>
  <c r="M97" i="8" s="1"/>
  <c r="L87" i="8"/>
  <c r="M87" i="8" s="1"/>
  <c r="L92" i="8"/>
  <c r="M92" i="8" s="1"/>
  <c r="M37" i="8"/>
  <c r="L84" i="8"/>
  <c r="M84" i="8" s="1"/>
  <c r="L85" i="8"/>
  <c r="M85" i="8" s="1"/>
  <c r="L96" i="8"/>
  <c r="M96" i="8" s="1"/>
  <c r="L83" i="8"/>
  <c r="M83" i="8" s="1"/>
  <c r="M63" i="8"/>
  <c r="L94" i="14" l="1"/>
  <c r="K94" i="14"/>
  <c r="J94" i="14"/>
  <c r="I94" i="14"/>
  <c r="L22" i="14"/>
  <c r="K22" i="14"/>
  <c r="J22" i="14"/>
  <c r="I22" i="14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<sst xmlns="http://schemas.openxmlformats.org/spreadsheetml/2006/main" count="662" uniqueCount="277">
  <si>
    <t>Jahr</t>
  </si>
  <si>
    <t>Einnahmen</t>
  </si>
  <si>
    <t>Erlöse ETS</t>
  </si>
  <si>
    <t>Erlöse BEHG</t>
  </si>
  <si>
    <t>Zuweisung Bundeshaushalt</t>
  </si>
  <si>
    <t>Entnahme aus Rücklage</t>
  </si>
  <si>
    <t>Programmausgaben</t>
  </si>
  <si>
    <t>Bundesförderung energieeffizienter Gebäude</t>
  </si>
  <si>
    <t>Weiterentwicklung Elektromobilität, Umweltbonus, Zuschüsse Busse/Nfz., Ladinfrastruktur</t>
  </si>
  <si>
    <t>Dekarbonisierung/Wasserstoffeinsatz in der Industrie</t>
  </si>
  <si>
    <t>Industrielle Fertigung Energiespeicher</t>
  </si>
  <si>
    <t>Zuführung zur Rücklage</t>
  </si>
  <si>
    <t>BEHG-relvante Emissionsmengen</t>
  </si>
  <si>
    <t>… 25 EUR</t>
  </si>
  <si>
    <t>Fernpendlerkompensation in Mrd. EUR für CO2-Preis (€/tCO2)</t>
  </si>
  <si>
    <t>… 100 EUR</t>
  </si>
  <si>
    <t>… aktuell geplant (akt)</t>
  </si>
  <si>
    <t>... Ansteig 20 EUR/Jahr (alt)</t>
  </si>
  <si>
    <t>Fernpendlerkompensation (nach MCC Vorschlag) (akt)</t>
  </si>
  <si>
    <t>Fernpendlerkompensation (nach MCC Vorschlag) (alt)</t>
  </si>
  <si>
    <t>… aktuell geplant (akt)  (mit +10 EUR ab 2027)</t>
  </si>
  <si>
    <t>Anmerkung: Für 2026 Preiskorridor von zw- 55 und 65 EUR, danach keine konkreten Pläne zur Anpassung des Preiskorridors</t>
  </si>
  <si>
    <t>Basierend auf Edenhofer 2019 (Optionen für eine CO2-Preisreform)</t>
  </si>
  <si>
    <t>Cap 2021 (ETS Directive)</t>
  </si>
  <si>
    <t>Million tCO2</t>
  </si>
  <si>
    <t>… Strengthened cap (-55% overall ambition)</t>
  </si>
  <si>
    <t>Scenario</t>
  </si>
  <si>
    <t>Total cap (2021-2030)</t>
  </si>
  <si>
    <t>Linear reduction factor</t>
  </si>
  <si>
    <t>Emission reduction</t>
  </si>
  <si>
    <t>Emission cap</t>
  </si>
  <si>
    <t xml:space="preserve">… AMB1 </t>
  </si>
  <si>
    <t>… AMB2a</t>
  </si>
  <si>
    <t>… AMB2b</t>
  </si>
  <si>
    <t>Formula</t>
  </si>
  <si>
    <t>CO2-Price</t>
  </si>
  <si>
    <t>… AMB1</t>
  </si>
  <si>
    <t>Strengthened cap</t>
  </si>
  <si>
    <t>Gesamt</t>
  </si>
  <si>
    <t>Mineralölsteuern, geschätzt (Mrd. €)</t>
  </si>
  <si>
    <t>SUMME</t>
  </si>
  <si>
    <t>Gesamteinnahmen (EKF Ausweisung)</t>
  </si>
  <si>
    <t>Nicht separat ausgewiesene Förderprogramme</t>
  </si>
  <si>
    <t>Wasserstofffernleitungsnetz</t>
  </si>
  <si>
    <t>Fernwärmenetz</t>
  </si>
  <si>
    <t>H2-Differenzkosten</t>
  </si>
  <si>
    <t>Chemiesektor</t>
  </si>
  <si>
    <t>Sonstige</t>
  </si>
  <si>
    <t>Energetische Sanierung</t>
  </si>
  <si>
    <t>Klimaneutraler sozialer Wohungsbau</t>
  </si>
  <si>
    <t>Schiene (Neubau &amp; Digitalisierung)</t>
  </si>
  <si>
    <t>ÖPNV</t>
  </si>
  <si>
    <t>E-Ladeinfrastruktur</t>
  </si>
  <si>
    <t>Innovationsförderung</t>
  </si>
  <si>
    <t>Stärkung Weiterbildung und Bauämter</t>
  </si>
  <si>
    <t>Szenario</t>
  </si>
  <si>
    <t>Energiewirtschaft</t>
  </si>
  <si>
    <t>https://ec.europa.eu/clima/eu-action/eu-emissions-trading-system-eu-ets/emissions-cap-and-allowances_en</t>
  </si>
  <si>
    <t>Middle point emission 2008-2012</t>
  </si>
  <si>
    <t>… Baseline (EC)</t>
  </si>
  <si>
    <t>AMB1</t>
  </si>
  <si>
    <t>AMB2a</t>
  </si>
  <si>
    <t>AMB2b</t>
  </si>
  <si>
    <t>Emission caps</t>
  </si>
  <si>
    <t>MSR Intake</t>
  </si>
  <si>
    <t>90% of total allowances distributed to all MS</t>
  </si>
  <si>
    <t>Allowance share Germany (ETS Directive 2003)</t>
  </si>
  <si>
    <t xml:space="preserve">Einnahmen BEHG + durschnittl. Einnahmen aus EU-ETS </t>
  </si>
  <si>
    <t>… Szenario AMB1</t>
  </si>
  <si>
    <t>… Szenario AMB2a</t>
  </si>
  <si>
    <t>… Szenario AMB2b</t>
  </si>
  <si>
    <t>inkl. nicht ausgewiesener Förderprogramme | ohne EEG-Zuschuss, Beihilfen &amp; Strompreiskompensation</t>
  </si>
  <si>
    <t xml:space="preserve">eigene Berechnungen: MCC CO2-Preisrechner </t>
  </si>
  <si>
    <t xml:space="preserve">Gebäude </t>
  </si>
  <si>
    <t xml:space="preserve">Verkehr </t>
  </si>
  <si>
    <t xml:space="preserve">Humankapital </t>
  </si>
  <si>
    <t xml:space="preserve">Anmerkungungen/Quellen </t>
  </si>
  <si>
    <t>Industrieförderung</t>
  </si>
  <si>
    <t xml:space="preserve">Innovationen </t>
  </si>
  <si>
    <t>Investitionsbedarf: Bund und Kommunen (Mrd €)</t>
  </si>
  <si>
    <t xml:space="preserve">Direkte Investitionen </t>
  </si>
  <si>
    <t xml:space="preserve"> </t>
  </si>
  <si>
    <t>Anmerkung: Wert für 2021: Bundesnetzagentur Prognose (https://www.bundesnetzagentur.de/SharedDocs/Pressemitteilungen/DE/2020/20201015_EEGUmlage.html) Werte für 2022-2026: Mittelfristprognose (https://www.netztransparenz.de/EEG/Mittelfristprognosen/Mittelfristprognose-2022-2026) | 2030: 13,4 Mrd.€ (Ökoinstitut - https://www.stiftung-klima.de/app/uploads/2021/06/2021-06-03-Oeko-Institut-CO2-Bepreisung-und-die-Reform-der-Steuern.pdf) | 2027 - 2028: linear interpoliert</t>
  </si>
  <si>
    <t>Anmerkung: Detailierte Ausweisung der Ausgabeposten in der EKF-Bilanz basierend auf Finanzplan des Bundes 2021-2025 (https://www.bundesrat.de/SharedDocs/drucksachen/2021/0601-0700/621-21.pdf?__blob=publicationFile&amp;v=1)</t>
  </si>
  <si>
    <t>Anmerkung: Die Werte werden über den Expertenmodus des Agora-EEG-Rechners ermittelt. In "MOD-Berechnungen" (Z. 372) können die Werte für die prognostizierte Deckungslücke ausgelesen werden. (https://www.agora-energiewende.de/veroeffentlichungen/eeg-rechner-fuer-excel/)</t>
  </si>
  <si>
    <t>Anmerkung: Die Werte werden über den Expertenmodus des Agora-EEG-Rechners ermittelt. In "MOD-Berechnungen" (Z. 372) können die Werte ausgelesen werden. (https://www.agora-energiewende.de/veroeffentlichungen/eeg-rechner-fuer-excel/) Das Szenario "Klimaneutralität Deutschland 2045" lässt sich durch Anklicken des gleichnamigen Feldes in der obersten Zeile der "Start-Experte"-Seite erzeugen.</t>
  </si>
  <si>
    <t>Anmerkung: Die Werte werden über den Expertenmodus des Agora-EEG-Rechners ermittelt. In "MOD-Berechnungen" (Z. 372) können die Werte ausgelesen werden. (https://www.agora-energiewende.de/veroeffentlichungen/eeg-rechner-fuer-excel/) Das Szenario basiert auf der Abänderung aller Parameter des "Klimaneutralität Deutschland 2045" auf "MFP Trend", für welche es möglich ist.</t>
  </si>
  <si>
    <t xml:space="preserve">Eigene Berechnung mit Daten des EU-Impact Assessment (https://ec.europa.eu/info/sites/default/files/revision-eu-ets_with-annex_en_0.pdf) für höheres Ambitionsniveau und Fortschreibung des Deutschland-Anteils an Zertifikatserlösen (22,29%). Für die CO2-Preis-Entwicklung wurde das "Strengthened Cap" (-55% CO2-Emissionen 1990-2030) verwendet und für die Reduktionspfade 3 Szenarien des EU-Impact Assessments genutzt. </t>
  </si>
  <si>
    <t>ALL</t>
  </si>
  <si>
    <t>Green Spending | Mix</t>
  </si>
  <si>
    <t>Green Spending</t>
  </si>
  <si>
    <t>Ausgaben EKF (ohne EEG-Umlage; Mrd €)</t>
  </si>
  <si>
    <t>Entnahme EKF-Rücklagen</t>
  </si>
  <si>
    <t>Einnahmen BEH + ETS</t>
  </si>
  <si>
    <t xml:space="preserve">Green Spending </t>
  </si>
  <si>
    <t>Min</t>
  </si>
  <si>
    <t>Mittelwert</t>
  </si>
  <si>
    <t>Max</t>
  </si>
  <si>
    <t>Quelle: Krebs und Steitz (2021) "Öffentliche Finanzbedarfe für Klimainvestitionen im Zeitraum 2021-2030" (https://static.agora-energiewende.de/fileadmin/Projekte/2021/2021_09_KlimaInvest2030/FNE_AEW_KlimaInvest2030_WEB.pdf)</t>
  </si>
  <si>
    <t>Green Spending | aktueller Preispfad</t>
  </si>
  <si>
    <t>Mix | aktueller Preispfad</t>
  </si>
  <si>
    <t>Mix | alternativer Preispfad</t>
  </si>
  <si>
    <t>Green Spending | alternativer Preispfad</t>
  </si>
  <si>
    <t>Amerkung: Ausgaben entsprechend EKF Bilanz für 2021-2022; Gleichverteilung ab 2023 |weitere Positionen in Krebs und Steitz (2021): Ersatzinvestitionen Schienenverkehr 63,4 Mrd € (nicht berücksichtigt); EEG-Neuanlagen 10 Mrd € (in "Finanzierungsbedarf EEG-Umlage" enthalten)</t>
  </si>
  <si>
    <t>Ausgaben</t>
  </si>
  <si>
    <t>Mix_alternativer_Pfad</t>
  </si>
  <si>
    <t>Entlastung_aktueller_Pfad</t>
  </si>
  <si>
    <t>Entlastung_alternativer_Pfad</t>
  </si>
  <si>
    <t>Green Spending_aktueller_Pfad</t>
  </si>
  <si>
    <t>Green Spending_alternativer_Pfad</t>
  </si>
  <si>
    <t>Mix_aktueller_Pfad</t>
  </si>
  <si>
    <t>Remind Ambitious</t>
  </si>
  <si>
    <t>ETS Future Extrapolation</t>
  </si>
  <si>
    <t>Pietzcker et al. (2021). Tightening EU ETS targets in line with the European Green Deal: Impacts
on the decarbonization of the EU power sector</t>
  </si>
  <si>
    <t xml:space="preserve">Extrapolierte Werte für 2026 - 2030, basierend auf Emission Allowance Futures (2022-2025): https://www.eex.com/de/marktdaten/umweltprodukte/future-styled-options (Accessed: 03.02.2022) </t>
  </si>
  <si>
    <t>ETS Futures + Extrapolation</t>
  </si>
  <si>
    <t xml:space="preserve">Durchschnittswert für 2021 (EEX Emission Report 2021); Extrapolierte Werte für 2026 - 2030, basierend auf Emission Allowance Futures (Dec 2022-2025): https://www.eex.com/de/marktdaten/umweltprodukte/future-styled-options (Accessed: 03.02.2022) </t>
  </si>
  <si>
    <t>Preis-Vorhersagen</t>
  </si>
  <si>
    <t>Preise aus Fig. 4 von Pietzcker et al. (2021). Tightening EU ETS targets in line with the European Green Deal: Impacts
on the decarbonization of the EU power sector</t>
  </si>
  <si>
    <t xml:space="preserve">Preise: Durchschnittswert für 2021 (EEX Emission Report 2021); Extrapolierte Werte für 2026 - 2030, basierend auf Emission Allowance Futures (Dec 2022-2025): https://www.eex.com/de/marktdaten/umweltprodukte/future-styled-options (Accessed: 03.02.2022) </t>
  </si>
  <si>
    <t>Prognostizierte Deckungslücke für unterschiedliche Strompreisszenarien</t>
  </si>
  <si>
    <t>s.u.</t>
  </si>
  <si>
    <t>Durchschnittswert für 2022 (EEX Emission Report, accessed: 14.02.2022)</t>
  </si>
  <si>
    <t xml:space="preserve">Emission Allowance Futures (Dec 2022-2025): https://www.eex.com/de/marktdaten/umweltprodukte/future-styled-options (Accessed: 03.02.2022) </t>
  </si>
  <si>
    <t>Strompreise</t>
  </si>
  <si>
    <t>Beschreibung</t>
  </si>
  <si>
    <t>Referenz_EEX_Futures</t>
  </si>
  <si>
    <t>2022: EEX-Durchschnittl. Monatswert für 2022 nach EEX-Futures (abgerufen am 10.03.2022); 2023-2029: EEX-Futures v(abgerufen am ;KNDE2045-Preis 2030</t>
  </si>
  <si>
    <t>Hohe Strompreise</t>
  </si>
  <si>
    <t>Niedrige Strompreise</t>
  </si>
  <si>
    <t>EEX 04/2022 Wert für 2022; Interplation von 2023 (EEX-Future) auf 2030 Wert von EEG-Szenario "niedrig"</t>
  </si>
  <si>
    <t>EEX-Future-Average 2022 (10.03.2022)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</si>
  <si>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</si>
  <si>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</si>
  <si>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</si>
  <si>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</si>
  <si>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</si>
  <si>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</si>
  <si>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</si>
  <si>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</si>
  <si>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</si>
  <si>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</si>
  <si>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Average</t>
  </si>
  <si>
    <t>Strompreisentwicklung</t>
  </si>
  <si>
    <t>EEG-Finanzierungsbedarf Entwicklung</t>
  </si>
  <si>
    <t>Förderung privater Investitionen</t>
  </si>
  <si>
    <t>E-Ladeinfrastruktur öffentlich</t>
  </si>
  <si>
    <t>Green Spending  Mix</t>
  </si>
  <si>
    <t>Bundesnetzagentur (Mittelfristprognose (2022-2026) + 
Interpolation bis 2030 (Ökoinstitut))</t>
  </si>
  <si>
    <t>EEX 04/2022 Wert für 2022; Interplation von 2023 (EEX-Future) auf 2025 (EEX-Future); dann konstant</t>
  </si>
  <si>
    <t>Stahlsektor</t>
  </si>
  <si>
    <t>E-Prämien</t>
  </si>
  <si>
    <t>Globale Mehreinnahme</t>
  </si>
  <si>
    <t>Vermischte Einnahmen</t>
  </si>
  <si>
    <t>Aktionsprogramm Natürlicher Klimaschutz &amp; NKI</t>
  </si>
  <si>
    <t>Zuschüsse an stromintensive Unternehmen, zur allg. Entlastung beim Strompreis (EEG-Umlage) sowie Beihilfen nach §11 BEHG</t>
  </si>
  <si>
    <t>Geplante EKF-Förderprogramme (gesamt, ohne EEG-Entlastung)</t>
  </si>
  <si>
    <t>Entnahme aus Rücklagen EKF (Mrd €)</t>
  </si>
  <si>
    <t>Inflationsraten (in %)</t>
  </si>
  <si>
    <t>ETS I Preispfade und Einnahmen für 2021-2030</t>
  </si>
  <si>
    <t>LRF (Linear reduction factor)</t>
  </si>
  <si>
    <t>Yearly reduced amount of allowances</t>
  </si>
  <si>
    <t>Durchschnittswert für 2021 &amp; 2022 (EEX Emission Report, accessed: 14.02.2022); für 2023-2030 Szenario "Strengthened Cap (-55% overall ambition)" (EU Impact Assessment, 2021)</t>
  </si>
  <si>
    <t>For 2022: Durchschnittswert für 2022 (EEX Emission Report, accessed: 14.02.2022). Rest: Pietzcker et al. (2021). Tightening EU ETS targets in line with the European Green Deal: Impacts on the decarbonization of the EU power sector</t>
  </si>
  <si>
    <t>Gesamteinnahmen ETS I (Mrd. €)</t>
  </si>
  <si>
    <t>Anteil der zur Auktion vorgesehenen "Emission allowances"</t>
  </si>
  <si>
    <t>Deutsche Einnahmen im ETS I (Mrd €)</t>
  </si>
  <si>
    <t>Durchschnittliche Einnahmen</t>
  </si>
  <si>
    <t>Preise EU-ETS (Mrd €)</t>
  </si>
  <si>
    <t>Emissionen-Reduktionspfade im EU ETS I</t>
  </si>
  <si>
    <t>Projected "Market Stability Reserve Intake" des Europäischen Impact Assessments</t>
  </si>
  <si>
    <t>CO2-Preis</t>
  </si>
  <si>
    <t>(90% of total allowances after intake (10% dedicated to solidarity)  x (Share of Auctioning (57%) - Share of Allowances dedicated to Modernisation Fund (2%)) - 75 Million Allowances dedicated to Innovation Fund</t>
  </si>
  <si>
    <t>BEHG Preispfade und Einnahmen für 2021-2030</t>
  </si>
  <si>
    <t>Inflationsrate 2021-2030</t>
  </si>
  <si>
    <t>Für 2021-2024: HICP Inflationsrate basierend auf "European Central Bank staff projections"; Annahme: für 2025-2030 Inflationsrate von 2% jährlich</t>
  </si>
  <si>
    <t>Inflationsrate (HICP)</t>
  </si>
  <si>
    <t>Real / Nominal</t>
  </si>
  <si>
    <t>Real</t>
  </si>
  <si>
    <t>Nominal</t>
  </si>
  <si>
    <t>BEHG-Preispfade in (EUR/t CO2)</t>
  </si>
  <si>
    <t>Resultierender Inflationsfaktor</t>
  </si>
  <si>
    <t>Inflationsfaktor</t>
  </si>
  <si>
    <t xml:space="preserve">… Szenario AMB1 </t>
  </si>
  <si>
    <t>Finazierungsbedarf EEG-Umlage (Mrd. €) - reales Preisniveau</t>
  </si>
  <si>
    <t>Einnahmen EU-ETS (Mrd €) - reales Preisniveau</t>
  </si>
  <si>
    <t>Einnahmen BEHG (Mrd €) - reales Preisniveau</t>
  </si>
  <si>
    <t>Nominale CO2-Preis BEHG (€/tCO2) - nominales Preisniveau</t>
  </si>
  <si>
    <t>EU ETS Zertifikatspreise (EIR/tCO2)</t>
  </si>
  <si>
    <t>EKF/KTF - Plan 2021 - 2025 (Stand 14.03.2022)</t>
  </si>
  <si>
    <t>Verwendete Rücklagen</t>
  </si>
  <si>
    <t>Berechnung: Ausgaben abzügl. Erlösen aus ETS/BEHG, Vermischte Einnahmen und Zuweisung aus Bundeshaushalt abzgl. 60 Mrd Euro Zuführung in 2021</t>
  </si>
  <si>
    <t>Wettbewerb &amp; Entlastung | aktueller Preispfad</t>
  </si>
  <si>
    <t>Wettbewerb &amp; Entlastung | alternativer Preispfad</t>
  </si>
  <si>
    <t>Klimadividende | Wettbewerb &amp; Entlastung</t>
  </si>
  <si>
    <t>Klimadividende | Mix</t>
  </si>
  <si>
    <t>Real (2020-Preisniveau)</t>
  </si>
  <si>
    <t>Real 2021</t>
  </si>
  <si>
    <t>Annahmen: Inflation 0%, keine Bundeszuschüsse. Rest: Siehe Anleitung EEG-Rechner</t>
  </si>
  <si>
    <t>Nominalpreise</t>
  </si>
  <si>
    <t>Realpreise</t>
  </si>
  <si>
    <t>EEG-Rechner: Niedrige Strompreise</t>
  </si>
  <si>
    <t>EEG-Rechner: Hohe Strompreise</t>
  </si>
  <si>
    <t>EEG-Rechner: Referenzszenario EEX-Futures</t>
  </si>
  <si>
    <t>Prognose der Bundesnetzagentur &amp; Netztransparenz</t>
  </si>
  <si>
    <t>Anmerkungen</t>
  </si>
  <si>
    <t>Abbildung 1:</t>
  </si>
  <si>
    <t>Abbildung 2:</t>
  </si>
  <si>
    <t>Abbildung 3:</t>
  </si>
  <si>
    <t>Abbildung 4:</t>
  </si>
  <si>
    <r>
      <rPr>
        <b/>
        <sz val="11"/>
        <color theme="1"/>
        <rFont val="Calibri"/>
        <family val="2"/>
        <scheme val="minor"/>
      </rPr>
      <t>Anmerkung:</t>
    </r>
    <r>
      <rPr>
        <sz val="11"/>
        <color theme="1"/>
        <rFont val="Calibri"/>
        <family val="2"/>
        <scheme val="minor"/>
      </rPr>
      <t xml:space="preserve"> Die Werte werden über den Expertenmodus des Agora-EEG-Rechners V4_3_6 ermittelt. In "MOD-Berechnungen" (Z. 372) können die Werte für die prognostizierte Deckungslücke ausgelesen werden. Die prognostizierte Deckungslücke entspricht dem Finanzierungsbedarf des EEG.  (https://www.agora-energiewende.de/veroeffentlichungen/eeg-rechner-fuer-excel/)
</t>
    </r>
    <r>
      <rPr>
        <b/>
        <sz val="11"/>
        <color theme="1"/>
        <rFont val="Calibri"/>
        <family val="2"/>
        <scheme val="minor"/>
      </rPr>
      <t xml:space="preserve">Anleitung: 
</t>
    </r>
    <r>
      <rPr>
        <sz val="11"/>
        <color theme="1"/>
        <rFont val="Calibri"/>
        <family val="2"/>
        <scheme val="minor"/>
      </rPr>
      <t xml:space="preserve">1) Nach Öffnen des Rechners, im Sheet "Start" auf </t>
    </r>
    <r>
      <rPr>
        <b/>
        <sz val="11"/>
        <color theme="1"/>
        <rFont val="Calibri"/>
        <family val="2"/>
        <scheme val="minor"/>
      </rPr>
      <t>"Zum Expertenmodus</t>
    </r>
    <r>
      <rPr>
        <sz val="11"/>
        <color theme="1"/>
        <rFont val="Calibri"/>
        <family val="2"/>
        <scheme val="minor"/>
      </rPr>
      <t>..." oben links klicken. (Abb.1)
2) Szenario "</t>
    </r>
    <r>
      <rPr>
        <b/>
        <sz val="11"/>
        <color theme="1"/>
        <rFont val="Calibri"/>
        <family val="2"/>
        <scheme val="minor"/>
      </rPr>
      <t>KNDE 2045 Szenario</t>
    </r>
    <r>
      <rPr>
        <sz val="11"/>
        <color theme="1"/>
        <rFont val="Calibri"/>
        <family val="2"/>
        <scheme val="minor"/>
      </rPr>
      <t xml:space="preserve">" auswählen.
3) </t>
    </r>
    <r>
      <rPr>
        <b/>
        <sz val="11"/>
        <color theme="1"/>
        <rFont val="Calibri"/>
        <family val="2"/>
        <scheme val="minor"/>
      </rPr>
      <t>Zuschüsse aus dem Bundeshaushalt</t>
    </r>
    <r>
      <rPr>
        <sz val="11"/>
        <color theme="1"/>
        <rFont val="Calibri"/>
        <family val="2"/>
        <scheme val="minor"/>
      </rPr>
      <t xml:space="preserve"> auf "keine" setzen. (Abb. 1) 
3.1) Sheet "D-Future Strompreise" öffnen und die oben genannten Strompreise einfügen, wie abgebildet. (Abb. 2)
3.2) Sheet "D-Inflationsrate" öffnen und eine Inflationsrate von 0% anlegen für 2021-2030 anlegen. (Abb.3)
4) Unter "</t>
    </r>
    <r>
      <rPr>
        <i/>
        <sz val="11"/>
        <color theme="1"/>
        <rFont val="Calibri"/>
        <family val="2"/>
        <scheme val="minor"/>
      </rPr>
      <t>Eingabeparameter: Strompreis, Liquiditätsreserve und Kontostand</t>
    </r>
    <r>
      <rPr>
        <sz val="11"/>
        <color theme="1"/>
        <rFont val="Calibri"/>
        <family val="2"/>
        <scheme val="minor"/>
      </rPr>
      <t>" den "</t>
    </r>
    <r>
      <rPr>
        <b/>
        <sz val="11"/>
        <color theme="1"/>
        <rFont val="Calibri"/>
        <family val="2"/>
        <scheme val="minor"/>
      </rPr>
      <t>Großhandelsstrompreis (Future)</t>
    </r>
    <r>
      <rPr>
        <sz val="11"/>
        <color theme="1"/>
        <rFont val="Calibri"/>
        <family val="2"/>
        <scheme val="minor"/>
      </rPr>
      <t>" auf den gewünschten Pfad setzen, um das jeweilige Szenario zu erzeugen. (Abb.1)
5) Auslesen der Deckungslücke im Sheet "MOD-Berechnungen" in Z.372 für die Jahre 2019 - 2030. (Abb. 4)</t>
    </r>
  </si>
  <si>
    <t>Anleitung zur Ermittlung des Finanzbedarfs des EEG</t>
  </si>
  <si>
    <t>Szenario AMB1: Bezieht sich auf einen jährlichen, linearen Reduktionsfaktor (LRF) in Höhe von 2,20% von 2021-2025 und 6,24% von 2026-2030. (https://ec.europa.eu/info/sites/default/files/revision-eu-ets_with-annex_en_0.pdf). 2020-Preise</t>
  </si>
  <si>
    <t>Szenario AMB2a: Bezieht sich auf einen jährlichen, linearen Reduktionsfaktor (LRF) in Höhe von 2,20% von 2021-2023 und 5,09% von 2024-2030. (https://ec.europa.eu/info/sites/default/files/revision-eu-ets_with-annex_en_0.pdf). 2020-Preise</t>
  </si>
  <si>
    <t>Szenario AMB2b: Bezieht sich auf einen jährlichen, linearen Reduktionsfaktor (LRF) in Höhe von 2,20% von 2021-2023 und 3,90% von 2024-2030, sowie einer Reduktion des jährlichen "Caps" um 163 Millionen Tonnen CO2 im Jahr 2024. (https://ec.europa.eu/info/sites/default/files/revision-eu-ets_with-annex_en_0.pdf). 2020-Preise.</t>
  </si>
  <si>
    <t>https://ec.europa.eu/clima/system/files/2021-03/phase_4_eu_ets_cap-stationary_en.pdf</t>
  </si>
  <si>
    <t>of Allowances auctioned</t>
  </si>
  <si>
    <t>Modernisation Fund</t>
  </si>
  <si>
    <t>Million allowances for Innovation Fund</t>
  </si>
  <si>
    <t>Annahmen:</t>
  </si>
  <si>
    <t>Auktionsanteil aller "Allowances (Emissionsrechte)":</t>
  </si>
  <si>
    <t>Annahme: (nominale) Gleichverteilung im Zeitraum 2023-2030</t>
  </si>
  <si>
    <t>Fiskalische Interaktionseffekte (nicht in Berechnung berücksichtigt)</t>
  </si>
  <si>
    <t>alle</t>
  </si>
  <si>
    <t xml:space="preserve">EKF-Rücklagen </t>
  </si>
  <si>
    <t>EUREF Campus 19</t>
  </si>
  <si>
    <t>10829 Berlin | Germany  </t>
  </si>
  <si>
    <t xml:space="preserve">Maximilian Kellner </t>
  </si>
  <si>
    <t>Felix Knopp</t>
  </si>
  <si>
    <t>www.mcc-berlin.net</t>
  </si>
  <si>
    <t>Luke Haywood</t>
  </si>
  <si>
    <t xml:space="preserve">Matthias Kalkuhl </t>
  </si>
  <si>
    <t xml:space="preserve">Letzte Aktualisierung: </t>
  </si>
  <si>
    <t>Version:</t>
  </si>
  <si>
    <t xml:space="preserve">Kontakt: </t>
  </si>
  <si>
    <t>Herausgegeben von:</t>
  </si>
  <si>
    <t>Kopernikus-Projekt Ariadne</t>
  </si>
  <si>
    <t xml:space="preserve">Erarbeitet von: </t>
  </si>
  <si>
    <t xml:space="preserve">https://ariadneprojekt.de/ </t>
  </si>
  <si>
    <t>Mercator Research Institute on Global Commons and Climate Change gGmbH</t>
  </si>
  <si>
    <t>Excel-Rechner zur ARIADNE-Analyse: Klimapolitik zwischen CO2-Bepreisung und Förderprogrammen - eine fiskalpolitische Betrachtung</t>
  </si>
  <si>
    <t xml:space="preserve">kellner@mcc-berlin.net </t>
  </si>
  <si>
    <t>(für Anfragen zum Rechner)</t>
  </si>
  <si>
    <t>ariadne-presse@pik-potsdam.de</t>
  </si>
  <si>
    <t>Lizenz:</t>
  </si>
  <si>
    <t>Creative Commons Attribution 4.0 International</t>
  </si>
  <si>
    <t>(für allgemeine Anfragen zum Projekt)</t>
  </si>
  <si>
    <t>Annahme: Skalierung mit CO2-Einnahmen DEHST Report 2021 (https://www.dehst.de/SharedDocs/downloads/DE/spk/Auswertungsbericht_2019.pdf?__blob=publicationFile&amp;v=4) - Ausblick 2020</t>
  </si>
  <si>
    <t>aktueller BEHG-Preispfad</t>
  </si>
  <si>
    <t xml:space="preserve">alternativer Preispfad </t>
  </si>
  <si>
    <t>Durchschnitt</t>
  </si>
  <si>
    <t>Aus EKF finanzierbares Klimageld, reale Größe, in Euro pro Person</t>
  </si>
  <si>
    <t>Klimadividende | Green Spending</t>
  </si>
  <si>
    <t>Einnahmen - aktueller BEHG Preispfad</t>
  </si>
  <si>
    <t>Einnahmen - alternativer BEHG-Preispfad</t>
  </si>
  <si>
    <t>Strompreiskompensation und Beihilfen</t>
  </si>
  <si>
    <t>Anmerkung: Verwendet zur Bestimmung der fiskalischen Interaktionseffekte (nicht in Berechnung der Ergebnisse enthalten)</t>
  </si>
  <si>
    <t>Potsdam-Institut für Klimafolgenforschung (PIK), Telegrafenberg A 31, 14473 Potsdam</t>
  </si>
  <si>
    <t>v1.1</t>
  </si>
  <si>
    <t>Mit Hilfe dieses Rechners können die Mittelzuflüsse in den Energie- und Klimafonds (EKF, zukünftig Klimatransformationsfonds) aus dem nationalen</t>
  </si>
  <si>
    <t>und europischen Emissionshandel für den Zeitraum 2021-2030 ermitteln. Diese werden den aus dem EKF zu finanzierenden Ausgaben gegenüber-</t>
  </si>
  <si>
    <t>gestellt. Im Reiter "Ergebnisse" können der daraus resultierende jährliche Einnahmen- bzw. Ausgabenüberschuss im EKF und die aus den ver-</t>
  </si>
  <si>
    <t xml:space="preserve">Kurzbeschreibung des Excel-Rechners: </t>
  </si>
  <si>
    <t>bleibenden Mitteln finanzierbare Pro-Kopf-Rückerstattung (Klimageld) entnommen werden. Die Anhänge dienen zur Nachvollziehbarkeit der</t>
  </si>
  <si>
    <t xml:space="preserve">Berechnungen. </t>
  </si>
  <si>
    <t xml:space="preserve">Anteilung zur Nutzung des Rechners: </t>
  </si>
  <si>
    <t xml:space="preserve">Im Reiter "Ausgaben" wird der öffentlichen Investitionsbedarf exemplarisch anhand der Schätzung von Krebs und Steitz (2021) vorgenommen. Hier </t>
  </si>
  <si>
    <t xml:space="preserve">Hinweise: </t>
  </si>
  <si>
    <t xml:space="preserve">mit Realgrößen zum Basisjahr 2021 befüllt werden. </t>
  </si>
  <si>
    <r>
      <t xml:space="preserve">Alle in die abschließenden Berechungen einfließenden Werte sind </t>
    </r>
    <r>
      <rPr>
        <b/>
        <sz val="14"/>
        <color theme="1"/>
        <rFont val="Helvetica"/>
        <family val="2"/>
      </rPr>
      <t>reale Größen zum Basisjahr 2021</t>
    </r>
    <r>
      <rPr>
        <sz val="14"/>
        <color theme="1"/>
        <rFont val="Helvetica"/>
        <family val="2"/>
      </rPr>
      <t xml:space="preserve">. Die Preise im nationalen Emissionshandel werden </t>
    </r>
  </si>
  <si>
    <r>
      <t xml:space="preserve">in einem nachgeordneten Schritt abgezinst. In die Felder für den </t>
    </r>
    <r>
      <rPr>
        <b/>
        <sz val="14"/>
        <color theme="1"/>
        <rFont val="Helvetica"/>
        <family val="2"/>
      </rPr>
      <t>alternativen Preispfad</t>
    </r>
    <r>
      <rPr>
        <sz val="14"/>
        <color theme="1"/>
        <rFont val="Helvetica"/>
        <family val="2"/>
      </rPr>
      <t xml:space="preserve"> sollten daher </t>
    </r>
    <r>
      <rPr>
        <b/>
        <sz val="14"/>
        <color theme="1"/>
        <rFont val="Helvetica"/>
        <family val="2"/>
      </rPr>
      <t>nominale Preise</t>
    </r>
    <r>
      <rPr>
        <sz val="14"/>
        <color theme="1"/>
        <rFont val="Helvetica"/>
        <family val="2"/>
      </rPr>
      <t xml:space="preserve"> eingetragen werden. Bei den</t>
    </r>
  </si>
  <si>
    <r>
      <rPr>
        <b/>
        <sz val="14"/>
        <color theme="1"/>
        <rFont val="Helvetica"/>
        <family val="2"/>
      </rPr>
      <t>Ausgaben</t>
    </r>
    <r>
      <rPr>
        <sz val="14"/>
        <color theme="1"/>
        <rFont val="Helvetica"/>
        <family val="2"/>
      </rPr>
      <t xml:space="preserve"> handelt es dagegen bereits um </t>
    </r>
    <r>
      <rPr>
        <b/>
        <sz val="14"/>
        <color theme="1"/>
        <rFont val="Helvetica"/>
        <family val="2"/>
      </rPr>
      <t>reale Werte</t>
    </r>
    <r>
      <rPr>
        <sz val="14"/>
        <color theme="1"/>
        <rFont val="Helvetica"/>
        <family val="2"/>
      </rPr>
      <t xml:space="preserve">. Die bearbeitbaren Felder im Reiter "Ausgaben" sollten daher für eine konsistente Berechnung </t>
    </r>
  </si>
  <si>
    <r>
      <t>Im Standardmodus sind nur</t>
    </r>
    <r>
      <rPr>
        <b/>
        <sz val="14"/>
        <color theme="1"/>
        <rFont val="Helvetica"/>
        <family val="2"/>
      </rPr>
      <t xml:space="preserve"> Änderungen in den rot unterlegten Zellen </t>
    </r>
    <r>
      <rPr>
        <sz val="14"/>
        <color theme="1"/>
        <rFont val="Helvetica"/>
        <family val="2"/>
      </rPr>
      <t xml:space="preserve">möglich. Im Speziellen kann im Reiter "Einnahmen" ein alternativer </t>
    </r>
    <r>
      <rPr>
        <b/>
        <sz val="14"/>
        <color theme="1"/>
        <rFont val="Helvetica"/>
        <family val="2"/>
      </rPr>
      <t>Preispfad</t>
    </r>
  </si>
  <si>
    <r>
      <rPr>
        <b/>
        <sz val="14"/>
        <color theme="1"/>
        <rFont val="Helvetica"/>
        <family val="2"/>
      </rPr>
      <t xml:space="preserve">für den nationalen Emissionshandel </t>
    </r>
    <r>
      <rPr>
        <sz val="14"/>
        <color theme="1"/>
        <rFont val="Helvetica"/>
        <family val="2"/>
      </rPr>
      <t>festgelegt werden, um die Auswirkung eines schnelleren Preisanstieg als im BEHG vorgesehen zu illustrieren.</t>
    </r>
  </si>
  <si>
    <r>
      <t>können für</t>
    </r>
    <r>
      <rPr>
        <b/>
        <sz val="14"/>
        <color theme="1"/>
        <rFont val="Helvetica"/>
        <family val="2"/>
      </rPr>
      <t xml:space="preserve"> öffentliche Direktinvestitionen und die Förderung privater Investitionen </t>
    </r>
    <r>
      <rPr>
        <sz val="14"/>
        <color theme="1"/>
        <rFont val="Helvetica"/>
        <family val="2"/>
      </rPr>
      <t xml:space="preserve">ebenfalls alternative Schätzungen herangezogen werden. </t>
    </r>
  </si>
  <si>
    <t>Um eine möglichst stablie Verwendung des Rechners zu gewährleisten sind alle übrigen Werte und Formeln standardmäßig gesperrt. Für eine um-</t>
  </si>
  <si>
    <t xml:space="preserve">fassende Bearbeitung der Berechungen können die Tabellenblätter mit Hilfe des Passworts "ariadne" entsperrt werden.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</si>
</sst>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4" formatCode="_-* #,##0.00\ &quot;€&quot;_-;\-* #,##0.00\ &quot;€&quot;_-;_-* &quot;-&quot;??\ &quot;€&quot;_-;_-@_-"/>
    <numFmt numFmtId="164" formatCode="0.0"/>
    <numFmt numFmtId="165" formatCode="_-* #,##0.00\ _€_-;\-* #,##0.00\ _€_-;_-* &quot;-&quot;??\ _€_-;_-@_-"/>
    <numFmt numFmtId="166" formatCode="_-* #,##0\ _€_-;\-* #,##0\ _€_-;_-* &quot;-&quot;\ _€_-;_-@_-"/>
    <numFmt numFmtId="167" formatCode="_-* #,##0.00\ [$€]_-;\-* #,##0.00\ [$€]_-;_-* &quot;-&quot;??\ [$€]_-;_-@_-"/>
    <numFmt numFmtId="168" formatCode="_-* #,##0\ [$€-1]_-;\-* #,##0\ [$€-1]_-;_-* &quot;-&quot;??\ [$€-1]_-"/>
    <numFmt numFmtId="169" formatCode="#,##0.00_ ;[Red]\-#,##0.00;\-"/>
    <numFmt numFmtId="170" formatCode="[=10]#&quot;(6)-kV&quot;;[=380]#&quot;(220)-kV&quot;;0\-\k\V"/>
    <numFmt numFmtId="171" formatCode="_(* #,##0.0_);_(* \(#,##0.0\);_(* &quot;-&quot;?_);@_)"/>
    <numFmt numFmtId="172" formatCode="0\ 00\ 000\ 000"/>
    <numFmt numFmtId="173" formatCode="_ * #,##0_ ;_ * \-#,##0_ ;_ * &quot;-&quot;_ ;_ @_ "/>
    <numFmt numFmtId="174" formatCode="#,##0_ ;\-#,##0\ "/>
    <numFmt numFmtId="175" formatCode="_(&quot;$&quot;* #,##0_);_(&quot;$&quot;* \(#,##0\);_(&quot;$&quot;* &quot;-&quot;_);_(@_)"/>
    <numFmt numFmtId="176" formatCode="_ &quot;$&quot;\ * #,##0_ ;_ &quot;$&quot;\ * \-#,##0_ ;_ &quot;$&quot;\ * &quot;-&quot;_ ;_ @_ "/>
    <numFmt numFmtId="177" formatCode="d&quot;. &quot;m\o\n\ad\ yyyy"/>
    <numFmt numFmtId="178" formatCode="_-* #,##0.00\ [$€-1]_-;\-* #,##0.00\ [$€-1]_-;_-* &quot;-&quot;??\ [$€-1]_-"/>
    <numFmt numFmtId="179" formatCode="#,#00"/>
    <numFmt numFmtId="180" formatCode="_-* #,##0.00\ _D_M_-;\-* #,##0.00\ _D_M_-;_-* &quot;-&quot;??\ _D_M_-;_-@_-"/>
    <numFmt numFmtId="181" formatCode="#,"/>
    <numFmt numFmtId="182" formatCode="0.0%\ ;\(0.0%\)"/>
    <numFmt numFmtId="183" formatCode="#,##0.0"/>
    <numFmt numFmtId="184" formatCode="_-* #,##0.00\ &quot;DM&quot;_-;\-* #,##0.00\ &quot;DM&quot;_-;_-* &quot;-&quot;??\ &quot;DM&quot;_-;_-@_-"/>
    <numFmt numFmtId="185" formatCode="\$#,#00"/>
  </numFmts>
  <fonts count="167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4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10"/>
      <color theme="1"/>
      <name val="Arial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b/>
      <i/>
      <sz val="9"/>
      <name val="Arial"/>
      <family val="2"/>
    </font>
    <font>
      <sz val="8"/>
      <name val="Arial"/>
      <family val="2"/>
    </font>
    <font>
      <sz val="11"/>
      <color indexed="9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9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Arial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17"/>
      <name val="Calibri"/>
      <family val="2"/>
    </font>
    <font>
      <b/>
      <sz val="11"/>
      <color indexed="53"/>
      <name val="Calibri"/>
      <family val="2"/>
    </font>
    <font>
      <b/>
      <sz val="10"/>
      <color indexed="52"/>
      <name val="Arial"/>
      <family val="2"/>
    </font>
    <font>
      <b/>
      <sz val="9"/>
      <name val="Calibri"/>
      <family val="2"/>
    </font>
    <font>
      <sz val="9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i/>
      <sz val="8"/>
      <name val="Arial Narrow"/>
      <family val="2"/>
    </font>
    <font>
      <b/>
      <sz val="11"/>
      <color indexed="9"/>
      <name val="Calibri"/>
      <family val="2"/>
    </font>
    <font>
      <sz val="10"/>
      <color indexed="17"/>
      <name val="Arial"/>
      <family val="2"/>
    </font>
    <font>
      <sz val="10"/>
      <name val="Times New Roman"/>
      <family val="1"/>
    </font>
    <font>
      <sz val="1"/>
      <color indexed="8"/>
      <name val="Courier"/>
      <family val="3"/>
    </font>
    <font>
      <sz val="8"/>
      <color indexed="8"/>
      <name val="Arial"/>
      <family val="2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0"/>
      <color indexed="62"/>
      <name val="Arial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sz val="8"/>
      <color indexed="8"/>
      <name val="Arial"/>
      <family val="2"/>
      <charset val="238"/>
    </font>
    <font>
      <sz val="9"/>
      <name val="Calibri"/>
      <family val="2"/>
    </font>
    <font>
      <sz val="11"/>
      <color indexed="17"/>
      <name val="Calibri"/>
      <family val="2"/>
    </font>
    <font>
      <b/>
      <sz val="9"/>
      <color indexed="9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0"/>
      <color indexed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SWISS"/>
    </font>
    <font>
      <u/>
      <sz val="10"/>
      <color theme="10"/>
      <name val="Arial"/>
      <family val="2"/>
    </font>
    <font>
      <b/>
      <sz val="1"/>
      <color indexed="8"/>
      <name val="Courier"/>
      <family val="3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1"/>
      <color rgb="FF9C6500"/>
      <name val="Calibri"/>
      <family val="2"/>
      <scheme val="minor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10"/>
      <color rgb="FF000000"/>
      <name val="Arial"/>
      <family val="2"/>
    </font>
    <font>
      <sz val="11"/>
      <color theme="1"/>
      <name val="AvenirNext LT Com Regular"/>
      <family val="2"/>
    </font>
    <font>
      <b/>
      <sz val="11"/>
      <color indexed="18"/>
      <name val="Arial"/>
      <family val="2"/>
    </font>
    <font>
      <b/>
      <sz val="10"/>
      <color indexed="39"/>
      <name val="Arial"/>
      <family val="2"/>
    </font>
    <font>
      <sz val="10"/>
      <color indexed="39"/>
      <name val="Arial"/>
      <family val="2"/>
    </font>
    <font>
      <sz val="8"/>
      <color indexed="62"/>
      <name val="Arial"/>
      <family val="2"/>
    </font>
    <font>
      <b/>
      <i/>
      <sz val="11"/>
      <color indexed="18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sz val="12"/>
      <color indexed="18"/>
      <name val="MS Sans Serif"/>
      <family val="2"/>
    </font>
    <font>
      <b/>
      <sz val="8"/>
      <color indexed="8"/>
      <name val="Arial"/>
      <family val="2"/>
    </font>
    <font>
      <sz val="12"/>
      <color indexed="9"/>
      <name val="MS Sans Serif"/>
      <family val="2"/>
    </font>
    <font>
      <sz val="12"/>
      <color indexed="8"/>
      <name val="Arial"/>
      <family val="2"/>
    </font>
    <font>
      <b/>
      <sz val="11"/>
      <color indexed="18"/>
      <name val="Arial Narrow"/>
      <family val="2"/>
    </font>
    <font>
      <b/>
      <sz val="12"/>
      <color indexed="8"/>
      <name val="Arial"/>
      <family val="2"/>
    </font>
    <font>
      <b/>
      <sz val="11"/>
      <color indexed="9"/>
      <name val="Arial Narrow"/>
      <family val="2"/>
    </font>
    <font>
      <sz val="11"/>
      <color indexed="18"/>
      <name val="Arial"/>
      <family val="2"/>
    </font>
    <font>
      <sz val="10"/>
      <color indexed="56"/>
      <name val="Arial"/>
      <family val="2"/>
    </font>
    <font>
      <sz val="10"/>
      <color indexed="18"/>
      <name val="Arial"/>
      <family val="2"/>
    </font>
    <font>
      <sz val="10"/>
      <color indexed="25"/>
      <name val="Arial"/>
      <family val="2"/>
    </font>
    <font>
      <b/>
      <sz val="8"/>
      <name val="Arial"/>
      <family val="2"/>
    </font>
    <font>
      <sz val="12"/>
      <color indexed="56"/>
      <name val="Arial"/>
      <family val="2"/>
    </font>
    <font>
      <i/>
      <sz val="12"/>
      <color indexed="56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10"/>
      <color indexed="24"/>
      <name val="Arial"/>
      <family val="2"/>
    </font>
    <font>
      <sz val="11"/>
      <color indexed="56"/>
      <name val="Arial"/>
      <family val="2"/>
    </font>
    <font>
      <i/>
      <sz val="11"/>
      <color indexed="56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sz val="19"/>
      <color indexed="48"/>
      <name val="Arial"/>
      <family val="2"/>
    </font>
    <font>
      <sz val="19"/>
      <name val="Arial"/>
      <family val="2"/>
    </font>
    <font>
      <b/>
      <sz val="16"/>
      <color indexed="23"/>
      <name val="Arial"/>
      <family val="2"/>
    </font>
    <font>
      <sz val="18"/>
      <color indexed="18"/>
      <name val="Arial"/>
      <family val="2"/>
    </font>
    <font>
      <sz val="10"/>
      <color indexed="10"/>
      <name val="Arial"/>
      <family val="2"/>
    </font>
    <font>
      <sz val="8"/>
      <color indexed="14"/>
      <name val="Arial"/>
      <family val="2"/>
    </font>
    <font>
      <sz val="11"/>
      <color indexed="10"/>
      <name val="Arial"/>
      <family val="2"/>
    </font>
    <font>
      <sz val="11"/>
      <color indexed="37"/>
      <name val="Calibri"/>
      <family val="2"/>
    </font>
    <font>
      <sz val="11"/>
      <color indexed="16"/>
      <name val="Calibri"/>
      <family val="2"/>
    </font>
    <font>
      <sz val="10"/>
      <color indexed="20"/>
      <name val="Arial"/>
      <family val="2"/>
    </font>
    <font>
      <b/>
      <sz val="18"/>
      <color indexed="62"/>
      <name val="Cambria"/>
      <family val="2"/>
    </font>
    <font>
      <sz val="12"/>
      <name val="SWISS"/>
    </font>
    <font>
      <sz val="11"/>
      <color theme="1"/>
      <name val="DIN-Regular"/>
      <family val="2"/>
    </font>
    <font>
      <sz val="11"/>
      <name val="DIN-Regular"/>
      <family val="2"/>
    </font>
    <font>
      <sz val="9"/>
      <name val="Univers"/>
      <family val="2"/>
    </font>
    <font>
      <b/>
      <sz val="9"/>
      <name val="Univers"/>
      <family val="2"/>
    </font>
    <font>
      <sz val="9"/>
      <name val="Arial Narrow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sz val="10"/>
      <name val="Courier"/>
      <family val="3"/>
    </font>
    <font>
      <sz val="10"/>
      <color indexed="52"/>
      <name val="Arial"/>
      <family val="2"/>
    </font>
    <font>
      <sz val="11"/>
      <color indexed="14"/>
      <name val="Calibri"/>
      <family val="2"/>
    </font>
    <font>
      <sz val="11"/>
      <color indexed="10"/>
      <name val="Calibri"/>
      <family val="2"/>
    </font>
    <font>
      <sz val="8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rgb="FF000000"/>
      <name val="Helvetica"/>
      <family val="2"/>
    </font>
    <font>
      <u/>
      <sz val="14"/>
      <color theme="10"/>
      <name val="Calibri"/>
      <family val="2"/>
      <scheme val="minor"/>
    </font>
    <font>
      <b/>
      <sz val="14"/>
      <color theme="1"/>
      <name val="Helvetica"/>
      <family val="2"/>
    </font>
    <font>
      <sz val="14"/>
      <color theme="1"/>
      <name val="Helvetica"/>
      <family val="2"/>
    </font>
    <font>
      <u/>
      <sz val="14"/>
      <color theme="10"/>
      <name val="Helvetica"/>
      <family val="2"/>
    </font>
  </fonts>
  <fills count="13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4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27"/>
        <bgColor indexed="64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22"/>
      </patternFill>
    </fill>
    <fill>
      <patternFill patternType="solid">
        <fgColor indexed="57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10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4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3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53"/>
        <bgColor indexed="53"/>
      </patternFill>
    </fill>
    <fill>
      <patternFill patternType="solid">
        <fgColor indexed="35"/>
        <bgColor indexed="35"/>
      </patternFill>
    </fill>
    <fill>
      <patternFill patternType="solid">
        <fgColor indexed="9"/>
      </patternFill>
    </fill>
    <fill>
      <patternFill patternType="solid">
        <fgColor indexed="9"/>
        <bgColor indexed="9"/>
      </patternFill>
    </fill>
    <fill>
      <patternFill patternType="solid">
        <fgColor indexed="23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50"/>
      </patternFill>
    </fill>
    <fill>
      <patternFill patternType="solid">
        <fgColor indexed="42"/>
        <bgColor indexed="42"/>
      </patternFill>
    </fill>
    <fill>
      <patternFill patternType="solid">
        <fgColor indexed="40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2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22"/>
        <bgColor indexed="35"/>
      </patternFill>
    </fill>
    <fill>
      <patternFill patternType="lightUp">
        <fgColor indexed="54"/>
        <bgColor indexed="41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6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hair">
        <color indexed="2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/>
      <bottom style="medium">
        <color indexed="2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29"/>
      </left>
      <right/>
      <top style="thin">
        <color indexed="34"/>
      </top>
      <bottom style="thin">
        <color indexed="34"/>
      </bottom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double">
        <color indexed="17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theme="1"/>
      </bottom>
      <diagonal/>
    </border>
  </borders>
  <cellStyleXfs count="32965">
    <xf numFmtId="0" fontId="0" fillId="0" borderId="0"/>
    <xf numFmtId="0" fontId="2" fillId="0" borderId="0" applyNumberForma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2" fillId="0" borderId="0"/>
    <xf numFmtId="167" fontId="42" fillId="0" borderId="0"/>
    <xf numFmtId="168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5" fillId="41" borderId="0"/>
    <xf numFmtId="0" fontId="45" fillId="41" borderId="0"/>
    <xf numFmtId="168" fontId="45" fillId="41" borderId="0"/>
    <xf numFmtId="168" fontId="45" fillId="41" borderId="0"/>
    <xf numFmtId="168" fontId="46" fillId="41" borderId="0"/>
    <xf numFmtId="0" fontId="46" fillId="41" borderId="0"/>
    <xf numFmtId="168" fontId="46" fillId="41" borderId="0"/>
    <xf numFmtId="168" fontId="46" fillId="41" borderId="0"/>
    <xf numFmtId="168" fontId="47" fillId="41" borderId="0"/>
    <xf numFmtId="168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168" fontId="47" fillId="41" borderId="0"/>
    <xf numFmtId="0" fontId="47" fillId="41" borderId="0"/>
    <xf numFmtId="168" fontId="47" fillId="41" borderId="0"/>
    <xf numFmtId="0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0" fontId="47" fillId="41" borderId="0"/>
    <xf numFmtId="168" fontId="47" fillId="41" borderId="0"/>
    <xf numFmtId="0" fontId="47" fillId="41" borderId="0"/>
    <xf numFmtId="168" fontId="47" fillId="41" borderId="0"/>
    <xf numFmtId="168" fontId="47" fillId="41" borderId="0"/>
    <xf numFmtId="168" fontId="47" fillId="41" borderId="0"/>
    <xf numFmtId="0" fontId="47" fillId="41" borderId="0"/>
    <xf numFmtId="0" fontId="47" fillId="41" borderId="0"/>
    <xf numFmtId="168" fontId="47" fillId="41" borderId="0"/>
    <xf numFmtId="168" fontId="47" fillId="41" borderId="0"/>
    <xf numFmtId="0" fontId="47" fillId="41" borderId="0"/>
    <xf numFmtId="168" fontId="47" fillId="41" borderId="0"/>
    <xf numFmtId="0" fontId="47" fillId="41" borderId="0"/>
    <xf numFmtId="168" fontId="47" fillId="41" borderId="0"/>
    <xf numFmtId="168" fontId="48" fillId="41" borderId="0"/>
    <xf numFmtId="0" fontId="48" fillId="41" borderId="0"/>
    <xf numFmtId="168" fontId="48" fillId="41" borderId="0"/>
    <xf numFmtId="168" fontId="48" fillId="41" borderId="0"/>
    <xf numFmtId="168" fontId="24" fillId="41" borderId="0"/>
    <xf numFmtId="0" fontId="24" fillId="41" borderId="0"/>
    <xf numFmtId="168" fontId="24" fillId="41" borderId="0"/>
    <xf numFmtId="168" fontId="24" fillId="41" borderId="0"/>
    <xf numFmtId="168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168" fontId="49" fillId="41" borderId="0"/>
    <xf numFmtId="168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9" fontId="42" fillId="42" borderId="14"/>
    <xf numFmtId="168" fontId="46" fillId="42" borderId="0"/>
    <xf numFmtId="0" fontId="46" fillId="42" borderId="0"/>
    <xf numFmtId="168" fontId="46" fillId="42" borderId="0"/>
    <xf numFmtId="168" fontId="46" fillId="42" borderId="0"/>
    <xf numFmtId="168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5" fillId="41" borderId="0"/>
    <xf numFmtId="0" fontId="45" fillId="41" borderId="0"/>
    <xf numFmtId="168" fontId="45" fillId="41" borderId="0"/>
    <xf numFmtId="168" fontId="45" fillId="41" borderId="0"/>
    <xf numFmtId="168" fontId="46" fillId="41" borderId="0"/>
    <xf numFmtId="0" fontId="46" fillId="41" borderId="0"/>
    <xf numFmtId="168" fontId="46" fillId="41" borderId="0"/>
    <xf numFmtId="168" fontId="46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0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2" fillId="41" borderId="0"/>
    <xf numFmtId="168" fontId="48" fillId="41" borderId="0"/>
    <xf numFmtId="0" fontId="48" fillId="41" borderId="0"/>
    <xf numFmtId="168" fontId="48" fillId="41" borderId="0"/>
    <xf numFmtId="168" fontId="48" fillId="41" borderId="0"/>
    <xf numFmtId="168" fontId="24" fillId="41" borderId="0"/>
    <xf numFmtId="0" fontId="24" fillId="41" borderId="0"/>
    <xf numFmtId="168" fontId="24" fillId="41" borderId="0"/>
    <xf numFmtId="168" fontId="24" fillId="41" borderId="0"/>
    <xf numFmtId="168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168" fontId="49" fillId="41" borderId="0"/>
    <xf numFmtId="168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0" fontId="49" fillId="41" borderId="0"/>
    <xf numFmtId="0" fontId="49" fillId="41" borderId="0"/>
    <xf numFmtId="168" fontId="49" fillId="41" borderId="0"/>
    <xf numFmtId="0" fontId="50" fillId="43" borderId="0" applyNumberFormat="0" applyBorder="0" applyAlignment="0" applyProtection="0"/>
    <xf numFmtId="170" fontId="51" fillId="44" borderId="15" applyFont="0" applyBorder="0" applyAlignment="0">
      <alignment horizontal="right"/>
    </xf>
    <xf numFmtId="170" fontId="51" fillId="44" borderId="15" applyFont="0" applyBorder="0" applyAlignment="0">
      <alignment horizontal="right"/>
    </xf>
    <xf numFmtId="170" fontId="51" fillId="45" borderId="15" applyFont="0" applyBorder="0" applyAlignment="0">
      <alignment horizontal="right"/>
    </xf>
    <xf numFmtId="170" fontId="51" fillId="45" borderId="15" applyFont="0" applyBorder="0" applyAlignment="0">
      <alignment horizontal="right"/>
    </xf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52" fillId="46" borderId="0" applyNumberFormat="0" applyBorder="0" applyAlignment="0" applyProtection="0"/>
    <xf numFmtId="0" fontId="3" fillId="18" borderId="0" applyNumberFormat="0" applyBorder="0" applyAlignment="0" applyProtection="0"/>
    <xf numFmtId="168" fontId="52" fillId="46" borderId="0" applyNumberFormat="0" applyBorder="0" applyAlignment="0" applyProtection="0"/>
    <xf numFmtId="0" fontId="3" fillId="18" borderId="0" applyNumberFormat="0" applyBorder="0" applyAlignment="0" applyProtection="0"/>
    <xf numFmtId="0" fontId="25" fillId="18" borderId="0" applyNumberFormat="0" applyBorder="0" applyAlignment="0" applyProtection="0"/>
    <xf numFmtId="0" fontId="3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168" fontId="52" fillId="46" borderId="0" applyNumberFormat="0" applyBorder="0" applyAlignment="0" applyProtection="0"/>
    <xf numFmtId="0" fontId="3" fillId="18" borderId="0" applyNumberFormat="0" applyBorder="0" applyAlignment="0" applyProtection="0"/>
    <xf numFmtId="168" fontId="3" fillId="18" borderId="0" applyNumberFormat="0" applyBorder="0" applyAlignment="0" applyProtection="0"/>
    <xf numFmtId="168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168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52" fillId="46" borderId="0" applyNumberFormat="0" applyBorder="0" applyAlignment="0" applyProtection="0"/>
    <xf numFmtId="168" fontId="52" fillId="46" borderId="0" applyNumberFormat="0" applyBorder="0" applyAlignment="0" applyProtection="0"/>
    <xf numFmtId="0" fontId="3" fillId="18" borderId="0" applyNumberFormat="0" applyBorder="0" applyAlignment="0" applyProtection="0"/>
    <xf numFmtId="168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1" fillId="46" borderId="0" applyNumberFormat="0" applyBorder="0" applyAlignment="0" applyProtection="0"/>
    <xf numFmtId="168" fontId="51" fillId="46" borderId="0" applyNumberFormat="0" applyBorder="0" applyAlignment="0" applyProtection="0"/>
    <xf numFmtId="0" fontId="52" fillId="46" borderId="0" applyNumberFormat="0" applyBorder="0" applyAlignment="0" applyProtection="0"/>
    <xf numFmtId="168" fontId="51" fillId="46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52" fillId="46" borderId="0" applyNumberFormat="0" applyBorder="0" applyAlignment="0" applyProtection="0"/>
    <xf numFmtId="0" fontId="51" fillId="46" borderId="0" applyNumberFormat="0" applyBorder="0" applyAlignment="0" applyProtection="0"/>
    <xf numFmtId="168" fontId="51" fillId="46" borderId="0" applyNumberFormat="0" applyBorder="0" applyAlignment="0" applyProtection="0"/>
    <xf numFmtId="0" fontId="3" fillId="46" borderId="0" applyNumberFormat="0" applyBorder="0" applyAlignment="0" applyProtection="0"/>
    <xf numFmtId="168" fontId="51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168" fontId="52" fillId="46" borderId="0" applyNumberFormat="0" applyBorder="0" applyAlignment="0" applyProtection="0"/>
    <xf numFmtId="168" fontId="52" fillId="46" borderId="0" applyNumberFormat="0" applyBorder="0" applyAlignment="0" applyProtection="0"/>
    <xf numFmtId="0" fontId="3" fillId="18" borderId="0" applyNumberFormat="0" applyBorder="0" applyAlignment="0" applyProtection="0"/>
    <xf numFmtId="0" fontId="51" fillId="46" borderId="0" applyNumberFormat="0" applyBorder="0" applyAlignment="0" applyProtection="0"/>
    <xf numFmtId="168" fontId="51" fillId="46" borderId="0" applyNumberFormat="0" applyBorder="0" applyAlignment="0" applyProtection="0"/>
    <xf numFmtId="168" fontId="51" fillId="46" borderId="0" applyNumberFormat="0" applyBorder="0" applyAlignment="0" applyProtection="0"/>
    <xf numFmtId="0" fontId="3" fillId="18" borderId="0" applyNumberFormat="0" applyBorder="0" applyAlignment="0" applyProtection="0"/>
    <xf numFmtId="0" fontId="52" fillId="46" borderId="0" applyNumberFormat="0" applyBorder="0" applyAlignment="0" applyProtection="0"/>
    <xf numFmtId="168" fontId="52" fillId="46" borderId="0" applyNumberFormat="0" applyBorder="0" applyAlignment="0" applyProtection="0"/>
    <xf numFmtId="168" fontId="52" fillId="46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52" fillId="47" borderId="0" applyNumberFormat="0" applyBorder="0" applyAlignment="0" applyProtection="0"/>
    <xf numFmtId="0" fontId="3" fillId="22" borderId="0" applyNumberFormat="0" applyBorder="0" applyAlignment="0" applyProtection="0"/>
    <xf numFmtId="168" fontId="52" fillId="47" borderId="0" applyNumberFormat="0" applyBorder="0" applyAlignment="0" applyProtection="0"/>
    <xf numFmtId="0" fontId="3" fillId="22" borderId="0" applyNumberFormat="0" applyBorder="0" applyAlignment="0" applyProtection="0"/>
    <xf numFmtId="0" fontId="25" fillId="22" borderId="0" applyNumberFormat="0" applyBorder="0" applyAlignment="0" applyProtection="0"/>
    <xf numFmtId="0" fontId="3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168" fontId="52" fillId="47" borderId="0" applyNumberFormat="0" applyBorder="0" applyAlignment="0" applyProtection="0"/>
    <xf numFmtId="0" fontId="3" fillId="22" borderId="0" applyNumberFormat="0" applyBorder="0" applyAlignment="0" applyProtection="0"/>
    <xf numFmtId="168" fontId="3" fillId="22" borderId="0" applyNumberFormat="0" applyBorder="0" applyAlignment="0" applyProtection="0"/>
    <xf numFmtId="168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168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52" fillId="47" borderId="0" applyNumberFormat="0" applyBorder="0" applyAlignment="0" applyProtection="0"/>
    <xf numFmtId="168" fontId="52" fillId="47" borderId="0" applyNumberFormat="0" applyBorder="0" applyAlignment="0" applyProtection="0"/>
    <xf numFmtId="0" fontId="3" fillId="22" borderId="0" applyNumberFormat="0" applyBorder="0" applyAlignment="0" applyProtection="0"/>
    <xf numFmtId="168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1" fillId="47" borderId="0" applyNumberFormat="0" applyBorder="0" applyAlignment="0" applyProtection="0"/>
    <xf numFmtId="168" fontId="51" fillId="47" borderId="0" applyNumberFormat="0" applyBorder="0" applyAlignment="0" applyProtection="0"/>
    <xf numFmtId="0" fontId="52" fillId="47" borderId="0" applyNumberFormat="0" applyBorder="0" applyAlignment="0" applyProtection="0"/>
    <xf numFmtId="168" fontId="51" fillId="47" borderId="0" applyNumberFormat="0" applyBorder="0" applyAlignment="0" applyProtection="0"/>
    <xf numFmtId="0" fontId="3" fillId="22" borderId="0" applyNumberFormat="0" applyBorder="0" applyAlignment="0" applyProtection="0"/>
    <xf numFmtId="0" fontId="52" fillId="47" borderId="0" applyNumberFormat="0" applyBorder="0" applyAlignment="0" applyProtection="0"/>
    <xf numFmtId="0" fontId="3" fillId="22" borderId="0" applyNumberFormat="0" applyBorder="0" applyAlignment="0" applyProtection="0"/>
    <xf numFmtId="0" fontId="51" fillId="47" borderId="0" applyNumberFormat="0" applyBorder="0" applyAlignment="0" applyProtection="0"/>
    <xf numFmtId="168" fontId="51" fillId="47" borderId="0" applyNumberFormat="0" applyBorder="0" applyAlignment="0" applyProtection="0"/>
    <xf numFmtId="0" fontId="3" fillId="22" borderId="0" applyNumberFormat="0" applyBorder="0" applyAlignment="0" applyProtection="0"/>
    <xf numFmtId="168" fontId="51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168" fontId="52" fillId="47" borderId="0" applyNumberFormat="0" applyBorder="0" applyAlignment="0" applyProtection="0"/>
    <xf numFmtId="168" fontId="52" fillId="47" borderId="0" applyNumberFormat="0" applyBorder="0" applyAlignment="0" applyProtection="0"/>
    <xf numFmtId="0" fontId="3" fillId="22" borderId="0" applyNumberFormat="0" applyBorder="0" applyAlignment="0" applyProtection="0"/>
    <xf numFmtId="0" fontId="51" fillId="47" borderId="0" applyNumberFormat="0" applyBorder="0" applyAlignment="0" applyProtection="0"/>
    <xf numFmtId="168" fontId="51" fillId="47" borderId="0" applyNumberFormat="0" applyBorder="0" applyAlignment="0" applyProtection="0"/>
    <xf numFmtId="168" fontId="51" fillId="47" borderId="0" applyNumberFormat="0" applyBorder="0" applyAlignment="0" applyProtection="0"/>
    <xf numFmtId="0" fontId="3" fillId="22" borderId="0" applyNumberFormat="0" applyBorder="0" applyAlignment="0" applyProtection="0"/>
    <xf numFmtId="0" fontId="52" fillId="47" borderId="0" applyNumberFormat="0" applyBorder="0" applyAlignment="0" applyProtection="0"/>
    <xf numFmtId="168" fontId="52" fillId="47" borderId="0" applyNumberFormat="0" applyBorder="0" applyAlignment="0" applyProtection="0"/>
    <xf numFmtId="168" fontId="52" fillId="47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168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25" fillId="26" borderId="0" applyNumberFormat="0" applyBorder="0" applyAlignment="0" applyProtection="0"/>
    <xf numFmtId="0" fontId="3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168" fontId="52" fillId="48" borderId="0" applyNumberFormat="0" applyBorder="0" applyAlignment="0" applyProtection="0"/>
    <xf numFmtId="0" fontId="3" fillId="26" borderId="0" applyNumberFormat="0" applyBorder="0" applyAlignment="0" applyProtection="0"/>
    <xf numFmtId="168" fontId="3" fillId="26" borderId="0" applyNumberFormat="0" applyBorder="0" applyAlignment="0" applyProtection="0"/>
    <xf numFmtId="168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8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8" fontId="52" fillId="48" borderId="0" applyNumberFormat="0" applyBorder="0" applyAlignment="0" applyProtection="0"/>
    <xf numFmtId="0" fontId="3" fillId="26" borderId="0" applyNumberFormat="0" applyBorder="0" applyAlignment="0" applyProtection="0"/>
    <xf numFmtId="168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1" fillId="48" borderId="0" applyNumberFormat="0" applyBorder="0" applyAlignment="0" applyProtection="0"/>
    <xf numFmtId="168" fontId="51" fillId="48" borderId="0" applyNumberFormat="0" applyBorder="0" applyAlignment="0" applyProtection="0"/>
    <xf numFmtId="0" fontId="52" fillId="48" borderId="0" applyNumberFormat="0" applyBorder="0" applyAlignment="0" applyProtection="0"/>
    <xf numFmtId="168" fontId="51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51" fillId="48" borderId="0" applyNumberFormat="0" applyBorder="0" applyAlignment="0" applyProtection="0"/>
    <xf numFmtId="168" fontId="51" fillId="48" borderId="0" applyNumberFormat="0" applyBorder="0" applyAlignment="0" applyProtection="0"/>
    <xf numFmtId="0" fontId="3" fillId="48" borderId="0" applyNumberFormat="0" applyBorder="0" applyAlignment="0" applyProtection="0"/>
    <xf numFmtId="168" fontId="51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168" fontId="52" fillId="48" borderId="0" applyNumberFormat="0" applyBorder="0" applyAlignment="0" applyProtection="0"/>
    <xf numFmtId="168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51" fillId="48" borderId="0" applyNumberFormat="0" applyBorder="0" applyAlignment="0" applyProtection="0"/>
    <xf numFmtId="168" fontId="51" fillId="48" borderId="0" applyNumberFormat="0" applyBorder="0" applyAlignment="0" applyProtection="0"/>
    <xf numFmtId="168" fontId="51" fillId="48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8" fontId="52" fillId="48" borderId="0" applyNumberFormat="0" applyBorder="0" applyAlignment="0" applyProtection="0"/>
    <xf numFmtId="168" fontId="52" fillId="4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52" fillId="49" borderId="0" applyNumberFormat="0" applyBorder="0" applyAlignment="0" applyProtection="0"/>
    <xf numFmtId="0" fontId="3" fillId="30" borderId="0" applyNumberFormat="0" applyBorder="0" applyAlignment="0" applyProtection="0"/>
    <xf numFmtId="168" fontId="52" fillId="49" borderId="0" applyNumberFormat="0" applyBorder="0" applyAlignment="0" applyProtection="0"/>
    <xf numFmtId="0" fontId="3" fillId="30" borderId="0" applyNumberFormat="0" applyBorder="0" applyAlignment="0" applyProtection="0"/>
    <xf numFmtId="0" fontId="25" fillId="30" borderId="0" applyNumberFormat="0" applyBorder="0" applyAlignment="0" applyProtection="0"/>
    <xf numFmtId="0" fontId="3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168" fontId="52" fillId="49" borderId="0" applyNumberFormat="0" applyBorder="0" applyAlignment="0" applyProtection="0"/>
    <xf numFmtId="0" fontId="3" fillId="30" borderId="0" applyNumberFormat="0" applyBorder="0" applyAlignment="0" applyProtection="0"/>
    <xf numFmtId="168" fontId="3" fillId="30" borderId="0" applyNumberFormat="0" applyBorder="0" applyAlignment="0" applyProtection="0"/>
    <xf numFmtId="168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168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3" fillId="30" borderId="0" applyNumberFormat="0" applyBorder="0" applyAlignment="0" applyProtection="0"/>
    <xf numFmtId="168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1" fillId="49" borderId="0" applyNumberFormat="0" applyBorder="0" applyAlignment="0" applyProtection="0"/>
    <xf numFmtId="168" fontId="51" fillId="49" borderId="0" applyNumberFormat="0" applyBorder="0" applyAlignment="0" applyProtection="0"/>
    <xf numFmtId="0" fontId="52" fillId="49" borderId="0" applyNumberFormat="0" applyBorder="0" applyAlignment="0" applyProtection="0"/>
    <xf numFmtId="168" fontId="51" fillId="49" borderId="0" applyNumberFormat="0" applyBorder="0" applyAlignment="0" applyProtection="0"/>
    <xf numFmtId="0" fontId="3" fillId="30" borderId="0" applyNumberFormat="0" applyBorder="0" applyAlignment="0" applyProtection="0"/>
    <xf numFmtId="0" fontId="52" fillId="49" borderId="0" applyNumberFormat="0" applyBorder="0" applyAlignment="0" applyProtection="0"/>
    <xf numFmtId="0" fontId="3" fillId="30" borderId="0" applyNumberFormat="0" applyBorder="0" applyAlignment="0" applyProtection="0"/>
    <xf numFmtId="0" fontId="51" fillId="49" borderId="0" applyNumberFormat="0" applyBorder="0" applyAlignment="0" applyProtection="0"/>
    <xf numFmtId="168" fontId="51" fillId="49" borderId="0" applyNumberFormat="0" applyBorder="0" applyAlignment="0" applyProtection="0"/>
    <xf numFmtId="0" fontId="3" fillId="30" borderId="0" applyNumberFormat="0" applyBorder="0" applyAlignment="0" applyProtection="0"/>
    <xf numFmtId="168" fontId="51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3" fillId="30" borderId="0" applyNumberFormat="0" applyBorder="0" applyAlignment="0" applyProtection="0"/>
    <xf numFmtId="0" fontId="51" fillId="49" borderId="0" applyNumberFormat="0" applyBorder="0" applyAlignment="0" applyProtection="0"/>
    <xf numFmtId="168" fontId="51" fillId="49" borderId="0" applyNumberFormat="0" applyBorder="0" applyAlignment="0" applyProtection="0"/>
    <xf numFmtId="168" fontId="51" fillId="49" borderId="0" applyNumberFormat="0" applyBorder="0" applyAlignment="0" applyProtection="0"/>
    <xf numFmtId="0" fontId="3" fillId="30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52" fillId="50" borderId="0" applyNumberFormat="0" applyBorder="0" applyAlignment="0" applyProtection="0"/>
    <xf numFmtId="0" fontId="3" fillId="34" borderId="0" applyNumberFormat="0" applyBorder="0" applyAlignment="0" applyProtection="0"/>
    <xf numFmtId="168" fontId="52" fillId="50" borderId="0" applyNumberFormat="0" applyBorder="0" applyAlignment="0" applyProtection="0"/>
    <xf numFmtId="0" fontId="3" fillId="34" borderId="0" applyNumberFormat="0" applyBorder="0" applyAlignment="0" applyProtection="0"/>
    <xf numFmtId="0" fontId="25" fillId="34" borderId="0" applyNumberFormat="0" applyBorder="0" applyAlignment="0" applyProtection="0"/>
    <xf numFmtId="0" fontId="3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168" fontId="52" fillId="50" borderId="0" applyNumberFormat="0" applyBorder="0" applyAlignment="0" applyProtection="0"/>
    <xf numFmtId="0" fontId="3" fillId="34" borderId="0" applyNumberFormat="0" applyBorder="0" applyAlignment="0" applyProtection="0"/>
    <xf numFmtId="168" fontId="3" fillId="34" borderId="0" applyNumberFormat="0" applyBorder="0" applyAlignment="0" applyProtection="0"/>
    <xf numFmtId="168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168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52" fillId="50" borderId="0" applyNumberFormat="0" applyBorder="0" applyAlignment="0" applyProtection="0"/>
    <xf numFmtId="168" fontId="52" fillId="50" borderId="0" applyNumberFormat="0" applyBorder="0" applyAlignment="0" applyProtection="0"/>
    <xf numFmtId="0" fontId="3" fillId="34" borderId="0" applyNumberFormat="0" applyBorder="0" applyAlignment="0" applyProtection="0"/>
    <xf numFmtId="168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1" fillId="50" borderId="0" applyNumberFormat="0" applyBorder="0" applyAlignment="0" applyProtection="0"/>
    <xf numFmtId="168" fontId="51" fillId="50" borderId="0" applyNumberFormat="0" applyBorder="0" applyAlignment="0" applyProtection="0"/>
    <xf numFmtId="0" fontId="52" fillId="50" borderId="0" applyNumberFormat="0" applyBorder="0" applyAlignment="0" applyProtection="0"/>
    <xf numFmtId="168" fontId="51" fillId="50" borderId="0" applyNumberFormat="0" applyBorder="0" applyAlignment="0" applyProtection="0"/>
    <xf numFmtId="0" fontId="3" fillId="34" borderId="0" applyNumberFormat="0" applyBorder="0" applyAlignment="0" applyProtection="0"/>
    <xf numFmtId="0" fontId="52" fillId="50" borderId="0" applyNumberFormat="0" applyBorder="0" applyAlignment="0" applyProtection="0"/>
    <xf numFmtId="0" fontId="3" fillId="34" borderId="0" applyNumberFormat="0" applyBorder="0" applyAlignment="0" applyProtection="0"/>
    <xf numFmtId="0" fontId="51" fillId="50" borderId="0" applyNumberFormat="0" applyBorder="0" applyAlignment="0" applyProtection="0"/>
    <xf numFmtId="168" fontId="51" fillId="50" borderId="0" applyNumberFormat="0" applyBorder="0" applyAlignment="0" applyProtection="0"/>
    <xf numFmtId="0" fontId="3" fillId="34" borderId="0" applyNumberFormat="0" applyBorder="0" applyAlignment="0" applyProtection="0"/>
    <xf numFmtId="168" fontId="51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168" fontId="52" fillId="50" borderId="0" applyNumberFormat="0" applyBorder="0" applyAlignment="0" applyProtection="0"/>
    <xf numFmtId="168" fontId="52" fillId="50" borderId="0" applyNumberFormat="0" applyBorder="0" applyAlignment="0" applyProtection="0"/>
    <xf numFmtId="0" fontId="3" fillId="34" borderId="0" applyNumberFormat="0" applyBorder="0" applyAlignment="0" applyProtection="0"/>
    <xf numFmtId="0" fontId="51" fillId="50" borderId="0" applyNumberFormat="0" applyBorder="0" applyAlignment="0" applyProtection="0"/>
    <xf numFmtId="168" fontId="51" fillId="50" borderId="0" applyNumberFormat="0" applyBorder="0" applyAlignment="0" applyProtection="0"/>
    <xf numFmtId="168" fontId="51" fillId="50" borderId="0" applyNumberFormat="0" applyBorder="0" applyAlignment="0" applyProtection="0"/>
    <xf numFmtId="0" fontId="3" fillId="34" borderId="0" applyNumberFormat="0" applyBorder="0" applyAlignment="0" applyProtection="0"/>
    <xf numFmtId="0" fontId="52" fillId="50" borderId="0" applyNumberFormat="0" applyBorder="0" applyAlignment="0" applyProtection="0"/>
    <xf numFmtId="168" fontId="52" fillId="50" borderId="0" applyNumberFormat="0" applyBorder="0" applyAlignment="0" applyProtection="0"/>
    <xf numFmtId="168" fontId="52" fillId="50" borderId="0" applyNumberFormat="0" applyBorder="0" applyAlignment="0" applyProtection="0"/>
    <xf numFmtId="0" fontId="3" fillId="3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52" fillId="51" borderId="0" applyNumberFormat="0" applyBorder="0" applyAlignment="0" applyProtection="0"/>
    <xf numFmtId="0" fontId="3" fillId="38" borderId="0" applyNumberFormat="0" applyBorder="0" applyAlignment="0" applyProtection="0"/>
    <xf numFmtId="168" fontId="52" fillId="51" borderId="0" applyNumberFormat="0" applyBorder="0" applyAlignment="0" applyProtection="0"/>
    <xf numFmtId="0" fontId="3" fillId="38" borderId="0" applyNumberFormat="0" applyBorder="0" applyAlignment="0" applyProtection="0"/>
    <xf numFmtId="0" fontId="25" fillId="38" borderId="0" applyNumberFormat="0" applyBorder="0" applyAlignment="0" applyProtection="0"/>
    <xf numFmtId="0" fontId="3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168" fontId="52" fillId="51" borderId="0" applyNumberFormat="0" applyBorder="0" applyAlignment="0" applyProtection="0"/>
    <xf numFmtId="0" fontId="3" fillId="38" borderId="0" applyNumberFormat="0" applyBorder="0" applyAlignment="0" applyProtection="0"/>
    <xf numFmtId="168" fontId="3" fillId="38" borderId="0" applyNumberFormat="0" applyBorder="0" applyAlignment="0" applyProtection="0"/>
    <xf numFmtId="168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168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3" fillId="38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1" fillId="51" borderId="0" applyNumberFormat="0" applyBorder="0" applyAlignment="0" applyProtection="0"/>
    <xf numFmtId="168" fontId="51" fillId="51" borderId="0" applyNumberFormat="0" applyBorder="0" applyAlignment="0" applyProtection="0"/>
    <xf numFmtId="0" fontId="52" fillId="51" borderId="0" applyNumberFormat="0" applyBorder="0" applyAlignment="0" applyProtection="0"/>
    <xf numFmtId="168" fontId="51" fillId="51" borderId="0" applyNumberFormat="0" applyBorder="0" applyAlignment="0" applyProtection="0"/>
    <xf numFmtId="0" fontId="3" fillId="38" borderId="0" applyNumberFormat="0" applyBorder="0" applyAlignment="0" applyProtection="0"/>
    <xf numFmtId="0" fontId="52" fillId="51" borderId="0" applyNumberFormat="0" applyBorder="0" applyAlignment="0" applyProtection="0"/>
    <xf numFmtId="0" fontId="3" fillId="38" borderId="0" applyNumberFormat="0" applyBorder="0" applyAlignment="0" applyProtection="0"/>
    <xf numFmtId="0" fontId="51" fillId="51" borderId="0" applyNumberFormat="0" applyBorder="0" applyAlignment="0" applyProtection="0"/>
    <xf numFmtId="168" fontId="51" fillId="51" borderId="0" applyNumberFormat="0" applyBorder="0" applyAlignment="0" applyProtection="0"/>
    <xf numFmtId="0" fontId="3" fillId="38" borderId="0" applyNumberFormat="0" applyBorder="0" applyAlignment="0" applyProtection="0"/>
    <xf numFmtId="168" fontId="51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3" fillId="38" borderId="0" applyNumberFormat="0" applyBorder="0" applyAlignment="0" applyProtection="0"/>
    <xf numFmtId="0" fontId="51" fillId="51" borderId="0" applyNumberFormat="0" applyBorder="0" applyAlignment="0" applyProtection="0"/>
    <xf numFmtId="168" fontId="51" fillId="51" borderId="0" applyNumberFormat="0" applyBorder="0" applyAlignment="0" applyProtection="0"/>
    <xf numFmtId="168" fontId="51" fillId="51" borderId="0" applyNumberFormat="0" applyBorder="0" applyAlignment="0" applyProtection="0"/>
    <xf numFmtId="0" fontId="3" fillId="38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3" fillId="38" borderId="0" applyNumberFormat="0" applyBorder="0" applyAlignment="0" applyProtection="0"/>
    <xf numFmtId="0" fontId="52" fillId="46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52" fillId="46" borderId="0" applyNumberFormat="0" applyBorder="0" applyAlignment="0" applyProtection="0"/>
    <xf numFmtId="168" fontId="52" fillId="46" borderId="0" applyNumberFormat="0" applyBorder="0" applyAlignment="0" applyProtection="0"/>
    <xf numFmtId="168" fontId="52" fillId="46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52" fillId="47" borderId="0" applyNumberFormat="0" applyBorder="0" applyAlignment="0" applyProtection="0"/>
    <xf numFmtId="168" fontId="52" fillId="47" borderId="0" applyNumberFormat="0" applyBorder="0" applyAlignment="0" applyProtection="0"/>
    <xf numFmtId="168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3" borderId="0" applyNumberFormat="0" applyBorder="0" applyAlignment="0" applyProtection="0"/>
    <xf numFmtId="168" fontId="52" fillId="53" borderId="0" applyNumberFormat="0" applyBorder="0" applyAlignment="0" applyProtection="0"/>
    <xf numFmtId="0" fontId="52" fillId="53" borderId="0" applyNumberFormat="0" applyBorder="0" applyAlignment="0" applyProtection="0"/>
    <xf numFmtId="168" fontId="52" fillId="53" borderId="0" applyNumberFormat="0" applyBorder="0" applyAlignment="0" applyProtection="0"/>
    <xf numFmtId="0" fontId="52" fillId="48" borderId="0" applyNumberFormat="0" applyBorder="0" applyAlignment="0" applyProtection="0"/>
    <xf numFmtId="168" fontId="52" fillId="48" borderId="0" applyNumberFormat="0" applyBorder="0" applyAlignment="0" applyProtection="0"/>
    <xf numFmtId="168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54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6" borderId="0" applyNumberFormat="0" applyBorder="0" applyAlignment="0" applyProtection="0"/>
    <xf numFmtId="0" fontId="52" fillId="50" borderId="0" applyNumberFormat="0" applyBorder="0" applyAlignment="0" applyProtection="0"/>
    <xf numFmtId="168" fontId="52" fillId="50" borderId="0" applyNumberFormat="0" applyBorder="0" applyAlignment="0" applyProtection="0"/>
    <xf numFmtId="168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47" borderId="0" applyNumberFormat="0" applyBorder="0" applyAlignment="0" applyProtection="0"/>
    <xf numFmtId="168" fontId="52" fillId="53" borderId="0" applyNumberFormat="0" applyBorder="0" applyAlignment="0" applyProtection="0"/>
    <xf numFmtId="0" fontId="52" fillId="53" borderId="0" applyNumberFormat="0" applyBorder="0" applyAlignment="0" applyProtection="0"/>
    <xf numFmtId="168" fontId="52" fillId="53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52" fillId="46" borderId="0" applyNumberFormat="0" applyBorder="0" applyAlignment="0" applyProtection="0"/>
    <xf numFmtId="168" fontId="52" fillId="46" borderId="0" applyNumberFormat="0" applyBorder="0" applyAlignment="0" applyProtection="0"/>
    <xf numFmtId="168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168" fontId="52" fillId="52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52" fillId="47" borderId="0" applyNumberFormat="0" applyBorder="0" applyAlignment="0" applyProtection="0"/>
    <xf numFmtId="168" fontId="52" fillId="47" borderId="0" applyNumberFormat="0" applyBorder="0" applyAlignment="0" applyProtection="0"/>
    <xf numFmtId="168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168" fontId="52" fillId="53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53" borderId="0" applyNumberFormat="0" applyBorder="0" applyAlignment="0" applyProtection="0"/>
    <xf numFmtId="167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8" fontId="52" fillId="53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167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168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0" fontId="3" fillId="26" borderId="0" applyNumberFormat="0" applyBorder="0" applyAlignment="0" applyProtection="0"/>
    <xf numFmtId="167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52" fillId="48" borderId="0" applyNumberFormat="0" applyBorder="0" applyAlignment="0" applyProtection="0"/>
    <xf numFmtId="168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168" fontId="52" fillId="50" borderId="0" applyNumberFormat="0" applyBorder="0" applyAlignment="0" applyProtection="0"/>
    <xf numFmtId="168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168" fontId="52" fillId="53" borderId="0" applyNumberFormat="0" applyBorder="0" applyAlignment="0" applyProtection="0"/>
    <xf numFmtId="0" fontId="52" fillId="53" borderId="0" applyNumberFormat="0" applyBorder="0" applyAlignment="0" applyProtection="0"/>
    <xf numFmtId="168" fontId="52" fillId="53" borderId="0" applyNumberFormat="0" applyBorder="0" applyAlignment="0" applyProtection="0"/>
    <xf numFmtId="0" fontId="52" fillId="51" borderId="0" applyNumberFormat="0" applyBorder="0" applyAlignment="0" applyProtection="0"/>
    <xf numFmtId="168" fontId="52" fillId="51" borderId="0" applyNumberFormat="0" applyBorder="0" applyAlignment="0" applyProtection="0"/>
    <xf numFmtId="168" fontId="52" fillId="51" borderId="0" applyNumberFormat="0" applyBorder="0" applyAlignment="0" applyProtection="0"/>
    <xf numFmtId="0" fontId="52" fillId="51" borderId="0" applyNumberFormat="0" applyBorder="0" applyAlignment="0" applyProtection="0"/>
    <xf numFmtId="170" fontId="51" fillId="55" borderId="15" applyFont="0" applyBorder="0" applyAlignment="0">
      <alignment horizontal="right"/>
    </xf>
    <xf numFmtId="170" fontId="51" fillId="55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170" fontId="42" fillId="42" borderId="15" applyFont="0" applyBorder="0" applyAlignment="0">
      <alignment horizontal="right"/>
    </xf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52" fillId="56" borderId="0" applyNumberFormat="0" applyBorder="0" applyAlignment="0" applyProtection="0"/>
    <xf numFmtId="0" fontId="3" fillId="19" borderId="0" applyNumberFormat="0" applyBorder="0" applyAlignment="0" applyProtection="0"/>
    <xf numFmtId="168" fontId="52" fillId="56" borderId="0" applyNumberFormat="0" applyBorder="0" applyAlignment="0" applyProtection="0"/>
    <xf numFmtId="0" fontId="3" fillId="19" borderId="0" applyNumberFormat="0" applyBorder="0" applyAlignment="0" applyProtection="0"/>
    <xf numFmtId="0" fontId="25" fillId="19" borderId="0" applyNumberFormat="0" applyBorder="0" applyAlignment="0" applyProtection="0"/>
    <xf numFmtId="0" fontId="3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168" fontId="52" fillId="56" borderId="0" applyNumberFormat="0" applyBorder="0" applyAlignment="0" applyProtection="0"/>
    <xf numFmtId="0" fontId="3" fillId="19" borderId="0" applyNumberFormat="0" applyBorder="0" applyAlignment="0" applyProtection="0"/>
    <xf numFmtId="168" fontId="3" fillId="19" borderId="0" applyNumberFormat="0" applyBorder="0" applyAlignment="0" applyProtection="0"/>
    <xf numFmtId="168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168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3" fillId="19" borderId="0" applyNumberFormat="0" applyBorder="0" applyAlignment="0" applyProtection="0"/>
    <xf numFmtId="168" fontId="52" fillId="56" borderId="0" applyNumberFormat="0" applyBorder="0" applyAlignment="0" applyProtection="0"/>
    <xf numFmtId="0" fontId="52" fillId="56" borderId="0" applyNumberFormat="0" applyBorder="0" applyAlignment="0" applyProtection="0"/>
    <xf numFmtId="0" fontId="51" fillId="56" borderId="0" applyNumberFormat="0" applyBorder="0" applyAlignment="0" applyProtection="0"/>
    <xf numFmtId="168" fontId="51" fillId="56" borderId="0" applyNumberFormat="0" applyBorder="0" applyAlignment="0" applyProtection="0"/>
    <xf numFmtId="0" fontId="52" fillId="56" borderId="0" applyNumberFormat="0" applyBorder="0" applyAlignment="0" applyProtection="0"/>
    <xf numFmtId="168" fontId="51" fillId="56" borderId="0" applyNumberFormat="0" applyBorder="0" applyAlignment="0" applyProtection="0"/>
    <xf numFmtId="0" fontId="3" fillId="19" borderId="0" applyNumberFormat="0" applyBorder="0" applyAlignment="0" applyProtection="0"/>
    <xf numFmtId="0" fontId="52" fillId="56" borderId="0" applyNumberFormat="0" applyBorder="0" applyAlignment="0" applyProtection="0"/>
    <xf numFmtId="0" fontId="3" fillId="19" borderId="0" applyNumberFormat="0" applyBorder="0" applyAlignment="0" applyProtection="0"/>
    <xf numFmtId="0" fontId="51" fillId="56" borderId="0" applyNumberFormat="0" applyBorder="0" applyAlignment="0" applyProtection="0"/>
    <xf numFmtId="168" fontId="51" fillId="56" borderId="0" applyNumberFormat="0" applyBorder="0" applyAlignment="0" applyProtection="0"/>
    <xf numFmtId="0" fontId="3" fillId="19" borderId="0" applyNumberFormat="0" applyBorder="0" applyAlignment="0" applyProtection="0"/>
    <xf numFmtId="168" fontId="51" fillId="56" borderId="0" applyNumberFormat="0" applyBorder="0" applyAlignment="0" applyProtection="0"/>
    <xf numFmtId="0" fontId="52" fillId="56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3" fillId="19" borderId="0" applyNumberFormat="0" applyBorder="0" applyAlignment="0" applyProtection="0"/>
    <xf numFmtId="0" fontId="51" fillId="56" borderId="0" applyNumberFormat="0" applyBorder="0" applyAlignment="0" applyProtection="0"/>
    <xf numFmtId="168" fontId="51" fillId="56" borderId="0" applyNumberFormat="0" applyBorder="0" applyAlignment="0" applyProtection="0"/>
    <xf numFmtId="168" fontId="51" fillId="56" borderId="0" applyNumberFormat="0" applyBorder="0" applyAlignment="0" applyProtection="0"/>
    <xf numFmtId="0" fontId="3" fillId="19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52" fillId="52" borderId="0" applyNumberFormat="0" applyBorder="0" applyAlignment="0" applyProtection="0"/>
    <xf numFmtId="0" fontId="3" fillId="23" borderId="0" applyNumberFormat="0" applyBorder="0" applyAlignment="0" applyProtection="0"/>
    <xf numFmtId="168" fontId="52" fillId="52" borderId="0" applyNumberFormat="0" applyBorder="0" applyAlignment="0" applyProtection="0"/>
    <xf numFmtId="0" fontId="3" fillId="23" borderId="0" applyNumberFormat="0" applyBorder="0" applyAlignment="0" applyProtection="0"/>
    <xf numFmtId="0" fontId="25" fillId="23" borderId="0" applyNumberFormat="0" applyBorder="0" applyAlignment="0" applyProtection="0"/>
    <xf numFmtId="0" fontId="3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168" fontId="52" fillId="52" borderId="0" applyNumberFormat="0" applyBorder="0" applyAlignment="0" applyProtection="0"/>
    <xf numFmtId="0" fontId="3" fillId="23" borderId="0" applyNumberFormat="0" applyBorder="0" applyAlignment="0" applyProtection="0"/>
    <xf numFmtId="168" fontId="3" fillId="23" borderId="0" applyNumberFormat="0" applyBorder="0" applyAlignment="0" applyProtection="0"/>
    <xf numFmtId="168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168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3" fillId="23" borderId="0" applyNumberFormat="0" applyBorder="0" applyAlignment="0" applyProtection="0"/>
    <xf numFmtId="168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1" fillId="52" borderId="0" applyNumberFormat="0" applyBorder="0" applyAlignment="0" applyProtection="0"/>
    <xf numFmtId="168" fontId="51" fillId="52" borderId="0" applyNumberFormat="0" applyBorder="0" applyAlignment="0" applyProtection="0"/>
    <xf numFmtId="0" fontId="52" fillId="52" borderId="0" applyNumberFormat="0" applyBorder="0" applyAlignment="0" applyProtection="0"/>
    <xf numFmtId="168" fontId="51" fillId="52" borderId="0" applyNumberFormat="0" applyBorder="0" applyAlignment="0" applyProtection="0"/>
    <xf numFmtId="0" fontId="3" fillId="23" borderId="0" applyNumberFormat="0" applyBorder="0" applyAlignment="0" applyProtection="0"/>
    <xf numFmtId="0" fontId="52" fillId="52" borderId="0" applyNumberFormat="0" applyBorder="0" applyAlignment="0" applyProtection="0"/>
    <xf numFmtId="0" fontId="3" fillId="23" borderId="0" applyNumberFormat="0" applyBorder="0" applyAlignment="0" applyProtection="0"/>
    <xf numFmtId="0" fontId="51" fillId="52" borderId="0" applyNumberFormat="0" applyBorder="0" applyAlignment="0" applyProtection="0"/>
    <xf numFmtId="168" fontId="51" fillId="52" borderId="0" applyNumberFormat="0" applyBorder="0" applyAlignment="0" applyProtection="0"/>
    <xf numFmtId="0" fontId="3" fillId="23" borderId="0" applyNumberFormat="0" applyBorder="0" applyAlignment="0" applyProtection="0"/>
    <xf numFmtId="168" fontId="51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3" fillId="23" borderId="0" applyNumberFormat="0" applyBorder="0" applyAlignment="0" applyProtection="0"/>
    <xf numFmtId="0" fontId="51" fillId="52" borderId="0" applyNumberFormat="0" applyBorder="0" applyAlignment="0" applyProtection="0"/>
    <xf numFmtId="168" fontId="51" fillId="52" borderId="0" applyNumberFormat="0" applyBorder="0" applyAlignment="0" applyProtection="0"/>
    <xf numFmtId="168" fontId="51" fillId="52" borderId="0" applyNumberFormat="0" applyBorder="0" applyAlignment="0" applyProtection="0"/>
    <xf numFmtId="0" fontId="3" fillId="23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52" fillId="57" borderId="0" applyNumberFormat="0" applyBorder="0" applyAlignment="0" applyProtection="0"/>
    <xf numFmtId="0" fontId="3" fillId="27" borderId="0" applyNumberFormat="0" applyBorder="0" applyAlignment="0" applyProtection="0"/>
    <xf numFmtId="168" fontId="52" fillId="57" borderId="0" applyNumberFormat="0" applyBorder="0" applyAlignment="0" applyProtection="0"/>
    <xf numFmtId="0" fontId="3" fillId="27" borderId="0" applyNumberFormat="0" applyBorder="0" applyAlignment="0" applyProtection="0"/>
    <xf numFmtId="0" fontId="25" fillId="27" borderId="0" applyNumberFormat="0" applyBorder="0" applyAlignment="0" applyProtection="0"/>
    <xf numFmtId="0" fontId="3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168" fontId="52" fillId="57" borderId="0" applyNumberFormat="0" applyBorder="0" applyAlignment="0" applyProtection="0"/>
    <xf numFmtId="0" fontId="3" fillId="27" borderId="0" applyNumberFormat="0" applyBorder="0" applyAlignment="0" applyProtection="0"/>
    <xf numFmtId="168" fontId="3" fillId="27" borderId="0" applyNumberFormat="0" applyBorder="0" applyAlignment="0" applyProtection="0"/>
    <xf numFmtId="168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168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52" fillId="57" borderId="0" applyNumberFormat="0" applyBorder="0" applyAlignment="0" applyProtection="0"/>
    <xf numFmtId="168" fontId="52" fillId="57" borderId="0" applyNumberFormat="0" applyBorder="0" applyAlignment="0" applyProtection="0"/>
    <xf numFmtId="0" fontId="3" fillId="27" borderId="0" applyNumberFormat="0" applyBorder="0" applyAlignment="0" applyProtection="0"/>
    <xf numFmtId="168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1" fillId="57" borderId="0" applyNumberFormat="0" applyBorder="0" applyAlignment="0" applyProtection="0"/>
    <xf numFmtId="168" fontId="51" fillId="57" borderId="0" applyNumberFormat="0" applyBorder="0" applyAlignment="0" applyProtection="0"/>
    <xf numFmtId="0" fontId="52" fillId="57" borderId="0" applyNumberFormat="0" applyBorder="0" applyAlignment="0" applyProtection="0"/>
    <xf numFmtId="168" fontId="51" fillId="5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52" fillId="57" borderId="0" applyNumberFormat="0" applyBorder="0" applyAlignment="0" applyProtection="0"/>
    <xf numFmtId="0" fontId="51" fillId="57" borderId="0" applyNumberFormat="0" applyBorder="0" applyAlignment="0" applyProtection="0"/>
    <xf numFmtId="168" fontId="51" fillId="57" borderId="0" applyNumberFormat="0" applyBorder="0" applyAlignment="0" applyProtection="0"/>
    <xf numFmtId="0" fontId="3" fillId="57" borderId="0" applyNumberFormat="0" applyBorder="0" applyAlignment="0" applyProtection="0"/>
    <xf numFmtId="168" fontId="51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57" borderId="0" applyNumberFormat="0" applyBorder="0" applyAlignment="0" applyProtection="0"/>
    <xf numFmtId="168" fontId="52" fillId="57" borderId="0" applyNumberFormat="0" applyBorder="0" applyAlignment="0" applyProtection="0"/>
    <xf numFmtId="168" fontId="52" fillId="57" borderId="0" applyNumberFormat="0" applyBorder="0" applyAlignment="0" applyProtection="0"/>
    <xf numFmtId="0" fontId="3" fillId="27" borderId="0" applyNumberFormat="0" applyBorder="0" applyAlignment="0" applyProtection="0"/>
    <xf numFmtId="0" fontId="51" fillId="57" borderId="0" applyNumberFormat="0" applyBorder="0" applyAlignment="0" applyProtection="0"/>
    <xf numFmtId="168" fontId="51" fillId="57" borderId="0" applyNumberFormat="0" applyBorder="0" applyAlignment="0" applyProtection="0"/>
    <xf numFmtId="168" fontId="51" fillId="57" borderId="0" applyNumberFormat="0" applyBorder="0" applyAlignment="0" applyProtection="0"/>
    <xf numFmtId="0" fontId="3" fillId="27" borderId="0" applyNumberFormat="0" applyBorder="0" applyAlignment="0" applyProtection="0"/>
    <xf numFmtId="0" fontId="52" fillId="57" borderId="0" applyNumberFormat="0" applyBorder="0" applyAlignment="0" applyProtection="0"/>
    <xf numFmtId="168" fontId="52" fillId="57" borderId="0" applyNumberFormat="0" applyBorder="0" applyAlignment="0" applyProtection="0"/>
    <xf numFmtId="168" fontId="52" fillId="5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52" fillId="49" borderId="0" applyNumberFormat="0" applyBorder="0" applyAlignment="0" applyProtection="0"/>
    <xf numFmtId="0" fontId="3" fillId="31" borderId="0" applyNumberFormat="0" applyBorder="0" applyAlignment="0" applyProtection="0"/>
    <xf numFmtId="168" fontId="52" fillId="49" borderId="0" applyNumberFormat="0" applyBorder="0" applyAlignment="0" applyProtection="0"/>
    <xf numFmtId="0" fontId="3" fillId="31" borderId="0" applyNumberFormat="0" applyBorder="0" applyAlignment="0" applyProtection="0"/>
    <xf numFmtId="0" fontId="25" fillId="31" borderId="0" applyNumberFormat="0" applyBorder="0" applyAlignment="0" applyProtection="0"/>
    <xf numFmtId="0" fontId="3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0" fontId="25" fillId="31" borderId="0" applyNumberFormat="0" applyBorder="0" applyAlignment="0" applyProtection="0"/>
    <xf numFmtId="168" fontId="52" fillId="49" borderId="0" applyNumberFormat="0" applyBorder="0" applyAlignment="0" applyProtection="0"/>
    <xf numFmtId="0" fontId="3" fillId="31" borderId="0" applyNumberFormat="0" applyBorder="0" applyAlignment="0" applyProtection="0"/>
    <xf numFmtId="168" fontId="3" fillId="31" borderId="0" applyNumberFormat="0" applyBorder="0" applyAlignment="0" applyProtection="0"/>
    <xf numFmtId="168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168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3" fillId="31" borderId="0" applyNumberFormat="0" applyBorder="0" applyAlignment="0" applyProtection="0"/>
    <xf numFmtId="168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1" fillId="49" borderId="0" applyNumberFormat="0" applyBorder="0" applyAlignment="0" applyProtection="0"/>
    <xf numFmtId="168" fontId="51" fillId="49" borderId="0" applyNumberFormat="0" applyBorder="0" applyAlignment="0" applyProtection="0"/>
    <xf numFmtId="0" fontId="52" fillId="49" borderId="0" applyNumberFormat="0" applyBorder="0" applyAlignment="0" applyProtection="0"/>
    <xf numFmtId="168" fontId="51" fillId="49" borderId="0" applyNumberFormat="0" applyBorder="0" applyAlignment="0" applyProtection="0"/>
    <xf numFmtId="0" fontId="3" fillId="31" borderId="0" applyNumberFormat="0" applyBorder="0" applyAlignment="0" applyProtection="0"/>
    <xf numFmtId="0" fontId="52" fillId="49" borderId="0" applyNumberFormat="0" applyBorder="0" applyAlignment="0" applyProtection="0"/>
    <xf numFmtId="0" fontId="3" fillId="31" borderId="0" applyNumberFormat="0" applyBorder="0" applyAlignment="0" applyProtection="0"/>
    <xf numFmtId="0" fontId="51" fillId="49" borderId="0" applyNumberFormat="0" applyBorder="0" applyAlignment="0" applyProtection="0"/>
    <xf numFmtId="168" fontId="51" fillId="49" borderId="0" applyNumberFormat="0" applyBorder="0" applyAlignment="0" applyProtection="0"/>
    <xf numFmtId="0" fontId="3" fillId="31" borderId="0" applyNumberFormat="0" applyBorder="0" applyAlignment="0" applyProtection="0"/>
    <xf numFmtId="168" fontId="51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3" fillId="31" borderId="0" applyNumberFormat="0" applyBorder="0" applyAlignment="0" applyProtection="0"/>
    <xf numFmtId="0" fontId="51" fillId="49" borderId="0" applyNumberFormat="0" applyBorder="0" applyAlignment="0" applyProtection="0"/>
    <xf numFmtId="168" fontId="51" fillId="49" borderId="0" applyNumberFormat="0" applyBorder="0" applyAlignment="0" applyProtection="0"/>
    <xf numFmtId="168" fontId="51" fillId="49" borderId="0" applyNumberFormat="0" applyBorder="0" applyAlignment="0" applyProtection="0"/>
    <xf numFmtId="0" fontId="3" fillId="31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52" fillId="56" borderId="0" applyNumberFormat="0" applyBorder="0" applyAlignment="0" applyProtection="0"/>
    <xf numFmtId="0" fontId="3" fillId="35" borderId="0" applyNumberFormat="0" applyBorder="0" applyAlignment="0" applyProtection="0"/>
    <xf numFmtId="168" fontId="52" fillId="56" borderId="0" applyNumberFormat="0" applyBorder="0" applyAlignment="0" applyProtection="0"/>
    <xf numFmtId="0" fontId="3" fillId="35" borderId="0" applyNumberFormat="0" applyBorder="0" applyAlignment="0" applyProtection="0"/>
    <xf numFmtId="0" fontId="25" fillId="35" borderId="0" applyNumberFormat="0" applyBorder="0" applyAlignment="0" applyProtection="0"/>
    <xf numFmtId="0" fontId="3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168" fontId="52" fillId="56" borderId="0" applyNumberFormat="0" applyBorder="0" applyAlignment="0" applyProtection="0"/>
    <xf numFmtId="0" fontId="3" fillId="35" borderId="0" applyNumberFormat="0" applyBorder="0" applyAlignment="0" applyProtection="0"/>
    <xf numFmtId="168" fontId="3" fillId="35" borderId="0" applyNumberFormat="0" applyBorder="0" applyAlignment="0" applyProtection="0"/>
    <xf numFmtId="168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168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3" fillId="35" borderId="0" applyNumberFormat="0" applyBorder="0" applyAlignment="0" applyProtection="0"/>
    <xf numFmtId="168" fontId="52" fillId="56" borderId="0" applyNumberFormat="0" applyBorder="0" applyAlignment="0" applyProtection="0"/>
    <xf numFmtId="0" fontId="52" fillId="56" borderId="0" applyNumberFormat="0" applyBorder="0" applyAlignment="0" applyProtection="0"/>
    <xf numFmtId="0" fontId="51" fillId="56" borderId="0" applyNumberFormat="0" applyBorder="0" applyAlignment="0" applyProtection="0"/>
    <xf numFmtId="168" fontId="51" fillId="56" borderId="0" applyNumberFormat="0" applyBorder="0" applyAlignment="0" applyProtection="0"/>
    <xf numFmtId="0" fontId="52" fillId="56" borderId="0" applyNumberFormat="0" applyBorder="0" applyAlignment="0" applyProtection="0"/>
    <xf numFmtId="168" fontId="51" fillId="56" borderId="0" applyNumberFormat="0" applyBorder="0" applyAlignment="0" applyProtection="0"/>
    <xf numFmtId="0" fontId="3" fillId="35" borderId="0" applyNumberFormat="0" applyBorder="0" applyAlignment="0" applyProtection="0"/>
    <xf numFmtId="0" fontId="52" fillId="56" borderId="0" applyNumberFormat="0" applyBorder="0" applyAlignment="0" applyProtection="0"/>
    <xf numFmtId="0" fontId="3" fillId="35" borderId="0" applyNumberFormat="0" applyBorder="0" applyAlignment="0" applyProtection="0"/>
    <xf numFmtId="0" fontId="51" fillId="56" borderId="0" applyNumberFormat="0" applyBorder="0" applyAlignment="0" applyProtection="0"/>
    <xf numFmtId="168" fontId="51" fillId="56" borderId="0" applyNumberFormat="0" applyBorder="0" applyAlignment="0" applyProtection="0"/>
    <xf numFmtId="0" fontId="3" fillId="35" borderId="0" applyNumberFormat="0" applyBorder="0" applyAlignment="0" applyProtection="0"/>
    <xf numFmtId="168" fontId="51" fillId="56" borderId="0" applyNumberFormat="0" applyBorder="0" applyAlignment="0" applyProtection="0"/>
    <xf numFmtId="0" fontId="52" fillId="56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3" fillId="35" borderId="0" applyNumberFormat="0" applyBorder="0" applyAlignment="0" applyProtection="0"/>
    <xf numFmtId="0" fontId="51" fillId="56" borderId="0" applyNumberFormat="0" applyBorder="0" applyAlignment="0" applyProtection="0"/>
    <xf numFmtId="168" fontId="51" fillId="56" borderId="0" applyNumberFormat="0" applyBorder="0" applyAlignment="0" applyProtection="0"/>
    <xf numFmtId="168" fontId="51" fillId="56" borderId="0" applyNumberFormat="0" applyBorder="0" applyAlignment="0" applyProtection="0"/>
    <xf numFmtId="0" fontId="3" fillId="35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3" fillId="35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52" fillId="58" borderId="0" applyNumberFormat="0" applyBorder="0" applyAlignment="0" applyProtection="0"/>
    <xf numFmtId="0" fontId="3" fillId="39" borderId="0" applyNumberFormat="0" applyBorder="0" applyAlignment="0" applyProtection="0"/>
    <xf numFmtId="168" fontId="52" fillId="58" borderId="0" applyNumberFormat="0" applyBorder="0" applyAlignment="0" applyProtection="0"/>
    <xf numFmtId="0" fontId="3" fillId="39" borderId="0" applyNumberFormat="0" applyBorder="0" applyAlignment="0" applyProtection="0"/>
    <xf numFmtId="0" fontId="25" fillId="39" borderId="0" applyNumberFormat="0" applyBorder="0" applyAlignment="0" applyProtection="0"/>
    <xf numFmtId="0" fontId="3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168" fontId="52" fillId="58" borderId="0" applyNumberFormat="0" applyBorder="0" applyAlignment="0" applyProtection="0"/>
    <xf numFmtId="0" fontId="3" fillId="39" borderId="0" applyNumberFormat="0" applyBorder="0" applyAlignment="0" applyProtection="0"/>
    <xf numFmtId="168" fontId="3" fillId="39" borderId="0" applyNumberFormat="0" applyBorder="0" applyAlignment="0" applyProtection="0"/>
    <xf numFmtId="168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168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52" fillId="58" borderId="0" applyNumberFormat="0" applyBorder="0" applyAlignment="0" applyProtection="0"/>
    <xf numFmtId="168" fontId="52" fillId="58" borderId="0" applyNumberFormat="0" applyBorder="0" applyAlignment="0" applyProtection="0"/>
    <xf numFmtId="0" fontId="3" fillId="39" borderId="0" applyNumberFormat="0" applyBorder="0" applyAlignment="0" applyProtection="0"/>
    <xf numFmtId="168" fontId="52" fillId="58" borderId="0" applyNumberFormat="0" applyBorder="0" applyAlignment="0" applyProtection="0"/>
    <xf numFmtId="0" fontId="52" fillId="58" borderId="0" applyNumberFormat="0" applyBorder="0" applyAlignment="0" applyProtection="0"/>
    <xf numFmtId="0" fontId="51" fillId="58" borderId="0" applyNumberFormat="0" applyBorder="0" applyAlignment="0" applyProtection="0"/>
    <xf numFmtId="168" fontId="51" fillId="58" borderId="0" applyNumberFormat="0" applyBorder="0" applyAlignment="0" applyProtection="0"/>
    <xf numFmtId="0" fontId="52" fillId="58" borderId="0" applyNumberFormat="0" applyBorder="0" applyAlignment="0" applyProtection="0"/>
    <xf numFmtId="168" fontId="51" fillId="58" borderId="0" applyNumberFormat="0" applyBorder="0" applyAlignment="0" applyProtection="0"/>
    <xf numFmtId="0" fontId="3" fillId="39" borderId="0" applyNumberFormat="0" applyBorder="0" applyAlignment="0" applyProtection="0"/>
    <xf numFmtId="0" fontId="52" fillId="58" borderId="0" applyNumberFormat="0" applyBorder="0" applyAlignment="0" applyProtection="0"/>
    <xf numFmtId="0" fontId="3" fillId="39" borderId="0" applyNumberFormat="0" applyBorder="0" applyAlignment="0" applyProtection="0"/>
    <xf numFmtId="0" fontId="51" fillId="58" borderId="0" applyNumberFormat="0" applyBorder="0" applyAlignment="0" applyProtection="0"/>
    <xf numFmtId="168" fontId="51" fillId="58" borderId="0" applyNumberFormat="0" applyBorder="0" applyAlignment="0" applyProtection="0"/>
    <xf numFmtId="0" fontId="3" fillId="39" borderId="0" applyNumberFormat="0" applyBorder="0" applyAlignment="0" applyProtection="0"/>
    <xf numFmtId="168" fontId="51" fillId="58" borderId="0" applyNumberFormat="0" applyBorder="0" applyAlignment="0" applyProtection="0"/>
    <xf numFmtId="0" fontId="52" fillId="58" borderId="0" applyNumberFormat="0" applyBorder="0" applyAlignment="0" applyProtection="0"/>
    <xf numFmtId="0" fontId="52" fillId="58" borderId="0" applyNumberFormat="0" applyBorder="0" applyAlignment="0" applyProtection="0"/>
    <xf numFmtId="168" fontId="52" fillId="58" borderId="0" applyNumberFormat="0" applyBorder="0" applyAlignment="0" applyProtection="0"/>
    <xf numFmtId="168" fontId="52" fillId="58" borderId="0" applyNumberFormat="0" applyBorder="0" applyAlignment="0" applyProtection="0"/>
    <xf numFmtId="0" fontId="3" fillId="39" borderId="0" applyNumberFormat="0" applyBorder="0" applyAlignment="0" applyProtection="0"/>
    <xf numFmtId="0" fontId="51" fillId="58" borderId="0" applyNumberFormat="0" applyBorder="0" applyAlignment="0" applyProtection="0"/>
    <xf numFmtId="168" fontId="51" fillId="58" borderId="0" applyNumberFormat="0" applyBorder="0" applyAlignment="0" applyProtection="0"/>
    <xf numFmtId="168" fontId="51" fillId="58" borderId="0" applyNumberFormat="0" applyBorder="0" applyAlignment="0" applyProtection="0"/>
    <xf numFmtId="0" fontId="3" fillId="39" borderId="0" applyNumberFormat="0" applyBorder="0" applyAlignment="0" applyProtection="0"/>
    <xf numFmtId="0" fontId="52" fillId="58" borderId="0" applyNumberFormat="0" applyBorder="0" applyAlignment="0" applyProtection="0"/>
    <xf numFmtId="168" fontId="52" fillId="58" borderId="0" applyNumberFormat="0" applyBorder="0" applyAlignment="0" applyProtection="0"/>
    <xf numFmtId="168" fontId="52" fillId="58" borderId="0" applyNumberFormat="0" applyBorder="0" applyAlignment="0" applyProtection="0"/>
    <xf numFmtId="0" fontId="3" fillId="39" borderId="0" applyNumberFormat="0" applyBorder="0" applyAlignment="0" applyProtection="0"/>
    <xf numFmtId="0" fontId="52" fillId="59" borderId="0" applyNumberFormat="0" applyBorder="0" applyAlignment="0" applyProtection="0"/>
    <xf numFmtId="168" fontId="52" fillId="60" borderId="0" applyNumberFormat="0" applyBorder="0" applyAlignment="0" applyProtection="0"/>
    <xf numFmtId="0" fontId="52" fillId="60" borderId="0" applyNumberFormat="0" applyBorder="0" applyAlignment="0" applyProtection="0"/>
    <xf numFmtId="168" fontId="52" fillId="60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52" fillId="56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52" fillId="61" borderId="0" applyNumberFormat="0" applyBorder="0" applyAlignment="0" applyProtection="0"/>
    <xf numFmtId="168" fontId="52" fillId="62" borderId="0" applyNumberFormat="0" applyBorder="0" applyAlignment="0" applyProtection="0"/>
    <xf numFmtId="0" fontId="52" fillId="62" borderId="0" applyNumberFormat="0" applyBorder="0" applyAlignment="0" applyProtection="0"/>
    <xf numFmtId="168" fontId="52" fillId="62" borderId="0" applyNumberFormat="0" applyBorder="0" applyAlignment="0" applyProtection="0"/>
    <xf numFmtId="0" fontId="52" fillId="57" borderId="0" applyNumberFormat="0" applyBorder="0" applyAlignment="0" applyProtection="0"/>
    <xf numFmtId="168" fontId="52" fillId="57" borderId="0" applyNumberFormat="0" applyBorder="0" applyAlignment="0" applyProtection="0"/>
    <xf numFmtId="168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60" borderId="0" applyNumberFormat="0" applyBorder="0" applyAlignment="0" applyProtection="0"/>
    <xf numFmtId="168" fontId="52" fillId="60" borderId="0" applyNumberFormat="0" applyBorder="0" applyAlignment="0" applyProtection="0"/>
    <xf numFmtId="0" fontId="52" fillId="60" borderId="0" applyNumberFormat="0" applyBorder="0" applyAlignment="0" applyProtection="0"/>
    <xf numFmtId="168" fontId="52" fillId="60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59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52" fillId="56" borderId="0" applyNumberFormat="0" applyBorder="0" applyAlignment="0" applyProtection="0"/>
    <xf numFmtId="0" fontId="52" fillId="51" borderId="0" applyNumberFormat="0" applyBorder="0" applyAlignment="0" applyProtection="0"/>
    <xf numFmtId="168" fontId="52" fillId="62" borderId="0" applyNumberFormat="0" applyBorder="0" applyAlignment="0" applyProtection="0"/>
    <xf numFmtId="0" fontId="52" fillId="62" borderId="0" applyNumberFormat="0" applyBorder="0" applyAlignment="0" applyProtection="0"/>
    <xf numFmtId="168" fontId="52" fillId="62" borderId="0" applyNumberFormat="0" applyBorder="0" applyAlignment="0" applyProtection="0"/>
    <xf numFmtId="0" fontId="52" fillId="58" borderId="0" applyNumberFormat="0" applyBorder="0" applyAlignment="0" applyProtection="0"/>
    <xf numFmtId="168" fontId="52" fillId="58" borderId="0" applyNumberFormat="0" applyBorder="0" applyAlignment="0" applyProtection="0"/>
    <xf numFmtId="168" fontId="52" fillId="58" borderId="0" applyNumberFormat="0" applyBorder="0" applyAlignment="0" applyProtection="0"/>
    <xf numFmtId="0" fontId="52" fillId="58" borderId="0" applyNumberFormat="0" applyBorder="0" applyAlignment="0" applyProtection="0"/>
    <xf numFmtId="0" fontId="52" fillId="56" borderId="0" applyNumberFormat="0" applyBorder="0" applyAlignment="0" applyProtection="0"/>
    <xf numFmtId="168" fontId="52" fillId="60" borderId="0" applyNumberFormat="0" applyBorder="0" applyAlignment="0" applyProtection="0"/>
    <xf numFmtId="0" fontId="52" fillId="60" borderId="0" applyNumberFormat="0" applyBorder="0" applyAlignment="0" applyProtection="0"/>
    <xf numFmtId="168" fontId="52" fillId="60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52" fillId="56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168" fontId="52" fillId="52" borderId="0" applyNumberFormat="0" applyBorder="0" applyAlignment="0" applyProtection="0"/>
    <xf numFmtId="168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7" borderId="0" applyNumberFormat="0" applyBorder="0" applyAlignment="0" applyProtection="0"/>
    <xf numFmtId="168" fontId="52" fillId="62" borderId="0" applyNumberFormat="0" applyBorder="0" applyAlignment="0" applyProtection="0"/>
    <xf numFmtId="0" fontId="52" fillId="62" borderId="0" applyNumberFormat="0" applyBorder="0" applyAlignment="0" applyProtection="0"/>
    <xf numFmtId="168" fontId="52" fillId="62" borderId="0" applyNumberFormat="0" applyBorder="0" applyAlignment="0" applyProtection="0"/>
    <xf numFmtId="0" fontId="52" fillId="57" borderId="0" applyNumberFormat="0" applyBorder="0" applyAlignment="0" applyProtection="0"/>
    <xf numFmtId="168" fontId="52" fillId="57" borderId="0" applyNumberFormat="0" applyBorder="0" applyAlignment="0" applyProtection="0"/>
    <xf numFmtId="168" fontId="52" fillId="57" borderId="0" applyNumberFormat="0" applyBorder="0" applyAlignment="0" applyProtection="0"/>
    <xf numFmtId="0" fontId="52" fillId="57" borderId="0" applyNumberFormat="0" applyBorder="0" applyAlignment="0" applyProtection="0"/>
    <xf numFmtId="0" fontId="52" fillId="49" borderId="0" applyNumberFormat="0" applyBorder="0" applyAlignment="0" applyProtection="0"/>
    <xf numFmtId="168" fontId="52" fillId="60" borderId="0" applyNumberFormat="0" applyBorder="0" applyAlignment="0" applyProtection="0"/>
    <xf numFmtId="0" fontId="52" fillId="60" borderId="0" applyNumberFormat="0" applyBorder="0" applyAlignment="0" applyProtection="0"/>
    <xf numFmtId="168" fontId="52" fillId="60" borderId="0" applyNumberFormat="0" applyBorder="0" applyAlignment="0" applyProtection="0"/>
    <xf numFmtId="0" fontId="52" fillId="49" borderId="0" applyNumberFormat="0" applyBorder="0" applyAlignment="0" applyProtection="0"/>
    <xf numFmtId="168" fontId="52" fillId="49" borderId="0" applyNumberFormat="0" applyBorder="0" applyAlignment="0" applyProtection="0"/>
    <xf numFmtId="168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56" borderId="0" applyNumberFormat="0" applyBorder="0" applyAlignment="0" applyProtection="0"/>
    <xf numFmtId="0" fontId="52" fillId="56" borderId="0" applyNumberFormat="0" applyBorder="0" applyAlignment="0" applyProtection="0"/>
    <xf numFmtId="168" fontId="52" fillId="56" borderId="0" applyNumberFormat="0" applyBorder="0" applyAlignment="0" applyProtection="0"/>
    <xf numFmtId="168" fontId="52" fillId="56" borderId="0" applyNumberFormat="0" applyBorder="0" applyAlignment="0" applyProtection="0"/>
    <xf numFmtId="0" fontId="52" fillId="56" borderId="0" applyNumberFormat="0" applyBorder="0" applyAlignment="0" applyProtection="0"/>
    <xf numFmtId="0" fontId="52" fillId="58" borderId="0" applyNumberFormat="0" applyBorder="0" applyAlignment="0" applyProtection="0"/>
    <xf numFmtId="168" fontId="52" fillId="62" borderId="0" applyNumberFormat="0" applyBorder="0" applyAlignment="0" applyProtection="0"/>
    <xf numFmtId="0" fontId="52" fillId="62" borderId="0" applyNumberFormat="0" applyBorder="0" applyAlignment="0" applyProtection="0"/>
    <xf numFmtId="168" fontId="52" fillId="62" borderId="0" applyNumberFormat="0" applyBorder="0" applyAlignment="0" applyProtection="0"/>
    <xf numFmtId="0" fontId="52" fillId="58" borderId="0" applyNumberFormat="0" applyBorder="0" applyAlignment="0" applyProtection="0"/>
    <xf numFmtId="168" fontId="52" fillId="58" borderId="0" applyNumberFormat="0" applyBorder="0" applyAlignment="0" applyProtection="0"/>
    <xf numFmtId="168" fontId="52" fillId="58" borderId="0" applyNumberFormat="0" applyBorder="0" applyAlignment="0" applyProtection="0"/>
    <xf numFmtId="0" fontId="52" fillId="58" borderId="0" applyNumberFormat="0" applyBorder="0" applyAlignment="0" applyProtection="0"/>
    <xf numFmtId="0" fontId="23" fillId="20" borderId="0" applyNumberFormat="0" applyBorder="0" applyAlignment="0" applyProtection="0"/>
    <xf numFmtId="0" fontId="23" fillId="20" borderId="0" applyNumberFormat="0" applyBorder="0" applyAlignment="0" applyProtection="0"/>
    <xf numFmtId="0" fontId="41" fillId="20" borderId="0" applyNumberFormat="0" applyBorder="0" applyAlignment="0" applyProtection="0"/>
    <xf numFmtId="0" fontId="50" fillId="63" borderId="0" applyNumberFormat="0" applyBorder="0" applyAlignment="0" applyProtection="0"/>
    <xf numFmtId="168" fontId="50" fillId="63" borderId="0" applyNumberFormat="0" applyBorder="0" applyAlignment="0" applyProtection="0"/>
    <xf numFmtId="0" fontId="23" fillId="20" borderId="0" applyNumberFormat="0" applyBorder="0" applyAlignment="0" applyProtection="0"/>
    <xf numFmtId="168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23" fillId="20" borderId="0" applyNumberFormat="0" applyBorder="0" applyAlignment="0" applyProtection="0"/>
    <xf numFmtId="168" fontId="23" fillId="20" borderId="0" applyNumberFormat="0" applyBorder="0" applyAlignment="0" applyProtection="0"/>
    <xf numFmtId="0" fontId="50" fillId="63" borderId="0" applyNumberFormat="0" applyBorder="0" applyAlignment="0" applyProtection="0"/>
    <xf numFmtId="168" fontId="23" fillId="20" borderId="0" applyNumberFormat="0" applyBorder="0" applyAlignment="0" applyProtection="0"/>
    <xf numFmtId="0" fontId="53" fillId="63" borderId="0" applyNumberFormat="0" applyBorder="0" applyAlignment="0" applyProtection="0"/>
    <xf numFmtId="0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3" fillId="63" borderId="0" applyNumberFormat="0" applyBorder="0" applyAlignment="0" applyProtection="0"/>
    <xf numFmtId="0" fontId="53" fillId="63" borderId="0" applyNumberFormat="0" applyBorder="0" applyAlignment="0" applyProtection="0"/>
    <xf numFmtId="168" fontId="53" fillId="63" borderId="0" applyNumberFormat="0" applyBorder="0" applyAlignment="0" applyProtection="0"/>
    <xf numFmtId="0" fontId="50" fillId="63" borderId="0" applyNumberFormat="0" applyBorder="0" applyAlignment="0" applyProtection="0"/>
    <xf numFmtId="168" fontId="53" fillId="63" borderId="0" applyNumberFormat="0" applyBorder="0" applyAlignment="0" applyProtection="0"/>
    <xf numFmtId="168" fontId="53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3" fillId="63" borderId="0" applyNumberFormat="0" applyBorder="0" applyAlignment="0" applyProtection="0"/>
    <xf numFmtId="0" fontId="53" fillId="63" borderId="0" applyNumberFormat="0" applyBorder="0" applyAlignment="0" applyProtection="0"/>
    <xf numFmtId="168" fontId="53" fillId="63" borderId="0" applyNumberFormat="0" applyBorder="0" applyAlignment="0" applyProtection="0"/>
    <xf numFmtId="0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0" fillId="63" borderId="0" applyNumberFormat="0" applyBorder="0" applyAlignment="0" applyProtection="0"/>
    <xf numFmtId="0" fontId="23" fillId="20" borderId="0" applyNumberFormat="0" applyBorder="0" applyAlignment="0" applyProtection="0"/>
    <xf numFmtId="0" fontId="23" fillId="24" borderId="0" applyNumberFormat="0" applyBorder="0" applyAlignment="0" applyProtection="0"/>
    <xf numFmtId="0" fontId="23" fillId="24" borderId="0" applyNumberFormat="0" applyBorder="0" applyAlignment="0" applyProtection="0"/>
    <xf numFmtId="0" fontId="41" fillId="24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0" fontId="23" fillId="24" borderId="0" applyNumberFormat="0" applyBorder="0" applyAlignment="0" applyProtection="0"/>
    <xf numFmtId="168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23" fillId="24" borderId="0" applyNumberFormat="0" applyBorder="0" applyAlignment="0" applyProtection="0"/>
    <xf numFmtId="168" fontId="23" fillId="24" borderId="0" applyNumberFormat="0" applyBorder="0" applyAlignment="0" applyProtection="0"/>
    <xf numFmtId="0" fontId="50" fillId="52" borderId="0" applyNumberFormat="0" applyBorder="0" applyAlignment="0" applyProtection="0"/>
    <xf numFmtId="168" fontId="23" fillId="24" borderId="0" applyNumberFormat="0" applyBorder="0" applyAlignment="0" applyProtection="0"/>
    <xf numFmtId="0" fontId="53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3" fillId="52" borderId="0" applyNumberFormat="0" applyBorder="0" applyAlignment="0" applyProtection="0"/>
    <xf numFmtId="0" fontId="53" fillId="52" borderId="0" applyNumberFormat="0" applyBorder="0" applyAlignment="0" applyProtection="0"/>
    <xf numFmtId="168" fontId="53" fillId="52" borderId="0" applyNumberFormat="0" applyBorder="0" applyAlignment="0" applyProtection="0"/>
    <xf numFmtId="0" fontId="50" fillId="52" borderId="0" applyNumberFormat="0" applyBorder="0" applyAlignment="0" applyProtection="0"/>
    <xf numFmtId="168" fontId="53" fillId="52" borderId="0" applyNumberFormat="0" applyBorder="0" applyAlignment="0" applyProtection="0"/>
    <xf numFmtId="168" fontId="53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3" fillId="52" borderId="0" applyNumberFormat="0" applyBorder="0" applyAlignment="0" applyProtection="0"/>
    <xf numFmtId="0" fontId="53" fillId="52" borderId="0" applyNumberFormat="0" applyBorder="0" applyAlignment="0" applyProtection="0"/>
    <xf numFmtId="168" fontId="53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0" fillId="52" borderId="0" applyNumberFormat="0" applyBorder="0" applyAlignment="0" applyProtection="0"/>
    <xf numFmtId="0" fontId="23" fillId="24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41" fillId="28" borderId="0" applyNumberFormat="0" applyBorder="0" applyAlignment="0" applyProtection="0"/>
    <xf numFmtId="0" fontId="50" fillId="57" borderId="0" applyNumberFormat="0" applyBorder="0" applyAlignment="0" applyProtection="0"/>
    <xf numFmtId="168" fontId="50" fillId="57" borderId="0" applyNumberFormat="0" applyBorder="0" applyAlignment="0" applyProtection="0"/>
    <xf numFmtId="0" fontId="23" fillId="28" borderId="0" applyNumberFormat="0" applyBorder="0" applyAlignment="0" applyProtection="0"/>
    <xf numFmtId="168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23" fillId="28" borderId="0" applyNumberFormat="0" applyBorder="0" applyAlignment="0" applyProtection="0"/>
    <xf numFmtId="168" fontId="23" fillId="28" borderId="0" applyNumberFormat="0" applyBorder="0" applyAlignment="0" applyProtection="0"/>
    <xf numFmtId="0" fontId="50" fillId="57" borderId="0" applyNumberFormat="0" applyBorder="0" applyAlignment="0" applyProtection="0"/>
    <xf numFmtId="168" fontId="23" fillId="28" borderId="0" applyNumberFormat="0" applyBorder="0" applyAlignment="0" applyProtection="0"/>
    <xf numFmtId="0" fontId="53" fillId="57" borderId="0" applyNumberFormat="0" applyBorder="0" applyAlignment="0" applyProtection="0"/>
    <xf numFmtId="0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3" fillId="57" borderId="0" applyNumberFormat="0" applyBorder="0" applyAlignment="0" applyProtection="0"/>
    <xf numFmtId="0" fontId="53" fillId="57" borderId="0" applyNumberFormat="0" applyBorder="0" applyAlignment="0" applyProtection="0"/>
    <xf numFmtId="168" fontId="53" fillId="57" borderId="0" applyNumberFormat="0" applyBorder="0" applyAlignment="0" applyProtection="0"/>
    <xf numFmtId="0" fontId="50" fillId="57" borderId="0" applyNumberFormat="0" applyBorder="0" applyAlignment="0" applyProtection="0"/>
    <xf numFmtId="168" fontId="53" fillId="57" borderId="0" applyNumberFormat="0" applyBorder="0" applyAlignment="0" applyProtection="0"/>
    <xf numFmtId="168" fontId="53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3" fillId="57" borderId="0" applyNumberFormat="0" applyBorder="0" applyAlignment="0" applyProtection="0"/>
    <xf numFmtId="0" fontId="53" fillId="57" borderId="0" applyNumberFormat="0" applyBorder="0" applyAlignment="0" applyProtection="0"/>
    <xf numFmtId="168" fontId="53" fillId="57" borderId="0" applyNumberFormat="0" applyBorder="0" applyAlignment="0" applyProtection="0"/>
    <xf numFmtId="0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0" fillId="57" borderId="0" applyNumberFormat="0" applyBorder="0" applyAlignment="0" applyProtection="0"/>
    <xf numFmtId="0" fontId="23" fillId="28" borderId="0" applyNumberFormat="0" applyBorder="0" applyAlignment="0" applyProtection="0"/>
    <xf numFmtId="0" fontId="23" fillId="32" borderId="0" applyNumberFormat="0" applyBorder="0" applyAlignment="0" applyProtection="0"/>
    <xf numFmtId="0" fontId="23" fillId="32" borderId="0" applyNumberFormat="0" applyBorder="0" applyAlignment="0" applyProtection="0"/>
    <xf numFmtId="0" fontId="41" fillId="32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23" fillId="32" borderId="0" applyNumberFormat="0" applyBorder="0" applyAlignment="0" applyProtection="0"/>
    <xf numFmtId="168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23" fillId="32" borderId="0" applyNumberFormat="0" applyBorder="0" applyAlignment="0" applyProtection="0"/>
    <xf numFmtId="168" fontId="23" fillId="32" borderId="0" applyNumberFormat="0" applyBorder="0" applyAlignment="0" applyProtection="0"/>
    <xf numFmtId="0" fontId="50" fillId="64" borderId="0" applyNumberFormat="0" applyBorder="0" applyAlignment="0" applyProtection="0"/>
    <xf numFmtId="168" fontId="23" fillId="32" borderId="0" applyNumberFormat="0" applyBorder="0" applyAlignment="0" applyProtection="0"/>
    <xf numFmtId="0" fontId="53" fillId="64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3" fillId="64" borderId="0" applyNumberFormat="0" applyBorder="0" applyAlignment="0" applyProtection="0"/>
    <xf numFmtId="0" fontId="53" fillId="64" borderId="0" applyNumberFormat="0" applyBorder="0" applyAlignment="0" applyProtection="0"/>
    <xf numFmtId="168" fontId="53" fillId="64" borderId="0" applyNumberFormat="0" applyBorder="0" applyAlignment="0" applyProtection="0"/>
    <xf numFmtId="0" fontId="50" fillId="64" borderId="0" applyNumberFormat="0" applyBorder="0" applyAlignment="0" applyProtection="0"/>
    <xf numFmtId="168" fontId="53" fillId="64" borderId="0" applyNumberFormat="0" applyBorder="0" applyAlignment="0" applyProtection="0"/>
    <xf numFmtId="168" fontId="53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3" fillId="64" borderId="0" applyNumberFormat="0" applyBorder="0" applyAlignment="0" applyProtection="0"/>
    <xf numFmtId="0" fontId="53" fillId="64" borderId="0" applyNumberFormat="0" applyBorder="0" applyAlignment="0" applyProtection="0"/>
    <xf numFmtId="168" fontId="53" fillId="64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23" fillId="32" borderId="0" applyNumberFormat="0" applyBorder="0" applyAlignment="0" applyProtection="0"/>
    <xf numFmtId="0" fontId="23" fillId="36" borderId="0" applyNumberFormat="0" applyBorder="0" applyAlignment="0" applyProtection="0"/>
    <xf numFmtId="0" fontId="23" fillId="36" borderId="0" applyNumberFormat="0" applyBorder="0" applyAlignment="0" applyProtection="0"/>
    <xf numFmtId="0" fontId="41" fillId="36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23" fillId="36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23" fillId="36" borderId="0" applyNumberFormat="0" applyBorder="0" applyAlignment="0" applyProtection="0"/>
    <xf numFmtId="168" fontId="23" fillId="36" borderId="0" applyNumberFormat="0" applyBorder="0" applyAlignment="0" applyProtection="0"/>
    <xf numFmtId="0" fontId="50" fillId="65" borderId="0" applyNumberFormat="0" applyBorder="0" applyAlignment="0" applyProtection="0"/>
    <xf numFmtId="168" fontId="23" fillId="36" borderId="0" applyNumberFormat="0" applyBorder="0" applyAlignment="0" applyProtection="0"/>
    <xf numFmtId="0" fontId="53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3" fillId="65" borderId="0" applyNumberFormat="0" applyBorder="0" applyAlignment="0" applyProtection="0"/>
    <xf numFmtId="0" fontId="53" fillId="65" borderId="0" applyNumberFormat="0" applyBorder="0" applyAlignment="0" applyProtection="0"/>
    <xf numFmtId="168" fontId="53" fillId="65" borderId="0" applyNumberFormat="0" applyBorder="0" applyAlignment="0" applyProtection="0"/>
    <xf numFmtId="0" fontId="50" fillId="65" borderId="0" applyNumberFormat="0" applyBorder="0" applyAlignment="0" applyProtection="0"/>
    <xf numFmtId="168" fontId="53" fillId="65" borderId="0" applyNumberFormat="0" applyBorder="0" applyAlignment="0" applyProtection="0"/>
    <xf numFmtId="168" fontId="53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3" fillId="65" borderId="0" applyNumberFormat="0" applyBorder="0" applyAlignment="0" applyProtection="0"/>
    <xf numFmtId="0" fontId="53" fillId="65" borderId="0" applyNumberFormat="0" applyBorder="0" applyAlignment="0" applyProtection="0"/>
    <xf numFmtId="168" fontId="53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23" fillId="3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41" fillId="40" borderId="0" applyNumberFormat="0" applyBorder="0" applyAlignment="0" applyProtection="0"/>
    <xf numFmtId="0" fontId="50" fillId="66" borderId="0" applyNumberFormat="0" applyBorder="0" applyAlignment="0" applyProtection="0"/>
    <xf numFmtId="168" fontId="50" fillId="66" borderId="0" applyNumberFormat="0" applyBorder="0" applyAlignment="0" applyProtection="0"/>
    <xf numFmtId="0" fontId="23" fillId="40" borderId="0" applyNumberFormat="0" applyBorder="0" applyAlignment="0" applyProtection="0"/>
    <xf numFmtId="168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23" fillId="40" borderId="0" applyNumberFormat="0" applyBorder="0" applyAlignment="0" applyProtection="0"/>
    <xf numFmtId="168" fontId="23" fillId="40" borderId="0" applyNumberFormat="0" applyBorder="0" applyAlignment="0" applyProtection="0"/>
    <xf numFmtId="0" fontId="50" fillId="66" borderId="0" applyNumberFormat="0" applyBorder="0" applyAlignment="0" applyProtection="0"/>
    <xf numFmtId="168" fontId="23" fillId="40" borderId="0" applyNumberFormat="0" applyBorder="0" applyAlignment="0" applyProtection="0"/>
    <xf numFmtId="0" fontId="53" fillId="66" borderId="0" applyNumberFormat="0" applyBorder="0" applyAlignment="0" applyProtection="0"/>
    <xf numFmtId="0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3" fillId="66" borderId="0" applyNumberFormat="0" applyBorder="0" applyAlignment="0" applyProtection="0"/>
    <xf numFmtId="0" fontId="53" fillId="66" borderId="0" applyNumberFormat="0" applyBorder="0" applyAlignment="0" applyProtection="0"/>
    <xf numFmtId="168" fontId="53" fillId="66" borderId="0" applyNumberFormat="0" applyBorder="0" applyAlignment="0" applyProtection="0"/>
    <xf numFmtId="0" fontId="50" fillId="66" borderId="0" applyNumberFormat="0" applyBorder="0" applyAlignment="0" applyProtection="0"/>
    <xf numFmtId="168" fontId="53" fillId="66" borderId="0" applyNumberFormat="0" applyBorder="0" applyAlignment="0" applyProtection="0"/>
    <xf numFmtId="168" fontId="53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3" fillId="66" borderId="0" applyNumberFormat="0" applyBorder="0" applyAlignment="0" applyProtection="0"/>
    <xf numFmtId="0" fontId="53" fillId="66" borderId="0" applyNumberFormat="0" applyBorder="0" applyAlignment="0" applyProtection="0"/>
    <xf numFmtId="168" fontId="53" fillId="66" borderId="0" applyNumberFormat="0" applyBorder="0" applyAlignment="0" applyProtection="0"/>
    <xf numFmtId="0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0" fillId="66" borderId="0" applyNumberFormat="0" applyBorder="0" applyAlignment="0" applyProtection="0"/>
    <xf numFmtId="0" fontId="23" fillId="40" borderId="0" applyNumberFormat="0" applyBorder="0" applyAlignment="0" applyProtection="0"/>
    <xf numFmtId="0" fontId="50" fillId="59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0" fillId="52" borderId="0" applyNumberFormat="0" applyBorder="0" applyAlignment="0" applyProtection="0"/>
    <xf numFmtId="0" fontId="50" fillId="61" borderId="0" applyNumberFormat="0" applyBorder="0" applyAlignment="0" applyProtection="0"/>
    <xf numFmtId="168" fontId="50" fillId="62" borderId="0" applyNumberFormat="0" applyBorder="0" applyAlignment="0" applyProtection="0"/>
    <xf numFmtId="0" fontId="50" fillId="62" borderId="0" applyNumberFormat="0" applyBorder="0" applyAlignment="0" applyProtection="0"/>
    <xf numFmtId="168" fontId="50" fillId="62" borderId="0" applyNumberFormat="0" applyBorder="0" applyAlignment="0" applyProtection="0"/>
    <xf numFmtId="0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60" borderId="0" applyNumberFormat="0" applyBorder="0" applyAlignment="0" applyProtection="0"/>
    <xf numFmtId="168" fontId="50" fillId="60" borderId="0" applyNumberFormat="0" applyBorder="0" applyAlignment="0" applyProtection="0"/>
    <xf numFmtId="0" fontId="50" fillId="60" borderId="0" applyNumberFormat="0" applyBorder="0" applyAlignment="0" applyProtection="0"/>
    <xf numFmtId="168" fontId="50" fillId="60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51" borderId="0" applyNumberFormat="0" applyBorder="0" applyAlignment="0" applyProtection="0"/>
    <xf numFmtId="168" fontId="50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0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3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63" borderId="0" applyNumberFormat="0" applyBorder="0" applyAlignment="0" applyProtection="0"/>
    <xf numFmtId="168" fontId="50" fillId="63" borderId="0" applyNumberFormat="0" applyBorder="0" applyAlignment="0" applyProtection="0"/>
    <xf numFmtId="168" fontId="50" fillId="63" borderId="0" applyNumberFormat="0" applyBorder="0" applyAlignment="0" applyProtection="0"/>
    <xf numFmtId="0" fontId="50" fillId="6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168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7" borderId="0" applyNumberFormat="0" applyBorder="0" applyAlignment="0" applyProtection="0"/>
    <xf numFmtId="168" fontId="50" fillId="62" borderId="0" applyNumberFormat="0" applyBorder="0" applyAlignment="0" applyProtection="0"/>
    <xf numFmtId="0" fontId="50" fillId="62" borderId="0" applyNumberFormat="0" applyBorder="0" applyAlignment="0" applyProtection="0"/>
    <xf numFmtId="168" fontId="50" fillId="62" borderId="0" applyNumberFormat="0" applyBorder="0" applyAlignment="0" applyProtection="0"/>
    <xf numFmtId="0" fontId="50" fillId="57" borderId="0" applyNumberFormat="0" applyBorder="0" applyAlignment="0" applyProtection="0"/>
    <xf numFmtId="168" fontId="50" fillId="57" borderId="0" applyNumberFormat="0" applyBorder="0" applyAlignment="0" applyProtection="0"/>
    <xf numFmtId="168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64" borderId="0" applyNumberFormat="0" applyBorder="0" applyAlignment="0" applyProtection="0"/>
    <xf numFmtId="168" fontId="50" fillId="60" borderId="0" applyNumberFormat="0" applyBorder="0" applyAlignment="0" applyProtection="0"/>
    <xf numFmtId="0" fontId="50" fillId="60" borderId="0" applyNumberFormat="0" applyBorder="0" applyAlignment="0" applyProtection="0"/>
    <xf numFmtId="168" fontId="50" fillId="60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66" borderId="0" applyNumberFormat="0" applyBorder="0" applyAlignment="0" applyProtection="0"/>
    <xf numFmtId="168" fontId="50" fillId="52" borderId="0" applyNumberFormat="0" applyBorder="0" applyAlignment="0" applyProtection="0"/>
    <xf numFmtId="0" fontId="50" fillId="52" borderId="0" applyNumberFormat="0" applyBorder="0" applyAlignment="0" applyProtection="0"/>
    <xf numFmtId="168" fontId="50" fillId="52" borderId="0" applyNumberFormat="0" applyBorder="0" applyAlignment="0" applyProtection="0"/>
    <xf numFmtId="0" fontId="50" fillId="66" borderId="0" applyNumberFormat="0" applyBorder="0" applyAlignment="0" applyProtection="0"/>
    <xf numFmtId="168" fontId="50" fillId="66" borderId="0" applyNumberFormat="0" applyBorder="0" applyAlignment="0" applyProtection="0"/>
    <xf numFmtId="168" fontId="50" fillId="66" borderId="0" applyNumberFormat="0" applyBorder="0" applyAlignment="0" applyProtection="0"/>
    <xf numFmtId="0" fontId="50" fillId="66" borderId="0" applyNumberFormat="0" applyBorder="0" applyAlignment="0" applyProtection="0"/>
    <xf numFmtId="0" fontId="50" fillId="65" borderId="0" applyNumberFormat="0" applyBorder="0" applyAlignment="0" applyProtection="0"/>
    <xf numFmtId="0" fontId="52" fillId="67" borderId="0" applyNumberFormat="0" applyBorder="0" applyAlignment="0" applyProtection="0"/>
    <xf numFmtId="0" fontId="52" fillId="68" borderId="0" applyNumberFormat="0" applyBorder="0" applyAlignment="0" applyProtection="0"/>
    <xf numFmtId="0" fontId="50" fillId="69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43" borderId="0" applyNumberFormat="0" applyBorder="0" applyAlignment="0" applyProtection="0"/>
    <xf numFmtId="168" fontId="50" fillId="43" borderId="0" applyNumberFormat="0" applyBorder="0" applyAlignment="0" applyProtection="0"/>
    <xf numFmtId="168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70" borderId="0" applyNumberFormat="0" applyBorder="0" applyAlignment="0" applyProtection="0"/>
    <xf numFmtId="0" fontId="52" fillId="71" borderId="0" applyNumberFormat="0" applyBorder="0" applyAlignment="0" applyProtection="0"/>
    <xf numFmtId="0" fontId="52" fillId="72" borderId="0" applyNumberFormat="0" applyBorder="0" applyAlignment="0" applyProtection="0"/>
    <xf numFmtId="0" fontId="50" fillId="73" borderId="0" applyNumberFormat="0" applyBorder="0" applyAlignment="0" applyProtection="0"/>
    <xf numFmtId="0" fontId="50" fillId="70" borderId="0" applyNumberFormat="0" applyBorder="0" applyAlignment="0" applyProtection="0"/>
    <xf numFmtId="168" fontId="50" fillId="70" borderId="0" applyNumberFormat="0" applyBorder="0" applyAlignment="0" applyProtection="0"/>
    <xf numFmtId="168" fontId="50" fillId="70" borderId="0" applyNumberFormat="0" applyBorder="0" applyAlignment="0" applyProtection="0"/>
    <xf numFmtId="0" fontId="50" fillId="61" borderId="0" applyNumberFormat="0" applyBorder="0" applyAlignment="0" applyProtection="0"/>
    <xf numFmtId="0" fontId="52" fillId="74" borderId="0" applyNumberFormat="0" applyBorder="0" applyAlignment="0" applyProtection="0"/>
    <xf numFmtId="0" fontId="52" fillId="75" borderId="0" applyNumberFormat="0" applyBorder="0" applyAlignment="0" applyProtection="0"/>
    <xf numFmtId="0" fontId="50" fillId="76" borderId="0" applyNumberFormat="0" applyBorder="0" applyAlignment="0" applyProtection="0"/>
    <xf numFmtId="0" fontId="50" fillId="61" borderId="0" applyNumberFormat="0" applyBorder="0" applyAlignment="0" applyProtection="0"/>
    <xf numFmtId="168" fontId="50" fillId="61" borderId="0" applyNumberFormat="0" applyBorder="0" applyAlignment="0" applyProtection="0"/>
    <xf numFmtId="168" fontId="50" fillId="61" borderId="0" applyNumberFormat="0" applyBorder="0" applyAlignment="0" applyProtection="0"/>
    <xf numFmtId="0" fontId="50" fillId="77" borderId="0" applyNumberFormat="0" applyBorder="0" applyAlignment="0" applyProtection="0"/>
    <xf numFmtId="0" fontId="52" fillId="71" borderId="0" applyNumberFormat="0" applyBorder="0" applyAlignment="0" applyProtection="0"/>
    <xf numFmtId="0" fontId="52" fillId="78" borderId="0" applyNumberFormat="0" applyBorder="0" applyAlignment="0" applyProtection="0"/>
    <xf numFmtId="0" fontId="50" fillId="72" borderId="0" applyNumberFormat="0" applyBorder="0" applyAlignment="0" applyProtection="0"/>
    <xf numFmtId="168" fontId="50" fillId="77" borderId="0" applyNumberFormat="0" applyBorder="0" applyAlignment="0" applyProtection="0"/>
    <xf numFmtId="0" fontId="50" fillId="77" borderId="0" applyNumberFormat="0" applyBorder="0" applyAlignment="0" applyProtection="0"/>
    <xf numFmtId="168" fontId="50" fillId="77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5" borderId="0" applyNumberFormat="0" applyBorder="0" applyAlignment="0" applyProtection="0"/>
    <xf numFmtId="0" fontId="52" fillId="79" borderId="0" applyNumberFormat="0" applyBorder="0" applyAlignment="0" applyProtection="0"/>
    <xf numFmtId="0" fontId="52" fillId="80" borderId="0" applyNumberFormat="0" applyBorder="0" applyAlignment="0" applyProtection="0"/>
    <xf numFmtId="0" fontId="50" fillId="69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58" borderId="0" applyNumberFormat="0" applyBorder="0" applyAlignment="0" applyProtection="0"/>
    <xf numFmtId="0" fontId="52" fillId="81" borderId="0" applyNumberFormat="0" applyBorder="0" applyAlignment="0" applyProtection="0"/>
    <xf numFmtId="0" fontId="52" fillId="82" borderId="0" applyNumberFormat="0" applyBorder="0" applyAlignment="0" applyProtection="0"/>
    <xf numFmtId="0" fontId="50" fillId="83" borderId="0" applyNumberFormat="0" applyBorder="0" applyAlignment="0" applyProtection="0"/>
    <xf numFmtId="0" fontId="50" fillId="84" borderId="0" applyNumberFormat="0" applyBorder="0" applyAlignment="0" applyProtection="0"/>
    <xf numFmtId="168" fontId="50" fillId="84" borderId="0" applyNumberFormat="0" applyBorder="0" applyAlignment="0" applyProtection="0"/>
    <xf numFmtId="168" fontId="50" fillId="84" borderId="0" applyNumberFormat="0" applyBorder="0" applyAlignment="0" applyProtection="0"/>
    <xf numFmtId="0" fontId="50" fillId="84" borderId="0" applyNumberFormat="0" applyBorder="0" applyAlignment="0" applyProtection="0"/>
    <xf numFmtId="0" fontId="50" fillId="84" borderId="0" applyNumberFormat="0" applyBorder="0" applyAlignment="0" applyProtection="0"/>
    <xf numFmtId="168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3" fillId="17" borderId="0" applyNumberFormat="0" applyBorder="0" applyAlignment="0" applyProtection="0"/>
    <xf numFmtId="0" fontId="50" fillId="85" borderId="0" applyNumberFormat="0" applyBorder="0" applyAlignment="0" applyProtection="0"/>
    <xf numFmtId="0" fontId="50" fillId="43" borderId="0" applyNumberFormat="0" applyBorder="0" applyAlignment="0" applyProtection="0"/>
    <xf numFmtId="168" fontId="50" fillId="43" borderId="0" applyNumberFormat="0" applyBorder="0" applyAlignment="0" applyProtection="0"/>
    <xf numFmtId="0" fontId="23" fillId="17" borderId="0" applyNumberFormat="0" applyBorder="0" applyAlignment="0" applyProtection="0"/>
    <xf numFmtId="168" fontId="50" fillId="43" borderId="0" applyNumberFormat="0" applyBorder="0" applyAlignment="0" applyProtection="0"/>
    <xf numFmtId="168" fontId="23" fillId="17" borderId="0" applyNumberFormat="0" applyBorder="0" applyAlignment="0" applyProtection="0"/>
    <xf numFmtId="0" fontId="23" fillId="17" borderId="0" applyNumberFormat="0" applyBorder="0" applyAlignment="0" applyProtection="0"/>
    <xf numFmtId="168" fontId="23" fillId="17" borderId="0" applyNumberFormat="0" applyBorder="0" applyAlignment="0" applyProtection="0"/>
    <xf numFmtId="168" fontId="50" fillId="43" borderId="0" applyNumberFormat="0" applyBorder="0" applyAlignment="0" applyProtection="0"/>
    <xf numFmtId="0" fontId="50" fillId="43" borderId="0" applyNumberFormat="0" applyBorder="0" applyAlignment="0" applyProtection="0"/>
    <xf numFmtId="168" fontId="50" fillId="43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43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23" fillId="17" borderId="0" applyNumberFormat="0" applyBorder="0" applyAlignment="0" applyProtection="0"/>
    <xf numFmtId="0" fontId="50" fillId="43" borderId="0" applyNumberFormat="0" applyBorder="0" applyAlignment="0" applyProtection="0"/>
    <xf numFmtId="0" fontId="41" fillId="17" borderId="0" applyNumberFormat="0" applyBorder="0" applyAlignment="0" applyProtection="0"/>
    <xf numFmtId="0" fontId="50" fillId="43" borderId="0" applyNumberFormat="0" applyBorder="0" applyAlignment="0" applyProtection="0"/>
    <xf numFmtId="0" fontId="53" fillId="43" borderId="0" applyNumberFormat="0" applyBorder="0" applyAlignment="0" applyProtection="0"/>
    <xf numFmtId="168" fontId="50" fillId="43" borderId="0" applyNumberFormat="0" applyBorder="0" applyAlignment="0" applyProtection="0"/>
    <xf numFmtId="168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3" fillId="43" borderId="0" applyNumberFormat="0" applyBorder="0" applyAlignment="0" applyProtection="0"/>
    <xf numFmtId="168" fontId="53" fillId="43" borderId="0" applyNumberFormat="0" applyBorder="0" applyAlignment="0" applyProtection="0"/>
    <xf numFmtId="0" fontId="50" fillId="43" borderId="0" applyNumberFormat="0" applyBorder="0" applyAlignment="0" applyProtection="0"/>
    <xf numFmtId="168" fontId="53" fillId="43" borderId="0" applyNumberFormat="0" applyBorder="0" applyAlignment="0" applyProtection="0"/>
    <xf numFmtId="0" fontId="50" fillId="43" borderId="0" applyNumberFormat="0" applyBorder="0" applyAlignment="0" applyProtection="0"/>
    <xf numFmtId="168" fontId="50" fillId="43" borderId="0" applyNumberFormat="0" applyBorder="0" applyAlignment="0" applyProtection="0"/>
    <xf numFmtId="168" fontId="50" fillId="43" borderId="0" applyNumberFormat="0" applyBorder="0" applyAlignment="0" applyProtection="0"/>
    <xf numFmtId="0" fontId="23" fillId="21" borderId="0" applyNumberFormat="0" applyBorder="0" applyAlignment="0" applyProtection="0"/>
    <xf numFmtId="0" fontId="50" fillId="86" borderId="0" applyNumberFormat="0" applyBorder="0" applyAlignment="0" applyProtection="0"/>
    <xf numFmtId="0" fontId="50" fillId="70" borderId="0" applyNumberFormat="0" applyBorder="0" applyAlignment="0" applyProtection="0"/>
    <xf numFmtId="168" fontId="50" fillId="70" borderId="0" applyNumberFormat="0" applyBorder="0" applyAlignment="0" applyProtection="0"/>
    <xf numFmtId="0" fontId="23" fillId="21" borderId="0" applyNumberFormat="0" applyBorder="0" applyAlignment="0" applyProtection="0"/>
    <xf numFmtId="168" fontId="50" fillId="70" borderId="0" applyNumberFormat="0" applyBorder="0" applyAlignment="0" applyProtection="0"/>
    <xf numFmtId="168" fontId="23" fillId="21" borderId="0" applyNumberFormat="0" applyBorder="0" applyAlignment="0" applyProtection="0"/>
    <xf numFmtId="0" fontId="23" fillId="21" borderId="0" applyNumberFormat="0" applyBorder="0" applyAlignment="0" applyProtection="0"/>
    <xf numFmtId="168" fontId="23" fillId="21" borderId="0" applyNumberFormat="0" applyBorder="0" applyAlignment="0" applyProtection="0"/>
    <xf numFmtId="0" fontId="50" fillId="70" borderId="0" applyNumberFormat="0" applyBorder="0" applyAlignment="0" applyProtection="0"/>
    <xf numFmtId="168" fontId="50" fillId="70" borderId="0" applyNumberFormat="0" applyBorder="0" applyAlignment="0" applyProtection="0"/>
    <xf numFmtId="168" fontId="50" fillId="70" borderId="0" applyNumberFormat="0" applyBorder="0" applyAlignment="0" applyProtection="0"/>
    <xf numFmtId="0" fontId="23" fillId="21" borderId="0" applyNumberFormat="0" applyBorder="0" applyAlignment="0" applyProtection="0"/>
    <xf numFmtId="0" fontId="50" fillId="70" borderId="0" applyNumberFormat="0" applyBorder="0" applyAlignment="0" applyProtection="0"/>
    <xf numFmtId="0" fontId="41" fillId="21" borderId="0" applyNumberFormat="0" applyBorder="0" applyAlignment="0" applyProtection="0"/>
    <xf numFmtId="0" fontId="50" fillId="70" borderId="0" applyNumberFormat="0" applyBorder="0" applyAlignment="0" applyProtection="0"/>
    <xf numFmtId="0" fontId="53" fillId="70" borderId="0" applyNumberFormat="0" applyBorder="0" applyAlignment="0" applyProtection="0"/>
    <xf numFmtId="168" fontId="50" fillId="70" borderId="0" applyNumberFormat="0" applyBorder="0" applyAlignment="0" applyProtection="0"/>
    <xf numFmtId="0" fontId="23" fillId="21" borderId="0" applyNumberFormat="0" applyBorder="0" applyAlignment="0" applyProtection="0"/>
    <xf numFmtId="168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0" fillId="70" borderId="0" applyNumberFormat="0" applyBorder="0" applyAlignment="0" applyProtection="0"/>
    <xf numFmtId="0" fontId="53" fillId="70" borderId="0" applyNumberFormat="0" applyBorder="0" applyAlignment="0" applyProtection="0"/>
    <xf numFmtId="168" fontId="53" fillId="70" borderId="0" applyNumberFormat="0" applyBorder="0" applyAlignment="0" applyProtection="0"/>
    <xf numFmtId="0" fontId="50" fillId="70" borderId="0" applyNumberFormat="0" applyBorder="0" applyAlignment="0" applyProtection="0"/>
    <xf numFmtId="168" fontId="53" fillId="70" borderId="0" applyNumberFormat="0" applyBorder="0" applyAlignment="0" applyProtection="0"/>
    <xf numFmtId="0" fontId="50" fillId="70" borderId="0" applyNumberFormat="0" applyBorder="0" applyAlignment="0" applyProtection="0"/>
    <xf numFmtId="168" fontId="50" fillId="70" borderId="0" applyNumberFormat="0" applyBorder="0" applyAlignment="0" applyProtection="0"/>
    <xf numFmtId="168" fontId="50" fillId="70" borderId="0" applyNumberFormat="0" applyBorder="0" applyAlignment="0" applyProtection="0"/>
    <xf numFmtId="0" fontId="23" fillId="25" borderId="0" applyNumberFormat="0" applyBorder="0" applyAlignment="0" applyProtection="0"/>
    <xf numFmtId="0" fontId="50" fillId="87" borderId="0" applyNumberFormat="0" applyBorder="0" applyAlignment="0" applyProtection="0"/>
    <xf numFmtId="0" fontId="50" fillId="61" borderId="0" applyNumberFormat="0" applyBorder="0" applyAlignment="0" applyProtection="0"/>
    <xf numFmtId="168" fontId="50" fillId="61" borderId="0" applyNumberFormat="0" applyBorder="0" applyAlignment="0" applyProtection="0"/>
    <xf numFmtId="0" fontId="23" fillId="25" borderId="0" applyNumberFormat="0" applyBorder="0" applyAlignment="0" applyProtection="0"/>
    <xf numFmtId="168" fontId="50" fillId="61" borderId="0" applyNumberFormat="0" applyBorder="0" applyAlignment="0" applyProtection="0"/>
    <xf numFmtId="168" fontId="23" fillId="25" borderId="0" applyNumberFormat="0" applyBorder="0" applyAlignment="0" applyProtection="0"/>
    <xf numFmtId="0" fontId="23" fillId="25" borderId="0" applyNumberFormat="0" applyBorder="0" applyAlignment="0" applyProtection="0"/>
    <xf numFmtId="168" fontId="23" fillId="25" borderId="0" applyNumberFormat="0" applyBorder="0" applyAlignment="0" applyProtection="0"/>
    <xf numFmtId="0" fontId="50" fillId="61" borderId="0" applyNumberFormat="0" applyBorder="0" applyAlignment="0" applyProtection="0"/>
    <xf numFmtId="168" fontId="50" fillId="61" borderId="0" applyNumberFormat="0" applyBorder="0" applyAlignment="0" applyProtection="0"/>
    <xf numFmtId="168" fontId="50" fillId="61" borderId="0" applyNumberFormat="0" applyBorder="0" applyAlignment="0" applyProtection="0"/>
    <xf numFmtId="0" fontId="23" fillId="25" borderId="0" applyNumberFormat="0" applyBorder="0" applyAlignment="0" applyProtection="0"/>
    <xf numFmtId="0" fontId="50" fillId="61" borderId="0" applyNumberFormat="0" applyBorder="0" applyAlignment="0" applyProtection="0"/>
    <xf numFmtId="0" fontId="41" fillId="25" borderId="0" applyNumberFormat="0" applyBorder="0" applyAlignment="0" applyProtection="0"/>
    <xf numFmtId="0" fontId="50" fillId="61" borderId="0" applyNumberFormat="0" applyBorder="0" applyAlignment="0" applyProtection="0"/>
    <xf numFmtId="0" fontId="53" fillId="61" borderId="0" applyNumberFormat="0" applyBorder="0" applyAlignment="0" applyProtection="0"/>
    <xf numFmtId="168" fontId="50" fillId="61" borderId="0" applyNumberFormat="0" applyBorder="0" applyAlignment="0" applyProtection="0"/>
    <xf numFmtId="168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3" fillId="61" borderId="0" applyNumberFormat="0" applyBorder="0" applyAlignment="0" applyProtection="0"/>
    <xf numFmtId="168" fontId="53" fillId="61" borderId="0" applyNumberFormat="0" applyBorder="0" applyAlignment="0" applyProtection="0"/>
    <xf numFmtId="0" fontId="50" fillId="61" borderId="0" applyNumberFormat="0" applyBorder="0" applyAlignment="0" applyProtection="0"/>
    <xf numFmtId="168" fontId="53" fillId="61" borderId="0" applyNumberFormat="0" applyBorder="0" applyAlignment="0" applyProtection="0"/>
    <xf numFmtId="0" fontId="50" fillId="61" borderId="0" applyNumberFormat="0" applyBorder="0" applyAlignment="0" applyProtection="0"/>
    <xf numFmtId="168" fontId="50" fillId="61" borderId="0" applyNumberFormat="0" applyBorder="0" applyAlignment="0" applyProtection="0"/>
    <xf numFmtId="168" fontId="50" fillId="61" borderId="0" applyNumberFormat="0" applyBorder="0" applyAlignment="0" applyProtection="0"/>
    <xf numFmtId="0" fontId="23" fillId="29" borderId="0" applyNumberFormat="0" applyBorder="0" applyAlignment="0" applyProtection="0"/>
    <xf numFmtId="0" fontId="50" fillId="88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23" fillId="29" borderId="0" applyNumberFormat="0" applyBorder="0" applyAlignment="0" applyProtection="0"/>
    <xf numFmtId="168" fontId="50" fillId="64" borderId="0" applyNumberFormat="0" applyBorder="0" applyAlignment="0" applyProtection="0"/>
    <xf numFmtId="168" fontId="23" fillId="29" borderId="0" applyNumberFormat="0" applyBorder="0" applyAlignment="0" applyProtection="0"/>
    <xf numFmtId="0" fontId="23" fillId="29" borderId="0" applyNumberFormat="0" applyBorder="0" applyAlignment="0" applyProtection="0"/>
    <xf numFmtId="168" fontId="23" fillId="29" borderId="0" applyNumberFormat="0" applyBorder="0" applyAlignment="0" applyProtection="0"/>
    <xf numFmtId="168" fontId="50" fillId="64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77" borderId="0" applyNumberFormat="0" applyBorder="0" applyAlignment="0" applyProtection="0"/>
    <xf numFmtId="0" fontId="50" fillId="77" borderId="0" applyNumberFormat="0" applyBorder="0" applyAlignment="0" applyProtection="0"/>
    <xf numFmtId="168" fontId="50" fillId="77" borderId="0" applyNumberFormat="0" applyBorder="0" applyAlignment="0" applyProtection="0"/>
    <xf numFmtId="0" fontId="50" fillId="64" borderId="0" applyNumberFormat="0" applyBorder="0" applyAlignment="0" applyProtection="0"/>
    <xf numFmtId="168" fontId="50" fillId="77" borderId="0" applyNumberFormat="0" applyBorder="0" applyAlignment="0" applyProtection="0"/>
    <xf numFmtId="168" fontId="50" fillId="77" borderId="0" applyNumberFormat="0" applyBorder="0" applyAlignment="0" applyProtection="0"/>
    <xf numFmtId="0" fontId="23" fillId="29" borderId="0" applyNumberFormat="0" applyBorder="0" applyAlignment="0" applyProtection="0"/>
    <xf numFmtId="0" fontId="50" fillId="64" borderId="0" applyNumberFormat="0" applyBorder="0" applyAlignment="0" applyProtection="0"/>
    <xf numFmtId="0" fontId="41" fillId="29" borderId="0" applyNumberFormat="0" applyBorder="0" applyAlignment="0" applyProtection="0"/>
    <xf numFmtId="0" fontId="50" fillId="64" borderId="0" applyNumberFormat="0" applyBorder="0" applyAlignment="0" applyProtection="0"/>
    <xf numFmtId="0" fontId="53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3" fillId="64" borderId="0" applyNumberFormat="0" applyBorder="0" applyAlignment="0" applyProtection="0"/>
    <xf numFmtId="168" fontId="53" fillId="64" borderId="0" applyNumberFormat="0" applyBorder="0" applyAlignment="0" applyProtection="0"/>
    <xf numFmtId="0" fontId="50" fillId="64" borderId="0" applyNumberFormat="0" applyBorder="0" applyAlignment="0" applyProtection="0"/>
    <xf numFmtId="168" fontId="53" fillId="64" borderId="0" applyNumberFormat="0" applyBorder="0" applyAlignment="0" applyProtection="0"/>
    <xf numFmtId="0" fontId="50" fillId="64" borderId="0" applyNumberFormat="0" applyBorder="0" applyAlignment="0" applyProtection="0"/>
    <xf numFmtId="168" fontId="50" fillId="64" borderId="0" applyNumberFormat="0" applyBorder="0" applyAlignment="0" applyProtection="0"/>
    <xf numFmtId="168" fontId="50" fillId="64" borderId="0" applyNumberFormat="0" applyBorder="0" applyAlignment="0" applyProtection="0"/>
    <xf numFmtId="0" fontId="23" fillId="33" borderId="0" applyNumberFormat="0" applyBorder="0" applyAlignment="0" applyProtection="0"/>
    <xf numFmtId="0" fontId="50" fillId="69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23" fillId="33" borderId="0" applyNumberFormat="0" applyBorder="0" applyAlignment="0" applyProtection="0"/>
    <xf numFmtId="168" fontId="50" fillId="65" borderId="0" applyNumberFormat="0" applyBorder="0" applyAlignment="0" applyProtection="0"/>
    <xf numFmtId="168" fontId="23" fillId="33" borderId="0" applyNumberFormat="0" applyBorder="0" applyAlignment="0" applyProtection="0"/>
    <xf numFmtId="0" fontId="23" fillId="33" borderId="0" applyNumberFormat="0" applyBorder="0" applyAlignment="0" applyProtection="0"/>
    <xf numFmtId="168" fontId="23" fillId="33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23" fillId="33" borderId="0" applyNumberFormat="0" applyBorder="0" applyAlignment="0" applyProtection="0"/>
    <xf numFmtId="0" fontId="50" fillId="65" borderId="0" applyNumberFormat="0" applyBorder="0" applyAlignment="0" applyProtection="0"/>
    <xf numFmtId="0" fontId="41" fillId="33" borderId="0" applyNumberFormat="0" applyBorder="0" applyAlignment="0" applyProtection="0"/>
    <xf numFmtId="0" fontId="50" fillId="65" borderId="0" applyNumberFormat="0" applyBorder="0" applyAlignment="0" applyProtection="0"/>
    <xf numFmtId="0" fontId="53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50" fillId="65" borderId="0" applyNumberFormat="0" applyBorder="0" applyAlignment="0" applyProtection="0"/>
    <xf numFmtId="0" fontId="53" fillId="65" borderId="0" applyNumberFormat="0" applyBorder="0" applyAlignment="0" applyProtection="0"/>
    <xf numFmtId="168" fontId="53" fillId="65" borderId="0" applyNumberFormat="0" applyBorder="0" applyAlignment="0" applyProtection="0"/>
    <xf numFmtId="0" fontId="50" fillId="65" borderId="0" applyNumberFormat="0" applyBorder="0" applyAlignment="0" applyProtection="0"/>
    <xf numFmtId="168" fontId="53" fillId="65" borderId="0" applyNumberFormat="0" applyBorder="0" applyAlignment="0" applyProtection="0"/>
    <xf numFmtId="0" fontId="50" fillId="65" borderId="0" applyNumberFormat="0" applyBorder="0" applyAlignment="0" applyProtection="0"/>
    <xf numFmtId="168" fontId="50" fillId="65" borderId="0" applyNumberFormat="0" applyBorder="0" applyAlignment="0" applyProtection="0"/>
    <xf numFmtId="168" fontId="50" fillId="65" borderId="0" applyNumberFormat="0" applyBorder="0" applyAlignment="0" applyProtection="0"/>
    <xf numFmtId="0" fontId="23" fillId="37" borderId="0" applyNumberFormat="0" applyBorder="0" applyAlignment="0" applyProtection="0"/>
    <xf numFmtId="0" fontId="50" fillId="89" borderId="0" applyNumberFormat="0" applyBorder="0" applyAlignment="0" applyProtection="0"/>
    <xf numFmtId="0" fontId="50" fillId="84" borderId="0" applyNumberFormat="0" applyBorder="0" applyAlignment="0" applyProtection="0"/>
    <xf numFmtId="168" fontId="50" fillId="84" borderId="0" applyNumberFormat="0" applyBorder="0" applyAlignment="0" applyProtection="0"/>
    <xf numFmtId="0" fontId="23" fillId="37" borderId="0" applyNumberFormat="0" applyBorder="0" applyAlignment="0" applyProtection="0"/>
    <xf numFmtId="168" fontId="50" fillId="84" borderId="0" applyNumberFormat="0" applyBorder="0" applyAlignment="0" applyProtection="0"/>
    <xf numFmtId="168" fontId="23" fillId="37" borderId="0" applyNumberFormat="0" applyBorder="0" applyAlignment="0" applyProtection="0"/>
    <xf numFmtId="0" fontId="23" fillId="37" borderId="0" applyNumberFormat="0" applyBorder="0" applyAlignment="0" applyProtection="0"/>
    <xf numFmtId="168" fontId="23" fillId="37" borderId="0" applyNumberFormat="0" applyBorder="0" applyAlignment="0" applyProtection="0"/>
    <xf numFmtId="0" fontId="50" fillId="84" borderId="0" applyNumberFormat="0" applyBorder="0" applyAlignment="0" applyProtection="0"/>
    <xf numFmtId="168" fontId="50" fillId="84" borderId="0" applyNumberFormat="0" applyBorder="0" applyAlignment="0" applyProtection="0"/>
    <xf numFmtId="168" fontId="50" fillId="84" borderId="0" applyNumberFormat="0" applyBorder="0" applyAlignment="0" applyProtection="0"/>
    <xf numFmtId="0" fontId="23" fillId="37" borderId="0" applyNumberFormat="0" applyBorder="0" applyAlignment="0" applyProtection="0"/>
    <xf numFmtId="0" fontId="50" fillId="84" borderId="0" applyNumberFormat="0" applyBorder="0" applyAlignment="0" applyProtection="0"/>
    <xf numFmtId="0" fontId="41" fillId="37" borderId="0" applyNumberFormat="0" applyBorder="0" applyAlignment="0" applyProtection="0"/>
    <xf numFmtId="0" fontId="50" fillId="84" borderId="0" applyNumberFormat="0" applyBorder="0" applyAlignment="0" applyProtection="0"/>
    <xf numFmtId="0" fontId="53" fillId="84" borderId="0" applyNumberFormat="0" applyBorder="0" applyAlignment="0" applyProtection="0"/>
    <xf numFmtId="168" fontId="50" fillId="84" borderId="0" applyNumberFormat="0" applyBorder="0" applyAlignment="0" applyProtection="0"/>
    <xf numFmtId="168" fontId="50" fillId="84" borderId="0" applyNumberFormat="0" applyBorder="0" applyAlignment="0" applyProtection="0"/>
    <xf numFmtId="0" fontId="50" fillId="84" borderId="0" applyNumberFormat="0" applyBorder="0" applyAlignment="0" applyProtection="0"/>
    <xf numFmtId="0" fontId="53" fillId="84" borderId="0" applyNumberFormat="0" applyBorder="0" applyAlignment="0" applyProtection="0"/>
    <xf numFmtId="168" fontId="53" fillId="84" borderId="0" applyNumberFormat="0" applyBorder="0" applyAlignment="0" applyProtection="0"/>
    <xf numFmtId="0" fontId="50" fillId="84" borderId="0" applyNumberFormat="0" applyBorder="0" applyAlignment="0" applyProtection="0"/>
    <xf numFmtId="168" fontId="53" fillId="84" borderId="0" applyNumberFormat="0" applyBorder="0" applyAlignment="0" applyProtection="0"/>
    <xf numFmtId="0" fontId="50" fillId="84" borderId="0" applyNumberFormat="0" applyBorder="0" applyAlignment="0" applyProtection="0"/>
    <xf numFmtId="168" fontId="50" fillId="84" borderId="0" applyNumberFormat="0" applyBorder="0" applyAlignment="0" applyProtection="0"/>
    <xf numFmtId="168" fontId="50" fillId="84" borderId="0" applyNumberFormat="0" applyBorder="0" applyAlignment="0" applyProtection="0"/>
    <xf numFmtId="0" fontId="18" fillId="14" borderId="9" applyNumberFormat="0" applyAlignment="0" applyProtection="0"/>
    <xf numFmtId="0" fontId="54" fillId="60" borderId="16" applyNumberFormat="0" applyAlignment="0" applyProtection="0"/>
    <xf numFmtId="0" fontId="18" fillId="14" borderId="9" applyNumberFormat="0" applyAlignment="0" applyProtection="0"/>
    <xf numFmtId="0" fontId="54" fillId="90" borderId="16" applyNumberFormat="0" applyAlignment="0" applyProtection="0"/>
    <xf numFmtId="0" fontId="54" fillId="60" borderId="16" applyNumberFormat="0" applyAlignment="0" applyProtection="0"/>
    <xf numFmtId="168" fontId="54" fillId="60" borderId="16" applyNumberFormat="0" applyAlignment="0" applyProtection="0"/>
    <xf numFmtId="0" fontId="18" fillId="14" borderId="9" applyNumberFormat="0" applyAlignment="0" applyProtection="0"/>
    <xf numFmtId="168" fontId="54" fillId="60" borderId="16" applyNumberFormat="0" applyAlignment="0" applyProtection="0"/>
    <xf numFmtId="0" fontId="54" fillId="90" borderId="16" applyNumberFormat="0" applyAlignment="0" applyProtection="0"/>
    <xf numFmtId="168" fontId="18" fillId="14" borderId="9" applyNumberFormat="0" applyAlignment="0" applyProtection="0"/>
    <xf numFmtId="0" fontId="18" fillId="14" borderId="9" applyNumberFormat="0" applyAlignment="0" applyProtection="0"/>
    <xf numFmtId="168" fontId="18" fillId="14" borderId="9" applyNumberFormat="0" applyAlignment="0" applyProtection="0"/>
    <xf numFmtId="168" fontId="18" fillId="14" borderId="9" applyNumberFormat="0" applyAlignment="0" applyProtection="0"/>
    <xf numFmtId="168" fontId="54" fillId="60" borderId="16" applyNumberFormat="0" applyAlignment="0" applyProtection="0"/>
    <xf numFmtId="0" fontId="54" fillId="60" borderId="16" applyNumberFormat="0" applyAlignment="0" applyProtection="0"/>
    <xf numFmtId="168" fontId="54" fillId="60" borderId="16" applyNumberFormat="0" applyAlignment="0" applyProtection="0"/>
    <xf numFmtId="168" fontId="54" fillId="60" borderId="16" applyNumberFormat="0" applyAlignment="0" applyProtection="0"/>
    <xf numFmtId="168" fontId="54" fillId="91" borderId="16" applyNumberFormat="0" applyAlignment="0" applyProtection="0"/>
    <xf numFmtId="0" fontId="54" fillId="91" borderId="16" applyNumberFormat="0" applyAlignment="0" applyProtection="0"/>
    <xf numFmtId="168" fontId="54" fillId="91" borderId="16" applyNumberFormat="0" applyAlignment="0" applyProtection="0"/>
    <xf numFmtId="168" fontId="54" fillId="91" borderId="16" applyNumberFormat="0" applyAlignment="0" applyProtection="0"/>
    <xf numFmtId="0" fontId="54" fillId="60" borderId="16" applyNumberFormat="0" applyAlignment="0" applyProtection="0"/>
    <xf numFmtId="168" fontId="54" fillId="91" borderId="16" applyNumberFormat="0" applyAlignment="0" applyProtection="0"/>
    <xf numFmtId="168" fontId="54" fillId="91" borderId="16" applyNumberFormat="0" applyAlignment="0" applyProtection="0"/>
    <xf numFmtId="168" fontId="54" fillId="91" borderId="16" applyNumberFormat="0" applyAlignment="0" applyProtection="0"/>
    <xf numFmtId="168" fontId="54" fillId="91" borderId="16" applyNumberFormat="0" applyAlignment="0" applyProtection="0"/>
    <xf numFmtId="0" fontId="54" fillId="60" borderId="16" applyNumberFormat="0" applyAlignment="0" applyProtection="0"/>
    <xf numFmtId="0" fontId="54" fillId="60" borderId="16" applyNumberFormat="0" applyAlignment="0" applyProtection="0"/>
    <xf numFmtId="0" fontId="54" fillId="92" borderId="16" applyNumberFormat="0" applyAlignment="0" applyProtection="0"/>
    <xf numFmtId="0" fontId="34" fillId="14" borderId="9" applyNumberFormat="0" applyAlignment="0" applyProtection="0"/>
    <xf numFmtId="0" fontId="55" fillId="60" borderId="16" applyNumberFormat="0" applyAlignment="0" applyProtection="0"/>
    <xf numFmtId="0" fontId="54" fillId="60" borderId="16" applyNumberFormat="0" applyAlignment="0" applyProtection="0"/>
    <xf numFmtId="168" fontId="54" fillId="60" borderId="16" applyNumberFormat="0" applyAlignment="0" applyProtection="0"/>
    <xf numFmtId="168" fontId="54" fillId="60" borderId="16" applyNumberFormat="0" applyAlignment="0" applyProtection="0"/>
    <xf numFmtId="0" fontId="54" fillId="60" borderId="16" applyNumberFormat="0" applyAlignment="0" applyProtection="0"/>
    <xf numFmtId="0" fontId="55" fillId="60" borderId="16" applyNumberFormat="0" applyAlignment="0" applyProtection="0"/>
    <xf numFmtId="168" fontId="55" fillId="60" borderId="16" applyNumberFormat="0" applyAlignment="0" applyProtection="0"/>
    <xf numFmtId="0" fontId="54" fillId="60" borderId="16" applyNumberFormat="0" applyAlignment="0" applyProtection="0"/>
    <xf numFmtId="168" fontId="55" fillId="60" borderId="16" applyNumberFormat="0" applyAlignment="0" applyProtection="0"/>
    <xf numFmtId="0" fontId="54" fillId="60" borderId="16" applyNumberFormat="0" applyAlignment="0" applyProtection="0"/>
    <xf numFmtId="168" fontId="54" fillId="60" borderId="16" applyNumberFormat="0" applyAlignment="0" applyProtection="0"/>
    <xf numFmtId="168" fontId="54" fillId="60" borderId="16" applyNumberFormat="0" applyAlignment="0" applyProtection="0"/>
    <xf numFmtId="0" fontId="56" fillId="49" borderId="0" applyNumberFormat="0" applyBorder="0" applyAlignment="0" applyProtection="0"/>
    <xf numFmtId="0" fontId="56" fillId="47" borderId="0" applyNumberFormat="0" applyBorder="0" applyAlignment="0" applyProtection="0"/>
    <xf numFmtId="168" fontId="56" fillId="47" borderId="0" applyNumberFormat="0" applyBorder="0" applyAlignment="0" applyProtection="0"/>
    <xf numFmtId="168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19" fillId="14" borderId="8" applyNumberFormat="0" applyAlignment="0" applyProtection="0"/>
    <xf numFmtId="0" fontId="57" fillId="60" borderId="17" applyNumberFormat="0" applyAlignment="0" applyProtection="0"/>
    <xf numFmtId="0" fontId="19" fillId="14" borderId="8" applyNumberFormat="0" applyAlignment="0" applyProtection="0"/>
    <xf numFmtId="0" fontId="58" fillId="90" borderId="18" applyNumberFormat="0" applyAlignment="0" applyProtection="0"/>
    <xf numFmtId="0" fontId="57" fillId="60" borderId="17" applyNumberFormat="0" applyAlignment="0" applyProtection="0"/>
    <xf numFmtId="168" fontId="57" fillId="60" borderId="17" applyNumberFormat="0" applyAlignment="0" applyProtection="0"/>
    <xf numFmtId="0" fontId="19" fillId="14" borderId="8" applyNumberFormat="0" applyAlignment="0" applyProtection="0"/>
    <xf numFmtId="168" fontId="57" fillId="60" borderId="17" applyNumberFormat="0" applyAlignment="0" applyProtection="0"/>
    <xf numFmtId="0" fontId="58" fillId="90" borderId="18" applyNumberFormat="0" applyAlignment="0" applyProtection="0"/>
    <xf numFmtId="168" fontId="19" fillId="14" borderId="8" applyNumberFormat="0" applyAlignment="0" applyProtection="0"/>
    <xf numFmtId="0" fontId="19" fillId="14" borderId="8" applyNumberFormat="0" applyAlignment="0" applyProtection="0"/>
    <xf numFmtId="168" fontId="19" fillId="14" borderId="8" applyNumberFormat="0" applyAlignment="0" applyProtection="0"/>
    <xf numFmtId="168" fontId="19" fillId="14" borderId="8" applyNumberFormat="0" applyAlignment="0" applyProtection="0"/>
    <xf numFmtId="168" fontId="57" fillId="60" borderId="17" applyNumberFormat="0" applyAlignment="0" applyProtection="0"/>
    <xf numFmtId="0" fontId="57" fillId="60" borderId="17" applyNumberFormat="0" applyAlignment="0" applyProtection="0"/>
    <xf numFmtId="168" fontId="57" fillId="60" borderId="17" applyNumberFormat="0" applyAlignment="0" applyProtection="0"/>
    <xf numFmtId="168" fontId="57" fillId="60" borderId="17" applyNumberFormat="0" applyAlignment="0" applyProtection="0"/>
    <xf numFmtId="168" fontId="57" fillId="91" borderId="17" applyNumberFormat="0" applyAlignment="0" applyProtection="0"/>
    <xf numFmtId="0" fontId="57" fillId="91" borderId="17" applyNumberFormat="0" applyAlignment="0" applyProtection="0"/>
    <xf numFmtId="168" fontId="57" fillId="91" borderId="17" applyNumberFormat="0" applyAlignment="0" applyProtection="0"/>
    <xf numFmtId="168" fontId="57" fillId="91" borderId="17" applyNumberFormat="0" applyAlignment="0" applyProtection="0"/>
    <xf numFmtId="0" fontId="57" fillId="60" borderId="17" applyNumberFormat="0" applyAlignment="0" applyProtection="0"/>
    <xf numFmtId="168" fontId="57" fillId="91" borderId="17" applyNumberFormat="0" applyAlignment="0" applyProtection="0"/>
    <xf numFmtId="168" fontId="57" fillId="91" borderId="17" applyNumberFormat="0" applyAlignment="0" applyProtection="0"/>
    <xf numFmtId="168" fontId="57" fillId="91" borderId="17" applyNumberFormat="0" applyAlignment="0" applyProtection="0"/>
    <xf numFmtId="168" fontId="57" fillId="91" borderId="17" applyNumberFormat="0" applyAlignment="0" applyProtection="0"/>
    <xf numFmtId="0" fontId="57" fillId="60" borderId="17" applyNumberFormat="0" applyAlignment="0" applyProtection="0"/>
    <xf numFmtId="0" fontId="57" fillId="60" borderId="17" applyNumberFormat="0" applyAlignment="0" applyProtection="0"/>
    <xf numFmtId="0" fontId="59" fillId="92" borderId="17" applyNumberFormat="0" applyAlignment="0" applyProtection="0"/>
    <xf numFmtId="0" fontId="35" fillId="14" borderId="8" applyNumberFormat="0" applyAlignment="0" applyProtection="0"/>
    <xf numFmtId="0" fontId="60" fillId="60" borderId="17" applyNumberFormat="0" applyAlignment="0" applyProtection="0"/>
    <xf numFmtId="0" fontId="57" fillId="60" borderId="17" applyNumberFormat="0" applyAlignment="0" applyProtection="0"/>
    <xf numFmtId="168" fontId="57" fillId="60" borderId="17" applyNumberFormat="0" applyAlignment="0" applyProtection="0"/>
    <xf numFmtId="168" fontId="57" fillId="60" borderId="17" applyNumberFormat="0" applyAlignment="0" applyProtection="0"/>
    <xf numFmtId="0" fontId="57" fillId="60" borderId="17" applyNumberFormat="0" applyAlignment="0" applyProtection="0"/>
    <xf numFmtId="0" fontId="60" fillId="60" borderId="17" applyNumberFormat="0" applyAlignment="0" applyProtection="0"/>
    <xf numFmtId="168" fontId="60" fillId="60" borderId="17" applyNumberFormat="0" applyAlignment="0" applyProtection="0"/>
    <xf numFmtId="0" fontId="57" fillId="60" borderId="17" applyNumberFormat="0" applyAlignment="0" applyProtection="0"/>
    <xf numFmtId="168" fontId="60" fillId="60" borderId="17" applyNumberFormat="0" applyAlignment="0" applyProtection="0"/>
    <xf numFmtId="0" fontId="57" fillId="60" borderId="17" applyNumberFormat="0" applyAlignment="0" applyProtection="0"/>
    <xf numFmtId="168" fontId="57" fillId="60" borderId="17" applyNumberFormat="0" applyAlignment="0" applyProtection="0"/>
    <xf numFmtId="168" fontId="57" fillId="60" borderId="17" applyNumberFormat="0" applyAlignment="0" applyProtection="0"/>
    <xf numFmtId="4" fontId="61" fillId="0" borderId="0" applyNumberFormat="0" applyFill="0" applyBorder="0" applyAlignment="0" applyProtection="0">
      <alignment horizontal="right"/>
    </xf>
    <xf numFmtId="171" fontId="62" fillId="0" borderId="0" applyAlignment="0" applyProtection="0"/>
    <xf numFmtId="49" fontId="63" fillId="0" borderId="19" applyNumberFormat="0" applyAlignment="0" applyProtection="0">
      <alignment horizontal="left" wrapText="1"/>
    </xf>
    <xf numFmtId="49" fontId="63" fillId="0" borderId="0" applyNumberFormat="0" applyAlignment="0" applyProtection="0">
      <alignment horizontal="left" wrapText="1"/>
    </xf>
    <xf numFmtId="49" fontId="64" fillId="0" borderId="0" applyAlignment="0" applyProtection="0">
      <alignment horizontal="left"/>
    </xf>
    <xf numFmtId="0" fontId="59" fillId="54" borderId="17" applyNumberFormat="0" applyAlignment="0" applyProtection="0"/>
    <xf numFmtId="168" fontId="57" fillId="91" borderId="17" applyNumberFormat="0" applyAlignment="0" applyProtection="0"/>
    <xf numFmtId="0" fontId="57" fillId="91" borderId="17" applyNumberFormat="0" applyAlignment="0" applyProtection="0"/>
    <xf numFmtId="168" fontId="57" fillId="91" borderId="17" applyNumberFormat="0" applyAlignment="0" applyProtection="0"/>
    <xf numFmtId="0" fontId="57" fillId="60" borderId="17" applyNumberFormat="0" applyAlignment="0" applyProtection="0"/>
    <xf numFmtId="168" fontId="57" fillId="60" borderId="17" applyNumberFormat="0" applyAlignment="0" applyProtection="0"/>
    <xf numFmtId="168" fontId="57" fillId="60" borderId="17" applyNumberFormat="0" applyAlignment="0" applyProtection="0"/>
    <xf numFmtId="0" fontId="57" fillId="60" borderId="17" applyNumberFormat="0" applyAlignment="0" applyProtection="0"/>
    <xf numFmtId="3" fontId="65" fillId="0" borderId="0">
      <alignment horizontal="right"/>
    </xf>
    <xf numFmtId="0" fontId="66" fillId="93" borderId="20" applyNumberFormat="0" applyAlignment="0" applyProtection="0"/>
    <xf numFmtId="0" fontId="66" fillId="59" borderId="20" applyNumberFormat="0" applyAlignment="0" applyProtection="0"/>
    <xf numFmtId="168" fontId="66" fillId="59" borderId="20" applyNumberFormat="0" applyAlignment="0" applyProtection="0"/>
    <xf numFmtId="168" fontId="66" fillId="59" borderId="20" applyNumberFormat="0" applyAlignment="0" applyProtection="0"/>
    <xf numFmtId="0" fontId="66" fillId="59" borderId="20" applyNumberFormat="0" applyAlignment="0" applyProtection="0"/>
    <xf numFmtId="172" fontId="67" fillId="0" borderId="21" applyBorder="0">
      <alignment horizontal="center" vertical="center"/>
    </xf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73" fontId="68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5" fontId="42" fillId="0" borderId="0" applyFont="0" applyFill="0" applyBorder="0" applyAlignment="0" applyProtection="0"/>
    <xf numFmtId="176" fontId="68" fillId="0" borderId="0" applyFont="0" applyFill="0" applyBorder="0" applyAlignment="0" applyProtection="0"/>
    <xf numFmtId="177" fontId="69" fillId="0" borderId="0">
      <protection locked="0"/>
    </xf>
    <xf numFmtId="168" fontId="70" fillId="91" borderId="0"/>
    <xf numFmtId="168" fontId="70" fillId="91" borderId="0"/>
    <xf numFmtId="168" fontId="70" fillId="91" borderId="0"/>
    <xf numFmtId="0" fontId="70" fillId="91" borderId="0"/>
    <xf numFmtId="0" fontId="70" fillId="91" borderId="0"/>
    <xf numFmtId="168" fontId="70" fillId="91" borderId="0"/>
    <xf numFmtId="168" fontId="70" fillId="91" borderId="0"/>
    <xf numFmtId="0" fontId="70" fillId="91" borderId="0"/>
    <xf numFmtId="168" fontId="70" fillId="91" borderId="0"/>
    <xf numFmtId="0" fontId="70" fillId="91" borderId="0"/>
    <xf numFmtId="168" fontId="70" fillId="91" borderId="0"/>
    <xf numFmtId="168" fontId="70" fillId="91" borderId="0"/>
    <xf numFmtId="0" fontId="70" fillId="91" borderId="0"/>
    <xf numFmtId="0" fontId="70" fillId="91" borderId="0"/>
    <xf numFmtId="168" fontId="70" fillId="91" borderId="0"/>
    <xf numFmtId="168" fontId="70" fillId="91" borderId="0"/>
    <xf numFmtId="168" fontId="70" fillId="91" borderId="0"/>
    <xf numFmtId="0" fontId="70" fillId="91" borderId="0"/>
    <xf numFmtId="0" fontId="70" fillId="91" borderId="0"/>
    <xf numFmtId="168" fontId="70" fillId="91" borderId="0"/>
    <xf numFmtId="0" fontId="70" fillId="91" borderId="0"/>
    <xf numFmtId="0" fontId="70" fillId="91" borderId="0"/>
    <xf numFmtId="168" fontId="70" fillId="91" borderId="0"/>
    <xf numFmtId="168" fontId="70" fillId="91" borderId="0"/>
    <xf numFmtId="0" fontId="70" fillId="91" borderId="0"/>
    <xf numFmtId="0" fontId="70" fillId="91" borderId="0"/>
    <xf numFmtId="168" fontId="70" fillId="91" borderId="0"/>
    <xf numFmtId="168" fontId="70" fillId="91" borderId="0"/>
    <xf numFmtId="0" fontId="70" fillId="91" borderId="0"/>
    <xf numFmtId="168" fontId="70" fillId="91" borderId="0"/>
    <xf numFmtId="168" fontId="70" fillId="91" borderId="0"/>
    <xf numFmtId="0" fontId="70" fillId="91" borderId="0"/>
    <xf numFmtId="0" fontId="70" fillId="91" borderId="0"/>
    <xf numFmtId="0" fontId="70" fillId="91" borderId="0"/>
    <xf numFmtId="168" fontId="70" fillId="91" borderId="0"/>
    <xf numFmtId="0" fontId="70" fillId="91" borderId="0"/>
    <xf numFmtId="168" fontId="70" fillId="91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8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0" fontId="70" fillId="62" borderId="0">
      <protection locked="0"/>
    </xf>
    <xf numFmtId="168" fontId="70" fillId="62" borderId="0">
      <protection locked="0"/>
    </xf>
    <xf numFmtId="0" fontId="17" fillId="13" borderId="8" applyNumberFormat="0" applyAlignment="0" applyProtection="0"/>
    <xf numFmtId="0" fontId="71" fillId="51" borderId="17" applyNumberFormat="0" applyAlignment="0" applyProtection="0"/>
    <xf numFmtId="0" fontId="17" fillId="13" borderId="8" applyNumberFormat="0" applyAlignment="0" applyProtection="0"/>
    <xf numFmtId="0" fontId="72" fillId="82" borderId="18" applyNumberFormat="0" applyAlignment="0" applyProtection="0"/>
    <xf numFmtId="0" fontId="71" fillId="51" borderId="17" applyNumberFormat="0" applyAlignment="0" applyProtection="0"/>
    <xf numFmtId="0" fontId="42" fillId="0" borderId="0"/>
    <xf numFmtId="168" fontId="71" fillId="51" borderId="17" applyNumberFormat="0" applyAlignment="0" applyProtection="0"/>
    <xf numFmtId="0" fontId="17" fillId="13" borderId="8" applyNumberFormat="0" applyAlignment="0" applyProtection="0"/>
    <xf numFmtId="168" fontId="71" fillId="51" borderId="17" applyNumberFormat="0" applyAlignment="0" applyProtection="0"/>
    <xf numFmtId="0" fontId="72" fillId="82" borderId="18" applyNumberFormat="0" applyAlignment="0" applyProtection="0"/>
    <xf numFmtId="168" fontId="17" fillId="13" borderId="8" applyNumberFormat="0" applyAlignment="0" applyProtection="0"/>
    <xf numFmtId="0" fontId="17" fillId="13" borderId="8" applyNumberFormat="0" applyAlignment="0" applyProtection="0"/>
    <xf numFmtId="168" fontId="17" fillId="13" borderId="8" applyNumberFormat="0" applyAlignment="0" applyProtection="0"/>
    <xf numFmtId="168" fontId="17" fillId="13" borderId="8" applyNumberFormat="0" applyAlignment="0" applyProtection="0"/>
    <xf numFmtId="168" fontId="71" fillId="51" borderId="17" applyNumberFormat="0" applyAlignment="0" applyProtection="0"/>
    <xf numFmtId="0" fontId="71" fillId="51" borderId="17" applyNumberFormat="0" applyAlignment="0" applyProtection="0"/>
    <xf numFmtId="168" fontId="71" fillId="51" borderId="17" applyNumberFormat="0" applyAlignment="0" applyProtection="0"/>
    <xf numFmtId="168" fontId="71" fillId="51" borderId="17" applyNumberFormat="0" applyAlignment="0" applyProtection="0"/>
    <xf numFmtId="168" fontId="71" fillId="62" borderId="17" applyNumberFormat="0" applyAlignment="0" applyProtection="0"/>
    <xf numFmtId="0" fontId="71" fillId="62" borderId="17" applyNumberFormat="0" applyAlignment="0" applyProtection="0"/>
    <xf numFmtId="168" fontId="71" fillId="62" borderId="17" applyNumberFormat="0" applyAlignment="0" applyProtection="0"/>
    <xf numFmtId="168" fontId="71" fillId="62" borderId="17" applyNumberFormat="0" applyAlignment="0" applyProtection="0"/>
    <xf numFmtId="0" fontId="71" fillId="51" borderId="17" applyNumberFormat="0" applyAlignment="0" applyProtection="0"/>
    <xf numFmtId="168" fontId="71" fillId="62" borderId="17" applyNumberFormat="0" applyAlignment="0" applyProtection="0"/>
    <xf numFmtId="168" fontId="71" fillId="62" borderId="17" applyNumberFormat="0" applyAlignment="0" applyProtection="0"/>
    <xf numFmtId="168" fontId="71" fillId="62" borderId="17" applyNumberFormat="0" applyAlignment="0" applyProtection="0"/>
    <xf numFmtId="168" fontId="71" fillId="62" borderId="17" applyNumberFormat="0" applyAlignment="0" applyProtection="0"/>
    <xf numFmtId="0" fontId="71" fillId="51" borderId="17" applyNumberFormat="0" applyAlignment="0" applyProtection="0"/>
    <xf numFmtId="0" fontId="42" fillId="0" borderId="0"/>
    <xf numFmtId="0" fontId="71" fillId="51" borderId="17" applyNumberFormat="0" applyAlignment="0" applyProtection="0"/>
    <xf numFmtId="0" fontId="72" fillId="82" borderId="17" applyNumberFormat="0" applyAlignment="0" applyProtection="0"/>
    <xf numFmtId="0" fontId="33" fillId="13" borderId="8" applyNumberFormat="0" applyAlignment="0" applyProtection="0"/>
    <xf numFmtId="0" fontId="42" fillId="0" borderId="0"/>
    <xf numFmtId="0" fontId="71" fillId="51" borderId="17" applyNumberFormat="0" applyAlignment="0" applyProtection="0"/>
    <xf numFmtId="168" fontId="71" fillId="51" borderId="17" applyNumberFormat="0" applyAlignment="0" applyProtection="0"/>
    <xf numFmtId="168" fontId="71" fillId="51" borderId="17" applyNumberFormat="0" applyAlignment="0" applyProtection="0"/>
    <xf numFmtId="0" fontId="42" fillId="0" borderId="0"/>
    <xf numFmtId="0" fontId="71" fillId="51" borderId="17" applyNumberFormat="0" applyAlignment="0" applyProtection="0"/>
    <xf numFmtId="0" fontId="73" fillId="51" borderId="17" applyNumberFormat="0" applyAlignment="0" applyProtection="0"/>
    <xf numFmtId="168" fontId="73" fillId="51" borderId="17" applyNumberFormat="0" applyAlignment="0" applyProtection="0"/>
    <xf numFmtId="0" fontId="71" fillId="51" borderId="17" applyNumberFormat="0" applyAlignment="0" applyProtection="0"/>
    <xf numFmtId="168" fontId="73" fillId="51" borderId="17" applyNumberFormat="0" applyAlignment="0" applyProtection="0"/>
    <xf numFmtId="0" fontId="71" fillId="51" borderId="17" applyNumberFormat="0" applyAlignment="0" applyProtection="0"/>
    <xf numFmtId="168" fontId="71" fillId="51" borderId="17" applyNumberFormat="0" applyAlignment="0" applyProtection="0"/>
    <xf numFmtId="168" fontId="71" fillId="51" borderId="17" applyNumberFormat="0" applyAlignment="0" applyProtection="0"/>
    <xf numFmtId="0" fontId="74" fillId="94" borderId="0" applyNumberFormat="0" applyBorder="0" applyAlignment="0" applyProtection="0"/>
    <xf numFmtId="0" fontId="74" fillId="95" borderId="0" applyNumberFormat="0" applyBorder="0" applyAlignment="0" applyProtection="0"/>
    <xf numFmtId="0" fontId="74" fillId="96" borderId="0" applyNumberFormat="0" applyBorder="0" applyAlignment="0" applyProtection="0"/>
    <xf numFmtId="0" fontId="4" fillId="0" borderId="13" applyNumberFormat="0" applyFill="0" applyAlignment="0" applyProtection="0"/>
    <xf numFmtId="0" fontId="74" fillId="0" borderId="22" applyNumberFormat="0" applyFill="0" applyAlignment="0" applyProtection="0"/>
    <xf numFmtId="0" fontId="4" fillId="0" borderId="13" applyNumberFormat="0" applyFill="0" applyAlignment="0" applyProtection="0"/>
    <xf numFmtId="0" fontId="74" fillId="0" borderId="23" applyNumberFormat="0" applyFill="0" applyAlignment="0" applyProtection="0"/>
    <xf numFmtId="0" fontId="74" fillId="0" borderId="22" applyNumberFormat="0" applyFill="0" applyAlignment="0" applyProtection="0"/>
    <xf numFmtId="0" fontId="42" fillId="0" borderId="0"/>
    <xf numFmtId="168" fontId="74" fillId="0" borderId="22" applyNumberFormat="0" applyFill="0" applyAlignment="0" applyProtection="0"/>
    <xf numFmtId="0" fontId="4" fillId="0" borderId="13" applyNumberFormat="0" applyFill="0" applyAlignment="0" applyProtection="0"/>
    <xf numFmtId="168" fontId="74" fillId="0" borderId="22" applyNumberFormat="0" applyFill="0" applyAlignment="0" applyProtection="0"/>
    <xf numFmtId="0" fontId="74" fillId="0" borderId="23" applyNumberFormat="0" applyFill="0" applyAlignment="0" applyProtection="0"/>
    <xf numFmtId="168" fontId="4" fillId="0" borderId="13" applyNumberFormat="0" applyFill="0" applyAlignment="0" applyProtection="0"/>
    <xf numFmtId="0" fontId="4" fillId="0" borderId="13" applyNumberFormat="0" applyFill="0" applyAlignment="0" applyProtection="0"/>
    <xf numFmtId="168" fontId="4" fillId="0" borderId="13" applyNumberFormat="0" applyFill="0" applyAlignment="0" applyProtection="0"/>
    <xf numFmtId="168" fontId="4" fillId="0" borderId="13" applyNumberFormat="0" applyFill="0" applyAlignment="0" applyProtection="0"/>
    <xf numFmtId="168" fontId="74" fillId="0" borderId="22" applyNumberFormat="0" applyFill="0" applyAlignment="0" applyProtection="0"/>
    <xf numFmtId="0" fontId="74" fillId="0" borderId="22" applyNumberFormat="0" applyFill="0" applyAlignment="0" applyProtection="0"/>
    <xf numFmtId="168" fontId="74" fillId="0" borderId="22" applyNumberFormat="0" applyFill="0" applyAlignment="0" applyProtection="0"/>
    <xf numFmtId="168" fontId="74" fillId="0" borderId="22" applyNumberFormat="0" applyFill="0" applyAlignment="0" applyProtection="0"/>
    <xf numFmtId="168" fontId="74" fillId="0" borderId="24" applyNumberFormat="0" applyFill="0" applyAlignment="0" applyProtection="0"/>
    <xf numFmtId="0" fontId="74" fillId="0" borderId="24" applyNumberFormat="0" applyFill="0" applyAlignment="0" applyProtection="0"/>
    <xf numFmtId="168" fontId="74" fillId="0" borderId="24" applyNumberFormat="0" applyFill="0" applyAlignment="0" applyProtection="0"/>
    <xf numFmtId="168" fontId="74" fillId="0" borderId="24" applyNumberFormat="0" applyFill="0" applyAlignment="0" applyProtection="0"/>
    <xf numFmtId="0" fontId="74" fillId="0" borderId="22" applyNumberFormat="0" applyFill="0" applyAlignment="0" applyProtection="0"/>
    <xf numFmtId="168" fontId="74" fillId="0" borderId="24" applyNumberFormat="0" applyFill="0" applyAlignment="0" applyProtection="0"/>
    <xf numFmtId="168" fontId="74" fillId="0" borderId="24" applyNumberFormat="0" applyFill="0" applyAlignment="0" applyProtection="0"/>
    <xf numFmtId="168" fontId="74" fillId="0" borderId="24" applyNumberFormat="0" applyFill="0" applyAlignment="0" applyProtection="0"/>
    <xf numFmtId="168" fontId="74" fillId="0" borderId="24" applyNumberFormat="0" applyFill="0" applyAlignment="0" applyProtection="0"/>
    <xf numFmtId="0" fontId="74" fillId="0" borderId="22" applyNumberFormat="0" applyFill="0" applyAlignment="0" applyProtection="0"/>
    <xf numFmtId="0" fontId="42" fillId="0" borderId="0"/>
    <xf numFmtId="0" fontId="74" fillId="0" borderId="22" applyNumberFormat="0" applyFill="0" applyAlignment="0" applyProtection="0"/>
    <xf numFmtId="0" fontId="40" fillId="0" borderId="13" applyNumberFormat="0" applyFill="0" applyAlignment="0" applyProtection="0"/>
    <xf numFmtId="0" fontId="74" fillId="0" borderId="22" applyNumberFormat="0" applyFill="0" applyAlignment="0" applyProtection="0"/>
    <xf numFmtId="0" fontId="42" fillId="0" borderId="0"/>
    <xf numFmtId="168" fontId="74" fillId="0" borderId="22" applyNumberFormat="0" applyFill="0" applyAlignment="0" applyProtection="0"/>
    <xf numFmtId="168" fontId="74" fillId="0" borderId="22" applyNumberFormat="0" applyFill="0" applyAlignment="0" applyProtection="0"/>
    <xf numFmtId="0" fontId="74" fillId="0" borderId="22" applyNumberFormat="0" applyFill="0" applyAlignment="0" applyProtection="0"/>
    <xf numFmtId="0" fontId="75" fillId="0" borderId="22" applyNumberFormat="0" applyFill="0" applyAlignment="0" applyProtection="0"/>
    <xf numFmtId="168" fontId="75" fillId="0" borderId="22" applyNumberFormat="0" applyFill="0" applyAlignment="0" applyProtection="0"/>
    <xf numFmtId="0" fontId="74" fillId="0" borderId="22" applyNumberFormat="0" applyFill="0" applyAlignment="0" applyProtection="0"/>
    <xf numFmtId="168" fontId="75" fillId="0" borderId="22" applyNumberFormat="0" applyFill="0" applyAlignment="0" applyProtection="0"/>
    <xf numFmtId="0" fontId="74" fillId="0" borderId="22" applyNumberFormat="0" applyFill="0" applyAlignment="0" applyProtection="0"/>
    <xf numFmtId="168" fontId="74" fillId="0" borderId="22" applyNumberFormat="0" applyFill="0" applyAlignment="0" applyProtection="0"/>
    <xf numFmtId="168" fontId="74" fillId="0" borderId="22" applyNumberFormat="0" applyFill="0" applyAlignment="0" applyProtection="0"/>
    <xf numFmtId="0" fontId="2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42" fillId="0" borderId="0"/>
    <xf numFmtId="168" fontId="76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168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68" fontId="22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2" fillId="0" borderId="0"/>
    <xf numFmtId="0" fontId="76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42" fillId="0" borderId="0"/>
    <xf numFmtId="168" fontId="76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168" fontId="77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168" fontId="77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0" fontId="42" fillId="0" borderId="0"/>
    <xf numFmtId="168" fontId="42" fillId="0" borderId="0" applyFont="0" applyFill="0" applyBorder="0" applyAlignment="0" applyProtection="0"/>
    <xf numFmtId="0" fontId="42" fillId="0" borderId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0" fontId="42" fillId="0" borderId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76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168" fontId="76" fillId="0" borderId="0" applyNumberFormat="0" applyFill="0" applyBorder="0" applyAlignment="0" applyProtection="0"/>
    <xf numFmtId="168" fontId="78" fillId="41" borderId="0">
      <alignment vertical="center"/>
    </xf>
    <xf numFmtId="0" fontId="78" fillId="41" borderId="0">
      <alignment vertical="center"/>
    </xf>
    <xf numFmtId="168" fontId="78" fillId="41" borderId="0">
      <alignment vertical="center"/>
    </xf>
    <xf numFmtId="179" fontId="69" fillId="0" borderId="0">
      <protection locked="0"/>
    </xf>
    <xf numFmtId="3" fontId="79" fillId="0" borderId="0" applyFill="0" applyBorder="0" applyProtection="0">
      <alignment horizontal="right" wrapText="1"/>
    </xf>
    <xf numFmtId="0" fontId="42" fillId="0" borderId="0"/>
    <xf numFmtId="0" fontId="80" fillId="97" borderId="0" applyNumberFormat="0" applyBorder="0" applyAlignment="0" applyProtection="0"/>
    <xf numFmtId="0" fontId="80" fillId="48" borderId="0" applyNumberFormat="0" applyBorder="0" applyAlignment="0" applyProtection="0"/>
    <xf numFmtId="168" fontId="80" fillId="48" borderId="0" applyNumberFormat="0" applyBorder="0" applyAlignment="0" applyProtection="0"/>
    <xf numFmtId="168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43" fillId="0" borderId="25">
      <alignment horizontal="center"/>
    </xf>
    <xf numFmtId="0" fontId="15" fillId="10" borderId="0" applyNumberFormat="0" applyBorder="0" applyAlignment="0" applyProtection="0"/>
    <xf numFmtId="0" fontId="52" fillId="75" borderId="0" applyNumberFormat="0" applyBorder="0" applyAlignment="0" applyProtection="0"/>
    <xf numFmtId="167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80" fillId="48" borderId="0" applyNumberFormat="0" applyBorder="0" applyAlignment="0" applyProtection="0"/>
    <xf numFmtId="168" fontId="80" fillId="48" borderId="0" applyNumberFormat="0" applyBorder="0" applyAlignment="0" applyProtection="0"/>
    <xf numFmtId="167" fontId="15" fillId="10" borderId="0" applyNumberFormat="0" applyBorder="0" applyAlignment="0" applyProtection="0"/>
    <xf numFmtId="168" fontId="80" fillId="48" borderId="0" applyNumberFormat="0" applyBorder="0" applyAlignment="0" applyProtection="0"/>
    <xf numFmtId="167" fontId="15" fillId="10" borderId="0" applyNumberFormat="0" applyBorder="0" applyAlignment="0" applyProtection="0"/>
    <xf numFmtId="0" fontId="52" fillId="75" borderId="0" applyNumberFormat="0" applyBorder="0" applyAlignment="0" applyProtection="0"/>
    <xf numFmtId="0" fontId="15" fillId="10" borderId="0" applyNumberFormat="0" applyBorder="0" applyAlignment="0" applyProtection="0"/>
    <xf numFmtId="168" fontId="15" fillId="10" borderId="0" applyNumberFormat="0" applyBorder="0" applyAlignment="0" applyProtection="0"/>
    <xf numFmtId="168" fontId="15" fillId="10" borderId="0" applyNumberFormat="0" applyBorder="0" applyAlignment="0" applyProtection="0"/>
    <xf numFmtId="0" fontId="52" fillId="75" borderId="0" applyNumberFormat="0" applyBorder="0" applyAlignment="0" applyProtection="0"/>
    <xf numFmtId="0" fontId="42" fillId="0" borderId="0"/>
    <xf numFmtId="0" fontId="15" fillId="48" borderId="0" applyNumberFormat="0" applyBorder="0" applyAlignment="0" applyProtection="0"/>
    <xf numFmtId="0" fontId="80" fillId="48" borderId="0" applyNumberFormat="0" applyBorder="0" applyAlignment="0" applyProtection="0"/>
    <xf numFmtId="0" fontId="42" fillId="0" borderId="0"/>
    <xf numFmtId="0" fontId="42" fillId="0" borderId="0"/>
    <xf numFmtId="0" fontId="80" fillId="48" borderId="0" applyNumberFormat="0" applyBorder="0" applyAlignment="0" applyProtection="0"/>
    <xf numFmtId="168" fontId="80" fillId="48" borderId="0" applyNumberFormat="0" applyBorder="0" applyAlignment="0" applyProtection="0"/>
    <xf numFmtId="0" fontId="52" fillId="75" borderId="0" applyNumberFormat="0" applyBorder="0" applyAlignment="0" applyProtection="0"/>
    <xf numFmtId="168" fontId="80" fillId="48" borderId="0" applyNumberFormat="0" applyBorder="0" applyAlignment="0" applyProtection="0"/>
    <xf numFmtId="0" fontId="52" fillId="75" borderId="0" applyNumberFormat="0" applyBorder="0" applyAlignment="0" applyProtection="0"/>
    <xf numFmtId="0" fontId="52" fillId="75" borderId="0" applyNumberFormat="0" applyBorder="0" applyAlignment="0" applyProtection="0"/>
    <xf numFmtId="0" fontId="52" fillId="75" borderId="0" applyNumberFormat="0" applyBorder="0" applyAlignment="0" applyProtection="0"/>
    <xf numFmtId="0" fontId="42" fillId="0" borderId="0"/>
    <xf numFmtId="0" fontId="80" fillId="48" borderId="0" applyNumberFormat="0" applyBorder="0" applyAlignment="0" applyProtection="0"/>
    <xf numFmtId="0" fontId="80" fillId="98" borderId="0" applyNumberFormat="0" applyBorder="0" applyAlignment="0" applyProtection="0"/>
    <xf numFmtId="0" fontId="30" fillId="10" borderId="0" applyNumberFormat="0" applyBorder="0" applyAlignment="0" applyProtection="0"/>
    <xf numFmtId="0" fontId="42" fillId="0" borderId="0"/>
    <xf numFmtId="0" fontId="80" fillId="48" borderId="0" applyNumberFormat="0" applyBorder="0" applyAlignment="0" applyProtection="0"/>
    <xf numFmtId="168" fontId="80" fillId="48" borderId="0" applyNumberFormat="0" applyBorder="0" applyAlignment="0" applyProtection="0"/>
    <xf numFmtId="0" fontId="15" fillId="10" borderId="0" applyNumberFormat="0" applyBorder="0" applyAlignment="0" applyProtection="0"/>
    <xf numFmtId="168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42" fillId="0" borderId="0"/>
    <xf numFmtId="0" fontId="80" fillId="48" borderId="0" applyNumberFormat="0" applyBorder="0" applyAlignment="0" applyProtection="0"/>
    <xf numFmtId="0" fontId="67" fillId="48" borderId="0" applyNumberFormat="0" applyBorder="0" applyAlignment="0" applyProtection="0"/>
    <xf numFmtId="168" fontId="67" fillId="48" borderId="0" applyNumberFormat="0" applyBorder="0" applyAlignment="0" applyProtection="0"/>
    <xf numFmtId="0" fontId="80" fillId="48" borderId="0" applyNumberFormat="0" applyBorder="0" applyAlignment="0" applyProtection="0"/>
    <xf numFmtId="168" fontId="67" fillId="48" borderId="0" applyNumberFormat="0" applyBorder="0" applyAlignment="0" applyProtection="0"/>
    <xf numFmtId="0" fontId="80" fillId="48" borderId="0" applyNumberFormat="0" applyBorder="0" applyAlignment="0" applyProtection="0"/>
    <xf numFmtId="168" fontId="80" fillId="48" borderId="0" applyNumberFormat="0" applyBorder="0" applyAlignment="0" applyProtection="0"/>
    <xf numFmtId="168" fontId="80" fillId="48" borderId="0" applyNumberFormat="0" applyBorder="0" applyAlignment="0" applyProtection="0"/>
    <xf numFmtId="4" fontId="61" fillId="0" borderId="0" applyNumberFormat="0" applyFill="0" applyBorder="0" applyProtection="0">
      <alignment horizontal="right" vertical="center" wrapText="1"/>
    </xf>
    <xf numFmtId="168" fontId="81" fillId="99" borderId="0"/>
    <xf numFmtId="0" fontId="42" fillId="0" borderId="0"/>
    <xf numFmtId="0" fontId="82" fillId="0" borderId="26" applyNumberFormat="0" applyFill="0" applyAlignment="0" applyProtection="0"/>
    <xf numFmtId="0" fontId="82" fillId="0" borderId="26" applyNumberFormat="0" applyFill="0" applyAlignment="0" applyProtection="0"/>
    <xf numFmtId="168" fontId="82" fillId="0" borderId="26" applyNumberFormat="0" applyFill="0" applyAlignment="0" applyProtection="0"/>
    <xf numFmtId="168" fontId="82" fillId="0" borderId="26" applyNumberFormat="0" applyFill="0" applyAlignment="0" applyProtection="0"/>
    <xf numFmtId="0" fontId="83" fillId="0" borderId="27" applyNumberFormat="0" applyFill="0" applyAlignment="0" applyProtection="0"/>
    <xf numFmtId="168" fontId="83" fillId="0" borderId="27" applyNumberFormat="0" applyFill="0" applyAlignment="0" applyProtection="0"/>
    <xf numFmtId="168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81" fillId="99" borderId="0"/>
    <xf numFmtId="168" fontId="81" fillId="99" borderId="0"/>
    <xf numFmtId="0" fontId="42" fillId="0" borderId="0"/>
    <xf numFmtId="0" fontId="84" fillId="0" borderId="28" applyNumberFormat="0" applyFill="0" applyAlignment="0" applyProtection="0"/>
    <xf numFmtId="0" fontId="84" fillId="0" borderId="29" applyNumberFormat="0" applyFill="0" applyAlignment="0" applyProtection="0"/>
    <xf numFmtId="168" fontId="84" fillId="0" borderId="29" applyNumberFormat="0" applyFill="0" applyAlignment="0" applyProtection="0"/>
    <xf numFmtId="168" fontId="84" fillId="0" borderId="29" applyNumberFormat="0" applyFill="0" applyAlignment="0" applyProtection="0"/>
    <xf numFmtId="0" fontId="85" fillId="0" borderId="29" applyNumberFormat="0" applyFill="0" applyAlignment="0" applyProtection="0"/>
    <xf numFmtId="168" fontId="85" fillId="0" borderId="29" applyNumberFormat="0" applyFill="0" applyAlignment="0" applyProtection="0"/>
    <xf numFmtId="168" fontId="85" fillId="0" borderId="29" applyNumberFormat="0" applyFill="0" applyAlignment="0" applyProtection="0"/>
    <xf numFmtId="0" fontId="85" fillId="0" borderId="29" applyNumberFormat="0" applyFill="0" applyAlignment="0" applyProtection="0"/>
    <xf numFmtId="0" fontId="42" fillId="0" borderId="0"/>
    <xf numFmtId="0" fontId="86" fillId="0" borderId="30" applyNumberFormat="0" applyFill="0" applyAlignment="0" applyProtection="0"/>
    <xf numFmtId="0" fontId="86" fillId="0" borderId="31" applyNumberFormat="0" applyFill="0" applyAlignment="0" applyProtection="0"/>
    <xf numFmtId="168" fontId="86" fillId="0" borderId="31" applyNumberFormat="0" applyFill="0" applyAlignment="0" applyProtection="0"/>
    <xf numFmtId="168" fontId="86" fillId="0" borderId="31" applyNumberFormat="0" applyFill="0" applyAlignment="0" applyProtection="0"/>
    <xf numFmtId="0" fontId="87" fillId="0" borderId="32" applyNumberFormat="0" applyFill="0" applyAlignment="0" applyProtection="0"/>
    <xf numFmtId="168" fontId="87" fillId="0" borderId="32" applyNumberFormat="0" applyFill="0" applyAlignment="0" applyProtection="0"/>
    <xf numFmtId="168" fontId="87" fillId="0" borderId="32" applyNumberFormat="0" applyFill="0" applyAlignment="0" applyProtection="0"/>
    <xf numFmtId="0" fontId="87" fillId="0" borderId="32" applyNumberFormat="0" applyFill="0" applyAlignment="0" applyProtection="0"/>
    <xf numFmtId="0" fontId="42" fillId="0" borderId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1" fillId="99" borderId="0"/>
    <xf numFmtId="168" fontId="81" fillId="99" borderId="0"/>
    <xf numFmtId="0" fontId="81" fillId="99" borderId="0"/>
    <xf numFmtId="0" fontId="81" fillId="99" borderId="0"/>
    <xf numFmtId="168" fontId="81" fillId="99" borderId="0"/>
    <xf numFmtId="168" fontId="81" fillId="99" borderId="0"/>
    <xf numFmtId="0" fontId="81" fillId="99" borderId="0"/>
    <xf numFmtId="168" fontId="81" fillId="99" borderId="0"/>
    <xf numFmtId="0" fontId="81" fillId="99" borderId="0"/>
    <xf numFmtId="168" fontId="81" fillId="99" borderId="0"/>
    <xf numFmtId="168" fontId="81" fillId="99" borderId="0"/>
    <xf numFmtId="0" fontId="81" fillId="99" borderId="0"/>
    <xf numFmtId="0" fontId="81" fillId="99" borderId="0"/>
    <xf numFmtId="168" fontId="81" fillId="99" borderId="0"/>
    <xf numFmtId="168" fontId="81" fillId="99" borderId="0"/>
    <xf numFmtId="168" fontId="81" fillId="99" borderId="0"/>
    <xf numFmtId="0" fontId="81" fillId="99" borderId="0"/>
    <xf numFmtId="0" fontId="81" fillId="99" borderId="0"/>
    <xf numFmtId="168" fontId="81" fillId="99" borderId="0"/>
    <xf numFmtId="0" fontId="81" fillId="99" borderId="0"/>
    <xf numFmtId="0" fontId="81" fillId="99" borderId="0"/>
    <xf numFmtId="168" fontId="81" fillId="99" borderId="0"/>
    <xf numFmtId="168" fontId="81" fillId="99" borderId="0"/>
    <xf numFmtId="0" fontId="81" fillId="99" borderId="0"/>
    <xf numFmtId="0" fontId="81" fillId="99" borderId="0"/>
    <xf numFmtId="168" fontId="81" fillId="99" borderId="0"/>
    <xf numFmtId="168" fontId="81" fillId="99" borderId="0"/>
    <xf numFmtId="0" fontId="81" fillId="99" borderId="0"/>
    <xf numFmtId="0" fontId="81" fillId="99" borderId="0"/>
    <xf numFmtId="0" fontId="81" fillId="99" borderId="0"/>
    <xf numFmtId="168" fontId="81" fillId="99" borderId="0"/>
    <xf numFmtId="168" fontId="81" fillId="99" borderId="0"/>
    <xf numFmtId="168" fontId="88" fillId="93" borderId="0"/>
    <xf numFmtId="168" fontId="88" fillId="93" borderId="0"/>
    <xf numFmtId="168" fontId="88" fillId="93" borderId="0"/>
    <xf numFmtId="0" fontId="88" fillId="93" borderId="0"/>
    <xf numFmtId="0" fontId="88" fillId="93" borderId="0"/>
    <xf numFmtId="168" fontId="88" fillId="93" borderId="0"/>
    <xf numFmtId="168" fontId="88" fillId="93" borderId="0"/>
    <xf numFmtId="0" fontId="88" fillId="93" borderId="0"/>
    <xf numFmtId="168" fontId="88" fillId="93" borderId="0"/>
    <xf numFmtId="0" fontId="88" fillId="93" borderId="0"/>
    <xf numFmtId="168" fontId="88" fillId="93" borderId="0"/>
    <xf numFmtId="168" fontId="88" fillId="93" borderId="0"/>
    <xf numFmtId="0" fontId="88" fillId="93" borderId="0"/>
    <xf numFmtId="0" fontId="88" fillId="93" borderId="0"/>
    <xf numFmtId="168" fontId="88" fillId="93" borderId="0"/>
    <xf numFmtId="168" fontId="88" fillId="93" borderId="0"/>
    <xf numFmtId="168" fontId="88" fillId="93" borderId="0"/>
    <xf numFmtId="0" fontId="88" fillId="93" borderId="0"/>
    <xf numFmtId="0" fontId="88" fillId="93" borderId="0"/>
    <xf numFmtId="168" fontId="88" fillId="93" borderId="0"/>
    <xf numFmtId="0" fontId="88" fillId="93" borderId="0"/>
    <xf numFmtId="0" fontId="88" fillId="93" borderId="0"/>
    <xf numFmtId="168" fontId="88" fillId="93" borderId="0"/>
    <xf numFmtId="168" fontId="88" fillId="93" borderId="0"/>
    <xf numFmtId="0" fontId="88" fillId="93" borderId="0"/>
    <xf numFmtId="0" fontId="88" fillId="93" borderId="0"/>
    <xf numFmtId="168" fontId="88" fillId="93" borderId="0"/>
    <xf numFmtId="168" fontId="88" fillId="93" borderId="0"/>
    <xf numFmtId="0" fontId="88" fillId="93" borderId="0"/>
    <xf numFmtId="0" fontId="88" fillId="93" borderId="0"/>
    <xf numFmtId="0" fontId="88" fillId="93" borderId="0"/>
    <xf numFmtId="168" fontId="88" fillId="93" borderId="0"/>
    <xf numFmtId="0" fontId="88" fillId="93" borderId="0"/>
    <xf numFmtId="168" fontId="88" fillId="93" borderId="0"/>
    <xf numFmtId="168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168" fontId="42" fillId="60" borderId="0"/>
    <xf numFmtId="168" fontId="42" fillId="60" borderId="0"/>
    <xf numFmtId="168" fontId="42" fillId="60" borderId="0"/>
    <xf numFmtId="168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42" fillId="60" borderId="0"/>
    <xf numFmtId="0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168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168" fontId="90" fillId="0" borderId="0" applyNumberFormat="0" applyFill="0" applyBorder="0" applyAlignment="0" applyProtection="0">
      <alignment vertical="top"/>
      <protection locked="0"/>
    </xf>
    <xf numFmtId="168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168" fontId="89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/>
    <xf numFmtId="0" fontId="42" fillId="0" borderId="0"/>
    <xf numFmtId="0" fontId="71" fillId="51" borderId="17" applyNumberFormat="0" applyAlignment="0" applyProtection="0"/>
    <xf numFmtId="0" fontId="71" fillId="62" borderId="17" applyNumberFormat="0" applyAlignment="0" applyProtection="0"/>
    <xf numFmtId="168" fontId="71" fillId="62" borderId="17" applyNumberFormat="0" applyAlignment="0" applyProtection="0"/>
    <xf numFmtId="168" fontId="71" fillId="62" borderId="17" applyNumberFormat="0" applyAlignment="0" applyProtection="0"/>
    <xf numFmtId="0" fontId="71" fillId="51" borderId="17" applyNumberFormat="0" applyAlignment="0" applyProtection="0"/>
    <xf numFmtId="168" fontId="71" fillId="51" borderId="17" applyNumberFormat="0" applyAlignment="0" applyProtection="0"/>
    <xf numFmtId="168" fontId="71" fillId="51" borderId="17" applyNumberFormat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65" fontId="3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65" fontId="3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65" fontId="3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65" fontId="3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0" fontId="42" fillId="0" borderId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2" fillId="0" borderId="0"/>
    <xf numFmtId="0" fontId="42" fillId="0" borderId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2" fillId="0" borderId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2" fillId="0" borderId="0"/>
    <xf numFmtId="165" fontId="25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25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80" fontId="42" fillId="0" borderId="0" applyFont="0" applyFill="0" applyBorder="0" applyAlignment="0" applyProtection="0"/>
    <xf numFmtId="165" fontId="3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0" fontId="42" fillId="0" borderId="0" applyFont="0" applyFill="0" applyBorder="0" applyAlignment="0" applyProtection="0"/>
    <xf numFmtId="181" fontId="92" fillId="0" borderId="0">
      <protection locked="0"/>
    </xf>
    <xf numFmtId="181" fontId="92" fillId="0" borderId="0">
      <protection locked="0"/>
    </xf>
    <xf numFmtId="0" fontId="42" fillId="0" borderId="0"/>
    <xf numFmtId="0" fontId="93" fillId="0" borderId="33" applyNumberFormat="0" applyFill="0" applyAlignment="0" applyProtection="0"/>
    <xf numFmtId="0" fontId="94" fillId="0" borderId="34" applyNumberFormat="0" applyFill="0" applyAlignment="0" applyProtection="0"/>
    <xf numFmtId="168" fontId="94" fillId="0" borderId="34" applyNumberFormat="0" applyFill="0" applyAlignment="0" applyProtection="0"/>
    <xf numFmtId="168" fontId="94" fillId="0" borderId="34" applyNumberFormat="0" applyFill="0" applyAlignment="0" applyProtection="0"/>
    <xf numFmtId="0" fontId="94" fillId="0" borderId="34" applyNumberFormat="0" applyFill="0" applyAlignment="0" applyProtection="0"/>
    <xf numFmtId="180" fontId="42" fillId="0" borderId="0" applyFont="0" applyFill="0" applyBorder="0" applyAlignment="0" applyProtection="0"/>
    <xf numFmtId="0" fontId="95" fillId="12" borderId="0" applyNumberFormat="0" applyBorder="0" applyAlignment="0" applyProtection="0"/>
    <xf numFmtId="0" fontId="80" fillId="82" borderId="0" applyNumberFormat="0" applyBorder="0" applyAlignment="0" applyProtection="0"/>
    <xf numFmtId="167" fontId="95" fillId="12" borderId="0" applyNumberFormat="0" applyBorder="0" applyAlignment="0" applyProtection="0"/>
    <xf numFmtId="0" fontId="95" fillId="12" borderId="0" applyNumberFormat="0" applyBorder="0" applyAlignment="0" applyProtection="0"/>
    <xf numFmtId="0" fontId="96" fillId="62" borderId="0" applyNumberFormat="0" applyBorder="0" applyAlignment="0" applyProtection="0"/>
    <xf numFmtId="168" fontId="96" fillId="62" borderId="0" applyNumberFormat="0" applyBorder="0" applyAlignment="0" applyProtection="0"/>
    <xf numFmtId="167" fontId="95" fillId="12" borderId="0" applyNumberFormat="0" applyBorder="0" applyAlignment="0" applyProtection="0"/>
    <xf numFmtId="168" fontId="96" fillId="62" borderId="0" applyNumberFormat="0" applyBorder="0" applyAlignment="0" applyProtection="0"/>
    <xf numFmtId="167" fontId="95" fillId="12" borderId="0" applyNumberFormat="0" applyBorder="0" applyAlignment="0" applyProtection="0"/>
    <xf numFmtId="0" fontId="80" fillId="82" borderId="0" applyNumberFormat="0" applyBorder="0" applyAlignment="0" applyProtection="0"/>
    <xf numFmtId="0" fontId="95" fillId="12" borderId="0" applyNumberFormat="0" applyBorder="0" applyAlignment="0" applyProtection="0"/>
    <xf numFmtId="168" fontId="95" fillId="12" borderId="0" applyNumberFormat="0" applyBorder="0" applyAlignment="0" applyProtection="0"/>
    <xf numFmtId="168" fontId="95" fillId="12" borderId="0" applyNumberFormat="0" applyBorder="0" applyAlignment="0" applyProtection="0"/>
    <xf numFmtId="0" fontId="80" fillId="82" borderId="0" applyNumberFormat="0" applyBorder="0" applyAlignment="0" applyProtection="0"/>
    <xf numFmtId="0" fontId="42" fillId="0" borderId="0"/>
    <xf numFmtId="0" fontId="96" fillId="62" borderId="0" applyNumberFormat="0" applyBorder="0" applyAlignment="0" applyProtection="0"/>
    <xf numFmtId="0" fontId="42" fillId="0" borderId="0"/>
    <xf numFmtId="0" fontId="80" fillId="82" borderId="0" applyNumberFormat="0" applyBorder="0" applyAlignment="0" applyProtection="0"/>
    <xf numFmtId="168" fontId="96" fillId="62" borderId="0" applyNumberFormat="0" applyBorder="0" applyAlignment="0" applyProtection="0"/>
    <xf numFmtId="0" fontId="80" fillId="82" borderId="0" applyNumberFormat="0" applyBorder="0" applyAlignment="0" applyProtection="0"/>
    <xf numFmtId="168" fontId="96" fillId="62" borderId="0" applyNumberFormat="0" applyBorder="0" applyAlignment="0" applyProtection="0"/>
    <xf numFmtId="0" fontId="80" fillId="82" borderId="0" applyNumberFormat="0" applyBorder="0" applyAlignment="0" applyProtection="0"/>
    <xf numFmtId="0" fontId="80" fillId="82" borderId="0" applyNumberFormat="0" applyBorder="0" applyAlignment="0" applyProtection="0"/>
    <xf numFmtId="0" fontId="80" fillId="82" borderId="0" applyNumberFormat="0" applyBorder="0" applyAlignment="0" applyProtection="0"/>
    <xf numFmtId="0" fontId="42" fillId="0" borderId="0"/>
    <xf numFmtId="0" fontId="96" fillId="62" borderId="0" applyNumberFormat="0" applyBorder="0" applyAlignment="0" applyProtection="0"/>
    <xf numFmtId="0" fontId="96" fillId="82" borderId="0" applyNumberFormat="0" applyBorder="0" applyAlignment="0" applyProtection="0"/>
    <xf numFmtId="0" fontId="32" fillId="12" borderId="0" applyNumberFormat="0" applyBorder="0" applyAlignment="0" applyProtection="0"/>
    <xf numFmtId="0" fontId="42" fillId="0" borderId="0"/>
    <xf numFmtId="0" fontId="96" fillId="62" borderId="0" applyNumberFormat="0" applyBorder="0" applyAlignment="0" applyProtection="0"/>
    <xf numFmtId="168" fontId="96" fillId="62" borderId="0" applyNumberFormat="0" applyBorder="0" applyAlignment="0" applyProtection="0"/>
    <xf numFmtId="0" fontId="95" fillId="12" borderId="0" applyNumberFormat="0" applyBorder="0" applyAlignment="0" applyProtection="0"/>
    <xf numFmtId="168" fontId="96" fillId="62" borderId="0" applyNumberFormat="0" applyBorder="0" applyAlignment="0" applyProtection="0"/>
    <xf numFmtId="0" fontId="96" fillId="62" borderId="0" applyNumberFormat="0" applyBorder="0" applyAlignment="0" applyProtection="0"/>
    <xf numFmtId="0" fontId="42" fillId="0" borderId="0"/>
    <xf numFmtId="0" fontId="96" fillId="62" borderId="0" applyNumberFormat="0" applyBorder="0" applyAlignment="0" applyProtection="0"/>
    <xf numFmtId="0" fontId="97" fillId="62" borderId="0" applyNumberFormat="0" applyBorder="0" applyAlignment="0" applyProtection="0"/>
    <xf numFmtId="168" fontId="97" fillId="62" borderId="0" applyNumberFormat="0" applyBorder="0" applyAlignment="0" applyProtection="0"/>
    <xf numFmtId="0" fontId="96" fillId="62" borderId="0" applyNumberFormat="0" applyBorder="0" applyAlignment="0" applyProtection="0"/>
    <xf numFmtId="168" fontId="97" fillId="62" borderId="0" applyNumberFormat="0" applyBorder="0" applyAlignment="0" applyProtection="0"/>
    <xf numFmtId="0" fontId="96" fillId="62" borderId="0" applyNumberFormat="0" applyBorder="0" applyAlignment="0" applyProtection="0"/>
    <xf numFmtId="168" fontId="96" fillId="62" borderId="0" applyNumberFormat="0" applyBorder="0" applyAlignment="0" applyProtection="0"/>
    <xf numFmtId="168" fontId="96" fillId="62" borderId="0" applyNumberFormat="0" applyBorder="0" applyAlignment="0" applyProtection="0"/>
    <xf numFmtId="0" fontId="42" fillId="0" borderId="0"/>
    <xf numFmtId="0" fontId="52" fillId="0" borderId="0"/>
    <xf numFmtId="0" fontId="42" fillId="0" borderId="0"/>
    <xf numFmtId="0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5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52" fillId="53" borderId="35" applyNumberFormat="0" applyFont="0" applyAlignment="0" applyProtection="0"/>
    <xf numFmtId="0" fontId="42" fillId="53" borderId="17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5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52" fillId="16" borderId="12" applyNumberFormat="0" applyFont="0" applyAlignment="0" applyProtection="0"/>
    <xf numFmtId="0" fontId="3" fillId="16" borderId="12" applyNumberFormat="0" applyFont="0" applyAlignment="0" applyProtection="0"/>
    <xf numFmtId="0" fontId="52" fillId="16" borderId="12" applyNumberFormat="0" applyFont="0" applyAlignment="0" applyProtection="0"/>
    <xf numFmtId="168" fontId="52" fillId="16" borderId="12" applyNumberFormat="0" applyFont="0" applyAlignment="0" applyProtection="0"/>
    <xf numFmtId="0" fontId="3" fillId="16" borderId="12" applyNumberFormat="0" applyFont="0" applyAlignment="0" applyProtection="0"/>
    <xf numFmtId="168" fontId="52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3" fillId="16" borderId="12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9" fillId="81" borderId="18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9" fillId="81" borderId="18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25" fillId="16" borderId="12" applyNumberFormat="0" applyFont="0" applyAlignment="0" applyProtection="0"/>
    <xf numFmtId="0" fontId="42" fillId="53" borderId="35" applyNumberFormat="0" applyFont="0" applyAlignment="0" applyProtection="0"/>
    <xf numFmtId="0" fontId="25" fillId="16" borderId="12" applyNumberFormat="0" applyFont="0" applyAlignment="0" applyProtection="0"/>
    <xf numFmtId="0" fontId="25" fillId="16" borderId="12" applyNumberFormat="0" applyFont="0" applyAlignment="0" applyProtection="0"/>
    <xf numFmtId="0" fontId="25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81" borderId="35" applyNumberFormat="0" applyFont="0" applyAlignment="0" applyProtection="0"/>
    <xf numFmtId="168" fontId="42" fillId="53" borderId="35" applyNumberFormat="0" applyFont="0" applyAlignment="0" applyProtection="0"/>
    <xf numFmtId="0" fontId="42" fillId="0" borderId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0" borderId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81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0" borderId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168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3" fillId="16" borderId="12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53" borderId="35" applyNumberFormat="0" applyFont="0" applyAlignment="0" applyProtection="0"/>
    <xf numFmtId="0" fontId="42" fillId="0" borderId="0"/>
    <xf numFmtId="0" fontId="54" fillId="54" borderId="16" applyNumberFormat="0" applyAlignment="0" applyProtection="0"/>
    <xf numFmtId="0" fontId="54" fillId="91" borderId="16" applyNumberFormat="0" applyAlignment="0" applyProtection="0"/>
    <xf numFmtId="168" fontId="54" fillId="91" borderId="16" applyNumberFormat="0" applyAlignment="0" applyProtection="0"/>
    <xf numFmtId="168" fontId="54" fillId="91" borderId="16" applyNumberFormat="0" applyAlignment="0" applyProtection="0"/>
    <xf numFmtId="0" fontId="54" fillId="60" borderId="16" applyNumberFormat="0" applyAlignment="0" applyProtection="0"/>
    <xf numFmtId="168" fontId="54" fillId="60" borderId="16" applyNumberFormat="0" applyAlignment="0" applyProtection="0"/>
    <xf numFmtId="168" fontId="54" fillId="60" borderId="16" applyNumberFormat="0" applyAlignment="0" applyProtection="0"/>
    <xf numFmtId="0" fontId="54" fillId="60" borderId="16" applyNumberFormat="0" applyAlignment="0" applyProtection="0"/>
    <xf numFmtId="182" fontId="65" fillId="0" borderId="0">
      <alignment horizontal="right"/>
    </xf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5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5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183" fontId="65" fillId="0" borderId="0"/>
    <xf numFmtId="4" fontId="75" fillId="62" borderId="36" applyNumberFormat="0" applyProtection="0">
      <alignment vertical="center"/>
    </xf>
    <xf numFmtId="4" fontId="51" fillId="100" borderId="16" applyNumberFormat="0" applyProtection="0">
      <alignment vertical="center"/>
    </xf>
    <xf numFmtId="4" fontId="75" fillId="62" borderId="36" applyNumberFormat="0" applyProtection="0">
      <alignment vertical="center"/>
    </xf>
    <xf numFmtId="4" fontId="49" fillId="62" borderId="18" applyNumberFormat="0" applyProtection="0">
      <alignment vertical="center"/>
    </xf>
    <xf numFmtId="4" fontId="51" fillId="100" borderId="16" applyNumberFormat="0" applyProtection="0">
      <alignment vertical="center"/>
    </xf>
    <xf numFmtId="4" fontId="49" fillId="62" borderId="18" applyNumberFormat="0" applyProtection="0">
      <alignment vertical="center"/>
    </xf>
    <xf numFmtId="4" fontId="100" fillId="100" borderId="37" applyNumberFormat="0" applyProtection="0">
      <alignment vertical="center"/>
    </xf>
    <xf numFmtId="4" fontId="100" fillId="100" borderId="37" applyNumberFormat="0" applyProtection="0">
      <alignment vertical="center"/>
    </xf>
    <xf numFmtId="4" fontId="51" fillId="100" borderId="16" applyNumberFormat="0" applyProtection="0">
      <alignment vertical="center"/>
    </xf>
    <xf numFmtId="4" fontId="51" fillId="100" borderId="16" applyNumberFormat="0" applyProtection="0">
      <alignment vertical="center"/>
    </xf>
    <xf numFmtId="4" fontId="51" fillId="100" borderId="16" applyNumberFormat="0" applyProtection="0">
      <alignment vertical="center"/>
    </xf>
    <xf numFmtId="4" fontId="51" fillId="100" borderId="16" applyNumberFormat="0" applyProtection="0">
      <alignment vertical="center"/>
    </xf>
    <xf numFmtId="4" fontId="51" fillId="100" borderId="16" applyNumberFormat="0" applyProtection="0">
      <alignment vertical="center"/>
    </xf>
    <xf numFmtId="4" fontId="51" fillId="100" borderId="16" applyNumberFormat="0" applyProtection="0">
      <alignment vertical="center"/>
    </xf>
    <xf numFmtId="0" fontId="42" fillId="0" borderId="0"/>
    <xf numFmtId="4" fontId="101" fillId="62" borderId="36" applyNumberFormat="0" applyProtection="0">
      <alignment vertical="center"/>
    </xf>
    <xf numFmtId="4" fontId="102" fillId="100" borderId="16" applyNumberFormat="0" applyProtection="0">
      <alignment vertical="center"/>
    </xf>
    <xf numFmtId="4" fontId="101" fillId="62" borderId="36" applyNumberFormat="0" applyProtection="0">
      <alignment vertical="center"/>
    </xf>
    <xf numFmtId="4" fontId="103" fillId="100" borderId="18" applyNumberFormat="0" applyProtection="0">
      <alignment vertical="center"/>
    </xf>
    <xf numFmtId="4" fontId="103" fillId="100" borderId="18" applyNumberFormat="0" applyProtection="0">
      <alignment vertical="center"/>
    </xf>
    <xf numFmtId="4" fontId="104" fillId="100" borderId="37" applyNumberFormat="0" applyProtection="0">
      <alignment vertical="center"/>
    </xf>
    <xf numFmtId="4" fontId="104" fillId="100" borderId="37" applyNumberFormat="0" applyProtection="0">
      <alignment vertical="center"/>
    </xf>
    <xf numFmtId="4" fontId="102" fillId="100" borderId="16" applyNumberFormat="0" applyProtection="0">
      <alignment vertical="center"/>
    </xf>
    <xf numFmtId="4" fontId="102" fillId="100" borderId="16" applyNumberFormat="0" applyProtection="0">
      <alignment vertical="center"/>
    </xf>
    <xf numFmtId="4" fontId="102" fillId="100" borderId="16" applyNumberFormat="0" applyProtection="0">
      <alignment vertical="center"/>
    </xf>
    <xf numFmtId="4" fontId="102" fillId="100" borderId="16" applyNumberFormat="0" applyProtection="0">
      <alignment vertical="center"/>
    </xf>
    <xf numFmtId="4" fontId="102" fillId="100" borderId="16" applyNumberFormat="0" applyProtection="0">
      <alignment vertical="center"/>
    </xf>
    <xf numFmtId="4" fontId="102" fillId="100" borderId="16" applyNumberFormat="0" applyProtection="0">
      <alignment vertical="center"/>
    </xf>
    <xf numFmtId="0" fontId="42" fillId="0" borderId="0"/>
    <xf numFmtId="4" fontId="105" fillId="101" borderId="37" applyNumberFormat="0" applyProtection="0">
      <alignment vertical="center"/>
    </xf>
    <xf numFmtId="4" fontId="106" fillId="101" borderId="37" applyNumberFormat="0" applyProtection="0">
      <alignment vertical="center"/>
    </xf>
    <xf numFmtId="4" fontId="105" fillId="102" borderId="37" applyNumberFormat="0" applyProtection="0">
      <alignment vertical="center"/>
    </xf>
    <xf numFmtId="4" fontId="106" fillId="102" borderId="37" applyNumberFormat="0" applyProtection="0">
      <alignment vertical="center"/>
    </xf>
    <xf numFmtId="4" fontId="75" fillId="62" borderId="3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75" fillId="62" borderId="36" applyNumberFormat="0" applyProtection="0">
      <alignment horizontal="left" vertical="center" indent="1"/>
    </xf>
    <xf numFmtId="4" fontId="49" fillId="100" borderId="18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49" fillId="100" borderId="18" applyNumberFormat="0" applyProtection="0">
      <alignment horizontal="left" vertical="center" indent="1"/>
    </xf>
    <xf numFmtId="4" fontId="107" fillId="100" borderId="37" applyNumberFormat="0" applyProtection="0">
      <alignment horizontal="left" vertical="center" indent="1"/>
    </xf>
    <xf numFmtId="4" fontId="107" fillId="100" borderId="37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0" fontId="42" fillId="0" borderId="0"/>
    <xf numFmtId="0" fontId="75" fillId="62" borderId="36" applyNumberFormat="0" applyProtection="0">
      <alignment horizontal="left" vertical="top" indent="1"/>
    </xf>
    <xf numFmtId="4" fontId="51" fillId="100" borderId="16" applyNumberFormat="0" applyProtection="0">
      <alignment horizontal="left" vertical="center" indent="1"/>
    </xf>
    <xf numFmtId="0" fontId="75" fillId="62" borderId="36" applyNumberFormat="0" applyProtection="0">
      <alignment horizontal="left" vertical="top" indent="1"/>
    </xf>
    <xf numFmtId="0" fontId="108" fillId="62" borderId="36" applyNumberFormat="0" applyProtection="0">
      <alignment horizontal="left" vertical="top" indent="1"/>
    </xf>
    <xf numFmtId="0" fontId="75" fillId="100" borderId="36" applyNumberFormat="0" applyProtection="0">
      <alignment horizontal="left" vertical="top"/>
    </xf>
    <xf numFmtId="0" fontId="108" fillId="62" borderId="36" applyNumberFormat="0" applyProtection="0">
      <alignment horizontal="left" vertical="top" indent="1"/>
    </xf>
    <xf numFmtId="168" fontId="75" fillId="100" borderId="36" applyNumberFormat="0" applyProtection="0">
      <alignment horizontal="left" vertical="top"/>
    </xf>
    <xf numFmtId="168" fontId="75" fillId="100" borderId="36" applyNumberFormat="0" applyProtection="0">
      <alignment horizontal="left" vertical="top"/>
    </xf>
    <xf numFmtId="168" fontId="75" fillId="100" borderId="36" applyNumberFormat="0" applyProtection="0">
      <alignment horizontal="left" vertical="top"/>
    </xf>
    <xf numFmtId="168" fontId="75" fillId="100" borderId="36" applyNumberFormat="0" applyProtection="0">
      <alignment horizontal="left" vertical="top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4" fontId="51" fillId="100" borderId="16" applyNumberFormat="0" applyProtection="0">
      <alignment horizontal="left" vertical="center" indent="1"/>
    </xf>
    <xf numFmtId="0" fontId="42" fillId="0" borderId="0"/>
    <xf numFmtId="4" fontId="75" fillId="99" borderId="0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4" fontId="75" fillId="99" borderId="0" applyNumberFormat="0" applyProtection="0">
      <alignment horizontal="left" vertical="center" indent="1"/>
    </xf>
    <xf numFmtId="4" fontId="49" fillId="65" borderId="18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4" fontId="49" fillId="65" borderId="18" applyNumberFormat="0" applyProtection="0">
      <alignment horizontal="left" vertical="center" indent="1"/>
    </xf>
    <xf numFmtId="4" fontId="109" fillId="104" borderId="37" applyNumberFormat="0" applyProtection="0">
      <alignment horizontal="left" vertical="center" indent="1"/>
    </xf>
    <xf numFmtId="4" fontId="109" fillId="104" borderId="37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0" borderId="0"/>
    <xf numFmtId="4" fontId="51" fillId="47" borderId="36" applyNumberFormat="0" applyProtection="0">
      <alignment horizontal="right" vertical="center"/>
    </xf>
    <xf numFmtId="4" fontId="51" fillId="45" borderId="16" applyNumberFormat="0" applyProtection="0">
      <alignment horizontal="right" vertical="center"/>
    </xf>
    <xf numFmtId="4" fontId="51" fillId="47" borderId="36" applyNumberFormat="0" applyProtection="0">
      <alignment horizontal="right" vertical="center"/>
    </xf>
    <xf numFmtId="4" fontId="49" fillId="47" borderId="18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49" fillId="47" borderId="18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110" fillId="102" borderId="36" applyNumberFormat="0" applyProtection="0">
      <alignment horizontal="right" vertical="center"/>
    </xf>
    <xf numFmtId="4" fontId="51" fillId="45" borderId="16" applyNumberFormat="0" applyProtection="0">
      <alignment horizontal="right" vertical="center"/>
    </xf>
    <xf numFmtId="0" fontId="42" fillId="0" borderId="0"/>
    <xf numFmtId="4" fontId="51" fillId="52" borderId="36" applyNumberFormat="0" applyProtection="0">
      <alignment horizontal="right" vertical="center"/>
    </xf>
    <xf numFmtId="4" fontId="51" fillId="105" borderId="16" applyNumberFormat="0" applyProtection="0">
      <alignment horizontal="right" vertical="center"/>
    </xf>
    <xf numFmtId="4" fontId="51" fillId="52" borderId="36" applyNumberFormat="0" applyProtection="0">
      <alignment horizontal="right" vertical="center"/>
    </xf>
    <xf numFmtId="4" fontId="49" fillId="106" borderId="18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49" fillId="106" borderId="18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110" fillId="45" borderId="36" applyNumberFormat="0" applyProtection="0">
      <alignment horizontal="right" vertical="center"/>
    </xf>
    <xf numFmtId="4" fontId="51" fillId="105" borderId="16" applyNumberFormat="0" applyProtection="0">
      <alignment horizontal="right" vertical="center"/>
    </xf>
    <xf numFmtId="0" fontId="42" fillId="0" borderId="0"/>
    <xf numFmtId="4" fontId="51" fillId="70" borderId="36" applyNumberFormat="0" applyProtection="0">
      <alignment horizontal="right" vertical="center"/>
    </xf>
    <xf numFmtId="4" fontId="51" fillId="102" borderId="16" applyNumberFormat="0" applyProtection="0">
      <alignment horizontal="right" vertical="center"/>
    </xf>
    <xf numFmtId="4" fontId="51" fillId="70" borderId="36" applyNumberFormat="0" applyProtection="0">
      <alignment horizontal="right" vertical="center"/>
    </xf>
    <xf numFmtId="4" fontId="49" fillId="70" borderId="38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49" fillId="70" borderId="38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110" fillId="105" borderId="36" applyNumberFormat="0" applyProtection="0">
      <alignment horizontal="right" vertical="center"/>
    </xf>
    <xf numFmtId="4" fontId="51" fillId="102" borderId="16" applyNumberFormat="0" applyProtection="0">
      <alignment horizontal="right" vertical="center"/>
    </xf>
    <xf numFmtId="0" fontId="42" fillId="0" borderId="0"/>
    <xf numFmtId="4" fontId="51" fillId="58" borderId="36" applyNumberFormat="0" applyProtection="0">
      <alignment horizontal="right" vertical="center"/>
    </xf>
    <xf numFmtId="4" fontId="51" fillId="107" borderId="16" applyNumberFormat="0" applyProtection="0">
      <alignment horizontal="right" vertical="center"/>
    </xf>
    <xf numFmtId="4" fontId="51" fillId="58" borderId="36" applyNumberFormat="0" applyProtection="0">
      <alignment horizontal="right" vertical="center"/>
    </xf>
    <xf numFmtId="4" fontId="49" fillId="58" borderId="18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49" fillId="58" borderId="18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110" fillId="108" borderId="36" applyNumberFormat="0" applyProtection="0">
      <alignment horizontal="right" vertical="center"/>
    </xf>
    <xf numFmtId="4" fontId="51" fillId="107" borderId="16" applyNumberFormat="0" applyProtection="0">
      <alignment horizontal="right" vertical="center"/>
    </xf>
    <xf numFmtId="0" fontId="42" fillId="0" borderId="0"/>
    <xf numFmtId="4" fontId="51" fillId="66" borderId="36" applyNumberFormat="0" applyProtection="0">
      <alignment horizontal="right" vertical="center"/>
    </xf>
    <xf numFmtId="4" fontId="51" fillId="109" borderId="16" applyNumberFormat="0" applyProtection="0">
      <alignment horizontal="right" vertical="center"/>
    </xf>
    <xf numFmtId="4" fontId="51" fillId="66" borderId="36" applyNumberFormat="0" applyProtection="0">
      <alignment horizontal="right" vertical="center"/>
    </xf>
    <xf numFmtId="4" fontId="49" fillId="66" borderId="18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49" fillId="66" borderId="18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110" fillId="107" borderId="36" applyNumberFormat="0" applyProtection="0">
      <alignment horizontal="right" vertical="center"/>
    </xf>
    <xf numFmtId="4" fontId="51" fillId="109" borderId="16" applyNumberFormat="0" applyProtection="0">
      <alignment horizontal="right" vertical="center"/>
    </xf>
    <xf numFmtId="0" fontId="42" fillId="0" borderId="0"/>
    <xf numFmtId="4" fontId="51" fillId="84" borderId="36" applyNumberFormat="0" applyProtection="0">
      <alignment horizontal="right" vertical="center"/>
    </xf>
    <xf numFmtId="4" fontId="51" fillId="110" borderId="16" applyNumberFormat="0" applyProtection="0">
      <alignment horizontal="right" vertical="center"/>
    </xf>
    <xf numFmtId="4" fontId="51" fillId="84" borderId="36" applyNumberFormat="0" applyProtection="0">
      <alignment horizontal="right" vertical="center"/>
    </xf>
    <xf numFmtId="4" fontId="49" fillId="84" borderId="18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49" fillId="84" borderId="18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110" fillId="111" borderId="36" applyNumberFormat="0" applyProtection="0">
      <alignment horizontal="right" vertical="center"/>
    </xf>
    <xf numFmtId="4" fontId="51" fillId="110" borderId="16" applyNumberFormat="0" applyProtection="0">
      <alignment horizontal="right" vertical="center"/>
    </xf>
    <xf numFmtId="0" fontId="42" fillId="0" borderId="0"/>
    <xf numFmtId="4" fontId="51" fillId="61" borderId="36" applyNumberFormat="0" applyProtection="0">
      <alignment horizontal="right" vertical="center"/>
    </xf>
    <xf numFmtId="4" fontId="51" fillId="112" borderId="16" applyNumberFormat="0" applyProtection="0">
      <alignment horizontal="right" vertical="center"/>
    </xf>
    <xf numFmtId="4" fontId="51" fillId="61" borderId="36" applyNumberFormat="0" applyProtection="0">
      <alignment horizontal="right" vertical="center"/>
    </xf>
    <xf numFmtId="4" fontId="49" fillId="61" borderId="18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49" fillId="61" borderId="18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110" fillId="113" borderId="36" applyNumberFormat="0" applyProtection="0">
      <alignment horizontal="right" vertical="center"/>
    </xf>
    <xf numFmtId="4" fontId="51" fillId="112" borderId="16" applyNumberFormat="0" applyProtection="0">
      <alignment horizontal="right" vertical="center"/>
    </xf>
    <xf numFmtId="0" fontId="42" fillId="0" borderId="0"/>
    <xf numFmtId="4" fontId="51" fillId="97" borderId="36" applyNumberFormat="0" applyProtection="0">
      <alignment horizontal="right" vertical="center"/>
    </xf>
    <xf numFmtId="4" fontId="51" fillId="113" borderId="16" applyNumberFormat="0" applyProtection="0">
      <alignment horizontal="right" vertical="center"/>
    </xf>
    <xf numFmtId="4" fontId="51" fillId="97" borderId="36" applyNumberFormat="0" applyProtection="0">
      <alignment horizontal="right" vertical="center"/>
    </xf>
    <xf numFmtId="4" fontId="49" fillId="97" borderId="18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49" fillId="97" borderId="18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110" fillId="112" borderId="36" applyNumberFormat="0" applyProtection="0">
      <alignment horizontal="right" vertical="center"/>
    </xf>
    <xf numFmtId="4" fontId="51" fillId="113" borderId="16" applyNumberFormat="0" applyProtection="0">
      <alignment horizontal="right" vertical="center"/>
    </xf>
    <xf numFmtId="0" fontId="42" fillId="0" borderId="0"/>
    <xf numFmtId="4" fontId="51" fillId="57" borderId="36" applyNumberFormat="0" applyProtection="0">
      <alignment horizontal="right" vertical="center"/>
    </xf>
    <xf numFmtId="4" fontId="51" fillId="114" borderId="16" applyNumberFormat="0" applyProtection="0">
      <alignment horizontal="right" vertical="center"/>
    </xf>
    <xf numFmtId="4" fontId="51" fillId="57" borderId="36" applyNumberFormat="0" applyProtection="0">
      <alignment horizontal="right" vertical="center"/>
    </xf>
    <xf numFmtId="4" fontId="49" fillId="57" borderId="18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49" fillId="57" borderId="18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110" fillId="101" borderId="36" applyNumberFormat="0" applyProtection="0">
      <alignment horizontal="right" vertical="center"/>
    </xf>
    <xf numFmtId="4" fontId="51" fillId="114" borderId="16" applyNumberFormat="0" applyProtection="0">
      <alignment horizontal="right" vertical="center"/>
    </xf>
    <xf numFmtId="0" fontId="42" fillId="0" borderId="0"/>
    <xf numFmtId="4" fontId="75" fillId="115" borderId="39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75" fillId="115" borderId="39" applyNumberFormat="0" applyProtection="0">
      <alignment horizontal="left" vertical="center" indent="1"/>
    </xf>
    <xf numFmtId="4" fontId="49" fillId="115" borderId="38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49" fillId="115" borderId="38" applyNumberFormat="0" applyProtection="0">
      <alignment horizontal="left" vertical="center" indent="1"/>
    </xf>
    <xf numFmtId="4" fontId="111" fillId="117" borderId="37" applyNumberFormat="0" applyProtection="0">
      <alignment horizontal="left" vertical="center" indent="1"/>
    </xf>
    <xf numFmtId="4" fontId="111" fillId="117" borderId="37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4" fontId="75" fillId="116" borderId="16" applyNumberFormat="0" applyProtection="0">
      <alignment horizontal="left" vertical="center" indent="1"/>
    </xf>
    <xf numFmtId="0" fontId="42" fillId="0" borderId="0"/>
    <xf numFmtId="4" fontId="51" fillId="118" borderId="0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4" fontId="111" fillId="119" borderId="37" applyNumberFormat="0" applyProtection="0">
      <alignment horizontal="left" vertical="center" indent="1"/>
    </xf>
    <xf numFmtId="4" fontId="51" fillId="118" borderId="0" applyNumberFormat="0" applyProtection="0">
      <alignment horizontal="left" vertical="center" indent="1"/>
    </xf>
    <xf numFmtId="0" fontId="42" fillId="0" borderId="0"/>
    <xf numFmtId="4" fontId="112" fillId="77" borderId="0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0" fontId="42" fillId="0" borderId="0"/>
    <xf numFmtId="0" fontId="42" fillId="0" borderId="0"/>
    <xf numFmtId="4" fontId="42" fillId="77" borderId="38" applyNumberFormat="0" applyProtection="0">
      <alignment horizontal="left" vertical="center" indent="1"/>
    </xf>
    <xf numFmtId="4" fontId="42" fillId="77" borderId="38" applyNumberFormat="0" applyProtection="0">
      <alignment horizontal="left" vertical="center" indent="1"/>
    </xf>
    <xf numFmtId="0" fontId="42" fillId="0" borderId="0"/>
    <xf numFmtId="4" fontId="42" fillId="77" borderId="38" applyNumberFormat="0" applyProtection="0">
      <alignment horizontal="left" vertical="center" indent="1"/>
    </xf>
    <xf numFmtId="0" fontId="42" fillId="0" borderId="0"/>
    <xf numFmtId="4" fontId="113" fillId="104" borderId="37" applyNumberFormat="0" applyProtection="0">
      <alignment horizontal="left" vertical="center" indent="1"/>
    </xf>
    <xf numFmtId="4" fontId="112" fillId="77" borderId="0" applyNumberFormat="0" applyProtection="0">
      <alignment horizontal="left" vertical="center" indent="1"/>
    </xf>
    <xf numFmtId="0" fontId="42" fillId="0" borderId="0"/>
    <xf numFmtId="4" fontId="51" fillId="99" borderId="36" applyNumberFormat="0" applyProtection="0">
      <alignment horizontal="right" vertical="center"/>
    </xf>
    <xf numFmtId="0" fontId="42" fillId="103" borderId="16" applyNumberFormat="0" applyProtection="0">
      <alignment horizontal="left" vertical="center" indent="1"/>
    </xf>
    <xf numFmtId="4" fontId="51" fillId="99" borderId="36" applyNumberFormat="0" applyProtection="0">
      <alignment horizontal="right" vertical="center"/>
    </xf>
    <xf numFmtId="4" fontId="49" fillId="99" borderId="18" applyNumberFormat="0" applyProtection="0">
      <alignment horizontal="right" vertical="center"/>
    </xf>
    <xf numFmtId="4" fontId="49" fillId="99" borderId="18" applyNumberFormat="0" applyProtection="0">
      <alignment horizontal="right" vertical="center"/>
    </xf>
    <xf numFmtId="4" fontId="114" fillId="120" borderId="37" applyNumberFormat="0" applyProtection="0">
      <alignment vertical="center"/>
    </xf>
    <xf numFmtId="4" fontId="114" fillId="120" borderId="37" applyNumberFormat="0" applyProtection="0">
      <alignment vertical="center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0" borderId="0"/>
    <xf numFmtId="4" fontId="115" fillId="121" borderId="37" applyNumberFormat="0" applyProtection="0">
      <alignment horizontal="left" vertical="center" indent="1"/>
    </xf>
    <xf numFmtId="4" fontId="51" fillId="118" borderId="0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18" borderId="0" applyNumberFormat="0" applyProtection="0">
      <alignment horizontal="left" vertical="center" indent="1"/>
    </xf>
    <xf numFmtId="4" fontId="49" fillId="118" borderId="38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49" fillId="118" borderId="38" applyNumberFormat="0" applyProtection="0">
      <alignment horizontal="left" vertical="center" indent="1"/>
    </xf>
    <xf numFmtId="4" fontId="116" fillId="119" borderId="37" applyNumberFormat="0" applyProtection="0">
      <alignment horizontal="left" vertical="center" indent="1"/>
    </xf>
    <xf numFmtId="4" fontId="116" fillId="119" borderId="37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4" fontId="51" fillId="122" borderId="16" applyNumberFormat="0" applyProtection="0">
      <alignment horizontal="left" vertical="center" indent="1"/>
    </xf>
    <xf numFmtId="0" fontId="42" fillId="0" borderId="0"/>
    <xf numFmtId="4" fontId="51" fillId="99" borderId="0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99" borderId="0" applyNumberFormat="0" applyProtection="0">
      <alignment horizontal="left" vertical="center" indent="1"/>
    </xf>
    <xf numFmtId="4" fontId="49" fillId="99" borderId="38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49" fillId="99" borderId="38" applyNumberFormat="0" applyProtection="0">
      <alignment horizontal="left" vertical="center" indent="1"/>
    </xf>
    <xf numFmtId="4" fontId="53" fillId="104" borderId="37" applyNumberFormat="0" applyProtection="0">
      <alignment horizontal="left" vertical="center" indent="1"/>
    </xf>
    <xf numFmtId="4" fontId="53" fillId="104" borderId="37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4" fontId="51" fillId="123" borderId="16" applyNumberFormat="0" applyProtection="0">
      <alignment horizontal="left" vertical="center" indent="1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9" fillId="60" borderId="18" applyNumberFormat="0" applyProtection="0">
      <alignment horizontal="left" vertical="center" indent="1"/>
    </xf>
    <xf numFmtId="168" fontId="42" fillId="104" borderId="36" applyNumberFormat="0" applyProtection="0">
      <alignment horizontal="left" vertical="center"/>
    </xf>
    <xf numFmtId="0" fontId="49" fillId="60" borderId="18" applyNumberFormat="0" applyProtection="0">
      <alignment horizontal="left" vertical="center" indent="1"/>
    </xf>
    <xf numFmtId="168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77" borderId="36" applyNumberFormat="0" applyProtection="0">
      <alignment horizontal="left" vertical="center" indent="1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0" borderId="0"/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168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0" borderId="0"/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0" borderId="0"/>
    <xf numFmtId="168" fontId="42" fillId="104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center" indent="1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168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104" borderId="36" applyNumberFormat="0" applyProtection="0">
      <alignment horizontal="left" vertical="center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9" fillId="77" borderId="36" applyNumberFormat="0" applyProtection="0">
      <alignment horizontal="left" vertical="top" indent="1"/>
    </xf>
    <xf numFmtId="168" fontId="42" fillId="104" borderId="36" applyNumberFormat="0" applyProtection="0">
      <alignment horizontal="left" vertical="top"/>
    </xf>
    <xf numFmtId="0" fontId="49" fillId="77" borderId="36" applyNumberFormat="0" applyProtection="0">
      <alignment horizontal="left" vertical="top" indent="1"/>
    </xf>
    <xf numFmtId="168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77" borderId="36" applyNumberFormat="0" applyProtection="0">
      <alignment horizontal="left" vertical="top" indent="1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0" borderId="0"/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168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0" borderId="0"/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0" borderId="0"/>
    <xf numFmtId="168" fontId="42" fillId="104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0" borderId="0"/>
    <xf numFmtId="0" fontId="42" fillId="77" borderId="36" applyNumberFormat="0" applyProtection="0">
      <alignment horizontal="left" vertical="top" indent="1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168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10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9" fillId="93" borderId="18" applyNumberFormat="0" applyProtection="0">
      <alignment horizontal="left" vertical="center" indent="1"/>
    </xf>
    <xf numFmtId="168" fontId="42" fillId="124" borderId="36" applyNumberFormat="0" applyProtection="0">
      <alignment horizontal="left" vertical="center"/>
    </xf>
    <xf numFmtId="0" fontId="49" fillId="93" borderId="18" applyNumberFormat="0" applyProtection="0">
      <alignment horizontal="left" vertical="center" indent="1"/>
    </xf>
    <xf numFmtId="168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99" borderId="36" applyNumberFormat="0" applyProtection="0">
      <alignment horizontal="left" vertical="center" indent="1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0" borderId="0"/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168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0" borderId="0"/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0" borderId="0"/>
    <xf numFmtId="168" fontId="42" fillId="124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center" indent="1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168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124" borderId="36" applyNumberFormat="0" applyProtection="0">
      <alignment horizontal="left" vertical="center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9" fillId="99" borderId="36" applyNumberFormat="0" applyProtection="0">
      <alignment horizontal="left" vertical="top" indent="1"/>
    </xf>
    <xf numFmtId="168" fontId="42" fillId="124" borderId="36" applyNumberFormat="0" applyProtection="0">
      <alignment horizontal="left" vertical="top"/>
    </xf>
    <xf numFmtId="0" fontId="49" fillId="99" borderId="36" applyNumberFormat="0" applyProtection="0">
      <alignment horizontal="left" vertical="top" indent="1"/>
    </xf>
    <xf numFmtId="168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99" borderId="36" applyNumberFormat="0" applyProtection="0">
      <alignment horizontal="left" vertical="top" indent="1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0" borderId="0"/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168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0" borderId="0"/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0" borderId="0"/>
    <xf numFmtId="168" fontId="42" fillId="124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0" borderId="0"/>
    <xf numFmtId="0" fontId="42" fillId="99" borderId="36" applyNumberFormat="0" applyProtection="0">
      <alignment horizontal="left" vertical="top" indent="1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168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124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9" fillId="56" borderId="18" applyNumberFormat="0" applyProtection="0">
      <alignment horizontal="left" vertical="center" indent="1"/>
    </xf>
    <xf numFmtId="168" fontId="42" fillId="120" borderId="36" applyNumberFormat="0" applyProtection="0">
      <alignment horizontal="left" vertical="center"/>
    </xf>
    <xf numFmtId="0" fontId="49" fillId="56" borderId="18" applyNumberFormat="0" applyProtection="0">
      <alignment horizontal="left" vertical="center" indent="1"/>
    </xf>
    <xf numFmtId="168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56" borderId="36" applyNumberFormat="0" applyProtection="0">
      <alignment horizontal="left" vertical="center" indent="1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0" borderId="0"/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168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0" borderId="0"/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0" borderId="0"/>
    <xf numFmtId="168" fontId="42" fillId="120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center" indent="1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168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120" borderId="36" applyNumberFormat="0" applyProtection="0">
      <alignment horizontal="left" vertical="center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9" fillId="56" borderId="36" applyNumberFormat="0" applyProtection="0">
      <alignment horizontal="left" vertical="top" indent="1"/>
    </xf>
    <xf numFmtId="168" fontId="42" fillId="120" borderId="36" applyNumberFormat="0" applyProtection="0">
      <alignment horizontal="left" vertical="top"/>
    </xf>
    <xf numFmtId="0" fontId="49" fillId="56" borderId="36" applyNumberFormat="0" applyProtection="0">
      <alignment horizontal="left" vertical="top" indent="1"/>
    </xf>
    <xf numFmtId="168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56" borderId="36" applyNumberFormat="0" applyProtection="0">
      <alignment horizontal="left" vertical="top" indent="1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0" borderId="0"/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168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0" borderId="0"/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0" borderId="0"/>
    <xf numFmtId="168" fontId="42" fillId="120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0" borderId="0"/>
    <xf numFmtId="0" fontId="42" fillId="56" borderId="36" applyNumberFormat="0" applyProtection="0">
      <alignment horizontal="left" vertical="top" indent="1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168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120" borderId="36" applyNumberFormat="0" applyProtection="0">
      <alignment horizontal="left" vertical="top"/>
    </xf>
    <xf numFmtId="0" fontId="42" fillId="0" borderId="0"/>
    <xf numFmtId="0" fontId="117" fillId="125" borderId="0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117" fillId="125" borderId="0" applyNumberFormat="0" applyProtection="0">
      <alignment horizontal="left" vertical="center" indent="1"/>
    </xf>
    <xf numFmtId="0" fontId="49" fillId="118" borderId="18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0" fontId="49" fillId="118" borderId="18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8" borderId="36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8" borderId="36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0" borderId="0"/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0" borderId="0"/>
    <xf numFmtId="168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center" indent="1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168" fontId="117" fillId="125" borderId="0" applyNumberFormat="0" applyProtection="0">
      <alignment horizontal="left" vertical="center" indent="1"/>
    </xf>
    <xf numFmtId="0" fontId="117" fillId="125" borderId="0" applyNumberFormat="0" applyProtection="0">
      <alignment horizontal="left" vertical="center" indent="1"/>
    </xf>
    <xf numFmtId="168" fontId="117" fillId="125" borderId="0" applyNumberFormat="0" applyProtection="0">
      <alignment horizontal="left" vertical="center" indent="1"/>
    </xf>
    <xf numFmtId="168" fontId="117" fillId="125" borderId="0" applyNumberFormat="0" applyProtection="0">
      <alignment horizontal="left" vertical="center" indent="1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0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168" fontId="42" fillId="119" borderId="36" applyNumberFormat="0" applyProtection="0">
      <alignment horizontal="left" vertical="center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9" fillId="118" borderId="36" applyNumberFormat="0" applyProtection="0">
      <alignment horizontal="left" vertical="top" indent="1"/>
    </xf>
    <xf numFmtId="168" fontId="42" fillId="119" borderId="36" applyNumberFormat="0" applyProtection="0">
      <alignment horizontal="left" vertical="top"/>
    </xf>
    <xf numFmtId="0" fontId="49" fillId="118" borderId="36" applyNumberFormat="0" applyProtection="0">
      <alignment horizontal="left" vertical="top" indent="1"/>
    </xf>
    <xf numFmtId="168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118" borderId="36" applyNumberFormat="0" applyProtection="0">
      <alignment horizontal="left" vertical="top" indent="1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0" borderId="0"/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168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0" borderId="0"/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0" borderId="0"/>
    <xf numFmtId="168" fontId="42" fillId="119" borderId="36" applyNumberFormat="0" applyProtection="0">
      <alignment horizontal="left" vertical="top"/>
    </xf>
    <xf numFmtId="0" fontId="42" fillId="0" borderId="0"/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0" borderId="0"/>
    <xf numFmtId="0" fontId="42" fillId="118" borderId="36" applyNumberFormat="0" applyProtection="0">
      <alignment horizontal="left" vertical="top" indent="1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168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119" borderId="36" applyNumberFormat="0" applyProtection="0">
      <alignment horizontal="left" vertical="top"/>
    </xf>
    <xf numFmtId="0" fontId="42" fillId="0" borderId="0"/>
    <xf numFmtId="0" fontId="42" fillId="91" borderId="1" applyNumberFormat="0">
      <protection locked="0"/>
    </xf>
    <xf numFmtId="0" fontId="49" fillId="91" borderId="40" applyNumberFormat="0">
      <protection locked="0"/>
    </xf>
    <xf numFmtId="0" fontId="42" fillId="91" borderId="1" applyNumberFormat="0">
      <protection locked="0"/>
    </xf>
    <xf numFmtId="0" fontId="42" fillId="91" borderId="1" applyNumberFormat="0">
      <protection locked="0"/>
    </xf>
    <xf numFmtId="0" fontId="42" fillId="0" borderId="0"/>
    <xf numFmtId="0" fontId="42" fillId="0" borderId="0"/>
    <xf numFmtId="0" fontId="42" fillId="91" borderId="1" applyNumberFormat="0">
      <protection locked="0"/>
    </xf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42" fillId="0" borderId="0"/>
    <xf numFmtId="0" fontId="42" fillId="0" borderId="0"/>
    <xf numFmtId="0" fontId="42" fillId="91" borderId="1" applyNumberFormat="0">
      <protection locked="0"/>
    </xf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42" fillId="0" borderId="0"/>
    <xf numFmtId="0" fontId="42" fillId="91" borderId="1" applyNumberFormat="0">
      <protection locked="0"/>
    </xf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42" fillId="0" borderId="0"/>
    <xf numFmtId="0" fontId="42" fillId="91" borderId="1" applyNumberFormat="0">
      <protection locked="0"/>
    </xf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42" fillId="0" borderId="0"/>
    <xf numFmtId="0" fontId="42" fillId="0" borderId="0"/>
    <xf numFmtId="0" fontId="42" fillId="91" borderId="1" applyNumberFormat="0">
      <protection locked="0"/>
    </xf>
    <xf numFmtId="0" fontId="42" fillId="91" borderId="1" applyNumberFormat="0">
      <protection locked="0"/>
    </xf>
    <xf numFmtId="0" fontId="42" fillId="0" borderId="0"/>
    <xf numFmtId="0" fontId="42" fillId="91" borderId="1" applyNumberFormat="0">
      <protection locked="0"/>
    </xf>
    <xf numFmtId="0" fontId="42" fillId="0" borderId="0"/>
    <xf numFmtId="0" fontId="118" fillId="77" borderId="41" applyBorder="0"/>
    <xf numFmtId="4" fontId="51" fillId="53" borderId="36" applyNumberFormat="0" applyProtection="0">
      <alignment vertical="center"/>
    </xf>
    <xf numFmtId="4" fontId="51" fillId="42" borderId="16" applyNumberFormat="0" applyProtection="0">
      <alignment vertical="center"/>
    </xf>
    <xf numFmtId="4" fontId="51" fillId="53" borderId="36" applyNumberFormat="0" applyProtection="0">
      <alignment vertical="center"/>
    </xf>
    <xf numFmtId="4" fontId="70" fillId="53" borderId="36" applyNumberFormat="0" applyProtection="0">
      <alignment vertical="center"/>
    </xf>
    <xf numFmtId="4" fontId="70" fillId="53" borderId="36" applyNumberFormat="0" applyProtection="0">
      <alignment vertical="center"/>
    </xf>
    <xf numFmtId="4" fontId="119" fillId="121" borderId="37" applyNumberFormat="0" applyProtection="0">
      <alignment vertical="center"/>
    </xf>
    <xf numFmtId="4" fontId="119" fillId="121" borderId="37" applyNumberFormat="0" applyProtection="0">
      <alignment vertical="center"/>
    </xf>
    <xf numFmtId="4" fontId="51" fillId="42" borderId="16" applyNumberFormat="0" applyProtection="0">
      <alignment vertical="center"/>
    </xf>
    <xf numFmtId="4" fontId="51" fillId="42" borderId="16" applyNumberFormat="0" applyProtection="0">
      <alignment vertical="center"/>
    </xf>
    <xf numFmtId="4" fontId="51" fillId="42" borderId="16" applyNumberFormat="0" applyProtection="0">
      <alignment vertical="center"/>
    </xf>
    <xf numFmtId="4" fontId="51" fillId="42" borderId="16" applyNumberFormat="0" applyProtection="0">
      <alignment vertical="center"/>
    </xf>
    <xf numFmtId="4" fontId="51" fillId="42" borderId="16" applyNumberFormat="0" applyProtection="0">
      <alignment vertical="center"/>
    </xf>
    <xf numFmtId="4" fontId="51" fillId="42" borderId="16" applyNumberFormat="0" applyProtection="0">
      <alignment vertical="center"/>
    </xf>
    <xf numFmtId="0" fontId="42" fillId="0" borderId="0"/>
    <xf numFmtId="4" fontId="102" fillId="53" borderId="36" applyNumberFormat="0" applyProtection="0">
      <alignment vertical="center"/>
    </xf>
    <xf numFmtId="4" fontId="102" fillId="42" borderId="16" applyNumberFormat="0" applyProtection="0">
      <alignment vertical="center"/>
    </xf>
    <xf numFmtId="4" fontId="102" fillId="53" borderId="36" applyNumberFormat="0" applyProtection="0">
      <alignment vertical="center"/>
    </xf>
    <xf numFmtId="4" fontId="103" fillId="42" borderId="1" applyNumberFormat="0" applyProtection="0">
      <alignment vertical="center"/>
    </xf>
    <xf numFmtId="4" fontId="103" fillId="42" borderId="1" applyNumberFormat="0" applyProtection="0">
      <alignment vertical="center"/>
    </xf>
    <xf numFmtId="4" fontId="120" fillId="121" borderId="37" applyNumberFormat="0" applyProtection="0">
      <alignment vertical="center"/>
    </xf>
    <xf numFmtId="4" fontId="120" fillId="121" borderId="37" applyNumberFormat="0" applyProtection="0">
      <alignment vertical="center"/>
    </xf>
    <xf numFmtId="4" fontId="102" fillId="42" borderId="16" applyNumberFormat="0" applyProtection="0">
      <alignment vertical="center"/>
    </xf>
    <xf numFmtId="4" fontId="102" fillId="42" borderId="16" applyNumberFormat="0" applyProtection="0">
      <alignment vertical="center"/>
    </xf>
    <xf numFmtId="4" fontId="102" fillId="42" borderId="16" applyNumberFormat="0" applyProtection="0">
      <alignment vertical="center"/>
    </xf>
    <xf numFmtId="4" fontId="102" fillId="42" borderId="16" applyNumberFormat="0" applyProtection="0">
      <alignment vertical="center"/>
    </xf>
    <xf numFmtId="4" fontId="102" fillId="42" borderId="16" applyNumberFormat="0" applyProtection="0">
      <alignment vertical="center"/>
    </xf>
    <xf numFmtId="4" fontId="102" fillId="42" borderId="16" applyNumberFormat="0" applyProtection="0">
      <alignment vertical="center"/>
    </xf>
    <xf numFmtId="0" fontId="42" fillId="0" borderId="0"/>
    <xf numFmtId="4" fontId="121" fillId="101" borderId="37" applyNumberFormat="0" applyProtection="0">
      <alignment vertical="center"/>
    </xf>
    <xf numFmtId="4" fontId="122" fillId="101" borderId="37" applyNumberFormat="0" applyProtection="0">
      <alignment vertical="center"/>
    </xf>
    <xf numFmtId="4" fontId="121" fillId="102" borderId="37" applyNumberFormat="0" applyProtection="0">
      <alignment vertical="center"/>
    </xf>
    <xf numFmtId="4" fontId="122" fillId="102" borderId="37" applyNumberFormat="0" applyProtection="0">
      <alignment vertical="center"/>
    </xf>
    <xf numFmtId="4" fontId="51" fillId="53" borderId="3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53" borderId="36" applyNumberFormat="0" applyProtection="0">
      <alignment horizontal="left" vertical="center" indent="1"/>
    </xf>
    <xf numFmtId="4" fontId="70" fillId="60" borderId="36" applyNumberFormat="0" applyProtection="0">
      <alignment horizontal="left" vertical="center" indent="1"/>
    </xf>
    <xf numFmtId="4" fontId="70" fillId="60" borderId="36" applyNumberFormat="0" applyProtection="0">
      <alignment horizontal="left" vertical="center" indent="1"/>
    </xf>
    <xf numFmtId="4" fontId="111" fillId="119" borderId="37" applyNumberFormat="0" applyProtection="0">
      <alignment horizontal="left" vertical="center" indent="1"/>
    </xf>
    <xf numFmtId="4" fontId="111" fillId="119" borderId="37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0" fontId="42" fillId="0" borderId="0"/>
    <xf numFmtId="0" fontId="51" fillId="53" borderId="36" applyNumberFormat="0" applyProtection="0">
      <alignment horizontal="left" vertical="top" indent="1"/>
    </xf>
    <xf numFmtId="4" fontId="51" fillId="42" borderId="16" applyNumberFormat="0" applyProtection="0">
      <alignment horizontal="left" vertical="center" indent="1"/>
    </xf>
    <xf numFmtId="0" fontId="51" fillId="53" borderId="36" applyNumberFormat="0" applyProtection="0">
      <alignment horizontal="left" vertical="top" indent="1"/>
    </xf>
    <xf numFmtId="0" fontId="70" fillId="53" borderId="36" applyNumberFormat="0" applyProtection="0">
      <alignment horizontal="left" vertical="top" indent="1"/>
    </xf>
    <xf numFmtId="0" fontId="51" fillId="42" borderId="36" applyNumberFormat="0" applyProtection="0">
      <alignment horizontal="left" vertical="top"/>
    </xf>
    <xf numFmtId="168" fontId="51" fillId="42" borderId="36" applyNumberFormat="0" applyProtection="0">
      <alignment horizontal="left" vertical="top"/>
    </xf>
    <xf numFmtId="168" fontId="51" fillId="42" borderId="36" applyNumberFormat="0" applyProtection="0">
      <alignment horizontal="left" vertical="top"/>
    </xf>
    <xf numFmtId="0" fontId="70" fillId="53" borderId="36" applyNumberFormat="0" applyProtection="0">
      <alignment horizontal="left" vertical="top" indent="1"/>
    </xf>
    <xf numFmtId="0" fontId="51" fillId="42" borderId="36" applyNumberFormat="0" applyProtection="0">
      <alignment horizontal="left" vertical="top"/>
    </xf>
    <xf numFmtId="0" fontId="51" fillId="42" borderId="36" applyNumberFormat="0" applyProtection="0">
      <alignment horizontal="left" vertical="top"/>
    </xf>
    <xf numFmtId="168" fontId="51" fillId="42" borderId="36" applyNumberFormat="0" applyProtection="0">
      <alignment horizontal="left" vertical="top"/>
    </xf>
    <xf numFmtId="168" fontId="51" fillId="42" borderId="36" applyNumberFormat="0" applyProtection="0">
      <alignment horizontal="left" vertical="top"/>
    </xf>
    <xf numFmtId="168" fontId="51" fillId="42" borderId="36" applyNumberFormat="0" applyProtection="0">
      <alignment horizontal="left" vertical="top"/>
    </xf>
    <xf numFmtId="168" fontId="51" fillId="42" borderId="36" applyNumberFormat="0" applyProtection="0">
      <alignment horizontal="left" vertical="top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4" fontId="51" fillId="42" borderId="16" applyNumberFormat="0" applyProtection="0">
      <alignment horizontal="left" vertical="center" indent="1"/>
    </xf>
    <xf numFmtId="0" fontId="42" fillId="0" borderId="0"/>
    <xf numFmtId="4" fontId="123" fillId="121" borderId="42" applyNumberFormat="0" applyProtection="0">
      <alignment horizontal="right" vertical="center" indent="1"/>
    </xf>
    <xf numFmtId="4" fontId="51" fillId="122" borderId="16" applyNumberFormat="0" applyProtection="0">
      <alignment horizontal="right" vertical="center"/>
    </xf>
    <xf numFmtId="4" fontId="123" fillId="121" borderId="42" applyNumberFormat="0" applyProtection="0">
      <alignment horizontal="right" vertical="center" indent="1"/>
    </xf>
    <xf numFmtId="4" fontId="49" fillId="0" borderId="18" applyNumberFormat="0" applyProtection="0">
      <alignment horizontal="right" vertical="center"/>
    </xf>
    <xf numFmtId="0" fontId="42" fillId="0" borderId="0"/>
    <xf numFmtId="4" fontId="51" fillId="118" borderId="36" applyNumberFormat="0" applyProtection="0">
      <alignment horizontal="right" vertical="center"/>
    </xf>
    <xf numFmtId="4" fontId="123" fillId="121" borderId="42" applyNumberFormat="0" applyProtection="0">
      <alignment horizontal="right" vertical="center" indent="1"/>
    </xf>
    <xf numFmtId="4" fontId="51" fillId="122" borderId="16" applyNumberFormat="0" applyProtection="0">
      <alignment horizontal="right" vertical="center"/>
    </xf>
    <xf numFmtId="4" fontId="51" fillId="122" borderId="16" applyNumberFormat="0" applyProtection="0">
      <alignment horizontal="right" vertical="center"/>
    </xf>
    <xf numFmtId="4" fontId="49" fillId="0" borderId="18" applyNumberFormat="0" applyProtection="0">
      <alignment horizontal="right" vertical="center"/>
    </xf>
    <xf numFmtId="0" fontId="42" fillId="0" borderId="0"/>
    <xf numFmtId="4" fontId="51" fillId="118" borderId="36" applyNumberFormat="0" applyProtection="0">
      <alignment horizontal="right" vertical="center"/>
    </xf>
    <xf numFmtId="0" fontId="42" fillId="0" borderId="0"/>
    <xf numFmtId="4" fontId="51" fillId="122" borderId="16" applyNumberFormat="0" applyProtection="0">
      <alignment horizontal="right" vertical="center"/>
    </xf>
    <xf numFmtId="4" fontId="124" fillId="121" borderId="37" applyNumberFormat="0" applyProtection="0">
      <alignment vertical="center"/>
    </xf>
    <xf numFmtId="4" fontId="51" fillId="118" borderId="36" applyNumberFormat="0" applyProtection="0">
      <alignment horizontal="right" vertical="center"/>
    </xf>
    <xf numFmtId="0" fontId="42" fillId="0" borderId="0"/>
    <xf numFmtId="0" fontId="42" fillId="0" borderId="0"/>
    <xf numFmtId="4" fontId="49" fillId="0" borderId="18" applyNumberFormat="0" applyProtection="0">
      <alignment horizontal="right" vertical="center"/>
    </xf>
    <xf numFmtId="0" fontId="42" fillId="0" borderId="0"/>
    <xf numFmtId="0" fontId="42" fillId="0" borderId="0"/>
    <xf numFmtId="4" fontId="51" fillId="122" borderId="16" applyNumberFormat="0" applyProtection="0">
      <alignment horizontal="right" vertical="center"/>
    </xf>
    <xf numFmtId="0" fontId="42" fillId="0" borderId="0"/>
    <xf numFmtId="4" fontId="51" fillId="122" borderId="16" applyNumberFormat="0" applyProtection="0">
      <alignment horizontal="right" vertical="center"/>
    </xf>
    <xf numFmtId="4" fontId="51" fillId="122" borderId="16" applyNumberFormat="0" applyProtection="0">
      <alignment horizontal="right" vertical="center"/>
    </xf>
    <xf numFmtId="4" fontId="51" fillId="122" borderId="16" applyNumberFormat="0" applyProtection="0">
      <alignment horizontal="right" vertical="center"/>
    </xf>
    <xf numFmtId="4" fontId="51" fillId="122" borderId="16" applyNumberFormat="0" applyProtection="0">
      <alignment horizontal="right" vertical="center"/>
    </xf>
    <xf numFmtId="0" fontId="42" fillId="0" borderId="0"/>
    <xf numFmtId="4" fontId="102" fillId="118" borderId="36" applyNumberFormat="0" applyProtection="0">
      <alignment horizontal="right" vertical="center"/>
    </xf>
    <xf numFmtId="4" fontId="102" fillId="122" borderId="16" applyNumberFormat="0" applyProtection="0">
      <alignment horizontal="right" vertical="center"/>
    </xf>
    <xf numFmtId="4" fontId="102" fillId="118" borderId="36" applyNumberFormat="0" applyProtection="0">
      <alignment horizontal="right" vertical="center"/>
    </xf>
    <xf numFmtId="4" fontId="103" fillId="121" borderId="18" applyNumberFormat="0" applyProtection="0">
      <alignment horizontal="right" vertical="center"/>
    </xf>
    <xf numFmtId="4" fontId="103" fillId="121" borderId="18" applyNumberFormat="0" applyProtection="0">
      <alignment horizontal="right" vertical="center"/>
    </xf>
    <xf numFmtId="4" fontId="125" fillId="121" borderId="37" applyNumberFormat="0" applyProtection="0">
      <alignment vertical="center"/>
    </xf>
    <xf numFmtId="4" fontId="125" fillId="121" borderId="37" applyNumberFormat="0" applyProtection="0">
      <alignment vertical="center"/>
    </xf>
    <xf numFmtId="4" fontId="102" fillId="122" borderId="16" applyNumberFormat="0" applyProtection="0">
      <alignment horizontal="right" vertical="center"/>
    </xf>
    <xf numFmtId="4" fontId="102" fillId="122" borderId="16" applyNumberFormat="0" applyProtection="0">
      <alignment horizontal="right" vertical="center"/>
    </xf>
    <xf numFmtId="4" fontId="102" fillId="122" borderId="16" applyNumberFormat="0" applyProtection="0">
      <alignment horizontal="right" vertical="center"/>
    </xf>
    <xf numFmtId="4" fontId="102" fillId="122" borderId="16" applyNumberFormat="0" applyProtection="0">
      <alignment horizontal="right" vertical="center"/>
    </xf>
    <xf numFmtId="4" fontId="102" fillId="122" borderId="16" applyNumberFormat="0" applyProtection="0">
      <alignment horizontal="right" vertical="center"/>
    </xf>
    <xf numFmtId="4" fontId="102" fillId="122" borderId="16" applyNumberFormat="0" applyProtection="0">
      <alignment horizontal="right" vertical="center"/>
    </xf>
    <xf numFmtId="0" fontId="42" fillId="0" borderId="0"/>
    <xf numFmtId="4" fontId="126" fillId="101" borderId="37" applyNumberFormat="0" applyProtection="0">
      <alignment vertical="center"/>
    </xf>
    <xf numFmtId="4" fontId="127" fillId="101" borderId="37" applyNumberFormat="0" applyProtection="0">
      <alignment vertical="center"/>
    </xf>
    <xf numFmtId="4" fontId="126" fillId="102" borderId="37" applyNumberFormat="0" applyProtection="0">
      <alignment vertical="center"/>
    </xf>
    <xf numFmtId="4" fontId="127" fillId="102" borderId="37" applyNumberFormat="0" applyProtection="0">
      <alignment vertical="center"/>
    </xf>
    <xf numFmtId="4" fontId="51" fillId="99" borderId="3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4" fontId="51" fillId="99" borderId="36" applyNumberFormat="0" applyProtection="0">
      <alignment horizontal="left" vertical="center" indent="1"/>
    </xf>
    <xf numFmtId="4" fontId="49" fillId="65" borderId="18" applyNumberFormat="0" applyProtection="0">
      <alignment horizontal="left" vertical="center" indent="1"/>
    </xf>
    <xf numFmtId="0" fontId="42" fillId="0" borderId="0"/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0" borderId="0"/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4" fontId="49" fillId="65" borderId="18" applyNumberFormat="0" applyProtection="0">
      <alignment horizontal="left" vertical="center" indent="1"/>
    </xf>
    <xf numFmtId="0" fontId="42" fillId="0" borderId="0"/>
    <xf numFmtId="0" fontId="42" fillId="0" borderId="0"/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0" borderId="0"/>
    <xf numFmtId="0" fontId="42" fillId="0" borderId="0"/>
    <xf numFmtId="4" fontId="51" fillId="99" borderId="36" applyNumberFormat="0" applyProtection="0">
      <alignment horizontal="left" vertical="center" indent="1"/>
    </xf>
    <xf numFmtId="4" fontId="111" fillId="119" borderId="37" applyNumberFormat="0" applyProtection="0">
      <alignment horizontal="left" vertical="center" indent="1"/>
    </xf>
    <xf numFmtId="0" fontId="42" fillId="0" borderId="0"/>
    <xf numFmtId="0" fontId="42" fillId="0" borderId="0"/>
    <xf numFmtId="0" fontId="42" fillId="103" borderId="16" applyNumberFormat="0" applyProtection="0">
      <alignment horizontal="left" vertical="center" indent="1"/>
    </xf>
    <xf numFmtId="0" fontId="42" fillId="0" borderId="0"/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0" borderId="0"/>
    <xf numFmtId="0" fontId="51" fillId="99" borderId="36" applyNumberFormat="0" applyProtection="0">
      <alignment horizontal="left" vertical="top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51" fillId="99" borderId="36" applyNumberFormat="0" applyProtection="0">
      <alignment horizontal="left" vertical="top" indent="1"/>
    </xf>
    <xf numFmtId="0" fontId="70" fillId="99" borderId="36" applyNumberFormat="0" applyProtection="0">
      <alignment horizontal="left" vertical="top" indent="1"/>
    </xf>
    <xf numFmtId="168" fontId="42" fillId="103" borderId="16" applyNumberFormat="0" applyProtection="0">
      <alignment horizontal="left" vertical="center" indent="1"/>
    </xf>
    <xf numFmtId="0" fontId="70" fillId="99" borderId="36" applyNumberFormat="0" applyProtection="0">
      <alignment horizontal="left" vertical="top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168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103" borderId="16" applyNumberFormat="0" applyProtection="0">
      <alignment horizontal="left" vertical="center" indent="1"/>
    </xf>
    <xf numFmtId="0" fontId="42" fillId="0" borderId="0"/>
    <xf numFmtId="4" fontId="128" fillId="121" borderId="37" applyNumberFormat="0" applyProtection="0">
      <alignment vertical="center"/>
    </xf>
    <xf numFmtId="4" fontId="129" fillId="121" borderId="37" applyNumberFormat="0" applyProtection="0">
      <alignment vertical="center"/>
    </xf>
    <xf numFmtId="4" fontId="105" fillId="101" borderId="37" applyNumberFormat="0" applyProtection="0">
      <alignment vertical="center"/>
    </xf>
    <xf numFmtId="4" fontId="106" fillId="101" borderId="37" applyNumberFormat="0" applyProtection="0">
      <alignment vertical="center"/>
    </xf>
    <xf numFmtId="4" fontId="105" fillId="102" borderId="37" applyNumberFormat="0" applyProtection="0">
      <alignment vertical="center"/>
    </xf>
    <xf numFmtId="4" fontId="106" fillId="102" borderId="37" applyNumberFormat="0" applyProtection="0">
      <alignment vertical="center"/>
    </xf>
    <xf numFmtId="4" fontId="111" fillId="42" borderId="37" applyNumberFormat="0" applyProtection="0">
      <alignment horizontal="left" vertical="center" indent="1"/>
    </xf>
    <xf numFmtId="4" fontId="130" fillId="126" borderId="0" applyNumberFormat="0" applyProtection="0">
      <alignment horizontal="left" vertical="center" indent="1"/>
    </xf>
    <xf numFmtId="4" fontId="131" fillId="126" borderId="38" applyNumberFormat="0" applyProtection="0">
      <alignment horizontal="left" vertical="center" indent="1"/>
    </xf>
    <xf numFmtId="0" fontId="132" fillId="0" borderId="0"/>
    <xf numFmtId="168" fontId="132" fillId="0" borderId="0"/>
    <xf numFmtId="168" fontId="132" fillId="0" borderId="0"/>
    <xf numFmtId="4" fontId="133" fillId="120" borderId="37" applyNumberFormat="0" applyProtection="0">
      <alignment horizontal="left" indent="1"/>
    </xf>
    <xf numFmtId="4" fontId="130" fillId="126" borderId="0" applyNumberFormat="0" applyProtection="0">
      <alignment horizontal="left" vertical="center" indent="1"/>
    </xf>
    <xf numFmtId="0" fontId="42" fillId="0" borderId="0"/>
    <xf numFmtId="0" fontId="49" fillId="127" borderId="1"/>
    <xf numFmtId="4" fontId="134" fillId="118" borderId="36" applyNumberFormat="0" applyProtection="0">
      <alignment horizontal="right" vertical="center"/>
    </xf>
    <xf numFmtId="4" fontId="134" fillId="122" borderId="16" applyNumberFormat="0" applyProtection="0">
      <alignment horizontal="right" vertical="center"/>
    </xf>
    <xf numFmtId="4" fontId="134" fillId="118" borderId="36" applyNumberFormat="0" applyProtection="0">
      <alignment horizontal="right" vertical="center"/>
    </xf>
    <xf numFmtId="4" fontId="135" fillId="91" borderId="18" applyNumberFormat="0" applyProtection="0">
      <alignment horizontal="right" vertical="center"/>
    </xf>
    <xf numFmtId="4" fontId="135" fillId="91" borderId="18" applyNumberFormat="0" applyProtection="0">
      <alignment horizontal="right" vertical="center"/>
    </xf>
    <xf numFmtId="4" fontId="136" fillId="121" borderId="37" applyNumberFormat="0" applyProtection="0">
      <alignment vertical="center"/>
    </xf>
    <xf numFmtId="4" fontId="136" fillId="121" borderId="37" applyNumberFormat="0" applyProtection="0">
      <alignment vertical="center"/>
    </xf>
    <xf numFmtId="4" fontId="134" fillId="122" borderId="16" applyNumberFormat="0" applyProtection="0">
      <alignment horizontal="right" vertical="center"/>
    </xf>
    <xf numFmtId="4" fontId="134" fillId="122" borderId="16" applyNumberFormat="0" applyProtection="0">
      <alignment horizontal="right" vertical="center"/>
    </xf>
    <xf numFmtId="4" fontId="134" fillId="122" borderId="16" applyNumberFormat="0" applyProtection="0">
      <alignment horizontal="right" vertical="center"/>
    </xf>
    <xf numFmtId="4" fontId="134" fillId="122" borderId="16" applyNumberFormat="0" applyProtection="0">
      <alignment horizontal="right" vertical="center"/>
    </xf>
    <xf numFmtId="4" fontId="134" fillId="122" borderId="16" applyNumberFormat="0" applyProtection="0">
      <alignment horizontal="right" vertical="center"/>
    </xf>
    <xf numFmtId="4" fontId="134" fillId="122" borderId="16" applyNumberFormat="0" applyProtection="0">
      <alignment horizontal="right" vertical="center"/>
    </xf>
    <xf numFmtId="0" fontId="42" fillId="0" borderId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42" fillId="0" borderId="43" applyNumberFormat="0" applyFont="0" applyFill="0" applyBorder="0" applyAlignment="0" applyProtection="0"/>
    <xf numFmtId="0" fontId="16" fillId="11" borderId="0" applyNumberFormat="0" applyBorder="0" applyAlignment="0" applyProtection="0"/>
    <xf numFmtId="0" fontId="137" fillId="81" borderId="0" applyNumberFormat="0" applyBorder="0" applyAlignment="0" applyProtection="0"/>
    <xf numFmtId="167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56" fillId="47" borderId="0" applyNumberFormat="0" applyBorder="0" applyAlignment="0" applyProtection="0"/>
    <xf numFmtId="168" fontId="56" fillId="47" borderId="0" applyNumberFormat="0" applyBorder="0" applyAlignment="0" applyProtection="0"/>
    <xf numFmtId="167" fontId="16" fillId="11" borderId="0" applyNumberFormat="0" applyBorder="0" applyAlignment="0" applyProtection="0"/>
    <xf numFmtId="168" fontId="56" fillId="47" borderId="0" applyNumberFormat="0" applyBorder="0" applyAlignment="0" applyProtection="0"/>
    <xf numFmtId="167" fontId="16" fillId="11" borderId="0" applyNumberFormat="0" applyBorder="0" applyAlignment="0" applyProtection="0"/>
    <xf numFmtId="0" fontId="137" fillId="81" borderId="0" applyNumberFormat="0" applyBorder="0" applyAlignment="0" applyProtection="0"/>
    <xf numFmtId="0" fontId="16" fillId="11" borderId="0" applyNumberFormat="0" applyBorder="0" applyAlignment="0" applyProtection="0"/>
    <xf numFmtId="168" fontId="16" fillId="11" borderId="0" applyNumberFormat="0" applyBorder="0" applyAlignment="0" applyProtection="0"/>
    <xf numFmtId="168" fontId="16" fillId="11" borderId="0" applyNumberFormat="0" applyBorder="0" applyAlignment="0" applyProtection="0"/>
    <xf numFmtId="0" fontId="137" fillId="81" borderId="0" applyNumberFormat="0" applyBorder="0" applyAlignment="0" applyProtection="0"/>
    <xf numFmtId="0" fontId="42" fillId="0" borderId="0"/>
    <xf numFmtId="0" fontId="16" fillId="47" borderId="0" applyNumberFormat="0" applyBorder="0" applyAlignment="0" applyProtection="0"/>
    <xf numFmtId="0" fontId="56" fillId="47" borderId="0" applyNumberFormat="0" applyBorder="0" applyAlignment="0" applyProtection="0"/>
    <xf numFmtId="0" fontId="42" fillId="0" borderId="0"/>
    <xf numFmtId="0" fontId="42" fillId="0" borderId="0"/>
    <xf numFmtId="0" fontId="56" fillId="47" borderId="0" applyNumberFormat="0" applyBorder="0" applyAlignment="0" applyProtection="0"/>
    <xf numFmtId="168" fontId="56" fillId="47" borderId="0" applyNumberFormat="0" applyBorder="0" applyAlignment="0" applyProtection="0"/>
    <xf numFmtId="0" fontId="137" fillId="81" borderId="0" applyNumberFormat="0" applyBorder="0" applyAlignment="0" applyProtection="0"/>
    <xf numFmtId="168" fontId="56" fillId="47" borderId="0" applyNumberFormat="0" applyBorder="0" applyAlignment="0" applyProtection="0"/>
    <xf numFmtId="0" fontId="137" fillId="81" borderId="0" applyNumberFormat="0" applyBorder="0" applyAlignment="0" applyProtection="0"/>
    <xf numFmtId="0" fontId="137" fillId="81" borderId="0" applyNumberFormat="0" applyBorder="0" applyAlignment="0" applyProtection="0"/>
    <xf numFmtId="0" fontId="137" fillId="81" borderId="0" applyNumberFormat="0" applyBorder="0" applyAlignment="0" applyProtection="0"/>
    <xf numFmtId="0" fontId="42" fillId="0" borderId="0"/>
    <xf numFmtId="0" fontId="56" fillId="47" borderId="0" applyNumberFormat="0" applyBorder="0" applyAlignment="0" applyProtection="0"/>
    <xf numFmtId="0" fontId="138" fillId="73" borderId="0" applyNumberFormat="0" applyBorder="0" applyAlignment="0" applyProtection="0"/>
    <xf numFmtId="0" fontId="31" fillId="11" borderId="0" applyNumberFormat="0" applyBorder="0" applyAlignment="0" applyProtection="0"/>
    <xf numFmtId="0" fontId="42" fillId="0" borderId="0"/>
    <xf numFmtId="0" fontId="56" fillId="47" borderId="0" applyNumberFormat="0" applyBorder="0" applyAlignment="0" applyProtection="0"/>
    <xf numFmtId="168" fontId="56" fillId="47" borderId="0" applyNumberFormat="0" applyBorder="0" applyAlignment="0" applyProtection="0"/>
    <xf numFmtId="0" fontId="16" fillId="11" borderId="0" applyNumberFormat="0" applyBorder="0" applyAlignment="0" applyProtection="0"/>
    <xf numFmtId="168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42" fillId="0" borderId="0"/>
    <xf numFmtId="0" fontId="56" fillId="47" borderId="0" applyNumberFormat="0" applyBorder="0" applyAlignment="0" applyProtection="0"/>
    <xf numFmtId="0" fontId="139" fillId="47" borderId="0" applyNumberFormat="0" applyBorder="0" applyAlignment="0" applyProtection="0"/>
    <xf numFmtId="168" fontId="139" fillId="47" borderId="0" applyNumberFormat="0" applyBorder="0" applyAlignment="0" applyProtection="0"/>
    <xf numFmtId="0" fontId="56" fillId="47" borderId="0" applyNumberFormat="0" applyBorder="0" applyAlignment="0" applyProtection="0"/>
    <xf numFmtId="168" fontId="139" fillId="47" borderId="0" applyNumberFormat="0" applyBorder="0" applyAlignment="0" applyProtection="0"/>
    <xf numFmtId="0" fontId="56" fillId="47" borderId="0" applyNumberFormat="0" applyBorder="0" applyAlignment="0" applyProtection="0"/>
    <xf numFmtId="168" fontId="56" fillId="47" borderId="0" applyNumberFormat="0" applyBorder="0" applyAlignment="0" applyProtection="0"/>
    <xf numFmtId="168" fontId="56" fillId="47" borderId="0" applyNumberFormat="0" applyBorder="0" applyAlignment="0" applyProtection="0"/>
    <xf numFmtId="0" fontId="140" fillId="0" borderId="0" applyNumberFormat="0" applyFill="0" applyBorder="0" applyAlignment="0" applyProtection="0"/>
    <xf numFmtId="0" fontId="42" fillId="0" borderId="0"/>
    <xf numFmtId="167" fontId="42" fillId="0" borderId="0"/>
    <xf numFmtId="0" fontId="25" fillId="0" borderId="0"/>
    <xf numFmtId="0" fontId="25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42" fillId="0" borderId="0"/>
    <xf numFmtId="0" fontId="3" fillId="0" borderId="0"/>
    <xf numFmtId="0" fontId="25" fillId="0" borderId="0"/>
    <xf numFmtId="0" fontId="25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42" fillId="0" borderId="0"/>
    <xf numFmtId="0" fontId="3" fillId="0" borderId="0"/>
    <xf numFmtId="0" fontId="25" fillId="0" borderId="0"/>
    <xf numFmtId="0" fontId="25" fillId="0" borderId="0"/>
    <xf numFmtId="167" fontId="42" fillId="0" borderId="0"/>
    <xf numFmtId="0" fontId="42" fillId="0" borderId="0"/>
    <xf numFmtId="0" fontId="3" fillId="0" borderId="0"/>
    <xf numFmtId="0" fontId="42" fillId="0" borderId="0"/>
    <xf numFmtId="0" fontId="3" fillId="0" borderId="0"/>
    <xf numFmtId="0" fontId="42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167" fontId="42" fillId="0" borderId="0"/>
    <xf numFmtId="167" fontId="42" fillId="0" borderId="0"/>
    <xf numFmtId="167" fontId="42" fillId="0" borderId="0"/>
    <xf numFmtId="168" fontId="3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4" fontId="141" fillId="0" borderId="0"/>
    <xf numFmtId="0" fontId="3" fillId="0" borderId="0"/>
    <xf numFmtId="167" fontId="42" fillId="0" borderId="0"/>
    <xf numFmtId="167" fontId="42" fillId="0" borderId="0"/>
    <xf numFmtId="167" fontId="42" fillId="0" borderId="0"/>
    <xf numFmtId="0" fontId="25" fillId="0" borderId="0"/>
    <xf numFmtId="167" fontId="42" fillId="0" borderId="0"/>
    <xf numFmtId="0" fontId="25" fillId="0" borderId="0"/>
    <xf numFmtId="0" fontId="25" fillId="0" borderId="0"/>
    <xf numFmtId="0" fontId="25" fillId="0" borderId="0"/>
    <xf numFmtId="167" fontId="42" fillId="0" borderId="0"/>
    <xf numFmtId="0" fontId="42" fillId="0" borderId="0"/>
    <xf numFmtId="0" fontId="42" fillId="0" borderId="0"/>
    <xf numFmtId="0" fontId="3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167" fontId="42" fillId="0" borderId="0"/>
    <xf numFmtId="167" fontId="42" fillId="0" borderId="0"/>
    <xf numFmtId="167" fontId="42" fillId="0" borderId="0"/>
    <xf numFmtId="0" fontId="25" fillId="0" borderId="0"/>
    <xf numFmtId="167" fontId="42" fillId="0" borderId="0"/>
    <xf numFmtId="0" fontId="25" fillId="0" borderId="0"/>
    <xf numFmtId="0" fontId="25" fillId="0" borderId="0"/>
    <xf numFmtId="0" fontId="25" fillId="0" borderId="0"/>
    <xf numFmtId="167" fontId="42" fillId="0" borderId="0"/>
    <xf numFmtId="0" fontId="42" fillId="0" borderId="0"/>
    <xf numFmtId="0" fontId="3" fillId="0" borderId="0"/>
    <xf numFmtId="0" fontId="25" fillId="0" borderId="0"/>
    <xf numFmtId="0" fontId="25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167" fontId="44" fillId="0" borderId="0"/>
    <xf numFmtId="0" fontId="42" fillId="0" borderId="0"/>
    <xf numFmtId="167" fontId="44" fillId="0" borderId="0"/>
    <xf numFmtId="167" fontId="44" fillId="0" borderId="0"/>
    <xf numFmtId="167" fontId="44" fillId="0" borderId="0"/>
    <xf numFmtId="0" fontId="3" fillId="0" borderId="0"/>
    <xf numFmtId="0" fontId="42" fillId="0" borderId="0"/>
    <xf numFmtId="167" fontId="44" fillId="0" borderId="0"/>
    <xf numFmtId="167" fontId="44" fillId="0" borderId="0"/>
    <xf numFmtId="167" fontId="44" fillId="0" borderId="0"/>
    <xf numFmtId="0" fontId="42" fillId="0" borderId="0"/>
    <xf numFmtId="168" fontId="52" fillId="0" borderId="0"/>
    <xf numFmtId="0" fontId="3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52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168" fontId="52" fillId="0" borderId="0"/>
    <xf numFmtId="0" fontId="3" fillId="0" borderId="0"/>
    <xf numFmtId="0" fontId="42" fillId="0" borderId="0"/>
    <xf numFmtId="0" fontId="42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0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68" fontId="42" fillId="0" borderId="0"/>
    <xf numFmtId="168" fontId="42" fillId="0" borderId="0"/>
    <xf numFmtId="168" fontId="42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49" fillId="128" borderId="0"/>
    <xf numFmtId="0" fontId="25" fillId="0" borderId="0"/>
    <xf numFmtId="0" fontId="25" fillId="0" borderId="0"/>
    <xf numFmtId="0" fontId="3" fillId="0" borderId="0"/>
    <xf numFmtId="167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67" fontId="44" fillId="0" borderId="0"/>
    <xf numFmtId="167" fontId="44" fillId="0" borderId="0"/>
    <xf numFmtId="167" fontId="44" fillId="0" borderId="0"/>
    <xf numFmtId="0" fontId="44" fillId="0" borderId="0"/>
    <xf numFmtId="0" fontId="49" fillId="128" borderId="0"/>
    <xf numFmtId="0" fontId="3" fillId="0" borderId="0"/>
    <xf numFmtId="0" fontId="44" fillId="0" borderId="0"/>
    <xf numFmtId="0" fontId="44" fillId="0" borderId="0"/>
    <xf numFmtId="0" fontId="44" fillId="0" borderId="0"/>
    <xf numFmtId="0" fontId="49" fillId="128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49" fillId="128" borderId="0"/>
    <xf numFmtId="0" fontId="42" fillId="0" borderId="0"/>
    <xf numFmtId="0" fontId="3" fillId="0" borderId="0"/>
    <xf numFmtId="0" fontId="49" fillId="128" borderId="0"/>
    <xf numFmtId="0" fontId="49" fillId="128" borderId="0"/>
    <xf numFmtId="0" fontId="49" fillId="128" borderId="0"/>
    <xf numFmtId="0" fontId="49" fillId="128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" fillId="0" borderId="0"/>
    <xf numFmtId="0" fontId="42" fillId="0" borderId="0"/>
    <xf numFmtId="0" fontId="42" fillId="0" borderId="0"/>
    <xf numFmtId="168" fontId="42" fillId="0" borderId="0"/>
    <xf numFmtId="0" fontId="42" fillId="0" borderId="0"/>
    <xf numFmtId="168" fontId="42" fillId="0" borderId="0"/>
    <xf numFmtId="0" fontId="42" fillId="0" borderId="0"/>
    <xf numFmtId="168" fontId="42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4" fillId="0" borderId="0"/>
    <xf numFmtId="168" fontId="42" fillId="0" borderId="0"/>
    <xf numFmtId="168" fontId="42" fillId="0" borderId="0"/>
    <xf numFmtId="168" fontId="42" fillId="0" borderId="0"/>
    <xf numFmtId="167" fontId="44" fillId="0" borderId="0"/>
    <xf numFmtId="167" fontId="44" fillId="0" borderId="0"/>
    <xf numFmtId="167" fontId="44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25" fillId="0" borderId="0"/>
    <xf numFmtId="168" fontId="42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168" fontId="42" fillId="0" borderId="0"/>
    <xf numFmtId="168" fontId="42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167" fontId="42" fillId="0" borderId="0"/>
    <xf numFmtId="0" fontId="25" fillId="0" borderId="0"/>
    <xf numFmtId="168" fontId="42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168" fontId="42" fillId="0" borderId="0"/>
    <xf numFmtId="168" fontId="42" fillId="0" borderId="0"/>
    <xf numFmtId="167" fontId="42" fillId="0" borderId="0"/>
    <xf numFmtId="0" fontId="25" fillId="0" borderId="0"/>
    <xf numFmtId="0" fontId="25" fillId="0" borderId="0"/>
    <xf numFmtId="167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67" fontId="42" fillId="0" borderId="0"/>
    <xf numFmtId="0" fontId="42" fillId="0" borderId="0"/>
    <xf numFmtId="0" fontId="52" fillId="0" borderId="0"/>
    <xf numFmtId="0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52" fillId="0" borderId="0"/>
    <xf numFmtId="0" fontId="42" fillId="0" borderId="0"/>
    <xf numFmtId="0" fontId="52" fillId="0" borderId="0"/>
    <xf numFmtId="0" fontId="44" fillId="0" borderId="0"/>
    <xf numFmtId="0" fontId="52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0" fontId="42" fillId="0" borderId="0"/>
    <xf numFmtId="0" fontId="42" fillId="0" borderId="0"/>
    <xf numFmtId="0" fontId="3" fillId="0" borderId="0"/>
    <xf numFmtId="0" fontId="25" fillId="0" borderId="0"/>
    <xf numFmtId="168" fontId="42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168" fontId="42" fillId="0" borderId="0"/>
    <xf numFmtId="168" fontId="42" fillId="0" borderId="0"/>
    <xf numFmtId="0" fontId="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68" fontId="42" fillId="0" borderId="0"/>
    <xf numFmtId="168" fontId="42" fillId="0" borderId="0"/>
    <xf numFmtId="168" fontId="42" fillId="0" borderId="0"/>
    <xf numFmtId="0" fontId="44" fillId="0" borderId="0"/>
    <xf numFmtId="0" fontId="44" fillId="0" borderId="0"/>
    <xf numFmtId="0" fontId="44" fillId="0" borderId="0"/>
    <xf numFmtId="0" fontId="42" fillId="0" borderId="0"/>
    <xf numFmtId="167" fontId="42" fillId="0" borderId="0"/>
    <xf numFmtId="0" fontId="3" fillId="0" borderId="0"/>
    <xf numFmtId="0" fontId="42" fillId="0" borderId="0"/>
    <xf numFmtId="0" fontId="3" fillId="0" borderId="0"/>
    <xf numFmtId="0" fontId="42" fillId="0" borderId="0"/>
    <xf numFmtId="0" fontId="3" fillId="0" borderId="0"/>
    <xf numFmtId="167" fontId="42" fillId="0" borderId="0"/>
    <xf numFmtId="167" fontId="42" fillId="0" borderId="0"/>
    <xf numFmtId="167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168" fontId="42" fillId="0" borderId="0"/>
    <xf numFmtId="168" fontId="42" fillId="0" borderId="0"/>
    <xf numFmtId="168" fontId="42" fillId="0" borderId="0"/>
    <xf numFmtId="167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168" fontId="42" fillId="0" borderId="0"/>
    <xf numFmtId="168" fontId="42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1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42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25" fillId="0" borderId="0"/>
    <xf numFmtId="0" fontId="25" fillId="0" borderId="0"/>
    <xf numFmtId="0" fontId="3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42" fillId="0" borderId="0"/>
    <xf numFmtId="0" fontId="3" fillId="0" borderId="0"/>
    <xf numFmtId="0" fontId="42" fillId="0" borderId="0"/>
    <xf numFmtId="0" fontId="25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168" fontId="42" fillId="0" borderId="0"/>
    <xf numFmtId="168" fontId="42" fillId="0" borderId="0"/>
    <xf numFmtId="168" fontId="42" fillId="0" borderId="0"/>
    <xf numFmtId="0" fontId="3" fillId="0" borderId="0"/>
    <xf numFmtId="0" fontId="3" fillId="0" borderId="0"/>
    <xf numFmtId="0" fontId="142" fillId="0" borderId="0"/>
    <xf numFmtId="0" fontId="3" fillId="0" borderId="0"/>
    <xf numFmtId="0" fontId="3" fillId="0" borderId="0"/>
    <xf numFmtId="168" fontId="42" fillId="0" borderId="0"/>
    <xf numFmtId="0" fontId="42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142" fillId="0" borderId="0"/>
    <xf numFmtId="168" fontId="3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167" fontId="3" fillId="0" borderId="0"/>
    <xf numFmtId="0" fontId="42" fillId="0" borderId="0"/>
    <xf numFmtId="0" fontId="42" fillId="0" borderId="0"/>
    <xf numFmtId="0" fontId="42" fillId="0" borderId="0"/>
    <xf numFmtId="167" fontId="3" fillId="0" borderId="0"/>
    <xf numFmtId="0" fontId="42" fillId="0" borderId="0"/>
    <xf numFmtId="0" fontId="42" fillId="0" borderId="0"/>
    <xf numFmtId="167" fontId="3" fillId="0" borderId="0"/>
    <xf numFmtId="0" fontId="42" fillId="0" borderId="0"/>
    <xf numFmtId="0" fontId="42" fillId="0" borderId="0"/>
    <xf numFmtId="167" fontId="3" fillId="0" borderId="0"/>
    <xf numFmtId="168" fontId="42" fillId="0" borderId="0"/>
    <xf numFmtId="168" fontId="42" fillId="0" borderId="0"/>
    <xf numFmtId="168" fontId="42" fillId="0" borderId="0"/>
    <xf numFmtId="0" fontId="142" fillId="0" borderId="0"/>
    <xf numFmtId="168" fontId="42" fillId="0" borderId="0"/>
    <xf numFmtId="168" fontId="42" fillId="0" borderId="0"/>
    <xf numFmtId="168" fontId="42" fillId="0" borderId="0"/>
    <xf numFmtId="167" fontId="3" fillId="0" borderId="0"/>
    <xf numFmtId="0" fontId="42" fillId="0" borderId="0"/>
    <xf numFmtId="0" fontId="143" fillId="0" borderId="0"/>
    <xf numFmtId="0" fontId="42" fillId="0" borderId="0"/>
    <xf numFmtId="0" fontId="42" fillId="0" borderId="0"/>
    <xf numFmtId="0" fontId="142" fillId="0" borderId="0"/>
    <xf numFmtId="0" fontId="42" fillId="0" borderId="0"/>
    <xf numFmtId="0" fontId="42" fillId="0" borderId="0"/>
    <xf numFmtId="0" fontId="14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2" fillId="0" borderId="0"/>
    <xf numFmtId="0" fontId="42" fillId="0" borderId="0"/>
    <xf numFmtId="167" fontId="3" fillId="0" borderId="0"/>
    <xf numFmtId="0" fontId="42" fillId="0" borderId="0"/>
    <xf numFmtId="0" fontId="3" fillId="0" borderId="0"/>
    <xf numFmtId="0" fontId="42" fillId="0" borderId="0"/>
    <xf numFmtId="0" fontId="42" fillId="0" borderId="0"/>
    <xf numFmtId="167" fontId="3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167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42" fillId="0" borderId="0"/>
    <xf numFmtId="168" fontId="3" fillId="0" borderId="0"/>
    <xf numFmtId="168" fontId="3" fillId="0" borderId="0"/>
    <xf numFmtId="0" fontId="42" fillId="0" borderId="0"/>
    <xf numFmtId="0" fontId="42" fillId="0" borderId="0"/>
    <xf numFmtId="0" fontId="42" fillId="0" borderId="0"/>
    <xf numFmtId="168" fontId="3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167" fontId="3" fillId="0" borderId="0"/>
    <xf numFmtId="0" fontId="3" fillId="0" borderId="0"/>
    <xf numFmtId="167" fontId="3" fillId="0" borderId="0"/>
    <xf numFmtId="168" fontId="3" fillId="0" borderId="0"/>
    <xf numFmtId="0" fontId="25" fillId="0" borderId="0"/>
    <xf numFmtId="0" fontId="25" fillId="0" borderId="0"/>
    <xf numFmtId="167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4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44" fillId="0" borderId="0"/>
    <xf numFmtId="0" fontId="4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42" fillId="0" borderId="0"/>
    <xf numFmtId="0" fontId="44" fillId="0" borderId="0"/>
    <xf numFmtId="168" fontId="42" fillId="0" borderId="0"/>
    <xf numFmtId="0" fontId="44" fillId="0" borderId="0"/>
    <xf numFmtId="0" fontId="44" fillId="0" borderId="0"/>
    <xf numFmtId="0" fontId="44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7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42" fillId="0" borderId="0"/>
    <xf numFmtId="168" fontId="42" fillId="0" borderId="0"/>
    <xf numFmtId="168" fontId="42" fillId="0" borderId="0"/>
    <xf numFmtId="0" fontId="3" fillId="0" borderId="0"/>
    <xf numFmtId="168" fontId="42" fillId="0" borderId="0"/>
    <xf numFmtId="168" fontId="42" fillId="0" borderId="0"/>
    <xf numFmtId="168" fontId="42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3" fillId="0" borderId="0"/>
    <xf numFmtId="168" fontId="3" fillId="0" borderId="0"/>
    <xf numFmtId="168" fontId="3" fillId="0" borderId="0"/>
    <xf numFmtId="0" fontId="142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168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167" fontId="42" fillId="0" borderId="0"/>
    <xf numFmtId="0" fontId="42" fillId="0" borderId="0"/>
    <xf numFmtId="0" fontId="25" fillId="0" borderId="0"/>
    <xf numFmtId="0" fontId="25" fillId="0" borderId="0"/>
    <xf numFmtId="0" fontId="98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0" fontId="25" fillId="0" borderId="0"/>
    <xf numFmtId="0" fontId="25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98" fillId="0" borderId="0"/>
    <xf numFmtId="0" fontId="42" fillId="0" borderId="0"/>
    <xf numFmtId="0" fontId="42" fillId="0" borderId="0"/>
    <xf numFmtId="0" fontId="42" fillId="0" borderId="0"/>
    <xf numFmtId="168" fontId="3" fillId="0" borderId="0"/>
    <xf numFmtId="168" fontId="3" fillId="0" borderId="0"/>
    <xf numFmtId="0" fontId="42" fillId="0" borderId="0"/>
    <xf numFmtId="0" fontId="42" fillId="0" borderId="0"/>
    <xf numFmtId="0" fontId="42" fillId="0" borderId="0"/>
    <xf numFmtId="168" fontId="3" fillId="0" borderId="0"/>
    <xf numFmtId="0" fontId="25" fillId="0" borderId="0"/>
    <xf numFmtId="0" fontId="25" fillId="0" borderId="0"/>
    <xf numFmtId="167" fontId="42" fillId="0" borderId="0"/>
    <xf numFmtId="167" fontId="42" fillId="0" borderId="0"/>
    <xf numFmtId="0" fontId="25" fillId="0" borderId="0"/>
    <xf numFmtId="0" fontId="42" fillId="0" borderId="0"/>
    <xf numFmtId="0" fontId="42" fillId="0" borderId="0"/>
    <xf numFmtId="0" fontId="42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7" fontId="42" fillId="0" borderId="0"/>
    <xf numFmtId="167" fontId="42" fillId="0" borderId="0"/>
    <xf numFmtId="167" fontId="42" fillId="0" borderId="0"/>
    <xf numFmtId="168" fontId="42" fillId="0" borderId="0"/>
    <xf numFmtId="168" fontId="42" fillId="0" borderId="0"/>
    <xf numFmtId="168" fontId="42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168" fontId="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3" fillId="0" borderId="0"/>
    <xf numFmtId="168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68" fontId="3" fillId="0" borderId="0"/>
    <xf numFmtId="167" fontId="42" fillId="0" borderId="0"/>
    <xf numFmtId="0" fontId="25" fillId="0" borderId="0"/>
    <xf numFmtId="0" fontId="25" fillId="0" borderId="0"/>
    <xf numFmtId="167" fontId="42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168" fontId="3" fillId="0" borderId="0"/>
    <xf numFmtId="0" fontId="25" fillId="0" borderId="0"/>
    <xf numFmtId="0" fontId="25" fillId="0" borderId="0"/>
    <xf numFmtId="0" fontId="25" fillId="0" borderId="0"/>
    <xf numFmtId="0" fontId="42" fillId="0" borderId="0"/>
    <xf numFmtId="0" fontId="3" fillId="0" borderId="0"/>
    <xf numFmtId="0" fontId="3" fillId="0" borderId="0"/>
    <xf numFmtId="0" fontId="42" fillId="0" borderId="0"/>
    <xf numFmtId="0" fontId="42" fillId="0" borderId="0"/>
    <xf numFmtId="0" fontId="42" fillId="0" borderId="0"/>
    <xf numFmtId="168" fontId="3" fillId="0" borderId="0"/>
    <xf numFmtId="168" fontId="3" fillId="0" borderId="0"/>
    <xf numFmtId="167" fontId="42" fillId="0" borderId="0"/>
    <xf numFmtId="167" fontId="42" fillId="0" borderId="0"/>
    <xf numFmtId="167" fontId="42" fillId="0" borderId="0"/>
    <xf numFmtId="168" fontId="3" fillId="0" borderId="0"/>
    <xf numFmtId="0" fontId="42" fillId="0" borderId="0"/>
    <xf numFmtId="0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8" fontId="42" fillId="0" borderId="0"/>
    <xf numFmtId="168" fontId="42" fillId="0" borderId="0"/>
    <xf numFmtId="168" fontId="42" fillId="0" borderId="0"/>
    <xf numFmtId="168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80" fillId="48" borderId="0" applyNumberFormat="0" applyBorder="0" applyAlignment="0" applyProtection="0"/>
    <xf numFmtId="0" fontId="56" fillId="47" borderId="0" applyNumberFormat="0" applyBorder="0" applyAlignment="0" applyProtection="0"/>
    <xf numFmtId="0" fontId="52" fillId="53" borderId="35" applyNumberFormat="0" applyFont="0" applyAlignment="0" applyProtection="0"/>
    <xf numFmtId="0" fontId="71" fillId="51" borderId="17" applyNumberFormat="0" applyAlignment="0" applyProtection="0"/>
    <xf numFmtId="0" fontId="96" fillId="62" borderId="0" applyNumberFormat="0" applyBorder="0" applyAlignment="0" applyProtection="0"/>
    <xf numFmtId="0" fontId="96" fillId="62" borderId="0" applyNumberFormat="0" applyBorder="0" applyAlignment="0" applyProtection="0"/>
    <xf numFmtId="0" fontId="96" fillId="62" borderId="0" applyNumberFormat="0" applyBorder="0" applyAlignment="0" applyProtection="0"/>
    <xf numFmtId="0" fontId="96" fillId="62" borderId="0" applyNumberFormat="0" applyBorder="0" applyAlignment="0" applyProtection="0"/>
    <xf numFmtId="0" fontId="74" fillId="0" borderId="22" applyNumberFormat="0" applyFill="0" applyAlignment="0" applyProtection="0"/>
    <xf numFmtId="0" fontId="76" fillId="0" borderId="0" applyNumberFormat="0" applyFill="0" applyBorder="0" applyAlignment="0" applyProtection="0"/>
    <xf numFmtId="181" fontId="69" fillId="0" borderId="44">
      <protection locked="0"/>
    </xf>
    <xf numFmtId="0" fontId="42" fillId="0" borderId="0"/>
    <xf numFmtId="49" fontId="144" fillId="0" borderId="0" applyFill="0" applyBorder="0" applyProtection="0">
      <protection locked="0"/>
    </xf>
    <xf numFmtId="0" fontId="42" fillId="0" borderId="0"/>
    <xf numFmtId="0" fontId="42" fillId="0" borderId="0"/>
    <xf numFmtId="49" fontId="145" fillId="0" borderId="0" applyFill="0" applyBorder="0" applyProtection="0">
      <alignment horizontal="center" vertical="top" wrapText="1"/>
      <protection locked="0"/>
    </xf>
    <xf numFmtId="0" fontId="42" fillId="0" borderId="0"/>
    <xf numFmtId="0" fontId="42" fillId="0" borderId="0"/>
    <xf numFmtId="3" fontId="144" fillId="0" borderId="0" applyFill="0" applyBorder="0" applyProtection="0">
      <protection locked="0"/>
    </xf>
    <xf numFmtId="0" fontId="42" fillId="0" borderId="0"/>
    <xf numFmtId="183" fontId="144" fillId="0" borderId="0" applyFill="0" applyBorder="0" applyProtection="0">
      <protection locked="0"/>
    </xf>
    <xf numFmtId="182" fontId="146" fillId="0" borderId="0"/>
    <xf numFmtId="182" fontId="146" fillId="0" borderId="0"/>
    <xf numFmtId="0" fontId="42" fillId="0" borderId="0"/>
    <xf numFmtId="0" fontId="140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168" fontId="140" fillId="0" borderId="0" applyNumberFormat="0" applyFill="0" applyBorder="0" applyAlignment="0" applyProtection="0"/>
    <xf numFmtId="168" fontId="140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42" fillId="0" borderId="0"/>
    <xf numFmtId="0" fontId="74" fillId="0" borderId="24" applyNumberFormat="0" applyFill="0" applyAlignment="0" applyProtection="0"/>
    <xf numFmtId="0" fontId="74" fillId="0" borderId="24" applyNumberFormat="0" applyFill="0" applyAlignment="0" applyProtection="0"/>
    <xf numFmtId="168" fontId="74" fillId="0" borderId="24" applyNumberFormat="0" applyFill="0" applyAlignment="0" applyProtection="0"/>
    <xf numFmtId="168" fontId="74" fillId="0" borderId="24" applyNumberFormat="0" applyFill="0" applyAlignment="0" applyProtection="0"/>
    <xf numFmtId="0" fontId="74" fillId="0" borderId="22" applyNumberFormat="0" applyFill="0" applyAlignment="0" applyProtection="0"/>
    <xf numFmtId="168" fontId="74" fillId="0" borderId="22" applyNumberFormat="0" applyFill="0" applyAlignment="0" applyProtection="0"/>
    <xf numFmtId="168" fontId="74" fillId="0" borderId="22" applyNumberFormat="0" applyFill="0" applyAlignment="0" applyProtection="0"/>
    <xf numFmtId="0" fontId="74" fillId="0" borderId="22" applyNumberFormat="0" applyFill="0" applyAlignment="0" applyProtection="0"/>
    <xf numFmtId="0" fontId="12" fillId="0" borderId="5" applyNumberFormat="0" applyFill="0" applyAlignment="0" applyProtection="0"/>
    <xf numFmtId="0" fontId="82" fillId="0" borderId="45" applyNumberFormat="0" applyFill="0" applyAlignment="0" applyProtection="0"/>
    <xf numFmtId="0" fontId="83" fillId="0" borderId="27" applyNumberFormat="0" applyFill="0" applyAlignment="0" applyProtection="0"/>
    <xf numFmtId="0" fontId="42" fillId="0" borderId="0"/>
    <xf numFmtId="168" fontId="83" fillId="0" borderId="27" applyNumberFormat="0" applyFill="0" applyAlignment="0" applyProtection="0"/>
    <xf numFmtId="0" fontId="12" fillId="0" borderId="5" applyNumberFormat="0" applyFill="0" applyAlignment="0" applyProtection="0"/>
    <xf numFmtId="168" fontId="83" fillId="0" borderId="27" applyNumberFormat="0" applyFill="0" applyAlignment="0" applyProtection="0"/>
    <xf numFmtId="168" fontId="12" fillId="0" borderId="5" applyNumberFormat="0" applyFill="0" applyAlignment="0" applyProtection="0"/>
    <xf numFmtId="0" fontId="12" fillId="0" borderId="5" applyNumberFormat="0" applyFill="0" applyAlignment="0" applyProtection="0"/>
    <xf numFmtId="168" fontId="12" fillId="0" borderId="5" applyNumberFormat="0" applyFill="0" applyAlignment="0" applyProtection="0"/>
    <xf numFmtId="168" fontId="83" fillId="0" borderId="27" applyNumberFormat="0" applyFill="0" applyAlignment="0" applyProtection="0"/>
    <xf numFmtId="0" fontId="83" fillId="0" borderId="27" applyNumberFormat="0" applyFill="0" applyAlignment="0" applyProtection="0"/>
    <xf numFmtId="168" fontId="83" fillId="0" borderId="27" applyNumberFormat="0" applyFill="0" applyAlignment="0" applyProtection="0"/>
    <xf numFmtId="168" fontId="82" fillId="0" borderId="26" applyNumberFormat="0" applyFill="0" applyAlignment="0" applyProtection="0"/>
    <xf numFmtId="0" fontId="82" fillId="0" borderId="26" applyNumberFormat="0" applyFill="0" applyAlignment="0" applyProtection="0"/>
    <xf numFmtId="168" fontId="82" fillId="0" borderId="26" applyNumberFormat="0" applyFill="0" applyAlignment="0" applyProtection="0"/>
    <xf numFmtId="0" fontId="83" fillId="0" borderId="27" applyNumberFormat="0" applyFill="0" applyAlignment="0" applyProtection="0"/>
    <xf numFmtId="168" fontId="82" fillId="0" borderId="26" applyNumberFormat="0" applyFill="0" applyAlignment="0" applyProtection="0"/>
    <xf numFmtId="168" fontId="82" fillId="0" borderId="26" applyNumberFormat="0" applyFill="0" applyAlignment="0" applyProtection="0"/>
    <xf numFmtId="0" fontId="12" fillId="0" borderId="5" applyNumberFormat="0" applyFill="0" applyAlignment="0" applyProtection="0"/>
    <xf numFmtId="0" fontId="42" fillId="0" borderId="0"/>
    <xf numFmtId="0" fontId="83" fillId="0" borderId="27" applyNumberFormat="0" applyFill="0" applyAlignment="0" applyProtection="0"/>
    <xf numFmtId="0" fontId="27" fillId="0" borderId="5" applyNumberFormat="0" applyFill="0" applyAlignment="0" applyProtection="0"/>
    <xf numFmtId="0" fontId="83" fillId="0" borderId="27" applyNumberFormat="0" applyFill="0" applyAlignment="0" applyProtection="0"/>
    <xf numFmtId="0" fontId="42" fillId="0" borderId="0"/>
    <xf numFmtId="168" fontId="83" fillId="0" borderId="27" applyNumberFormat="0" applyFill="0" applyAlignment="0" applyProtection="0"/>
    <xf numFmtId="168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48" fillId="0" borderId="27" applyNumberFormat="0" applyFill="0" applyAlignment="0" applyProtection="0"/>
    <xf numFmtId="168" fontId="148" fillId="0" borderId="27" applyNumberFormat="0" applyFill="0" applyAlignment="0" applyProtection="0"/>
    <xf numFmtId="0" fontId="83" fillId="0" borderId="27" applyNumberFormat="0" applyFill="0" applyAlignment="0" applyProtection="0"/>
    <xf numFmtId="168" fontId="148" fillId="0" borderId="27" applyNumberFormat="0" applyFill="0" applyAlignment="0" applyProtection="0"/>
    <xf numFmtId="0" fontId="83" fillId="0" borderId="27" applyNumberFormat="0" applyFill="0" applyAlignment="0" applyProtection="0"/>
    <xf numFmtId="168" fontId="83" fillId="0" borderId="27" applyNumberFormat="0" applyFill="0" applyAlignment="0" applyProtection="0"/>
    <xf numFmtId="168" fontId="83" fillId="0" borderId="27" applyNumberFormat="0" applyFill="0" applyAlignment="0" applyProtection="0"/>
    <xf numFmtId="0" fontId="13" fillId="0" borderId="6" applyNumberFormat="0" applyFill="0" applyAlignment="0" applyProtection="0"/>
    <xf numFmtId="0" fontId="84" fillId="0" borderId="46" applyNumberFormat="0" applyFill="0" applyAlignment="0" applyProtection="0"/>
    <xf numFmtId="0" fontId="85" fillId="0" borderId="29" applyNumberFormat="0" applyFill="0" applyAlignment="0" applyProtection="0"/>
    <xf numFmtId="0" fontId="42" fillId="0" borderId="0"/>
    <xf numFmtId="168" fontId="85" fillId="0" borderId="29" applyNumberFormat="0" applyFill="0" applyAlignment="0" applyProtection="0"/>
    <xf numFmtId="0" fontId="13" fillId="0" borderId="6" applyNumberFormat="0" applyFill="0" applyAlignment="0" applyProtection="0"/>
    <xf numFmtId="168" fontId="85" fillId="0" borderId="29" applyNumberFormat="0" applyFill="0" applyAlignment="0" applyProtection="0"/>
    <xf numFmtId="168" fontId="13" fillId="0" borderId="6" applyNumberFormat="0" applyFill="0" applyAlignment="0" applyProtection="0"/>
    <xf numFmtId="0" fontId="13" fillId="0" borderId="6" applyNumberFormat="0" applyFill="0" applyAlignment="0" applyProtection="0"/>
    <xf numFmtId="168" fontId="13" fillId="0" borderId="6" applyNumberFormat="0" applyFill="0" applyAlignment="0" applyProtection="0"/>
    <xf numFmtId="168" fontId="85" fillId="0" borderId="29" applyNumberFormat="0" applyFill="0" applyAlignment="0" applyProtection="0"/>
    <xf numFmtId="0" fontId="85" fillId="0" borderId="29" applyNumberFormat="0" applyFill="0" applyAlignment="0" applyProtection="0"/>
    <xf numFmtId="168" fontId="85" fillId="0" borderId="29" applyNumberFormat="0" applyFill="0" applyAlignment="0" applyProtection="0"/>
    <xf numFmtId="168" fontId="84" fillId="0" borderId="29" applyNumberFormat="0" applyFill="0" applyAlignment="0" applyProtection="0"/>
    <xf numFmtId="0" fontId="84" fillId="0" borderId="29" applyNumberFormat="0" applyFill="0" applyAlignment="0" applyProtection="0"/>
    <xf numFmtId="168" fontId="84" fillId="0" borderId="29" applyNumberFormat="0" applyFill="0" applyAlignment="0" applyProtection="0"/>
    <xf numFmtId="0" fontId="85" fillId="0" borderId="29" applyNumberFormat="0" applyFill="0" applyAlignment="0" applyProtection="0"/>
    <xf numFmtId="168" fontId="84" fillId="0" borderId="29" applyNumberFormat="0" applyFill="0" applyAlignment="0" applyProtection="0"/>
    <xf numFmtId="168" fontId="84" fillId="0" borderId="29" applyNumberFormat="0" applyFill="0" applyAlignment="0" applyProtection="0"/>
    <xf numFmtId="0" fontId="13" fillId="0" borderId="6" applyNumberFormat="0" applyFill="0" applyAlignment="0" applyProtection="0"/>
    <xf numFmtId="0" fontId="42" fillId="0" borderId="0"/>
    <xf numFmtId="0" fontId="85" fillId="0" borderId="29" applyNumberFormat="0" applyFill="0" applyAlignment="0" applyProtection="0"/>
    <xf numFmtId="0" fontId="84" fillId="0" borderId="29" applyNumberFormat="0" applyFill="0" applyAlignment="0" applyProtection="0"/>
    <xf numFmtId="0" fontId="28" fillId="0" borderId="6" applyNumberFormat="0" applyFill="0" applyAlignment="0" applyProtection="0"/>
    <xf numFmtId="0" fontId="42" fillId="0" borderId="0"/>
    <xf numFmtId="0" fontId="85" fillId="0" borderId="29" applyNumberFormat="0" applyFill="0" applyAlignment="0" applyProtection="0"/>
    <xf numFmtId="168" fontId="85" fillId="0" borderId="29" applyNumberFormat="0" applyFill="0" applyAlignment="0" applyProtection="0"/>
    <xf numFmtId="168" fontId="85" fillId="0" borderId="29" applyNumberFormat="0" applyFill="0" applyAlignment="0" applyProtection="0"/>
    <xf numFmtId="0" fontId="42" fillId="0" borderId="0"/>
    <xf numFmtId="0" fontId="85" fillId="0" borderId="29" applyNumberFormat="0" applyFill="0" applyAlignment="0" applyProtection="0"/>
    <xf numFmtId="0" fontId="149" fillId="0" borderId="29" applyNumberFormat="0" applyFill="0" applyAlignment="0" applyProtection="0"/>
    <xf numFmtId="168" fontId="149" fillId="0" borderId="29" applyNumberFormat="0" applyFill="0" applyAlignment="0" applyProtection="0"/>
    <xf numFmtId="0" fontId="85" fillId="0" borderId="29" applyNumberFormat="0" applyFill="0" applyAlignment="0" applyProtection="0"/>
    <xf numFmtId="168" fontId="149" fillId="0" borderId="29" applyNumberFormat="0" applyFill="0" applyAlignment="0" applyProtection="0"/>
    <xf numFmtId="0" fontId="85" fillId="0" borderId="29" applyNumberFormat="0" applyFill="0" applyAlignment="0" applyProtection="0"/>
    <xf numFmtId="168" fontId="85" fillId="0" borderId="29" applyNumberFormat="0" applyFill="0" applyAlignment="0" applyProtection="0"/>
    <xf numFmtId="168" fontId="85" fillId="0" borderId="29" applyNumberFormat="0" applyFill="0" applyAlignment="0" applyProtection="0"/>
    <xf numFmtId="0" fontId="14" fillId="0" borderId="7" applyNumberFormat="0" applyFill="0" applyAlignment="0" applyProtection="0"/>
    <xf numFmtId="0" fontId="86" fillId="0" borderId="47" applyNumberFormat="0" applyFill="0" applyAlignment="0" applyProtection="0"/>
    <xf numFmtId="0" fontId="87" fillId="0" borderId="32" applyNumberFormat="0" applyFill="0" applyAlignment="0" applyProtection="0"/>
    <xf numFmtId="0" fontId="42" fillId="0" borderId="0"/>
    <xf numFmtId="168" fontId="87" fillId="0" borderId="32" applyNumberFormat="0" applyFill="0" applyAlignment="0" applyProtection="0"/>
    <xf numFmtId="0" fontId="14" fillId="0" borderId="7" applyNumberFormat="0" applyFill="0" applyAlignment="0" applyProtection="0"/>
    <xf numFmtId="168" fontId="87" fillId="0" borderId="32" applyNumberFormat="0" applyFill="0" applyAlignment="0" applyProtection="0"/>
    <xf numFmtId="168" fontId="14" fillId="0" borderId="7" applyNumberFormat="0" applyFill="0" applyAlignment="0" applyProtection="0"/>
    <xf numFmtId="0" fontId="14" fillId="0" borderId="7" applyNumberFormat="0" applyFill="0" applyAlignment="0" applyProtection="0"/>
    <xf numFmtId="168" fontId="14" fillId="0" borderId="7" applyNumberFormat="0" applyFill="0" applyAlignment="0" applyProtection="0"/>
    <xf numFmtId="168" fontId="87" fillId="0" borderId="32" applyNumberFormat="0" applyFill="0" applyAlignment="0" applyProtection="0"/>
    <xf numFmtId="0" fontId="87" fillId="0" borderId="32" applyNumberFormat="0" applyFill="0" applyAlignment="0" applyProtection="0"/>
    <xf numFmtId="168" fontId="87" fillId="0" borderId="32" applyNumberFormat="0" applyFill="0" applyAlignment="0" applyProtection="0"/>
    <xf numFmtId="168" fontId="86" fillId="0" borderId="31" applyNumberFormat="0" applyFill="0" applyAlignment="0" applyProtection="0"/>
    <xf numFmtId="0" fontId="86" fillId="0" borderId="31" applyNumberFormat="0" applyFill="0" applyAlignment="0" applyProtection="0"/>
    <xf numFmtId="168" fontId="86" fillId="0" borderId="31" applyNumberFormat="0" applyFill="0" applyAlignment="0" applyProtection="0"/>
    <xf numFmtId="0" fontId="87" fillId="0" borderId="32" applyNumberFormat="0" applyFill="0" applyAlignment="0" applyProtection="0"/>
    <xf numFmtId="168" fontId="86" fillId="0" borderId="31" applyNumberFormat="0" applyFill="0" applyAlignment="0" applyProtection="0"/>
    <xf numFmtId="168" fontId="86" fillId="0" borderId="31" applyNumberFormat="0" applyFill="0" applyAlignment="0" applyProtection="0"/>
    <xf numFmtId="0" fontId="14" fillId="0" borderId="7" applyNumberFormat="0" applyFill="0" applyAlignment="0" applyProtection="0"/>
    <xf numFmtId="0" fontId="42" fillId="0" borderId="0"/>
    <xf numFmtId="0" fontId="87" fillId="0" borderId="32" applyNumberFormat="0" applyFill="0" applyAlignment="0" applyProtection="0"/>
    <xf numFmtId="0" fontId="86" fillId="0" borderId="19" applyNumberFormat="0" applyFill="0" applyAlignment="0" applyProtection="0"/>
    <xf numFmtId="0" fontId="29" fillId="0" borderId="7" applyNumberFormat="0" applyFill="0" applyAlignment="0" applyProtection="0"/>
    <xf numFmtId="0" fontId="42" fillId="0" borderId="0"/>
    <xf numFmtId="0" fontId="87" fillId="0" borderId="32" applyNumberFormat="0" applyFill="0" applyAlignment="0" applyProtection="0"/>
    <xf numFmtId="168" fontId="87" fillId="0" borderId="32" applyNumberFormat="0" applyFill="0" applyAlignment="0" applyProtection="0"/>
    <xf numFmtId="168" fontId="87" fillId="0" borderId="32" applyNumberFormat="0" applyFill="0" applyAlignment="0" applyProtection="0"/>
    <xf numFmtId="0" fontId="42" fillId="0" borderId="0"/>
    <xf numFmtId="0" fontId="87" fillId="0" borderId="32" applyNumberFormat="0" applyFill="0" applyAlignment="0" applyProtection="0"/>
    <xf numFmtId="0" fontId="128" fillId="0" borderId="32" applyNumberFormat="0" applyFill="0" applyAlignment="0" applyProtection="0"/>
    <xf numFmtId="168" fontId="128" fillId="0" borderId="32" applyNumberFormat="0" applyFill="0" applyAlignment="0" applyProtection="0"/>
    <xf numFmtId="0" fontId="87" fillId="0" borderId="32" applyNumberFormat="0" applyFill="0" applyAlignment="0" applyProtection="0"/>
    <xf numFmtId="168" fontId="128" fillId="0" borderId="32" applyNumberFormat="0" applyFill="0" applyAlignment="0" applyProtection="0"/>
    <xf numFmtId="0" fontId="87" fillId="0" borderId="32" applyNumberFormat="0" applyFill="0" applyAlignment="0" applyProtection="0"/>
    <xf numFmtId="168" fontId="87" fillId="0" borderId="32" applyNumberFormat="0" applyFill="0" applyAlignment="0" applyProtection="0"/>
    <xf numFmtId="168" fontId="87" fillId="0" borderId="32" applyNumberFormat="0" applyFill="0" applyAlignment="0" applyProtection="0"/>
    <xf numFmtId="0" fontId="14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42" fillId="0" borderId="0"/>
    <xf numFmtId="168" fontId="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8" fontId="14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42" fillId="0" borderId="0"/>
    <xf numFmtId="0" fontId="87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42" fillId="0" borderId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68" fontId="12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12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0" fontId="42" fillId="0" borderId="0"/>
    <xf numFmtId="0" fontId="26" fillId="0" borderId="0" applyNumberFormat="0" applyFill="0" applyBorder="0" applyAlignment="0" applyProtection="0"/>
    <xf numFmtId="168" fontId="26" fillId="0" borderId="0" applyNumberFormat="0" applyFill="0" applyBorder="0" applyAlignment="0" applyProtection="0"/>
    <xf numFmtId="168" fontId="26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168" fontId="140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168" fontId="140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168" fontId="140" fillId="0" borderId="0" applyNumberFormat="0" applyFill="0" applyBorder="0" applyAlignment="0" applyProtection="0"/>
    <xf numFmtId="168" fontId="140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168" fontId="147" fillId="0" borderId="0" applyNumberFormat="0" applyFill="0" applyBorder="0" applyAlignment="0" applyProtection="0"/>
    <xf numFmtId="168" fontId="150" fillId="0" borderId="0"/>
    <xf numFmtId="168" fontId="150" fillId="0" borderId="0"/>
    <xf numFmtId="168" fontId="150" fillId="0" borderId="0"/>
    <xf numFmtId="0" fontId="150" fillId="0" borderId="0"/>
    <xf numFmtId="0" fontId="150" fillId="0" borderId="0"/>
    <xf numFmtId="168" fontId="150" fillId="0" borderId="0"/>
    <xf numFmtId="168" fontId="150" fillId="0" borderId="0"/>
    <xf numFmtId="0" fontId="150" fillId="0" borderId="0"/>
    <xf numFmtId="168" fontId="150" fillId="0" borderId="0"/>
    <xf numFmtId="0" fontId="150" fillId="0" borderId="0"/>
    <xf numFmtId="168" fontId="150" fillId="0" borderId="0"/>
    <xf numFmtId="168" fontId="150" fillId="0" borderId="0"/>
    <xf numFmtId="0" fontId="150" fillId="0" borderId="0"/>
    <xf numFmtId="0" fontId="150" fillId="0" borderId="0"/>
    <xf numFmtId="168" fontId="150" fillId="0" borderId="0"/>
    <xf numFmtId="168" fontId="150" fillId="0" borderId="0"/>
    <xf numFmtId="168" fontId="150" fillId="0" borderId="0"/>
    <xf numFmtId="0" fontId="150" fillId="0" borderId="0"/>
    <xf numFmtId="0" fontId="150" fillId="0" borderId="0"/>
    <xf numFmtId="168" fontId="150" fillId="0" borderId="0"/>
    <xf numFmtId="0" fontId="150" fillId="0" borderId="0"/>
    <xf numFmtId="0" fontId="150" fillId="0" borderId="0"/>
    <xf numFmtId="168" fontId="150" fillId="0" borderId="0"/>
    <xf numFmtId="168" fontId="150" fillId="0" borderId="0"/>
    <xf numFmtId="0" fontId="150" fillId="0" borderId="0"/>
    <xf numFmtId="0" fontId="150" fillId="0" borderId="0"/>
    <xf numFmtId="168" fontId="150" fillId="0" borderId="0"/>
    <xf numFmtId="168" fontId="150" fillId="0" borderId="0"/>
    <xf numFmtId="0" fontId="150" fillId="0" borderId="0"/>
    <xf numFmtId="0" fontId="150" fillId="0" borderId="0"/>
    <xf numFmtId="0" fontId="150" fillId="0" borderId="0"/>
    <xf numFmtId="168" fontId="150" fillId="0" borderId="0"/>
    <xf numFmtId="0" fontId="150" fillId="0" borderId="0"/>
    <xf numFmtId="168" fontId="150" fillId="0" borderId="0"/>
    <xf numFmtId="168" fontId="150" fillId="0" borderId="0"/>
    <xf numFmtId="0" fontId="20" fillId="0" borderId="10" applyNumberFormat="0" applyFill="0" applyAlignment="0" applyProtection="0"/>
    <xf numFmtId="0" fontId="80" fillId="0" borderId="48" applyNumberFormat="0" applyFill="0" applyAlignment="0" applyProtection="0"/>
    <xf numFmtId="0" fontId="94" fillId="0" borderId="34" applyNumberFormat="0" applyFill="0" applyAlignment="0" applyProtection="0"/>
    <xf numFmtId="0" fontId="42" fillId="0" borderId="0"/>
    <xf numFmtId="168" fontId="94" fillId="0" borderId="34" applyNumberFormat="0" applyFill="0" applyAlignment="0" applyProtection="0"/>
    <xf numFmtId="0" fontId="20" fillId="0" borderId="10" applyNumberFormat="0" applyFill="0" applyAlignment="0" applyProtection="0"/>
    <xf numFmtId="168" fontId="94" fillId="0" borderId="34" applyNumberFormat="0" applyFill="0" applyAlignment="0" applyProtection="0"/>
    <xf numFmtId="168" fontId="20" fillId="0" borderId="10" applyNumberFormat="0" applyFill="0" applyAlignment="0" applyProtection="0"/>
    <xf numFmtId="0" fontId="20" fillId="0" borderId="10" applyNumberFormat="0" applyFill="0" applyAlignment="0" applyProtection="0"/>
    <xf numFmtId="168" fontId="20" fillId="0" borderId="10" applyNumberFormat="0" applyFill="0" applyAlignment="0" applyProtection="0"/>
    <xf numFmtId="0" fontId="94" fillId="0" borderId="34" applyNumberFormat="0" applyFill="0" applyAlignment="0" applyProtection="0"/>
    <xf numFmtId="168" fontId="94" fillId="0" borderId="34" applyNumberFormat="0" applyFill="0" applyAlignment="0" applyProtection="0"/>
    <xf numFmtId="168" fontId="94" fillId="0" borderId="34" applyNumberFormat="0" applyFill="0" applyAlignment="0" applyProtection="0"/>
    <xf numFmtId="0" fontId="20" fillId="0" borderId="10" applyNumberFormat="0" applyFill="0" applyAlignment="0" applyProtection="0"/>
    <xf numFmtId="0" fontId="42" fillId="0" borderId="0"/>
    <xf numFmtId="0" fontId="94" fillId="0" borderId="34" applyNumberFormat="0" applyFill="0" applyAlignment="0" applyProtection="0"/>
    <xf numFmtId="0" fontId="93" fillId="0" borderId="33" applyNumberFormat="0" applyFill="0" applyAlignment="0" applyProtection="0"/>
    <xf numFmtId="0" fontId="36" fillId="0" borderId="10" applyNumberFormat="0" applyFill="0" applyAlignment="0" applyProtection="0"/>
    <xf numFmtId="0" fontId="42" fillId="0" borderId="0"/>
    <xf numFmtId="0" fontId="94" fillId="0" borderId="34" applyNumberFormat="0" applyFill="0" applyAlignment="0" applyProtection="0"/>
    <xf numFmtId="168" fontId="94" fillId="0" borderId="34" applyNumberFormat="0" applyFill="0" applyAlignment="0" applyProtection="0"/>
    <xf numFmtId="168" fontId="94" fillId="0" borderId="34" applyNumberFormat="0" applyFill="0" applyAlignment="0" applyProtection="0"/>
    <xf numFmtId="0" fontId="42" fillId="0" borderId="0"/>
    <xf numFmtId="0" fontId="94" fillId="0" borderId="34" applyNumberFormat="0" applyFill="0" applyAlignment="0" applyProtection="0"/>
    <xf numFmtId="0" fontId="151" fillId="0" borderId="34" applyNumberFormat="0" applyFill="0" applyAlignment="0" applyProtection="0"/>
    <xf numFmtId="168" fontId="151" fillId="0" borderId="34" applyNumberFormat="0" applyFill="0" applyAlignment="0" applyProtection="0"/>
    <xf numFmtId="0" fontId="94" fillId="0" borderId="34" applyNumberFormat="0" applyFill="0" applyAlignment="0" applyProtection="0"/>
    <xf numFmtId="168" fontId="151" fillId="0" borderId="34" applyNumberFormat="0" applyFill="0" applyAlignment="0" applyProtection="0"/>
    <xf numFmtId="0" fontId="94" fillId="0" borderId="34" applyNumberFormat="0" applyFill="0" applyAlignment="0" applyProtection="0"/>
    <xf numFmtId="168" fontId="94" fillId="0" borderId="34" applyNumberFormat="0" applyFill="0" applyAlignment="0" applyProtection="0"/>
    <xf numFmtId="168" fontId="94" fillId="0" borderId="34" applyNumberFormat="0" applyFill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1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44" fontId="1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0" fontId="42" fillId="0" borderId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0" fontId="42" fillId="0" borderId="0"/>
    <xf numFmtId="44" fontId="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0" fontId="42" fillId="0" borderId="0"/>
    <xf numFmtId="184" fontId="42" fillId="0" borderId="0" applyFont="0" applyFill="0" applyBorder="0" applyAlignment="0" applyProtection="0"/>
    <xf numFmtId="0" fontId="42" fillId="0" borderId="0"/>
    <xf numFmtId="44" fontId="3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42" fillId="0" borderId="0"/>
    <xf numFmtId="44" fontId="3" fillId="0" borderId="0" applyFont="0" applyFill="0" applyBorder="0" applyAlignment="0" applyProtection="0"/>
    <xf numFmtId="184" fontId="42" fillId="0" borderId="0" applyFont="0" applyFill="0" applyBorder="0" applyAlignment="0" applyProtection="0"/>
    <xf numFmtId="184" fontId="42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42" fillId="0" borderId="0"/>
    <xf numFmtId="168" fontId="15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168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68" fontId="1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42" fillId="0" borderId="0"/>
    <xf numFmtId="0" fontId="153" fillId="0" borderId="0" applyNumberFormat="0" applyFill="0" applyBorder="0" applyAlignment="0" applyProtection="0"/>
    <xf numFmtId="0" fontId="42" fillId="0" borderId="0"/>
    <xf numFmtId="0" fontId="38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0" fontId="42" fillId="0" borderId="0"/>
    <xf numFmtId="0" fontId="15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168" fontId="134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168" fontId="134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0" fontId="42" fillId="0" borderId="0"/>
    <xf numFmtId="0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168" fontId="153" fillId="0" borderId="0" applyNumberFormat="0" applyFill="0" applyBorder="0" applyAlignment="0" applyProtection="0"/>
    <xf numFmtId="185" fontId="69" fillId="0" borderId="0">
      <protection locked="0"/>
    </xf>
    <xf numFmtId="0" fontId="21" fillId="15" borderId="11" applyNumberFormat="0" applyAlignment="0" applyProtection="0"/>
    <xf numFmtId="0" fontId="66" fillId="88" borderId="20" applyNumberFormat="0" applyAlignment="0" applyProtection="0"/>
    <xf numFmtId="0" fontId="66" fillId="59" borderId="20" applyNumberFormat="0" applyAlignment="0" applyProtection="0"/>
    <xf numFmtId="0" fontId="42" fillId="0" borderId="0"/>
    <xf numFmtId="168" fontId="66" fillId="59" borderId="20" applyNumberFormat="0" applyAlignment="0" applyProtection="0"/>
    <xf numFmtId="0" fontId="21" fillId="15" borderId="11" applyNumberFormat="0" applyAlignment="0" applyProtection="0"/>
    <xf numFmtId="168" fontId="66" fillId="59" borderId="20" applyNumberFormat="0" applyAlignment="0" applyProtection="0"/>
    <xf numFmtId="168" fontId="21" fillId="15" borderId="11" applyNumberFormat="0" applyAlignment="0" applyProtection="0"/>
    <xf numFmtId="0" fontId="21" fillId="15" borderId="11" applyNumberFormat="0" applyAlignment="0" applyProtection="0"/>
    <xf numFmtId="168" fontId="21" fillId="15" borderId="11" applyNumberFormat="0" applyAlignment="0" applyProtection="0"/>
    <xf numFmtId="0" fontId="66" fillId="59" borderId="20" applyNumberFormat="0" applyAlignment="0" applyProtection="0"/>
    <xf numFmtId="168" fontId="66" fillId="59" borderId="20" applyNumberFormat="0" applyAlignment="0" applyProtection="0"/>
    <xf numFmtId="168" fontId="66" fillId="59" borderId="20" applyNumberFormat="0" applyAlignment="0" applyProtection="0"/>
    <xf numFmtId="0" fontId="21" fillId="15" borderId="11" applyNumberFormat="0" applyAlignment="0" applyProtection="0"/>
    <xf numFmtId="0" fontId="42" fillId="0" borderId="0"/>
    <xf numFmtId="0" fontId="66" fillId="59" borderId="20" applyNumberFormat="0" applyAlignment="0" applyProtection="0"/>
    <xf numFmtId="0" fontId="66" fillId="78" borderId="20" applyNumberFormat="0" applyAlignment="0" applyProtection="0"/>
    <xf numFmtId="0" fontId="37" fillId="15" borderId="11" applyNumberFormat="0" applyAlignment="0" applyProtection="0"/>
    <xf numFmtId="0" fontId="42" fillId="0" borderId="0"/>
    <xf numFmtId="0" fontId="66" fillId="59" borderId="20" applyNumberFormat="0" applyAlignment="0" applyProtection="0"/>
    <xf numFmtId="168" fontId="66" fillId="59" borderId="20" applyNumberFormat="0" applyAlignment="0" applyProtection="0"/>
    <xf numFmtId="168" fontId="66" fillId="59" borderId="20" applyNumberFormat="0" applyAlignment="0" applyProtection="0"/>
    <xf numFmtId="0" fontId="42" fillId="0" borderId="0"/>
    <xf numFmtId="0" fontId="66" fillId="59" borderId="20" applyNumberFormat="0" applyAlignment="0" applyProtection="0"/>
    <xf numFmtId="0" fontId="88" fillId="59" borderId="20" applyNumberFormat="0" applyAlignment="0" applyProtection="0"/>
    <xf numFmtId="0" fontId="88" fillId="59" borderId="20" applyNumberFormat="0" applyAlignment="0" applyProtection="0"/>
    <xf numFmtId="168" fontId="88" fillId="59" borderId="20" applyNumberFormat="0" applyAlignment="0" applyProtection="0"/>
    <xf numFmtId="0" fontId="66" fillId="59" borderId="20" applyNumberFormat="0" applyAlignment="0" applyProtection="0"/>
    <xf numFmtId="168" fontId="88" fillId="59" borderId="20" applyNumberFormat="0" applyAlignment="0" applyProtection="0"/>
    <xf numFmtId="0" fontId="66" fillId="59" borderId="20" applyNumberFormat="0" applyAlignment="0" applyProtection="0"/>
    <xf numFmtId="168" fontId="66" fillId="59" borderId="20" applyNumberFormat="0" applyAlignment="0" applyProtection="0"/>
    <xf numFmtId="168" fontId="66" fillId="59" borderId="20" applyNumberFormat="0" applyAlignment="0" applyProtection="0"/>
    <xf numFmtId="0" fontId="66" fillId="59" borderId="20" applyNumberFormat="0" applyAlignment="0" applyProtection="0"/>
    <xf numFmtId="0" fontId="85" fillId="0" borderId="29" applyNumberFormat="0" applyFill="0" applyAlignment="0" applyProtection="0"/>
    <xf numFmtId="0" fontId="42" fillId="0" borderId="0"/>
  </cellStyleXfs>
  <cellXfs count="232">
    <xf numFmtId="0" fontId="0" fillId="0" borderId="0" xfId="0"/>
    <xf numFmtId="0" fontId="0" fillId="0" borderId="0" xfId="0" quotePrefix="1"/>
    <xf numFmtId="0" fontId="2" fillId="0" borderId="0" xfId="1"/>
    <xf numFmtId="0" fontId="0" fillId="2" borderId="0" xfId="0" applyFill="1"/>
    <xf numFmtId="3" fontId="0" fillId="0" borderId="0" xfId="0" applyNumberFormat="1"/>
    <xf numFmtId="0" fontId="4" fillId="0" borderId="0" xfId="0" applyFont="1"/>
    <xf numFmtId="0" fontId="5" fillId="0" borderId="0" xfId="0" applyFont="1"/>
    <xf numFmtId="0" fontId="0" fillId="0" borderId="0" xfId="0" applyAlignment="1">
      <alignment wrapText="1"/>
    </xf>
    <xf numFmtId="0" fontId="0" fillId="0" borderId="0" xfId="0" applyFill="1"/>
    <xf numFmtId="0" fontId="2" fillId="0" borderId="0" xfId="1" applyFill="1"/>
    <xf numFmtId="3" fontId="0" fillId="0" borderId="0" xfId="0" applyNumberFormat="1" applyFill="1"/>
    <xf numFmtId="0" fontId="1" fillId="0" borderId="0" xfId="0" quotePrefix="1" applyFont="1" applyFill="1"/>
    <xf numFmtId="0" fontId="5" fillId="0" borderId="0" xfId="0" applyFont="1" applyFill="1"/>
    <xf numFmtId="0" fontId="4" fillId="0" borderId="0" xfId="0" applyFont="1" applyFill="1"/>
    <xf numFmtId="0" fontId="0" fillId="0" borderId="0" xfId="0" applyBorder="1"/>
    <xf numFmtId="0" fontId="0" fillId="0" borderId="0" xfId="0" applyFill="1" applyBorder="1"/>
    <xf numFmtId="0" fontId="5" fillId="0" borderId="0" xfId="0" applyFont="1" applyFill="1" applyBorder="1"/>
    <xf numFmtId="3" fontId="0" fillId="2" borderId="0" xfId="0" applyNumberFormat="1" applyFill="1"/>
    <xf numFmtId="0" fontId="0" fillId="3" borderId="0" xfId="0" quotePrefix="1" applyFill="1"/>
    <xf numFmtId="0" fontId="0" fillId="3" borderId="0" xfId="0" applyFill="1"/>
    <xf numFmtId="164" fontId="0" fillId="0" borderId="0" xfId="0" applyNumberFormat="1"/>
    <xf numFmtId="164" fontId="0" fillId="3" borderId="0" xfId="0" applyNumberFormat="1" applyFill="1"/>
    <xf numFmtId="0" fontId="0" fillId="4" borderId="0" xfId="0" quotePrefix="1" applyFill="1"/>
    <xf numFmtId="0" fontId="0" fillId="4" borderId="0" xfId="0" applyFill="1"/>
    <xf numFmtId="0" fontId="0" fillId="0" borderId="0" xfId="0" applyFont="1"/>
    <xf numFmtId="0" fontId="0" fillId="6" borderId="0" xfId="0" applyFill="1"/>
    <xf numFmtId="0" fontId="6" fillId="0" borderId="0" xfId="0" applyFont="1"/>
    <xf numFmtId="0" fontId="0" fillId="7" borderId="0" xfId="0" applyFill="1"/>
    <xf numFmtId="2" fontId="0" fillId="7" borderId="0" xfId="0" applyNumberFormat="1" applyFill="1"/>
    <xf numFmtId="2" fontId="0" fillId="0" borderId="0" xfId="0" applyNumberFormat="1"/>
    <xf numFmtId="10" fontId="0" fillId="0" borderId="0" xfId="0" applyNumberFormat="1"/>
    <xf numFmtId="0" fontId="7" fillId="0" borderId="0" xfId="0" applyFont="1"/>
    <xf numFmtId="9" fontId="8" fillId="0" borderId="0" xfId="0" applyNumberFormat="1" applyFont="1"/>
    <xf numFmtId="9" fontId="0" fillId="0" borderId="0" xfId="0" applyNumberFormat="1"/>
    <xf numFmtId="9" fontId="8" fillId="0" borderId="0" xfId="0" quotePrefix="1" applyNumberFormat="1" applyFont="1"/>
    <xf numFmtId="0" fontId="9" fillId="3" borderId="0" xfId="0" applyFont="1" applyFill="1"/>
    <xf numFmtId="0" fontId="9" fillId="4" borderId="0" xfId="0" applyFont="1" applyFill="1"/>
    <xf numFmtId="0" fontId="4" fillId="3" borderId="0" xfId="0" applyFont="1" applyFill="1"/>
    <xf numFmtId="0" fontId="4" fillId="4" borderId="0" xfId="0" applyFont="1" applyFill="1"/>
    <xf numFmtId="0" fontId="4" fillId="0" borderId="2" xfId="0" applyFont="1" applyBorder="1"/>
    <xf numFmtId="0" fontId="0" fillId="4" borderId="3" xfId="0" applyFill="1" applyBorder="1"/>
    <xf numFmtId="9" fontId="10" fillId="9" borderId="0" xfId="0" applyNumberFormat="1" applyFont="1" applyFill="1"/>
    <xf numFmtId="0" fontId="0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44" fontId="0" fillId="0" borderId="0" xfId="2" applyFont="1"/>
    <xf numFmtId="165" fontId="0" fillId="0" borderId="0" xfId="0" applyNumberFormat="1"/>
    <xf numFmtId="165" fontId="0" fillId="0" borderId="0" xfId="2" applyNumberFormat="1" applyFont="1"/>
    <xf numFmtId="0" fontId="0" fillId="0" borderId="0" xfId="0"/>
    <xf numFmtId="0" fontId="0" fillId="129" borderId="0" xfId="0" applyFill="1"/>
    <xf numFmtId="0" fontId="75" fillId="0" borderId="2" xfId="31019" applyFont="1" applyBorder="1" applyAlignment="1">
      <alignment horizontal="center" vertical="center"/>
    </xf>
    <xf numFmtId="0" fontId="4" fillId="0" borderId="0" xfId="0" quotePrefix="1" applyFont="1"/>
    <xf numFmtId="0" fontId="0" fillId="0" borderId="50" xfId="0" applyBorder="1"/>
    <xf numFmtId="0" fontId="0" fillId="0" borderId="49" xfId="0" applyBorder="1"/>
    <xf numFmtId="0" fontId="0" fillId="4" borderId="52" xfId="0" applyFill="1" applyBorder="1"/>
    <xf numFmtId="0" fontId="0" fillId="4" borderId="53" xfId="0" quotePrefix="1" applyFill="1" applyBorder="1"/>
    <xf numFmtId="0" fontId="0" fillId="4" borderId="55" xfId="0" applyFill="1" applyBorder="1"/>
    <xf numFmtId="0" fontId="0" fillId="5" borderId="0" xfId="0" applyFill="1"/>
    <xf numFmtId="0" fontId="0" fillId="0" borderId="0" xfId="0" quotePrefix="1" applyFont="1"/>
    <xf numFmtId="0" fontId="4" fillId="5" borderId="0" xfId="0" quotePrefix="1" applyFont="1" applyFill="1" applyAlignment="1">
      <alignment horizontal="left"/>
    </xf>
    <xf numFmtId="0" fontId="4" fillId="0" borderId="0" xfId="0" quotePrefix="1" applyFont="1" applyFill="1"/>
    <xf numFmtId="164" fontId="4" fillId="0" borderId="0" xfId="0" applyNumberFormat="1" applyFont="1" applyFill="1"/>
    <xf numFmtId="0" fontId="11" fillId="0" borderId="0" xfId="0" applyFont="1" applyFill="1" applyAlignment="1">
      <alignment horizontal="left"/>
    </xf>
    <xf numFmtId="164" fontId="0" fillId="0" borderId="0" xfId="0" applyNumberFormat="1" applyFill="1"/>
    <xf numFmtId="0" fontId="4" fillId="0" borderId="0" xfId="0" applyFont="1" applyBorder="1"/>
    <xf numFmtId="0" fontId="4" fillId="0" borderId="0" xfId="0" applyFont="1" applyFill="1" applyBorder="1"/>
    <xf numFmtId="0" fontId="11" fillId="0" borderId="0" xfId="0" applyFont="1" applyBorder="1"/>
    <xf numFmtId="0" fontId="11" fillId="0" borderId="0" xfId="0" applyFont="1" applyFill="1" applyBorder="1"/>
    <xf numFmtId="0" fontId="154" fillId="0" borderId="0" xfId="0" applyFont="1" applyBorder="1"/>
    <xf numFmtId="0" fontId="154" fillId="0" borderId="0" xfId="0" applyFont="1" applyAlignment="1">
      <alignment horizontal="left"/>
    </xf>
    <xf numFmtId="0" fontId="154" fillId="0" borderId="0" xfId="0" applyFont="1" applyFill="1" applyBorder="1"/>
    <xf numFmtId="0" fontId="154" fillId="0" borderId="0" xfId="0" applyFont="1" applyFill="1" applyAlignment="1">
      <alignment horizontal="left"/>
    </xf>
    <xf numFmtId="0" fontId="0" fillId="130" borderId="0" xfId="0" applyFill="1"/>
    <xf numFmtId="164" fontId="0" fillId="130" borderId="0" xfId="0" applyNumberFormat="1" applyFill="1"/>
    <xf numFmtId="0" fontId="4" fillId="130" borderId="0" xfId="0" applyFont="1" applyFill="1"/>
    <xf numFmtId="0" fontId="0" fillId="130" borderId="0" xfId="0" quotePrefix="1" applyFill="1"/>
    <xf numFmtId="164" fontId="0" fillId="0" borderId="0" xfId="0" applyNumberFormat="1" applyBorder="1"/>
    <xf numFmtId="0" fontId="4" fillId="0" borderId="52" xfId="0" applyFont="1" applyFill="1" applyBorder="1"/>
    <xf numFmtId="0" fontId="0" fillId="0" borderId="53" xfId="0" applyBorder="1"/>
    <xf numFmtId="164" fontId="0" fillId="0" borderId="53" xfId="0" applyNumberFormat="1" applyBorder="1"/>
    <xf numFmtId="164" fontId="0" fillId="0" borderId="51" xfId="0" applyNumberFormat="1" applyBorder="1"/>
    <xf numFmtId="164" fontId="0" fillId="0" borderId="54" xfId="0" applyNumberFormat="1" applyBorder="1"/>
    <xf numFmtId="0" fontId="4" fillId="0" borderId="55" xfId="0" applyFont="1" applyFill="1" applyBorder="1"/>
    <xf numFmtId="164" fontId="0" fillId="0" borderId="56" xfId="0" applyNumberFormat="1" applyBorder="1"/>
    <xf numFmtId="0" fontId="4" fillId="0" borderId="57" xfId="0" applyFont="1" applyFill="1" applyBorder="1"/>
    <xf numFmtId="164" fontId="0" fillId="0" borderId="58" xfId="0" applyNumberFormat="1" applyBorder="1"/>
    <xf numFmtId="0" fontId="0" fillId="0" borderId="0" xfId="0" applyAlignment="1"/>
    <xf numFmtId="0" fontId="4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157" fillId="0" borderId="0" xfId="0" applyFont="1"/>
    <xf numFmtId="0" fontId="0" fillId="132" borderId="0" xfId="0" applyFill="1"/>
    <xf numFmtId="0" fontId="0" fillId="8" borderId="0" xfId="0" quotePrefix="1" applyFill="1"/>
    <xf numFmtId="0" fontId="4" fillId="8" borderId="0" xfId="0" applyFont="1" applyFill="1"/>
    <xf numFmtId="164" fontId="0" fillId="133" borderId="0" xfId="0" applyNumberFormat="1" applyFill="1"/>
    <xf numFmtId="0" fontId="0" fillId="0" borderId="2" xfId="0" applyBorder="1"/>
    <xf numFmtId="0" fontId="0" fillId="133" borderId="2" xfId="0" applyFill="1" applyBorder="1"/>
    <xf numFmtId="0" fontId="158" fillId="0" borderId="0" xfId="0" applyFont="1"/>
    <xf numFmtId="2" fontId="0" fillId="0" borderId="0" xfId="0" applyNumberFormat="1" applyAlignment="1">
      <alignment wrapText="1"/>
    </xf>
    <xf numFmtId="0" fontId="0" fillId="132" borderId="0" xfId="0" quotePrefix="1" applyFill="1"/>
    <xf numFmtId="0" fontId="0" fillId="131" borderId="0" xfId="0" quotePrefix="1" applyFill="1"/>
    <xf numFmtId="0" fontId="23" fillId="134" borderId="0" xfId="0" applyFont="1" applyFill="1"/>
    <xf numFmtId="0" fontId="23" fillId="135" borderId="0" xfId="0" applyFont="1" applyFill="1"/>
    <xf numFmtId="3" fontId="0" fillId="0" borderId="0" xfId="0" applyNumberFormat="1" applyFont="1" applyFill="1"/>
    <xf numFmtId="3" fontId="0" fillId="0" borderId="0" xfId="0" applyNumberFormat="1" applyFont="1"/>
    <xf numFmtId="3" fontId="0" fillId="0" borderId="0" xfId="0" applyNumberFormat="1" applyFont="1" applyFill="1" applyBorder="1"/>
    <xf numFmtId="0" fontId="4" fillId="0" borderId="1" xfId="0" applyFont="1" applyBorder="1"/>
    <xf numFmtId="0" fontId="4" fillId="0" borderId="59" xfId="0" applyFont="1" applyBorder="1"/>
    <xf numFmtId="0" fontId="0" fillId="0" borderId="60" xfId="0" applyBorder="1"/>
    <xf numFmtId="10" fontId="0" fillId="0" borderId="61" xfId="0" applyNumberFormat="1" applyBorder="1"/>
    <xf numFmtId="0" fontId="0" fillId="0" borderId="21" xfId="0" applyBorder="1"/>
    <xf numFmtId="10" fontId="0" fillId="0" borderId="62" xfId="0" applyNumberFormat="1" applyBorder="1"/>
    <xf numFmtId="10" fontId="0" fillId="0" borderId="63" xfId="0" applyNumberFormat="1" applyBorder="1"/>
    <xf numFmtId="164" fontId="0" fillId="0" borderId="50" xfId="0" applyNumberFormat="1" applyBorder="1"/>
    <xf numFmtId="0" fontId="0" fillId="0" borderId="64" xfId="0" applyBorder="1"/>
    <xf numFmtId="0" fontId="4" fillId="4" borderId="4" xfId="0" applyFont="1" applyFill="1" applyBorder="1"/>
    <xf numFmtId="164" fontId="0" fillId="2" borderId="0" xfId="0" applyNumberFormat="1" applyFill="1"/>
    <xf numFmtId="0" fontId="0" fillId="8" borderId="0" xfId="0" applyFill="1"/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7" borderId="0" xfId="0" applyFill="1" applyAlignment="1">
      <alignment horizontal="center" vertical="center"/>
    </xf>
    <xf numFmtId="10" fontId="0" fillId="0" borderId="0" xfId="3" applyNumberFormat="1" applyFont="1" applyAlignment="1">
      <alignment horizontal="center" vertical="center"/>
    </xf>
    <xf numFmtId="2" fontId="0" fillId="0" borderId="0" xfId="3" applyNumberFormat="1" applyFont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horizontal="center" vertical="center"/>
    </xf>
    <xf numFmtId="2" fontId="0" fillId="8" borderId="0" xfId="0" applyNumberFormat="1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2" fontId="0" fillId="0" borderId="53" xfId="0" applyNumberFormat="1" applyBorder="1" applyAlignment="1">
      <alignment horizontal="center" vertical="center"/>
    </xf>
    <xf numFmtId="2" fontId="0" fillId="0" borderId="54" xfId="0" applyNumberFormat="1" applyBorder="1" applyAlignment="1">
      <alignment horizontal="center" vertical="center"/>
    </xf>
    <xf numFmtId="2" fontId="0" fillId="0" borderId="56" xfId="0" applyNumberFormat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6" borderId="0" xfId="0" applyFont="1" applyFill="1"/>
    <xf numFmtId="0" fontId="4" fillId="0" borderId="50" xfId="0" applyFont="1" applyBorder="1"/>
    <xf numFmtId="3" fontId="0" fillId="0" borderId="50" xfId="0" applyNumberFormat="1" applyBorder="1"/>
    <xf numFmtId="0" fontId="0" fillId="0" borderId="50" xfId="0" applyBorder="1" applyAlignment="1">
      <alignment wrapText="1"/>
    </xf>
    <xf numFmtId="0" fontId="0" fillId="0" borderId="2" xfId="0" applyBorder="1" applyAlignment="1">
      <alignment wrapText="1"/>
    </xf>
    <xf numFmtId="3" fontId="0" fillId="0" borderId="2" xfId="0" applyNumberFormat="1" applyBorder="1"/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6" borderId="0" xfId="0" quotePrefix="1" applyFill="1" applyAlignment="1">
      <alignment horizontal="center" vertical="center"/>
    </xf>
    <xf numFmtId="0" fontId="160" fillId="0" borderId="0" xfId="0" applyFont="1"/>
    <xf numFmtId="0" fontId="160" fillId="0" borderId="0" xfId="0" applyFont="1" applyFill="1"/>
    <xf numFmtId="9" fontId="0" fillId="0" borderId="0" xfId="3" applyFont="1"/>
    <xf numFmtId="183" fontId="0" fillId="0" borderId="0" xfId="0" applyNumberFormat="1" applyFill="1"/>
    <xf numFmtId="164" fontId="4" fillId="0" borderId="0" xfId="0" applyNumberFormat="1" applyFont="1" applyFill="1" applyBorder="1"/>
    <xf numFmtId="164" fontId="0" fillId="0" borderId="0" xfId="0" applyNumberFormat="1" applyFont="1" applyFill="1" applyBorder="1"/>
    <xf numFmtId="0" fontId="157" fillId="5" borderId="0" xfId="0" applyFont="1" applyFill="1"/>
    <xf numFmtId="0" fontId="161" fillId="5" borderId="0" xfId="0" applyFont="1" applyFill="1"/>
    <xf numFmtId="0" fontId="6" fillId="5" borderId="0" xfId="0" applyFont="1" applyFill="1"/>
    <xf numFmtId="0" fontId="0" fillId="136" borderId="52" xfId="0" applyFill="1" applyBorder="1"/>
    <xf numFmtId="0" fontId="0" fillId="136" borderId="53" xfId="0" applyFill="1" applyBorder="1"/>
    <xf numFmtId="0" fontId="0" fillId="136" borderId="54" xfId="0" applyFill="1" applyBorder="1"/>
    <xf numFmtId="0" fontId="0" fillId="136" borderId="55" xfId="0" applyFill="1" applyBorder="1"/>
    <xf numFmtId="0" fontId="158" fillId="136" borderId="0" xfId="0" applyFont="1" applyFill="1" applyBorder="1"/>
    <xf numFmtId="0" fontId="0" fillId="136" borderId="0" xfId="0" applyFill="1" applyBorder="1"/>
    <xf numFmtId="0" fontId="0" fillId="136" borderId="56" xfId="0" applyFill="1" applyBorder="1"/>
    <xf numFmtId="0" fontId="162" fillId="136" borderId="0" xfId="0" applyFont="1" applyFill="1" applyBorder="1"/>
    <xf numFmtId="0" fontId="163" fillId="136" borderId="0" xfId="1" applyFont="1" applyFill="1" applyBorder="1"/>
    <xf numFmtId="0" fontId="0" fillId="136" borderId="57" xfId="0" applyFill="1" applyBorder="1"/>
    <xf numFmtId="0" fontId="0" fillId="136" borderId="51" xfId="0" applyFill="1" applyBorder="1"/>
    <xf numFmtId="0" fontId="0" fillId="136" borderId="58" xfId="0" applyFill="1" applyBorder="1"/>
    <xf numFmtId="16" fontId="162" fillId="136" borderId="0" xfId="0" applyNumberFormat="1" applyFont="1" applyFill="1" applyBorder="1" applyAlignment="1">
      <alignment horizontal="left"/>
    </xf>
    <xf numFmtId="0" fontId="164" fillId="136" borderId="0" xfId="0" applyFont="1" applyFill="1" applyBorder="1"/>
    <xf numFmtId="0" fontId="165" fillId="136" borderId="0" xfId="0" applyFont="1" applyFill="1" applyBorder="1"/>
    <xf numFmtId="0" fontId="166" fillId="136" borderId="0" xfId="1" applyFont="1" applyFill="1" applyBorder="1"/>
    <xf numFmtId="14" fontId="165" fillId="136" borderId="0" xfId="0" applyNumberFormat="1" applyFont="1" applyFill="1" applyBorder="1" applyAlignment="1">
      <alignment horizontal="left"/>
    </xf>
    <xf numFmtId="0" fontId="0" fillId="0" borderId="51" xfId="0" applyBorder="1"/>
    <xf numFmtId="0" fontId="0" fillId="136" borderId="0" xfId="0" applyFill="1"/>
    <xf numFmtId="0" fontId="166" fillId="136" borderId="0" xfId="1" applyFont="1" applyFill="1"/>
    <xf numFmtId="0" fontId="165" fillId="136" borderId="0" xfId="0" applyFont="1" applyFill="1"/>
    <xf numFmtId="0" fontId="0" fillId="3" borderId="52" xfId="0" applyFill="1" applyBorder="1"/>
    <xf numFmtId="0" fontId="0" fillId="3" borderId="53" xfId="0" applyFill="1" applyBorder="1"/>
    <xf numFmtId="0" fontId="0" fillId="3" borderId="54" xfId="0" applyFill="1" applyBorder="1"/>
    <xf numFmtId="0" fontId="0" fillId="3" borderId="55" xfId="0" applyFill="1" applyBorder="1"/>
    <xf numFmtId="0" fontId="165" fillId="3" borderId="0" xfId="0" applyFont="1" applyFill="1" applyBorder="1"/>
    <xf numFmtId="0" fontId="0" fillId="3" borderId="0" xfId="0" applyFill="1" applyBorder="1"/>
    <xf numFmtId="0" fontId="0" fillId="3" borderId="56" xfId="0" applyFill="1" applyBorder="1"/>
    <xf numFmtId="0" fontId="0" fillId="3" borderId="57" xfId="0" applyFill="1" applyBorder="1"/>
    <xf numFmtId="0" fontId="0" fillId="3" borderId="51" xfId="0" applyFill="1" applyBorder="1"/>
    <xf numFmtId="0" fontId="0" fillId="3" borderId="58" xfId="0" applyFill="1" applyBorder="1"/>
    <xf numFmtId="0" fontId="0" fillId="0" borderId="0" xfId="0" applyFill="1" applyAlignment="1"/>
    <xf numFmtId="0" fontId="159" fillId="3" borderId="0" xfId="0" applyFont="1" applyFill="1"/>
    <xf numFmtId="0" fontId="156" fillId="3" borderId="0" xfId="0" applyFont="1" applyFill="1"/>
    <xf numFmtId="0" fontId="155" fillId="3" borderId="0" xfId="0" applyFont="1" applyFill="1"/>
    <xf numFmtId="0" fontId="0" fillId="130" borderId="0" xfId="0" applyFill="1" applyBorder="1"/>
    <xf numFmtId="0" fontId="159" fillId="130" borderId="0" xfId="0" applyFont="1" applyFill="1"/>
    <xf numFmtId="0" fontId="156" fillId="130" borderId="0" xfId="0" applyFont="1" applyFill="1"/>
    <xf numFmtId="0" fontId="155" fillId="130" borderId="0" xfId="0" applyFont="1" applyFill="1"/>
    <xf numFmtId="0" fontId="159" fillId="129" borderId="0" xfId="0" applyFont="1" applyFill="1"/>
    <xf numFmtId="0" fontId="156" fillId="129" borderId="0" xfId="0" applyFont="1" applyFill="1"/>
    <xf numFmtId="0" fontId="155" fillId="129" borderId="0" xfId="0" applyFont="1" applyFill="1"/>
    <xf numFmtId="0" fontId="4" fillId="129" borderId="0" xfId="0" applyFont="1" applyFill="1"/>
    <xf numFmtId="0" fontId="0" fillId="0" borderId="0" xfId="0" quotePrefix="1" applyFill="1"/>
    <xf numFmtId="164" fontId="0" fillId="0" borderId="0" xfId="0" quotePrefix="1" applyNumberFormat="1" applyFill="1"/>
    <xf numFmtId="0" fontId="4" fillId="2" borderId="0" xfId="0" applyFont="1" applyFill="1"/>
    <xf numFmtId="0" fontId="0" fillId="0" borderId="0" xfId="0" applyFont="1" applyFill="1"/>
    <xf numFmtId="0" fontId="4" fillId="0" borderId="51" xfId="0" applyFont="1" applyBorder="1"/>
    <xf numFmtId="2" fontId="0" fillId="0" borderId="51" xfId="0" applyNumberFormat="1" applyBorder="1"/>
    <xf numFmtId="0" fontId="0" fillId="0" borderId="65" xfId="0" quotePrefix="1" applyFont="1" applyBorder="1"/>
    <xf numFmtId="164" fontId="0" fillId="0" borderId="65" xfId="0" applyNumberFormat="1" applyBorder="1"/>
    <xf numFmtId="0" fontId="0" fillId="0" borderId="65" xfId="0" applyBorder="1"/>
    <xf numFmtId="0" fontId="4" fillId="0" borderId="65" xfId="0" quotePrefix="1" applyFont="1" applyFill="1" applyBorder="1"/>
    <xf numFmtId="164" fontId="4" fillId="0" borderId="65" xfId="0" applyNumberFormat="1" applyFont="1" applyFill="1" applyBorder="1"/>
    <xf numFmtId="0" fontId="4" fillId="0" borderId="65" xfId="0" applyFont="1" applyFill="1" applyBorder="1"/>
    <xf numFmtId="0" fontId="154" fillId="0" borderId="65" xfId="0" applyFont="1" applyFill="1" applyBorder="1" applyAlignment="1">
      <alignment horizontal="left"/>
    </xf>
    <xf numFmtId="0" fontId="11" fillId="0" borderId="65" xfId="0" applyFont="1" applyFill="1" applyBorder="1" applyAlignment="1">
      <alignment horizontal="left"/>
    </xf>
    <xf numFmtId="164" fontId="0" fillId="0" borderId="65" xfId="0" applyNumberFormat="1" applyFill="1" applyBorder="1"/>
    <xf numFmtId="0" fontId="0" fillId="0" borderId="65" xfId="0" applyFill="1" applyBorder="1"/>
    <xf numFmtId="1" fontId="0" fillId="0" borderId="65" xfId="0" applyNumberFormat="1" applyFill="1" applyBorder="1"/>
    <xf numFmtId="0" fontId="4" fillId="137" borderId="0" xfId="0" applyFont="1" applyFill="1"/>
    <xf numFmtId="164" fontId="4" fillId="137" borderId="0" xfId="0" applyNumberFormat="1" applyFont="1" applyFill="1"/>
    <xf numFmtId="0" fontId="0" fillId="137" borderId="0" xfId="0" applyFont="1" applyFill="1"/>
    <xf numFmtId="0" fontId="0" fillId="137" borderId="0" xfId="0" applyFill="1"/>
    <xf numFmtId="0" fontId="4" fillId="137" borderId="0" xfId="0" applyFont="1" applyFill="1" applyAlignment="1">
      <alignment horizontal="left"/>
    </xf>
    <xf numFmtId="0" fontId="11" fillId="137" borderId="0" xfId="0" applyFont="1" applyFill="1" applyAlignment="1">
      <alignment horizontal="left"/>
    </xf>
    <xf numFmtId="164" fontId="0" fillId="137" borderId="0" xfId="0" applyNumberFormat="1" applyFill="1"/>
    <xf numFmtId="0" fontId="0" fillId="137" borderId="0" xfId="0" applyFill="1" applyBorder="1"/>
    <xf numFmtId="0" fontId="4" fillId="137" borderId="0" xfId="0" applyFont="1" applyFill="1" applyBorder="1"/>
    <xf numFmtId="0" fontId="4" fillId="137" borderId="0" xfId="0" quotePrefix="1" applyFont="1" applyFill="1" applyAlignment="1">
      <alignment horizontal="left"/>
    </xf>
    <xf numFmtId="0" fontId="4" fillId="137" borderId="0" xfId="0" quotePrefix="1" applyFont="1" applyFill="1"/>
    <xf numFmtId="164" fontId="0" fillId="133" borderId="0" xfId="0" applyNumberFormat="1" applyFont="1" applyFill="1" applyBorder="1" applyProtection="1">
      <protection locked="0"/>
    </xf>
    <xf numFmtId="164" fontId="0" fillId="133" borderId="0" xfId="0" applyNumberFormat="1" applyFill="1" applyProtection="1">
      <protection locked="0"/>
    </xf>
    <xf numFmtId="0" fontId="0" fillId="133" borderId="0" xfId="0" applyFill="1" applyBorder="1" applyProtection="1">
      <protection locked="0"/>
    </xf>
    <xf numFmtId="0" fontId="0" fillId="6" borderId="0" xfId="0" applyFill="1" applyAlignment="1">
      <alignment wrapText="1"/>
    </xf>
    <xf numFmtId="3" fontId="0" fillId="6" borderId="0" xfId="0" applyNumberFormat="1" applyFill="1"/>
    <xf numFmtId="0" fontId="6" fillId="6" borderId="50" xfId="0" applyFont="1" applyFill="1" applyBorder="1"/>
    <xf numFmtId="0" fontId="0" fillId="6" borderId="50" xfId="0" applyFill="1" applyBorder="1"/>
    <xf numFmtId="0" fontId="4" fillId="6" borderId="0" xfId="0" applyFont="1" applyFill="1"/>
    <xf numFmtId="0" fontId="164" fillId="3" borderId="0" xfId="0" applyFont="1" applyFill="1" applyBorder="1"/>
    <xf numFmtId="0" fontId="0" fillId="6" borderId="0" xfId="0" quotePrefix="1" applyFill="1" applyAlignment="1">
      <alignment horizontal="center" vertical="center"/>
    </xf>
    <xf numFmtId="0" fontId="0" fillId="6" borderId="0" xfId="0" applyFill="1" applyAlignment="1">
      <alignment horizontal="center" vertical="center"/>
    </xf>
  </cellXfs>
  <cellStyles count="32965">
    <cellStyle name="_Column1" xfId="7" xr:uid="{7E6CE409-72AC-4D1F-8830-464E68A72999}"/>
    <cellStyle name="_Column1 10" xfId="8" xr:uid="{6C838AD2-06F0-4373-A691-3EA53CAB05C7}"/>
    <cellStyle name="_Column1 10 2" xfId="9" xr:uid="{D09DC5ED-11F2-4CAB-8813-A965C415AAB3}"/>
    <cellStyle name="_Column1 10 3" xfId="10" xr:uid="{6562D590-14AA-4CD7-A38E-3887CB3AA02D}"/>
    <cellStyle name="_Column1 11" xfId="11" xr:uid="{8228FC21-51C7-4EC1-AC31-253603C5BFE8}"/>
    <cellStyle name="_Column1 11 2" xfId="12" xr:uid="{A8C20494-761C-4CB1-B7A0-53369AF62E0B}"/>
    <cellStyle name="_Column1 11 3" xfId="13" xr:uid="{5EECA518-1685-49D4-BEC0-DB4971848EC1}"/>
    <cellStyle name="_Column1 12" xfId="14" xr:uid="{DAB926FF-BCFB-4AC6-B635-3F4D1AEF47AA}"/>
    <cellStyle name="_Column1 13" xfId="15" xr:uid="{48D1967A-6990-4B69-B268-48F00D5D9F5E}"/>
    <cellStyle name="_Column1 14" xfId="16" xr:uid="{3CB17B35-83C1-4F5A-B669-4AD7E668B9AA}"/>
    <cellStyle name="_Column1 2" xfId="17" xr:uid="{259D7CE6-8DDC-45A7-AFAB-80AA7BB0C353}"/>
    <cellStyle name="_Column1 2 2" xfId="18" xr:uid="{F4773637-8B4F-46BF-BB70-1AB2598C23E7}"/>
    <cellStyle name="_Column1 2 2 2" xfId="19" xr:uid="{7ED6B80A-6492-4A1C-9D9E-C85D7C3BA18D}"/>
    <cellStyle name="_Column1 2 2 2 2" xfId="20" xr:uid="{AD68E90A-A3F7-4BFD-9016-CB185371266E}"/>
    <cellStyle name="_Column1 2 2 2 3" xfId="21" xr:uid="{58A638B6-464D-40B6-98A7-2460456CECAB}"/>
    <cellStyle name="_Column1 2 2 3" xfId="22" xr:uid="{8662696D-6CB2-4480-A4B3-631D72AAEBD4}"/>
    <cellStyle name="_Column1 2 2 3 2" xfId="23" xr:uid="{F7838AB0-57F8-4AB7-9BC7-38CBCFE880DB}"/>
    <cellStyle name="_Column1 2 2 3 3" xfId="24" xr:uid="{80D0D785-86B7-45FE-A3C9-8DFA21988E3E}"/>
    <cellStyle name="_Column1 2 2 4" xfId="25" xr:uid="{8108FA29-A340-48AA-AE99-A16DDD56F9B4}"/>
    <cellStyle name="_Column1 2 2 4 2" xfId="26" xr:uid="{7834744B-870B-4E28-BB4C-9BFAB6DA928A}"/>
    <cellStyle name="_Column1 2 2 4 3" xfId="27" xr:uid="{5BC9522C-5D90-4648-B748-B97A1A4666BA}"/>
    <cellStyle name="_Column1 2 2 5" xfId="28" xr:uid="{FB7E1303-1F39-4BA0-B9E5-E64D009F72FD}"/>
    <cellStyle name="_Column1 2 2 6" xfId="29" xr:uid="{8B359D80-7C81-4F1E-A01C-4C1D1E83D3CB}"/>
    <cellStyle name="_Column1 2 3" xfId="30" xr:uid="{EBF777E0-A7D7-4CE6-A10B-EE59AA64287D}"/>
    <cellStyle name="_Column1 2 3 2" xfId="31" xr:uid="{8EC9BDD2-76FE-4B29-BABB-C6F9D72BF24F}"/>
    <cellStyle name="_Column1 2 3 3" xfId="32" xr:uid="{E5D295D9-93D1-4D41-9CDA-B41EE06830E3}"/>
    <cellStyle name="_Column1 2 4" xfId="33" xr:uid="{E4AE3301-A6AD-4321-9320-A7A0AD01DBA9}"/>
    <cellStyle name="_Column1 2 4 2" xfId="34" xr:uid="{49B1A447-8FD3-4C43-8DDE-6163E50DAC60}"/>
    <cellStyle name="_Column1 2 4 3" xfId="35" xr:uid="{65701E9C-1A4A-46D2-8456-05D74296BE13}"/>
    <cellStyle name="_Column1 2 5" xfId="36" xr:uid="{F413F3CC-A1EB-4A1A-885A-CB1EE1DE11ED}"/>
    <cellStyle name="_Column1 2 5 2" xfId="37" xr:uid="{516904E7-BDC1-414F-BE50-131D4625BD34}"/>
    <cellStyle name="_Column1 2 5 3" xfId="38" xr:uid="{0E1E861F-DA35-45D6-8DE3-49C1C84F77D1}"/>
    <cellStyle name="_Column1 2 6" xfId="39" xr:uid="{15AA7900-D49E-4225-A092-17F51B73C44A}"/>
    <cellStyle name="_Column1 2 6 2" xfId="40" xr:uid="{0D301E8A-D0F8-402B-93D8-FEBE72AA689E}"/>
    <cellStyle name="_Column1 2 6 3" xfId="41" xr:uid="{8064C12C-AF1B-4047-BEB9-AA0125006BA6}"/>
    <cellStyle name="_Column1 2 7" xfId="42" xr:uid="{46BF86DB-68AB-4174-AEAC-448D3623D696}"/>
    <cellStyle name="_Column1 2 7 2" xfId="43" xr:uid="{0F9142B2-66C7-4789-931A-583141E9D217}"/>
    <cellStyle name="_Column1 2 7 3" xfId="44" xr:uid="{14AB5597-3209-48D8-A3FA-34ED31C8FE32}"/>
    <cellStyle name="_Column1 2 8" xfId="45" xr:uid="{C98B9E62-9FD4-4954-ADBC-360734D4CF26}"/>
    <cellStyle name="_Column1 2 9" xfId="46" xr:uid="{3D283977-945D-4CFC-903F-1BFB6FFFAC06}"/>
    <cellStyle name="_Column1 3" xfId="47" xr:uid="{F7DA2ABD-3FC0-4373-A127-DE6E381C8B73}"/>
    <cellStyle name="_Column1 3 10" xfId="48" xr:uid="{45C28D47-2A83-44FD-9CD7-8D557459160C}"/>
    <cellStyle name="_Column1 3 2" xfId="49" xr:uid="{AE9D9BD2-AA8B-4060-8E0F-768CDF9F078A}"/>
    <cellStyle name="_Column1 3 2 2" xfId="50" xr:uid="{ABA569F0-8425-44E9-9DDC-A07CCE962BEC}"/>
    <cellStyle name="_Column1 3 2 2 2" xfId="51" xr:uid="{4D50F97B-1701-4A54-9EEB-353F667699CD}"/>
    <cellStyle name="_Column1 3 2 2 3" xfId="52" xr:uid="{454C2758-7E80-4255-8A19-EACD682FA8FE}"/>
    <cellStyle name="_Column1 3 2 3" xfId="53" xr:uid="{9CA2B0D6-18DB-4013-8280-F582AC5B57BE}"/>
    <cellStyle name="_Column1 3 2 3 2" xfId="54" xr:uid="{89C27F32-4871-4480-BCBF-DFBB24E06FF3}"/>
    <cellStyle name="_Column1 3 2 3 3" xfId="55" xr:uid="{E6D922CC-AB03-4FC0-A93D-0FE6A77E76D4}"/>
    <cellStyle name="_Column1 3 2 4" xfId="56" xr:uid="{0290F332-09F4-4D91-8E1E-D1EE49B5C27B}"/>
    <cellStyle name="_Column1 3 2 4 2" xfId="57" xr:uid="{1EF88A66-6C14-4C00-9988-35C6D07F8426}"/>
    <cellStyle name="_Column1 3 2 4 3" xfId="58" xr:uid="{C8197BB0-6B66-4272-8C55-D5722D1A990F}"/>
    <cellStyle name="_Column1 3 2 5" xfId="59" xr:uid="{E6217FD7-9A14-4C32-9046-2E3AAB3C0F46}"/>
    <cellStyle name="_Column1 3 2 5 2" xfId="60" xr:uid="{F734652D-551E-452D-A57C-97E3EB7B1B3A}"/>
    <cellStyle name="_Column1 3 2 5 3" xfId="61" xr:uid="{43C11F93-D06B-4916-8A8E-DEAC01104BF0}"/>
    <cellStyle name="_Column1 3 2 6" xfId="62" xr:uid="{68146962-61FC-4C26-A6DF-73627A37E9C5}"/>
    <cellStyle name="_Column1 3 2 6 2" xfId="63" xr:uid="{0B5B1551-59A6-48BA-96C4-9572BEFBB7F2}"/>
    <cellStyle name="_Column1 3 2 6 3" xfId="64" xr:uid="{324A5101-382E-4236-810C-0D65339FD304}"/>
    <cellStyle name="_Column1 3 2 7" xfId="65" xr:uid="{0E3EBE1C-88E5-43EE-9144-BA98FF7EEF34}"/>
    <cellStyle name="_Column1 3 2 7 2" xfId="66" xr:uid="{F8D52A39-6B34-423F-B10B-2C23D5EDF27C}"/>
    <cellStyle name="_Column1 3 2 7 3" xfId="67" xr:uid="{1FE8FBF3-D4EB-46B8-9D31-7F5874DAC3C0}"/>
    <cellStyle name="_Column1 3 2 8" xfId="68" xr:uid="{DD5F2B1C-E41E-4DEF-AD09-5C15503B85AB}"/>
    <cellStyle name="_Column1 3 2 9" xfId="69" xr:uid="{2849D81B-065F-4724-88C0-613695002CA0}"/>
    <cellStyle name="_Column1 3 3" xfId="70" xr:uid="{510E64E5-2AB1-4786-96AF-13257A2FE3A6}"/>
    <cellStyle name="_Column1 3 3 2" xfId="71" xr:uid="{D4F3E8EF-FEEF-4EC7-B809-64F54E0183CD}"/>
    <cellStyle name="_Column1 3 3 2 2" xfId="72" xr:uid="{0D05BF59-5171-401D-8CB7-9020B83D2FDC}"/>
    <cellStyle name="_Column1 3 3 2 3" xfId="73" xr:uid="{6F56841B-3779-4B74-9CE6-DDA7FF44931E}"/>
    <cellStyle name="_Column1 3 3 3" xfId="74" xr:uid="{1CEB1B30-99FB-41E5-8218-BCF517D91389}"/>
    <cellStyle name="_Column1 3 3 3 2" xfId="75" xr:uid="{8B60C160-6AAF-4420-8A5C-FD68EF447B98}"/>
    <cellStyle name="_Column1 3 3 3 3" xfId="76" xr:uid="{BD73ECBB-2088-4EC4-9ECB-6F105CE2F83E}"/>
    <cellStyle name="_Column1 3 3 4" xfId="77" xr:uid="{773F008E-6116-4753-9E53-BA1F2DC23C05}"/>
    <cellStyle name="_Column1 3 3 5" xfId="78" xr:uid="{7D9A03C7-98A9-4060-8D62-4521656229DA}"/>
    <cellStyle name="_Column1 3 4" xfId="79" xr:uid="{0FEA0687-7F9E-4913-9025-FF25BF6775D9}"/>
    <cellStyle name="_Column1 3 4 2" xfId="80" xr:uid="{C28B3C2B-93E1-42D0-A9CB-AE0D07B551EC}"/>
    <cellStyle name="_Column1 3 4 3" xfId="81" xr:uid="{5AF7D91F-E0BD-4E95-9CAB-D5656A5CD65C}"/>
    <cellStyle name="_Column1 3 5" xfId="82" xr:uid="{850C2284-BA57-4A50-A4E8-396E30537B0E}"/>
    <cellStyle name="_Column1 3 5 2" xfId="83" xr:uid="{3818ED39-EDCF-42C7-BFF0-870346E6C10C}"/>
    <cellStyle name="_Column1 3 5 3" xfId="84" xr:uid="{3DB998BC-E6B7-43C8-911F-D350E784EAEF}"/>
    <cellStyle name="_Column1 3 6" xfId="85" xr:uid="{DEA03399-C768-4F22-8902-71E9C04EA64C}"/>
    <cellStyle name="_Column1 3 6 2" xfId="86" xr:uid="{BC53BF3E-E852-4B76-A06C-2E72ED3A7077}"/>
    <cellStyle name="_Column1 3 6 3" xfId="87" xr:uid="{8474E7B6-FA6D-4CAA-A975-5A46B80EA90D}"/>
    <cellStyle name="_Column1 3 7" xfId="88" xr:uid="{3DE96B06-928B-4D12-8BBE-188DCEB0D784}"/>
    <cellStyle name="_Column1 3 7 2" xfId="89" xr:uid="{B04B7121-1B5C-4318-96E4-6B5D83AB9766}"/>
    <cellStyle name="_Column1 3 7 3" xfId="90" xr:uid="{60CB1706-3589-4314-9B38-5070EAE6BFD4}"/>
    <cellStyle name="_Column1 3 8" xfId="91" xr:uid="{844C8580-F437-42A3-85EE-14D060F6CD43}"/>
    <cellStyle name="_Column1 3 8 2" xfId="92" xr:uid="{24CAC3A9-02E3-45FA-8644-8B0663A91E55}"/>
    <cellStyle name="_Column1 3 8 3" xfId="93" xr:uid="{13C2C303-0D25-4110-BCAC-AD36563DF605}"/>
    <cellStyle name="_Column1 3 9" xfId="94" xr:uid="{198E799F-FD94-4D44-B980-219EA56284D8}"/>
    <cellStyle name="_Column1 4" xfId="95" xr:uid="{698CD60C-59F2-41E2-ACEC-570AA3A5E53C}"/>
    <cellStyle name="_Column1 4 10" xfId="96" xr:uid="{D2E3526B-6E9B-4AEC-9A75-9D6C2DFC6600}"/>
    <cellStyle name="_Column1 4 2" xfId="97" xr:uid="{1C6E221A-CFF8-4862-8641-B54711245179}"/>
    <cellStyle name="_Column1 4 2 2" xfId="98" xr:uid="{365A1ED1-916A-4DAC-9C85-9B2710D9C104}"/>
    <cellStyle name="_Column1 4 2 2 2" xfId="99" xr:uid="{7794CB20-F1B6-4477-A760-F43FB194BA66}"/>
    <cellStyle name="_Column1 4 2 2 3" xfId="100" xr:uid="{C6305560-7EF1-4F0E-9861-B1B28746A990}"/>
    <cellStyle name="_Column1 4 2 3" xfId="101" xr:uid="{893A26A5-AA0C-46B5-9473-0E5DF476428F}"/>
    <cellStyle name="_Column1 4 2 3 2" xfId="102" xr:uid="{FD080554-11E5-4EDD-9B39-CD3CE7D74F06}"/>
    <cellStyle name="_Column1 4 2 3 3" xfId="103" xr:uid="{AF2E370E-8BDC-49D7-AABD-8F06A115DA10}"/>
    <cellStyle name="_Column1 4 2 4" xfId="104" xr:uid="{79CE5E29-3482-4505-91FE-18C175627B37}"/>
    <cellStyle name="_Column1 4 2 4 2" xfId="105" xr:uid="{D24D5408-2139-4F11-A231-626FA1375ECD}"/>
    <cellStyle name="_Column1 4 2 4 3" xfId="106" xr:uid="{D2FE476F-00FA-4A42-A0ED-131DACDAE159}"/>
    <cellStyle name="_Column1 4 2 5" xfId="107" xr:uid="{8C74E631-2518-4EF2-9FEA-7786F29B0D3A}"/>
    <cellStyle name="_Column1 4 2 5 2" xfId="108" xr:uid="{906DFD5F-96BE-4519-A9E3-DE68697B2743}"/>
    <cellStyle name="_Column1 4 2 5 3" xfId="109" xr:uid="{A1975282-B137-4DCC-9FE3-617AF1CC8EBA}"/>
    <cellStyle name="_Column1 4 2 6" xfId="110" xr:uid="{98AA1E8F-6D89-4888-B7B9-D7699332E507}"/>
    <cellStyle name="_Column1 4 2 6 2" xfId="111" xr:uid="{E63F40D9-A7F1-40A6-8B09-70696C1A013E}"/>
    <cellStyle name="_Column1 4 2 6 3" xfId="112" xr:uid="{A976C501-2A0A-4CCA-82A5-75191FC3FFB5}"/>
    <cellStyle name="_Column1 4 2 7" xfId="113" xr:uid="{0326A7F9-8CDD-466A-8983-4ADA394A4A4B}"/>
    <cellStyle name="_Column1 4 2 7 2" xfId="114" xr:uid="{E719CD2D-4AB6-4AAA-891B-1A4BC56DFA29}"/>
    <cellStyle name="_Column1 4 2 7 3" xfId="115" xr:uid="{939213DD-A7D5-45F2-8872-5DE419C04990}"/>
    <cellStyle name="_Column1 4 2 8" xfId="116" xr:uid="{D5E9D636-038A-468B-B9B7-14F6C03233FA}"/>
    <cellStyle name="_Column1 4 2 9" xfId="117" xr:uid="{5ECEEFE0-FAB3-4F12-9EC0-58771B9CEB2D}"/>
    <cellStyle name="_Column1 4 3" xfId="118" xr:uid="{B6D3C63B-76F8-471F-8723-43F7BD0D5ECD}"/>
    <cellStyle name="_Column1 4 3 2" xfId="119" xr:uid="{A8006C99-152D-4A97-8313-89B4E6895119}"/>
    <cellStyle name="_Column1 4 3 2 2" xfId="120" xr:uid="{A332CA4E-4A7B-4A40-9914-CB414BE947A8}"/>
    <cellStyle name="_Column1 4 3 2 3" xfId="121" xr:uid="{C21D8008-8D98-4434-B8C9-F18C80CEC17B}"/>
    <cellStyle name="_Column1 4 3 3" xfId="122" xr:uid="{A171C01D-F2A9-4884-956C-0E7A91E6FDC0}"/>
    <cellStyle name="_Column1 4 3 3 2" xfId="123" xr:uid="{4B5CBC7C-A0FE-42F5-B397-82C8B6CB8466}"/>
    <cellStyle name="_Column1 4 3 3 3" xfId="124" xr:uid="{C86616D9-C1E5-4720-B84F-648AC86D445E}"/>
    <cellStyle name="_Column1 4 3 4" xfId="125" xr:uid="{D0536519-A400-4701-B9B7-3BBD02BF630A}"/>
    <cellStyle name="_Column1 4 3 5" xfId="126" xr:uid="{FBDD0D40-5114-4A4B-A574-35F4DADA79FD}"/>
    <cellStyle name="_Column1 4 4" xfId="127" xr:uid="{C0E565A8-DF69-42E8-94D4-DAB4AEC587BD}"/>
    <cellStyle name="_Column1 4 4 2" xfId="128" xr:uid="{F5287188-7FF8-47E2-80EC-C05277A6DDB5}"/>
    <cellStyle name="_Column1 4 4 3" xfId="129" xr:uid="{E34A9D4C-5347-4937-8335-9C506FC69435}"/>
    <cellStyle name="_Column1 4 5" xfId="130" xr:uid="{80B1E141-71EB-4714-B225-A7A05B4B8989}"/>
    <cellStyle name="_Column1 4 5 2" xfId="131" xr:uid="{FF54E312-EC27-4FB3-A933-5706B70C5BF6}"/>
    <cellStyle name="_Column1 4 5 3" xfId="132" xr:uid="{710F2921-DB39-4255-8580-4C327617A062}"/>
    <cellStyle name="_Column1 4 6" xfId="133" xr:uid="{86406D70-4868-4A28-AF19-4828E936B489}"/>
    <cellStyle name="_Column1 4 6 2" xfId="134" xr:uid="{F13A4588-0598-45EC-A7C6-BC761D0B649D}"/>
    <cellStyle name="_Column1 4 6 3" xfId="135" xr:uid="{11C1409C-BB6E-4735-B48C-20BE2CA7C7AF}"/>
    <cellStyle name="_Column1 4 7" xfId="136" xr:uid="{5584BB98-C55A-44AC-B5F2-BD4E88E5DE94}"/>
    <cellStyle name="_Column1 4 7 2" xfId="137" xr:uid="{DD1E3C9D-11EA-40AA-B40F-0F395FAEFCF5}"/>
    <cellStyle name="_Column1 4 7 3" xfId="138" xr:uid="{C8511E4D-2DC2-407F-BDDE-EFBE943D7424}"/>
    <cellStyle name="_Column1 4 8" xfId="139" xr:uid="{3D32E512-037E-4196-A396-D515DB1B0BA9}"/>
    <cellStyle name="_Column1 4 8 2" xfId="140" xr:uid="{8665FDC8-AA18-4D40-8B39-CFD8E9E0AE2C}"/>
    <cellStyle name="_Column1 4 8 3" xfId="141" xr:uid="{1F2C50F5-6B6A-4E0C-953A-6975D356CAEC}"/>
    <cellStyle name="_Column1 4 9" xfId="142" xr:uid="{E79D82F0-3022-4559-976F-7445675DE028}"/>
    <cellStyle name="_Column1 5" xfId="143" xr:uid="{3A48DDAC-B966-481D-878E-763D3A0449BD}"/>
    <cellStyle name="_Column1 5 2" xfId="144" xr:uid="{85A58926-4081-4894-8B74-7E8AD3BD32E1}"/>
    <cellStyle name="_Column1 5 2 2" xfId="145" xr:uid="{54560B5D-A1F7-45A9-AF9C-7B874B2C8AC6}"/>
    <cellStyle name="_Column1 5 2 2 2" xfId="146" xr:uid="{74BFF331-81EE-4E53-9578-89597F6B1F53}"/>
    <cellStyle name="_Column1 5 2 2 3" xfId="147" xr:uid="{504DF6DF-79E4-4F3A-A8D4-F75CD8A5B79A}"/>
    <cellStyle name="_Column1 5 2 3" xfId="148" xr:uid="{B0836B12-F41E-407D-99A1-F978910608C4}"/>
    <cellStyle name="_Column1 5 2 3 2" xfId="149" xr:uid="{D1281652-A516-474D-90C9-E9835EF11657}"/>
    <cellStyle name="_Column1 5 2 3 3" xfId="150" xr:uid="{3FC0CF0E-50A5-4BA3-B387-1889C913124F}"/>
    <cellStyle name="_Column1 5 2 4" xfId="151" xr:uid="{B4F88E40-F3E1-4BE2-B94D-68FF11041EB2}"/>
    <cellStyle name="_Column1 5 2 4 2" xfId="152" xr:uid="{954E12C2-8467-43CC-A1FD-2B5AB73EA23D}"/>
    <cellStyle name="_Column1 5 2 4 3" xfId="153" xr:uid="{AEA8FF9E-AC5C-432D-9882-B6B2F82E35F9}"/>
    <cellStyle name="_Column1 5 2 5" xfId="154" xr:uid="{6ABE8F66-D494-4B01-8B29-7529EB2FC420}"/>
    <cellStyle name="_Column1 5 2 5 2" xfId="155" xr:uid="{A68E296D-720C-44D8-9E31-05B57585888E}"/>
    <cellStyle name="_Column1 5 2 5 3" xfId="156" xr:uid="{E544542C-0BBA-46ED-A64D-4FA8392CC538}"/>
    <cellStyle name="_Column1 5 2 6" xfId="157" xr:uid="{71D99ABC-7226-48F9-BE83-309FF6DFAE78}"/>
    <cellStyle name="_Column1 5 2 6 2" xfId="158" xr:uid="{62492EC0-5AB4-481E-B1B7-AD0388A5AC47}"/>
    <cellStyle name="_Column1 5 2 6 3" xfId="159" xr:uid="{49E94C06-B3F1-4F5A-A794-35E04F10216F}"/>
    <cellStyle name="_Column1 5 2 7" xfId="160" xr:uid="{A402F19F-4457-4A6B-8146-99114D12212D}"/>
    <cellStyle name="_Column1 5 2 7 2" xfId="161" xr:uid="{AEB3FACC-F88D-46D6-B736-5D0E4F3B3032}"/>
    <cellStyle name="_Column1 5 2 7 3" xfId="162" xr:uid="{8B1345A5-DDD2-46AC-96A4-C6BC94784832}"/>
    <cellStyle name="_Column1 5 2 8" xfId="163" xr:uid="{1588901B-7E76-48D7-A250-D1028CF9F644}"/>
    <cellStyle name="_Column1 5 2 9" xfId="164" xr:uid="{3D698680-010F-4191-A69D-ACFFCF3BE031}"/>
    <cellStyle name="_Column1 5 3" xfId="165" xr:uid="{5BD697C3-EEA3-4D48-B14C-5DE99DD2E58F}"/>
    <cellStyle name="_Column1 5 3 2" xfId="166" xr:uid="{8AF2B483-E149-4345-9BAD-937AFC7E05F5}"/>
    <cellStyle name="_Column1 5 3 3" xfId="167" xr:uid="{C7652747-F1A7-45B6-AB33-C32680E638ED}"/>
    <cellStyle name="_Column1 5 4" xfId="168" xr:uid="{75B26704-8BCB-41E9-AD8A-06E5212D40AC}"/>
    <cellStyle name="_Column1 5 4 2" xfId="169" xr:uid="{24F516EB-348B-4D99-82CB-5DC30429D827}"/>
    <cellStyle name="_Column1 5 4 3" xfId="170" xr:uid="{76F8ED4B-052F-4D49-A335-C8A163424ECE}"/>
    <cellStyle name="_Column1 5 5" xfId="171" xr:uid="{BA6D075F-CC5D-4699-AD76-5F9D6F58943A}"/>
    <cellStyle name="_Column1 5 5 2" xfId="172" xr:uid="{22AF3129-2712-4C09-8D51-BAC154D9D897}"/>
    <cellStyle name="_Column1 5 5 3" xfId="173" xr:uid="{381D1F8A-7C32-4F63-856D-7D75E266568F}"/>
    <cellStyle name="_Column1 5 6" xfId="174" xr:uid="{E481A79B-C59B-428D-BD50-F3D40B70B79C}"/>
    <cellStyle name="_Column1 5 6 2" xfId="175" xr:uid="{78105955-A9A7-449D-97C4-982F3BE409C8}"/>
    <cellStyle name="_Column1 5 6 3" xfId="176" xr:uid="{A813CE92-682F-4244-90C0-1A57F7BF5B10}"/>
    <cellStyle name="_Column1 5 7" xfId="177" xr:uid="{BEF1D892-1B7E-488E-8BE5-B3CFF13F447E}"/>
    <cellStyle name="_Column1 5 7 2" xfId="178" xr:uid="{D84895E4-331D-44CA-99DA-5A972627FC7C}"/>
    <cellStyle name="_Column1 5 7 3" xfId="179" xr:uid="{3A35A8C8-15F0-4AE1-B23B-554C0F7F4161}"/>
    <cellStyle name="_Column1 5 8" xfId="180" xr:uid="{45662A9D-B06A-41B5-900A-A240B858FC9C}"/>
    <cellStyle name="_Column1 5 9" xfId="181" xr:uid="{04C4BB4E-1E7E-4411-8703-ECBA6A3168C9}"/>
    <cellStyle name="_Column1 6" xfId="182" xr:uid="{E9E915BD-60C8-424E-8B7D-EB6A1741FC51}"/>
    <cellStyle name="_Column1 6 2" xfId="183" xr:uid="{AA195BE9-22D5-4150-84D5-4B27F414F9C3}"/>
    <cellStyle name="_Column1 6 2 2" xfId="184" xr:uid="{CE7329D8-058A-4C0A-A66B-3A86D263BCF2}"/>
    <cellStyle name="_Column1 6 2 2 2" xfId="185" xr:uid="{5B1FAB86-E815-447E-9AFA-AAE416A0D786}"/>
    <cellStyle name="_Column1 6 2 2 3" xfId="186" xr:uid="{09613A83-8DAB-412E-BAC9-37ADE1B7C2EE}"/>
    <cellStyle name="_Column1 6 2 3" xfId="187" xr:uid="{BCCA0263-2F0A-4FE6-9701-5461F68C4830}"/>
    <cellStyle name="_Column1 6 2 3 2" xfId="188" xr:uid="{C15217C9-39A0-4F4E-AE4C-D5B28E8A6BC9}"/>
    <cellStyle name="_Column1 6 2 3 3" xfId="189" xr:uid="{C3FC92AD-E073-42B9-8E21-753A25761280}"/>
    <cellStyle name="_Column1 6 2 4" xfId="190" xr:uid="{6B47648A-DDC4-4810-A631-A1F79145B8FC}"/>
    <cellStyle name="_Column1 6 2 5" xfId="191" xr:uid="{EAF9FA8D-8515-45C9-8303-5D28237C29A4}"/>
    <cellStyle name="_Column1 6 3" xfId="192" xr:uid="{30855CE0-645A-4ACE-B1D4-B164C468224B}"/>
    <cellStyle name="_Column1 6 3 2" xfId="193" xr:uid="{38CC902E-06C5-4A9C-B5F2-A9674D5BCFE9}"/>
    <cellStyle name="_Column1 6 3 3" xfId="194" xr:uid="{1C8E4A6F-5427-420F-B304-5E7B0ED7CF4A}"/>
    <cellStyle name="_Column1 6 4" xfId="195" xr:uid="{9D25329A-D8BB-4F2A-8EC7-BF3CF1795A17}"/>
    <cellStyle name="_Column1 6 4 2" xfId="196" xr:uid="{541CE662-164B-457A-94A0-7AA0956DDCF9}"/>
    <cellStyle name="_Column1 6 4 3" xfId="197" xr:uid="{FA7ED8DF-E4A0-4A5B-B7F7-66EB3C25AB16}"/>
    <cellStyle name="_Column1 6 5" xfId="198" xr:uid="{BF0634A6-D443-44A8-B0F3-7873807EF751}"/>
    <cellStyle name="_Column1 6 5 2" xfId="199" xr:uid="{F8B62726-F954-465C-B16D-8B17C7E2AA5B}"/>
    <cellStyle name="_Column1 6 5 3" xfId="200" xr:uid="{949F460A-B1B7-4831-8808-351C67E48A61}"/>
    <cellStyle name="_Column1 6 6" xfId="201" xr:uid="{E41ECEBB-D6C0-4A5A-A0D0-2D6156BF6DCB}"/>
    <cellStyle name="_Column1 6 6 2" xfId="202" xr:uid="{8B1DA4E9-32E8-48E5-9F5E-CA6E9ABB8675}"/>
    <cellStyle name="_Column1 6 6 3" xfId="203" xr:uid="{C60854C9-6F76-4AB6-82DD-0087F9471282}"/>
    <cellStyle name="_Column1 6 7" xfId="204" xr:uid="{858FCE3F-2BDB-4C2A-AD8B-87DB2972A8F0}"/>
    <cellStyle name="_Column1 6 7 2" xfId="205" xr:uid="{7FFFF1A3-95FB-490A-9425-86B642A668CC}"/>
    <cellStyle name="_Column1 6 7 3" xfId="206" xr:uid="{F9E073E8-F30A-4818-AF00-4DE66BD548F5}"/>
    <cellStyle name="_Column1 6 8" xfId="207" xr:uid="{6FB42DBA-0D3C-46F0-A45F-D37B4784BBE6}"/>
    <cellStyle name="_Column1 6 9" xfId="208" xr:uid="{0F1BE46C-6F1C-4F81-BA2C-A594F6C1FD74}"/>
    <cellStyle name="_Column1 7" xfId="209" xr:uid="{F1FD74E2-C20C-46DC-A51E-8A6DA6ED4E02}"/>
    <cellStyle name="_Column1 7 10" xfId="210" xr:uid="{068D99CB-FC56-4DDF-B4A3-0646B15BEF73}"/>
    <cellStyle name="_Column1 7 11" xfId="211" xr:uid="{ABBED95F-A2EA-4257-86CC-959CCF2FCE68}"/>
    <cellStyle name="_Column1 7 2" xfId="212" xr:uid="{6D5E7079-F3D9-43D2-9EC7-228E1A1452D8}"/>
    <cellStyle name="_Column1 7 2 2" xfId="213" xr:uid="{2F77426D-E6B8-4014-8106-1D0A39057568}"/>
    <cellStyle name="_Column1 7 2 2 2" xfId="214" xr:uid="{3BDD330B-E882-4DBC-B6DD-818666A65491}"/>
    <cellStyle name="_Column1 7 2 2 3" xfId="215" xr:uid="{4D0D734D-8BE0-4587-9002-AFC375B62A2E}"/>
    <cellStyle name="_Column1 7 2 3" xfId="216" xr:uid="{DE0787EC-8C15-48BF-8E54-B9F7971B3025}"/>
    <cellStyle name="_Column1 7 2 3 2" xfId="217" xr:uid="{3CE9D38B-C441-4D04-ACED-0EF0EF82D5C9}"/>
    <cellStyle name="_Column1 7 2 3 3" xfId="218" xr:uid="{F05AAC44-B68C-4937-BC0E-5F904A3EB72C}"/>
    <cellStyle name="_Column1 7 2 4" xfId="219" xr:uid="{2AA4C189-4F0D-4079-A7E4-A9AE181BEAC1}"/>
    <cellStyle name="_Column1 7 2 5" xfId="220" xr:uid="{7D27844D-3987-4B16-82B8-1D3C96E3AFDD}"/>
    <cellStyle name="_Column1 7 3" xfId="221" xr:uid="{18183A9E-E910-4961-9F70-4054C275C5D1}"/>
    <cellStyle name="_Column1 7 3 2" xfId="222" xr:uid="{797603F1-6466-47E9-B7F7-62EDDB48F8D4}"/>
    <cellStyle name="_Column1 7 3 2 2" xfId="223" xr:uid="{A4A908DD-7333-446B-BC31-9AD3C63D86CA}"/>
    <cellStyle name="_Column1 7 3 2 3" xfId="224" xr:uid="{CE313305-D29D-425D-8BCF-AA91B2582F01}"/>
    <cellStyle name="_Column1 7 3 3" xfId="225" xr:uid="{134E333B-A5E7-40CC-9E17-150D296C1532}"/>
    <cellStyle name="_Column1 7 3 3 2" xfId="226" xr:uid="{F158AF44-9379-4D99-88C9-DA12B33D3568}"/>
    <cellStyle name="_Column1 7 3 3 3" xfId="227" xr:uid="{D1B20FD5-8542-48DF-9AE4-985D46C4E042}"/>
    <cellStyle name="_Column1 7 3 4" xfId="228" xr:uid="{86CE1D41-6B91-439C-AFE4-6A962D2CC7AC}"/>
    <cellStyle name="_Column1 7 3 5" xfId="229" xr:uid="{61499110-A3C1-4D8F-A429-796607643DA8}"/>
    <cellStyle name="_Column1 7 4" xfId="230" xr:uid="{E323CF11-95CD-40A8-AC57-7E13299850D9}"/>
    <cellStyle name="_Column1 7 4 2" xfId="231" xr:uid="{9C970E6D-D346-466C-8CF9-DE797EEBB452}"/>
    <cellStyle name="_Column1 7 4 2 2" xfId="232" xr:uid="{BF47F6D2-ABD9-4892-AA98-E8A8494C6227}"/>
    <cellStyle name="_Column1 7 4 2 2 2" xfId="233" xr:uid="{CD01E7CB-A485-4A19-8D6B-52DCE34EA1BA}"/>
    <cellStyle name="_Column1 7 4 2 2 3" xfId="234" xr:uid="{93B7E62A-75EF-4BF7-B912-6DB9C053FF72}"/>
    <cellStyle name="_Column1 7 4 2 3" xfId="235" xr:uid="{2BDC9299-9273-4EE2-8250-227BADA67B1C}"/>
    <cellStyle name="_Column1 7 4 2 3 2" xfId="236" xr:uid="{B70FD1F7-0882-4C2C-99EB-506E9208769B}"/>
    <cellStyle name="_Column1 7 4 2 3 3" xfId="237" xr:uid="{AE31AA8B-C192-4664-BDBF-2A66E39D90D6}"/>
    <cellStyle name="_Column1 7 4 2 4" xfId="238" xr:uid="{F4DCC500-E30F-4B8C-9796-D0F0574DDAB5}"/>
    <cellStyle name="_Column1 7 4 2 5" xfId="239" xr:uid="{38D44E23-F41C-43AB-B93B-1ACE51FC74DF}"/>
    <cellStyle name="_Column1 7 4 3" xfId="240" xr:uid="{60B5C4D1-455A-49BE-A5D1-537BBC33408E}"/>
    <cellStyle name="_Column1 7 4 3 2" xfId="241" xr:uid="{4D8CF7E3-EDD8-471B-A70E-9DA16916C47E}"/>
    <cellStyle name="_Column1 7 4 3 3" xfId="242" xr:uid="{985BF9B0-3D66-44B0-9D6D-94313F3BF8F4}"/>
    <cellStyle name="_Column1 7 4 4" xfId="243" xr:uid="{0DE96130-AA7C-4937-9FCF-51145961C26D}"/>
    <cellStyle name="_Column1 7 4 5" xfId="244" xr:uid="{6524643C-C3A2-4A72-859D-41175A64488A}"/>
    <cellStyle name="_Column1 7 5" xfId="245" xr:uid="{DC67DFE1-C777-4995-AE01-53F26CCB2788}"/>
    <cellStyle name="_Column1 7 5 2" xfId="246" xr:uid="{87D5EE5D-0F3E-451B-91DB-9DA72583A27C}"/>
    <cellStyle name="_Column1 7 5 3" xfId="247" xr:uid="{228E86D7-C603-471D-9C4F-D0FC87C7905F}"/>
    <cellStyle name="_Column1 7 6" xfId="248" xr:uid="{549226C9-B586-459F-AF14-41CCE3BE7F22}"/>
    <cellStyle name="_Column1 7 6 2" xfId="249" xr:uid="{478CE672-4E41-416E-B20D-B4F7D210B3DC}"/>
    <cellStyle name="_Column1 7 6 3" xfId="250" xr:uid="{7012574F-6D6F-46B7-81B6-AC9643851646}"/>
    <cellStyle name="_Column1 7 7" xfId="251" xr:uid="{E751E750-F33F-4499-827A-05C9DA7FCF4D}"/>
    <cellStyle name="_Column1 7 7 2" xfId="252" xr:uid="{EA6DD8CB-3EB0-4EC1-ACB5-10096F4DC331}"/>
    <cellStyle name="_Column1 7 7 3" xfId="253" xr:uid="{AAFAC137-B885-4D7E-A19A-143A4B25201F}"/>
    <cellStyle name="_Column1 7 8" xfId="254" xr:uid="{88B663A6-7D69-4A0B-824F-CBFCA0CCB9A3}"/>
    <cellStyle name="_Column1 7 8 2" xfId="255" xr:uid="{9BB50CF5-517B-47FC-B296-8947FBB28098}"/>
    <cellStyle name="_Column1 7 8 3" xfId="256" xr:uid="{4620E0B7-32D1-49F7-9122-B54FE950C086}"/>
    <cellStyle name="_Column1 7 9" xfId="257" xr:uid="{0AF08DBC-793E-4FC0-9677-79E1F86DFA39}"/>
    <cellStyle name="_Column1 7 9 2" xfId="258" xr:uid="{584CD507-1266-4760-8A5B-F0DA8BC9B05E}"/>
    <cellStyle name="_Column1 7 9 3" xfId="259" xr:uid="{590294C7-E0BD-4601-B12E-54F1CD26C8CB}"/>
    <cellStyle name="_Column1 8" xfId="260" xr:uid="{5D99EA16-AF7B-40CE-9C68-4E305E27C60F}"/>
    <cellStyle name="_Column1 8 10" xfId="261" xr:uid="{CAEBAECE-2AFF-4A6D-A4C9-E47F8F6AE315}"/>
    <cellStyle name="_Column1 8 2" xfId="262" xr:uid="{BB8F8984-2475-44B6-A469-AAECE96D8AFF}"/>
    <cellStyle name="_Column1 8 2 2" xfId="263" xr:uid="{6112A26D-5F73-49F5-BE64-EC972C186668}"/>
    <cellStyle name="_Column1 8 2 2 2" xfId="264" xr:uid="{AA6505ED-922A-46D8-82F9-F0BA77E295CF}"/>
    <cellStyle name="_Column1 8 2 2 3" xfId="265" xr:uid="{CA1D9A96-A498-4A0A-8780-A525011D03AE}"/>
    <cellStyle name="_Column1 8 2 3" xfId="266" xr:uid="{0C9C96FD-2E06-4BB7-B495-9A5D1F5DF091}"/>
    <cellStyle name="_Column1 8 2 3 2" xfId="267" xr:uid="{C14F84A3-6CCB-4E14-AF7F-1E63BBFADF5E}"/>
    <cellStyle name="_Column1 8 2 3 3" xfId="268" xr:uid="{A364AC64-21E9-4698-A975-69904DD0FE3A}"/>
    <cellStyle name="_Column1 8 2 4" xfId="269" xr:uid="{94CF3794-3BD0-43C6-9314-AAF16FCAF7FC}"/>
    <cellStyle name="_Column1 8 2 5" xfId="270" xr:uid="{0760644E-A9C8-4259-AE9A-45902BACE34A}"/>
    <cellStyle name="_Column1 8 3" xfId="271" xr:uid="{31EBC58A-A90D-4774-888E-FFAE9FD34A2D}"/>
    <cellStyle name="_Column1 8 3 2" xfId="272" xr:uid="{DA9B8544-A7CE-45BD-9BB5-7005E7209252}"/>
    <cellStyle name="_Column1 8 3 2 2" xfId="273" xr:uid="{23727AFF-AFEF-4688-A465-95C0FC2EEBEA}"/>
    <cellStyle name="_Column1 8 3 2 3" xfId="274" xr:uid="{1F7B1DF6-9D09-4FFE-8DF4-D1347E736C61}"/>
    <cellStyle name="_Column1 8 3 3" xfId="275" xr:uid="{10EEE657-99D9-41FD-B147-AF07C9B29B8F}"/>
    <cellStyle name="_Column1 8 3 3 2" xfId="276" xr:uid="{EE8179F0-161F-4123-9C20-288480408F9C}"/>
    <cellStyle name="_Column1 8 3 3 3" xfId="277" xr:uid="{887A67FB-8216-443D-B630-8E7A77C738EE}"/>
    <cellStyle name="_Column1 8 3 4" xfId="278" xr:uid="{632B0EB9-01BC-486F-8B40-3386D4C10157}"/>
    <cellStyle name="_Column1 8 3 5" xfId="279" xr:uid="{3E668218-BDB8-469B-A4A2-ED2A9F01470B}"/>
    <cellStyle name="_Column1 8 4" xfId="280" xr:uid="{A8F3296D-9590-41A2-94D5-1E75AF6981A3}"/>
    <cellStyle name="_Column1 8 4 2" xfId="281" xr:uid="{580AAC1F-DE6B-4E18-B77A-1A5A424B2AD3}"/>
    <cellStyle name="_Column1 8 4 2 2" xfId="282" xr:uid="{131B4763-0DEC-40A6-AE65-D30E9CC0EC31}"/>
    <cellStyle name="_Column1 8 4 2 2 2" xfId="283" xr:uid="{B4BFE481-5F93-49E7-9E13-230A341B4FFF}"/>
    <cellStyle name="_Column1 8 4 2 2 3" xfId="284" xr:uid="{4873EF4E-7B16-49B3-AF70-E928A2768AD1}"/>
    <cellStyle name="_Column1 8 4 2 3" xfId="285" xr:uid="{6102913E-968F-41CB-8EB6-25A6539D5294}"/>
    <cellStyle name="_Column1 8 4 2 3 2" xfId="286" xr:uid="{3F94E020-24B3-485B-856A-AC5EB64E9911}"/>
    <cellStyle name="_Column1 8 4 2 3 3" xfId="287" xr:uid="{A9D60C2E-30D8-42DE-8C6D-72E7777697DF}"/>
    <cellStyle name="_Column1 8 4 2 4" xfId="288" xr:uid="{1087BD38-6932-4AF6-8606-AC5F8D9B6F92}"/>
    <cellStyle name="_Column1 8 4 2 5" xfId="289" xr:uid="{4D73FF26-B1A5-4344-826C-7F8197B08AB9}"/>
    <cellStyle name="_Column1 8 4 3" xfId="290" xr:uid="{898B7FAF-2458-49D8-A01F-88E9F0554747}"/>
    <cellStyle name="_Column1 8 4 3 2" xfId="291" xr:uid="{E305C6B4-163E-4A39-B618-A17036E4850F}"/>
    <cellStyle name="_Column1 8 4 3 3" xfId="292" xr:uid="{953DBF2B-C590-4F36-948D-3F9EB481AEBF}"/>
    <cellStyle name="_Column1 8 4 4" xfId="293" xr:uid="{5941FD92-4AA4-4FE9-8D99-0BDEAE7B5779}"/>
    <cellStyle name="_Column1 8 4 5" xfId="294" xr:uid="{BA30BE7B-084B-4FC0-A1A7-0114B87DD90C}"/>
    <cellStyle name="_Column1 8 5" xfId="295" xr:uid="{E62B7305-EF00-40C2-B9C2-224315695585}"/>
    <cellStyle name="_Column1 8 5 2" xfId="296" xr:uid="{F65A567B-259D-4704-97E3-BD5E8C67B8D8}"/>
    <cellStyle name="_Column1 8 5 3" xfId="297" xr:uid="{1249B142-1B9B-4547-B226-E6095BC94B5B}"/>
    <cellStyle name="_Column1 8 6" xfId="298" xr:uid="{1997C287-F71A-4037-A2A2-62E7FF80DCE0}"/>
    <cellStyle name="_Column1 8 6 2" xfId="299" xr:uid="{5C822E16-3DB1-4344-ADBD-CD746026F3DD}"/>
    <cellStyle name="_Column1 8 6 3" xfId="300" xr:uid="{BF2D47FE-3CE4-42B6-957A-C8D95BEF1F70}"/>
    <cellStyle name="_Column1 8 7" xfId="301" xr:uid="{8FEE3F4B-A7C6-453F-82D4-99CB57CBC64A}"/>
    <cellStyle name="_Column1 8 7 2" xfId="302" xr:uid="{E4133032-7F0A-4967-A782-82B8E093BDAC}"/>
    <cellStyle name="_Column1 8 7 3" xfId="303" xr:uid="{25D41AEE-4F55-46F7-94C2-A2732EE0E088}"/>
    <cellStyle name="_Column1 8 8" xfId="304" xr:uid="{1ECE5904-056F-4214-A62B-886FC156AFE6}"/>
    <cellStyle name="_Column1 8 8 2" xfId="305" xr:uid="{9925A50D-5970-4B3E-BE71-0C9CE277ECAB}"/>
    <cellStyle name="_Column1 8 8 3" xfId="306" xr:uid="{92F69779-582F-431F-AC6E-309C1DEF1EDC}"/>
    <cellStyle name="_Column1 8 9" xfId="307" xr:uid="{1079B9F0-BD33-4290-A79D-B72895F8B36D}"/>
    <cellStyle name="_Column1 9" xfId="308" xr:uid="{E0F59675-4C0F-4EA7-9F82-270E144CF1CD}"/>
    <cellStyle name="_Column1 9 2" xfId="309" xr:uid="{A8C81D42-4A47-4CDE-9EB9-6011C4C2FBF3}"/>
    <cellStyle name="_Column1 9 2 2" xfId="310" xr:uid="{F8A69777-5404-42BF-8047-9AE3D3373B98}"/>
    <cellStyle name="_Column1 9 2 2 2" xfId="311" xr:uid="{528B5744-83AF-4FD6-8F5E-AD1869303870}"/>
    <cellStyle name="_Column1 9 2 2 3" xfId="312" xr:uid="{3E0DFCAD-48BE-4825-B5DC-0DC85055996C}"/>
    <cellStyle name="_Column1 9 2 3" xfId="313" xr:uid="{231068B3-3D42-4085-9EFB-7D766D3B31A2}"/>
    <cellStyle name="_Column1 9 2 3 2" xfId="314" xr:uid="{A6577964-35AC-4B85-A272-B8F7E92FD872}"/>
    <cellStyle name="_Column1 9 2 3 3" xfId="315" xr:uid="{8FB3B4BC-D2EB-4B83-9342-5E455CCF49E5}"/>
    <cellStyle name="_Column1 9 2 4" xfId="316" xr:uid="{BA547867-0C38-4692-946A-53925BB5B9E2}"/>
    <cellStyle name="_Column1 9 2 5" xfId="317" xr:uid="{BCBD5DE4-B842-4905-97BF-1D501AE544F2}"/>
    <cellStyle name="_Column1 9 3" xfId="318" xr:uid="{87180315-FC58-45C1-B9CD-CCC59BD7BF37}"/>
    <cellStyle name="_Column1 9 3 2" xfId="319" xr:uid="{02FCCFC9-C669-45C6-A4EF-E7BC1C113171}"/>
    <cellStyle name="_Column1 9 3 3" xfId="320" xr:uid="{EA920F5B-5DAA-4D54-A758-6CAB5D882CA7}"/>
    <cellStyle name="_Column1 9 4" xfId="321" xr:uid="{5190BDD8-77CB-48D5-A420-A89D78C068DE}"/>
    <cellStyle name="_Column1 9 5" xfId="322" xr:uid="{DF47FA88-DA5C-4183-BA22-EEBBC341D020}"/>
    <cellStyle name="_Column2" xfId="323" xr:uid="{76F09198-48EC-4076-ABEA-26BE80E32727}"/>
    <cellStyle name="_Column2 2" xfId="324" xr:uid="{8209E0C1-A87F-4C4D-9DB5-00647C2B74A0}"/>
    <cellStyle name="_Column2 3" xfId="325" xr:uid="{911F13C2-E6CD-4104-B369-BD11E101E499}"/>
    <cellStyle name="_Column2 4" xfId="326" xr:uid="{75D7B696-3835-42B1-B281-E0DCB8A31F66}"/>
    <cellStyle name="_Column3" xfId="327" xr:uid="{B0A353ED-8883-474B-88FE-0BCBD4EFD787}"/>
    <cellStyle name="_Column3 2" xfId="328" xr:uid="{A3BC6CA7-D05E-4139-B7A2-25754931C1CE}"/>
    <cellStyle name="_Column3 3" xfId="329" xr:uid="{C451B767-84CE-4D38-8490-B1897AF40700}"/>
    <cellStyle name="_Column3 4" xfId="330" xr:uid="{15DF4777-A2B5-49BB-8AD5-E091FDBEF90A}"/>
    <cellStyle name="_Column4" xfId="331" xr:uid="{012AC445-BD95-41B6-8A46-5820E767FD0C}"/>
    <cellStyle name="_Column4 10" xfId="332" xr:uid="{53A74C4D-D9EE-4087-9FD6-9EAF60B7EF95}"/>
    <cellStyle name="_Column4 2" xfId="333" xr:uid="{5943B9B5-6742-43AD-BFD1-3825484302D0}"/>
    <cellStyle name="_Column4 2 2" xfId="334" xr:uid="{0256D83D-B653-4DF6-A098-D2393B36C430}"/>
    <cellStyle name="_Column4 2 2 2" xfId="335" xr:uid="{85DED9F9-AEE9-44EE-B5A6-121D161A48B7}"/>
    <cellStyle name="_Column4 2 2 3" xfId="336" xr:uid="{EBEDB884-DDA7-4D9F-8212-939886C63C71}"/>
    <cellStyle name="_Column4 2 2 4" xfId="337" xr:uid="{B809EA1D-2A62-4BD9-836D-B659FCB133E5}"/>
    <cellStyle name="_Column4 2 3" xfId="338" xr:uid="{37E0757B-4AC5-4209-8511-ABC25A72683B}"/>
    <cellStyle name="_Column4 2 3 2" xfId="339" xr:uid="{E35F0C92-A701-4173-A7C9-C657D0FB1EA1}"/>
    <cellStyle name="_Column4 2 3 3" xfId="340" xr:uid="{C305FA6A-4D03-411A-A60F-E3E2B4BB7BCD}"/>
    <cellStyle name="_Column4 2 4" xfId="341" xr:uid="{AF42F2AC-035B-4B86-B31A-66A5943EC84A}"/>
    <cellStyle name="_Column4 2 5" xfId="342" xr:uid="{C7F0D083-AD2A-41A2-80A4-089E15BE0B3F}"/>
    <cellStyle name="_Column4 3" xfId="343" xr:uid="{C4FD46B4-B7EE-4EBF-9118-BF6092861562}"/>
    <cellStyle name="_Column4 3 2" xfId="344" xr:uid="{B28F64DA-DEA0-432C-858D-47D4E9007631}"/>
    <cellStyle name="_Column4 3 3" xfId="345" xr:uid="{08981A42-A16F-4C62-A2FC-7483D5864D1E}"/>
    <cellStyle name="_Column4 3 4" xfId="346" xr:uid="{F08E3836-F030-4C9E-86D9-3209C6A73027}"/>
    <cellStyle name="_Column4 4" xfId="347" xr:uid="{C5DE20CC-3C14-420F-975C-48A5E2D93E5D}"/>
    <cellStyle name="_Column4 4 2" xfId="348" xr:uid="{773DDD9F-9D0B-48B7-B3F9-E06E0B48860D}"/>
    <cellStyle name="_Column4 4 3" xfId="349" xr:uid="{102E8CF5-C69C-49D5-AB61-0975214BC0AA}"/>
    <cellStyle name="_Column4 4 4" xfId="350" xr:uid="{D641B083-4133-476D-B24A-7B3E718ADEF8}"/>
    <cellStyle name="_Column4 5" xfId="351" xr:uid="{F7090F7F-C9FA-4FE6-A034-4FE3C54B78A9}"/>
    <cellStyle name="_Column4 5 2" xfId="352" xr:uid="{21758372-65B7-4A1E-BBA2-589953F960E2}"/>
    <cellStyle name="_Column4 5 2 2" xfId="353" xr:uid="{E32DAB53-79E0-4B31-AAFB-6D6E0032A0E0}"/>
    <cellStyle name="_Column4 5 2 3" xfId="354" xr:uid="{26B12197-654C-48BE-85E5-C679BA2A372B}"/>
    <cellStyle name="_Column4 5 2 4" xfId="355" xr:uid="{1CDE2FA6-8C5F-4C68-A96C-B769BA71A4E5}"/>
    <cellStyle name="_Column4 5 3" xfId="356" xr:uid="{31CB92D1-04A0-45BA-BFB4-15F5DA1E20FB}"/>
    <cellStyle name="_Column4 5 4" xfId="357" xr:uid="{06B728F9-3BA3-4E1D-8C5A-D358D17165D1}"/>
    <cellStyle name="_Column4 5 5" xfId="358" xr:uid="{EFE33E0D-98A0-4AE8-B517-F7A48F9F1DDE}"/>
    <cellStyle name="_Column4 6" xfId="359" xr:uid="{918B9A39-0904-4964-8286-368B0C18349B}"/>
    <cellStyle name="_Column4 6 2" xfId="360" xr:uid="{52644A75-E137-4BCE-AE95-9FDF7D3E780C}"/>
    <cellStyle name="_Column4 6 3" xfId="361" xr:uid="{476E2C22-3D7B-482B-B68A-ED83B52C4D16}"/>
    <cellStyle name="_Column4 6 4" xfId="362" xr:uid="{B9DEB1F8-F49B-4D87-909D-DA20F969B496}"/>
    <cellStyle name="_Column4 7" xfId="363" xr:uid="{47968850-73E6-482D-BCB4-565DB05F5379}"/>
    <cellStyle name="_Column4 7 2" xfId="364" xr:uid="{D95730B5-12D3-434A-A72A-1D3AD8398470}"/>
    <cellStyle name="_Column4 7 2 2" xfId="365" xr:uid="{32B5C2CC-50F2-4CB6-AC42-FA35AA327051}"/>
    <cellStyle name="_Column4 7 3" xfId="366" xr:uid="{94699099-2549-47AF-B051-A5BCD94B3339}"/>
    <cellStyle name="_Column4 7 4" xfId="367" xr:uid="{EB5C193F-C519-4D6C-91AA-E93E4B17FEAE}"/>
    <cellStyle name="_Column4 8" xfId="368" xr:uid="{0578060B-E2CF-4BAD-B424-D2008D3212C3}"/>
    <cellStyle name="_Column4 9" xfId="369" xr:uid="{F5F57350-305F-43C1-A09B-6CB37E01D03D}"/>
    <cellStyle name="_Column4_Netto" xfId="370" xr:uid="{D11451F0-03A1-48C2-9A86-419A81D91DBF}"/>
    <cellStyle name="_Column4_Netto 2" xfId="371" xr:uid="{CCAB46FC-D67B-441B-8271-407E59C2905D}"/>
    <cellStyle name="_Column4_Netto 2 2" xfId="372" xr:uid="{D4E57D0E-0ADC-49F1-ACAE-65CCAD94FC08}"/>
    <cellStyle name="_Column4_Netto 2 3" xfId="373" xr:uid="{30835105-0BCF-4A02-975C-4707D160066E}"/>
    <cellStyle name="_Column4_Netto 2 4" xfId="374" xr:uid="{625B9101-E5C8-4B64-A756-50F1879615E6}"/>
    <cellStyle name="_Column4_Netto 3" xfId="375" xr:uid="{904E7623-56A8-47FA-8578-2B3280A8170E}"/>
    <cellStyle name="_Column4_Netto 3 2" xfId="376" xr:uid="{58F1DA48-DFD7-4253-987F-F360B6450FAD}"/>
    <cellStyle name="_Column4_Netto 3 3" xfId="377" xr:uid="{B69B14E6-7ED6-4345-93F1-141B3187CF9D}"/>
    <cellStyle name="_Column4_Netto 4" xfId="378" xr:uid="{9B4DCC49-75ED-41DE-AD95-4B3BE798E7D1}"/>
    <cellStyle name="_Column4_Netto 5" xfId="379" xr:uid="{FFB9EA3B-2F0B-4097-A326-A0F395016334}"/>
    <cellStyle name="_Column5" xfId="380" xr:uid="{6E410F5E-F72D-48EF-83EA-7BEC4AF17FC2}"/>
    <cellStyle name="_Column5 2" xfId="381" xr:uid="{DA9FE074-A16D-4432-8A66-60D39CEE4E60}"/>
    <cellStyle name="_Column5 3" xfId="382" xr:uid="{0559B384-ACE6-4967-BFC3-8B5B2C623A47}"/>
    <cellStyle name="_Column5 4" xfId="383" xr:uid="{701C183A-20DF-47C8-96F2-052B4846A2B1}"/>
    <cellStyle name="_Column6" xfId="384" xr:uid="{68602ED3-48B5-44E5-9406-0252F36B2CDF}"/>
    <cellStyle name="_Column6 2" xfId="385" xr:uid="{B9C0452A-4396-4DD9-B2BD-A68A1D36D036}"/>
    <cellStyle name="_Column6 3" xfId="386" xr:uid="{A6A49CD9-D865-456F-B2D1-825CD428BF8A}"/>
    <cellStyle name="_Column6 4" xfId="387" xr:uid="{617DAB16-822E-4CF7-BE25-11A59B1B9B90}"/>
    <cellStyle name="_Column7" xfId="388" xr:uid="{ACE688CD-2EA7-4456-8848-3AF452D5FC5C}"/>
    <cellStyle name="_Column7 2" xfId="389" xr:uid="{83CA1A8C-51A4-4987-AF90-0D435995FFDC}"/>
    <cellStyle name="_Column7 2 2" xfId="390" xr:uid="{4C687942-AE33-47B4-9A35-3F78D0E5CB8A}"/>
    <cellStyle name="_Column7 2 3" xfId="391" xr:uid="{3E381C69-EBA1-43EA-B420-9A95BEB3EB21}"/>
    <cellStyle name="_Column7 2 4" xfId="392" xr:uid="{1E6FCD4F-5AF0-41C4-8739-653FA5CD0A4A}"/>
    <cellStyle name="_Column7 3" xfId="393" xr:uid="{BD90C8E1-F5F4-4303-A8A9-CE73B8127B84}"/>
    <cellStyle name="_Column7 3 2" xfId="394" xr:uid="{BF785EAC-FDA6-4737-8E46-8EBC91EB86BE}"/>
    <cellStyle name="_Column7 3 3" xfId="395" xr:uid="{BF25365B-72AA-49D3-AC88-B1AE57080E57}"/>
    <cellStyle name="_Column7 3 4" xfId="396" xr:uid="{4BFCE545-AB70-42D1-A688-F1580B3D5A37}"/>
    <cellStyle name="_Column7 4" xfId="397" xr:uid="{AD960BF1-9DB3-47A9-9216-138379E9D9EE}"/>
    <cellStyle name="_Column7 5" xfId="398" xr:uid="{4996B711-D7AA-4322-9E92-2CCF23DD63BE}"/>
    <cellStyle name="_Column7 6" xfId="399" xr:uid="{EEAFE1DF-C5BD-4A6C-9195-F94FB90127CB}"/>
    <cellStyle name="_Column7 7" xfId="400" xr:uid="{B2C9FFB0-CFDF-4D04-9431-5638CE9B4F90}"/>
    <cellStyle name="_Column7_04_2012_Szenarien_Finanzplanung_eeg_neu-v4 BoD" xfId="401" xr:uid="{DA59FE19-43C3-4FEE-B6DD-38C719281393}"/>
    <cellStyle name="_Column7_04_2012_Szenarien_Finanzplanung_eeg_neu-v4 BoD 2" xfId="402" xr:uid="{0D346739-510E-4780-A95F-B9FA5E3E44DB}"/>
    <cellStyle name="_Column7_04_2012_Szenarien_Finanzplanung_eeg_neu-v4 BoD 2 2" xfId="403" xr:uid="{A0C5E52E-F9F7-4731-8D2B-C943AA0A5B1C}"/>
    <cellStyle name="_Column7_04_2012_Szenarien_Finanzplanung_eeg_neu-v4 BoD 2 3" xfId="404" xr:uid="{DEC14684-7064-4CC4-A38E-5AFFFED7C859}"/>
    <cellStyle name="_Column7_04_2012_Szenarien_Finanzplanung_eeg_neu-v4 BoD 2 4" xfId="405" xr:uid="{0AE71ACE-30AF-45F4-B005-C5936C57A62B}"/>
    <cellStyle name="_Column7_04_2012_Szenarien_Finanzplanung_eeg_neu-v4 BoD 3" xfId="406" xr:uid="{4D384DD9-E855-4219-9D89-361AB9ED3B30}"/>
    <cellStyle name="_Column7_04_2012_Szenarien_Finanzplanung_eeg_neu-v4 BoD 4" xfId="407" xr:uid="{D1DEA835-37F6-4CD2-9C6F-A063FC212321}"/>
    <cellStyle name="_Column7_04_2012_Szenarien_Finanzplanung_eeg_neu-v4 BoD 5" xfId="408" xr:uid="{106D3A09-CDF5-4FD0-901E-7FDDF190C9EC}"/>
    <cellStyle name="_Data" xfId="409" xr:uid="{F786BA5C-D337-49B5-9996-4EA2F5503542}"/>
    <cellStyle name="_Data 2" xfId="410" xr:uid="{DED72D98-81D7-4C1F-A9CF-31F38BFC195F}"/>
    <cellStyle name="_Data 2 2" xfId="411" xr:uid="{D096D8C6-6CAF-46A9-BB4E-C83E24EE5EDF}"/>
    <cellStyle name="_Data 2 2 2" xfId="412" xr:uid="{146DB230-9AEA-4E0F-AADB-5C367AAD2A87}"/>
    <cellStyle name="_Data 2 2 3" xfId="413" xr:uid="{641B3C56-D484-42FA-86EF-64C8E1DF9D5E}"/>
    <cellStyle name="_Data 2 3" xfId="414" xr:uid="{95C268D5-809F-45F3-8850-903AB2E7B1ED}"/>
    <cellStyle name="_Data 2 3 2" xfId="415" xr:uid="{89C52942-EF61-4DD3-BEF1-56DDF507A108}"/>
    <cellStyle name="_Data 2 3 3" xfId="416" xr:uid="{481FCB85-006C-44D7-B9BA-05EC094DD305}"/>
    <cellStyle name="_Data 2 4" xfId="417" xr:uid="{D4F9FE18-9D3B-4403-9A92-ACB78052F870}"/>
    <cellStyle name="_Data 2 5" xfId="418" xr:uid="{1237B982-D07B-447D-ABFB-5DA0116EE975}"/>
    <cellStyle name="_Data 3" xfId="419" xr:uid="{ED8D4237-3425-4AA5-AC6A-7022BFDACC40}"/>
    <cellStyle name="_Data 3 2" xfId="420" xr:uid="{B9395431-0463-4597-BAD6-610AD9C9747F}"/>
    <cellStyle name="_Data 3 3" xfId="421" xr:uid="{CCEFD00D-9849-4264-8E2C-701F6C01358A}"/>
    <cellStyle name="_Data 4" xfId="422" xr:uid="{3C299710-DF1A-437E-A0EF-D24A83CF7F9F}"/>
    <cellStyle name="_Data 4 2" xfId="423" xr:uid="{0B5F6DDB-BC8F-430C-B51D-01499A94617F}"/>
    <cellStyle name="_Data 4 3" xfId="424" xr:uid="{0C361363-88B7-4A97-AB78-E52119AACF42}"/>
    <cellStyle name="_Data 5" xfId="425" xr:uid="{933E9F71-4F78-4B7F-BCC0-72AF9E90B0B9}"/>
    <cellStyle name="_Data 5 2" xfId="426" xr:uid="{5BF1CC62-9933-4B6B-A645-06655529C160}"/>
    <cellStyle name="_Data 5 3" xfId="427" xr:uid="{BB2E904D-7B72-4739-B958-41C630A40E1E}"/>
    <cellStyle name="_Data 6" xfId="428" xr:uid="{4F14A3CC-127C-40AC-8C14-C4D0B3C03AFD}"/>
    <cellStyle name="_Data 6 2" xfId="429" xr:uid="{7B49611E-5C32-4E0D-BE08-8FFDB2CFB0D0}"/>
    <cellStyle name="_Data 6 3" xfId="430" xr:uid="{7D949819-9527-4E9E-B83F-0C832122D92F}"/>
    <cellStyle name="_Data 7" xfId="431" xr:uid="{B4940434-F402-4579-94E8-90ECE18AE8A4}"/>
    <cellStyle name="_Data 8" xfId="432" xr:uid="{396B6450-9CC9-4973-8224-AA148F2BACC1}"/>
    <cellStyle name="_Data_Erlösplanung NN vertikal_2009_25.09.2008-Variante3" xfId="433" xr:uid="{FA7F2EE6-DF05-4916-A047-7FD6AF8CBA74}"/>
    <cellStyle name="_Data_Erlösplanung NN vertikal_2009_25.09.2008-Variante3 2" xfId="434" xr:uid="{E229EC16-560F-4E41-9AD4-B76675D087C8}"/>
    <cellStyle name="_Data_Erlösplanung NN vertikal_2009_25.09.2008-Variante3 2 2" xfId="435" xr:uid="{77719F3C-383C-461F-8DB2-EDA7DB02F433}"/>
    <cellStyle name="_Data_Erlösplanung NN vertikal_2009_25.09.2008-Variante3 2 2 2" xfId="436" xr:uid="{83BDE271-039D-4CDB-9855-E49305E40E9D}"/>
    <cellStyle name="_Data_Erlösplanung NN vertikal_2009_25.09.2008-Variante3 2 2 3" xfId="437" xr:uid="{6C983BE6-E6F8-4BD4-AE1F-57B5CA0212E1}"/>
    <cellStyle name="_Data_Erlösplanung NN vertikal_2009_25.09.2008-Variante3 2 3" xfId="438" xr:uid="{0CA01EB1-FF8A-4E0B-A3C9-9CC98A64A5FB}"/>
    <cellStyle name="_Data_Erlösplanung NN vertikal_2009_25.09.2008-Variante3 2 3 2" xfId="439" xr:uid="{AA2557CE-D22B-4E8D-8AD4-A9C626159882}"/>
    <cellStyle name="_Data_Erlösplanung NN vertikal_2009_25.09.2008-Variante3 2 3 3" xfId="440" xr:uid="{977567CD-6C19-4E45-827C-56F5A910CCF5}"/>
    <cellStyle name="_Data_Erlösplanung NN vertikal_2009_25.09.2008-Variante3 2 4" xfId="441" xr:uid="{0A0F885B-0C86-4511-84DF-E8F2164DDF4B}"/>
    <cellStyle name="_Data_Erlösplanung NN vertikal_2009_25.09.2008-Variante3 2 5" xfId="442" xr:uid="{1079A9E9-6AD1-4118-A914-602DFAFBB64F}"/>
    <cellStyle name="_Data_Erlösplanung NN vertikal_2009_25.09.2008-Variante3 3" xfId="443" xr:uid="{D3A53642-6152-446F-A6B3-AE0F6229C09B}"/>
    <cellStyle name="_Data_Erlösplanung NN vertikal_2009_25.09.2008-Variante3 3 2" xfId="444" xr:uid="{A75E6A3E-EAA5-44A9-AF3E-367287F3D511}"/>
    <cellStyle name="_Data_Erlösplanung NN vertikal_2009_25.09.2008-Variante3 3 3" xfId="445" xr:uid="{02150307-6258-46CC-BD7A-A663F2C5A000}"/>
    <cellStyle name="_Data_Erlösplanung NN vertikal_2009_25.09.2008-Variante3 4" xfId="446" xr:uid="{9514E98C-47FB-446B-85B4-DB27F054ECC4}"/>
    <cellStyle name="_Data_Erlösplanung NN vertikal_2009_25.09.2008-Variante3 4 2" xfId="447" xr:uid="{D5817918-7029-4A2F-99F8-BD24F8617C61}"/>
    <cellStyle name="_Data_Erlösplanung NN vertikal_2009_25.09.2008-Variante3 4 3" xfId="448" xr:uid="{46B99160-4BAC-4215-8A04-7CCD97C863EE}"/>
    <cellStyle name="_Data_Erlösplanung NN vertikal_2009_25.09.2008-Variante3 5" xfId="449" xr:uid="{054FAE68-AA0E-4779-83DF-3BE35884A135}"/>
    <cellStyle name="_Data_Erlösplanung NN vertikal_2009_25.09.2008-Variante3 5 2" xfId="450" xr:uid="{6870A2A1-8B34-4BAE-BC81-9BD17C50C1EC}"/>
    <cellStyle name="_Data_Erlösplanung NN vertikal_2009_25.09.2008-Variante3 5 3" xfId="451" xr:uid="{D9497C36-7330-4B4C-9073-B01384ADC0AE}"/>
    <cellStyle name="_Data_Erlösplanung NN vertikal_2009_25.09.2008-Variante3 6" xfId="452" xr:uid="{5D5E4881-52D5-41E8-81AB-F3C56504B14F}"/>
    <cellStyle name="_Data_Erlösplanung NN vertikal_2009_25.09.2008-Variante3 6 2" xfId="453" xr:uid="{A1DFB718-B383-4A11-A1B6-F674097641FB}"/>
    <cellStyle name="_Data_Erlösplanung NN vertikal_2009_25.09.2008-Variante3 6 3" xfId="454" xr:uid="{F9E3EA57-C827-4D64-85D4-6124968A7F31}"/>
    <cellStyle name="_Data_Erlösplanung NN vertikal_2009_25.09.2008-Variante3 7" xfId="455" xr:uid="{1B13FD48-A6E3-448C-8E1C-E6278C2EC007}"/>
    <cellStyle name="_Data_Erlösplanung NN vertikal_2009_25.09.2008-Variante3 8" xfId="456" xr:uid="{F545E85D-D200-4DDA-A66D-E46A2A677CFB}"/>
    <cellStyle name="_Data_Erlösplanung NN vertikal_2010_25.09.2008-Variante3" xfId="457" xr:uid="{72AC06B7-A3D4-4CD6-B077-6A672F0ABDBF}"/>
    <cellStyle name="_Data_Erlösplanung NN vertikal_2010_25.09.2008-Variante3 2" xfId="458" xr:uid="{72EB8067-68CB-46E8-9254-90ACF2D439E5}"/>
    <cellStyle name="_Data_Erlösplanung NN vertikal_2010_25.09.2008-Variante3 2 2" xfId="459" xr:uid="{BAAFAB53-69D2-4C43-A61A-215708A5718A}"/>
    <cellStyle name="_Data_Erlösplanung NN vertikal_2010_25.09.2008-Variante3 2 2 2" xfId="460" xr:uid="{C94426F6-7698-4511-B45A-CEE9CF6FA6A2}"/>
    <cellStyle name="_Data_Erlösplanung NN vertikal_2010_25.09.2008-Variante3 2 2 3" xfId="461" xr:uid="{E947FD36-C43D-4F1C-AE67-BAB71EA61E80}"/>
    <cellStyle name="_Data_Erlösplanung NN vertikal_2010_25.09.2008-Variante3 2 3" xfId="462" xr:uid="{1B01022B-E10B-4783-B8D3-3570E5F8D417}"/>
    <cellStyle name="_Data_Erlösplanung NN vertikal_2010_25.09.2008-Variante3 2 3 2" xfId="463" xr:uid="{F9F095E7-CBD9-49DE-B6F1-F9107D45DAA1}"/>
    <cellStyle name="_Data_Erlösplanung NN vertikal_2010_25.09.2008-Variante3 2 3 3" xfId="464" xr:uid="{847334C3-ABA7-4977-AE62-BA1B4FC4D885}"/>
    <cellStyle name="_Data_Erlösplanung NN vertikal_2010_25.09.2008-Variante3 2 4" xfId="465" xr:uid="{AA64AE66-C2B5-46D2-B74C-FE43D82453D4}"/>
    <cellStyle name="_Data_Erlösplanung NN vertikal_2010_25.09.2008-Variante3 2 5" xfId="466" xr:uid="{5051C95C-4537-4DB4-83DE-5C1F746C8434}"/>
    <cellStyle name="_Data_Erlösplanung NN vertikal_2010_25.09.2008-Variante3 3" xfId="467" xr:uid="{43ECC813-D546-452C-9F1C-A05578AF2A55}"/>
    <cellStyle name="_Data_Erlösplanung NN vertikal_2010_25.09.2008-Variante3 3 2" xfId="468" xr:uid="{998A0813-CBAE-4D5C-A419-0262E0FB6A86}"/>
    <cellStyle name="_Data_Erlösplanung NN vertikal_2010_25.09.2008-Variante3 3 3" xfId="469" xr:uid="{5CB65E27-9DDE-4A9B-89C0-3A7E80D6A9CD}"/>
    <cellStyle name="_Data_Erlösplanung NN vertikal_2010_25.09.2008-Variante3 4" xfId="470" xr:uid="{0B78D66A-4682-43C8-9A27-DED056C09FB7}"/>
    <cellStyle name="_Data_Erlösplanung NN vertikal_2010_25.09.2008-Variante3 4 2" xfId="471" xr:uid="{EA517DB2-2F09-41BA-BA57-F21313824F70}"/>
    <cellStyle name="_Data_Erlösplanung NN vertikal_2010_25.09.2008-Variante3 4 3" xfId="472" xr:uid="{7E3C71C1-B685-471A-A516-9654A735954B}"/>
    <cellStyle name="_Data_Erlösplanung NN vertikal_2010_25.09.2008-Variante3 5" xfId="473" xr:uid="{DD1A6B1C-8657-4E8B-958E-7705B2850855}"/>
    <cellStyle name="_Data_Erlösplanung NN vertikal_2010_25.09.2008-Variante3 5 2" xfId="474" xr:uid="{281AA798-A8A6-4E55-B164-3371B5CBEEA4}"/>
    <cellStyle name="_Data_Erlösplanung NN vertikal_2010_25.09.2008-Variante3 5 3" xfId="475" xr:uid="{CD32F0DD-39E2-43F9-9209-D6B4FD380BBC}"/>
    <cellStyle name="_Data_Erlösplanung NN vertikal_2010_25.09.2008-Variante3 6" xfId="476" xr:uid="{C97A3DE7-DAFB-42FC-B8DA-6D519D1F6E0D}"/>
    <cellStyle name="_Data_Erlösplanung NN vertikal_2010_25.09.2008-Variante3 6 2" xfId="477" xr:uid="{D8C89E0B-17C6-4D4B-89C4-1EC9698434D5}"/>
    <cellStyle name="_Data_Erlösplanung NN vertikal_2010_25.09.2008-Variante3 6 3" xfId="478" xr:uid="{6B23E15E-4CA7-4B76-8F55-EA05746B7D60}"/>
    <cellStyle name="_Data_Erlösplanung NN vertikal_2010_25.09.2008-Variante3 7" xfId="479" xr:uid="{F1E508CE-57D4-4DA5-B60E-5FF631383297}"/>
    <cellStyle name="_Data_Erlösplanung NN vertikal_2010_25.09.2008-Variante3 8" xfId="480" xr:uid="{C3423525-E119-4294-87CE-529C034D3FAC}"/>
    <cellStyle name="_Data_Erlösplanung NN vertikal_2011_25.09.2008-Variante3" xfId="481" xr:uid="{EA9B4FF6-50EE-4848-A03E-3D4B11DD59B9}"/>
    <cellStyle name="_Data_Erlösplanung NN vertikal_2011_25.09.2008-Variante3 2" xfId="482" xr:uid="{BEFB27DE-EDCB-45CA-8F2D-50EFE5062881}"/>
    <cellStyle name="_Data_Erlösplanung NN vertikal_2011_25.09.2008-Variante3 2 2" xfId="483" xr:uid="{AF528102-1B8B-48B9-8C26-FF9BD4D63A5A}"/>
    <cellStyle name="_Data_Erlösplanung NN vertikal_2011_25.09.2008-Variante3 2 2 2" xfId="484" xr:uid="{0F845D8F-0244-4D99-A294-8CA62F405932}"/>
    <cellStyle name="_Data_Erlösplanung NN vertikal_2011_25.09.2008-Variante3 2 2 3" xfId="485" xr:uid="{CE41348D-60BC-40CF-B0DA-B132AC222615}"/>
    <cellStyle name="_Data_Erlösplanung NN vertikal_2011_25.09.2008-Variante3 2 3" xfId="486" xr:uid="{CA49289C-9A70-44EF-BF79-F5A6C9BCB585}"/>
    <cellStyle name="_Data_Erlösplanung NN vertikal_2011_25.09.2008-Variante3 2 3 2" xfId="487" xr:uid="{95E7A8AB-A48E-47D1-BEF8-B9DC35E5EE6D}"/>
    <cellStyle name="_Data_Erlösplanung NN vertikal_2011_25.09.2008-Variante3 2 3 3" xfId="488" xr:uid="{490BC1FA-830B-4ABB-AFED-E1DC6D3B21AE}"/>
    <cellStyle name="_Data_Erlösplanung NN vertikal_2011_25.09.2008-Variante3 2 4" xfId="489" xr:uid="{4A66EDF0-ABBB-45F5-91E4-8CB3EA46F357}"/>
    <cellStyle name="_Data_Erlösplanung NN vertikal_2011_25.09.2008-Variante3 2 5" xfId="490" xr:uid="{14F4EBCC-06F9-45D8-BD3D-6F19566CA0FC}"/>
    <cellStyle name="_Data_Erlösplanung NN vertikal_2011_25.09.2008-Variante3 3" xfId="491" xr:uid="{01719A7F-280C-4359-8170-F97825A8FE68}"/>
    <cellStyle name="_Data_Erlösplanung NN vertikal_2011_25.09.2008-Variante3 3 2" xfId="492" xr:uid="{5679F3C0-AE94-4750-A4EC-CDCBE9BD697A}"/>
    <cellStyle name="_Data_Erlösplanung NN vertikal_2011_25.09.2008-Variante3 3 3" xfId="493" xr:uid="{F3F9B02D-E5E2-4840-8864-9A0FB4BA6709}"/>
    <cellStyle name="_Data_Erlösplanung NN vertikal_2011_25.09.2008-Variante3 4" xfId="494" xr:uid="{6D3A4797-6490-40CF-9DFE-B1553C6360AD}"/>
    <cellStyle name="_Data_Erlösplanung NN vertikal_2011_25.09.2008-Variante3 4 2" xfId="495" xr:uid="{7D7E9482-D87A-48D3-AEC2-76BCBF840D2C}"/>
    <cellStyle name="_Data_Erlösplanung NN vertikal_2011_25.09.2008-Variante3 4 3" xfId="496" xr:uid="{DECC2C66-4297-4A23-B124-246B7AF54138}"/>
    <cellStyle name="_Data_Erlösplanung NN vertikal_2011_25.09.2008-Variante3 5" xfId="497" xr:uid="{535565D2-35F9-4C26-9C34-3758652A5AB7}"/>
    <cellStyle name="_Data_Erlösplanung NN vertikal_2011_25.09.2008-Variante3 5 2" xfId="498" xr:uid="{903B7222-5BE1-4D15-915A-DB63EBEA0D4C}"/>
    <cellStyle name="_Data_Erlösplanung NN vertikal_2011_25.09.2008-Variante3 5 3" xfId="499" xr:uid="{ECC6653D-588A-486C-985B-22F189721BF5}"/>
    <cellStyle name="_Data_Erlösplanung NN vertikal_2011_25.09.2008-Variante3 6" xfId="500" xr:uid="{B32CAB71-4742-490D-B254-23222DEB0370}"/>
    <cellStyle name="_Data_Erlösplanung NN vertikal_2011_25.09.2008-Variante3 6 2" xfId="501" xr:uid="{F7E71340-C008-41C9-B35E-1ED7D702FDFC}"/>
    <cellStyle name="_Data_Erlösplanung NN vertikal_2011_25.09.2008-Variante3 6 3" xfId="502" xr:uid="{93BC08B8-A9A6-4CEF-906B-16C20BA8AC86}"/>
    <cellStyle name="_Data_Erlösplanung NN vertikal_2011_25.09.2008-Variante3 7" xfId="503" xr:uid="{67830081-4B74-4B55-8142-DDA4A8D78A7B}"/>
    <cellStyle name="_Data_Erlösplanung NN vertikal_2011_25.09.2008-Variante3 8" xfId="504" xr:uid="{00F28517-1142-41C4-A243-2CA830F9EEE7}"/>
    <cellStyle name="_Data_Feinplanung_2011_EEGAusglMechV_Versand_FC" xfId="505" xr:uid="{695269FD-1055-411E-87FB-51380834C741}"/>
    <cellStyle name="_Data_Feinplanung_2011_EEGAusglMechV_Versand_FC 2" xfId="506" xr:uid="{30A54987-0F7E-4F38-B34A-F2FD11E91F4B}"/>
    <cellStyle name="_Data_Feinplanung_2011_EEGAusglMechV_Versand_FC 2 2" xfId="507" xr:uid="{707F8783-A7C5-421A-8F73-AF6094670C6E}"/>
    <cellStyle name="_Data_Feinplanung_2011_EEGAusglMechV_Versand_FC 2 2 2" xfId="508" xr:uid="{C4DD38FC-AB7F-4CB9-AC12-B5483FC673D1}"/>
    <cellStyle name="_Data_Feinplanung_2011_EEGAusglMechV_Versand_FC 2 2 3" xfId="509" xr:uid="{F4DBFBB8-0A78-477C-BCEA-699EF612EFEB}"/>
    <cellStyle name="_Data_Feinplanung_2011_EEGAusglMechV_Versand_FC 2 3" xfId="510" xr:uid="{86832808-2E58-425F-B49E-E17610ABF3D4}"/>
    <cellStyle name="_Data_Feinplanung_2011_EEGAusglMechV_Versand_FC 2 3 2" xfId="511" xr:uid="{F1010AF1-7E8A-4582-AE47-421DDE003A43}"/>
    <cellStyle name="_Data_Feinplanung_2011_EEGAusglMechV_Versand_FC 2 3 3" xfId="512" xr:uid="{D1267F91-F298-4EE9-8005-8F5E0ACC95BD}"/>
    <cellStyle name="_Data_Feinplanung_2011_EEGAusglMechV_Versand_FC 2 4" xfId="513" xr:uid="{BFD20B42-4148-48C8-AA8D-93037F0DF374}"/>
    <cellStyle name="_Data_Feinplanung_2011_EEGAusglMechV_Versand_FC 2 5" xfId="514" xr:uid="{7948A813-D465-488D-956B-A99AEBCC12A0}"/>
    <cellStyle name="_Data_Feinplanung_2011_EEGAusglMechV_Versand_FC 3" xfId="515" xr:uid="{ED54793B-0BA9-436E-BE5D-444A52D71AC3}"/>
    <cellStyle name="_Data_Feinplanung_2011_EEGAusglMechV_Versand_FC 3 2" xfId="516" xr:uid="{FCD51696-4F65-4319-A612-A067A574F885}"/>
    <cellStyle name="_Data_Feinplanung_2011_EEGAusglMechV_Versand_FC 3 3" xfId="517" xr:uid="{D0BA9834-E332-4CD5-9548-2556EBBE5A82}"/>
    <cellStyle name="_Data_Feinplanung_2011_EEGAusglMechV_Versand_FC 4" xfId="518" xr:uid="{28550123-BA6D-4010-AF13-1498BF6801B7}"/>
    <cellStyle name="_Data_Feinplanung_2011_EEGAusglMechV_Versand_FC 4 2" xfId="519" xr:uid="{78C57702-9452-46DF-A283-E689DCE1AB5D}"/>
    <cellStyle name="_Data_Feinplanung_2011_EEGAusglMechV_Versand_FC 4 3" xfId="520" xr:uid="{106307EB-D6DF-4A7F-B3CA-6899D87CDF12}"/>
    <cellStyle name="_Data_Feinplanung_2011_EEGAusglMechV_Versand_FC 5" xfId="521" xr:uid="{B068D284-D0C8-4A30-BF18-E12BC6AF86BC}"/>
    <cellStyle name="_Data_Feinplanung_2011_EEGAusglMechV_Versand_FC 5 2" xfId="522" xr:uid="{2E56FD25-4329-45D8-A3B0-3A98A86FF8A3}"/>
    <cellStyle name="_Data_Feinplanung_2011_EEGAusglMechV_Versand_FC 5 3" xfId="523" xr:uid="{D2B7200A-D766-41EA-A92D-DDC00BFE9E60}"/>
    <cellStyle name="_Data_Feinplanung_2011_EEGAusglMechV_Versand_FC 6" xfId="524" xr:uid="{889A58AE-D9FB-4C4A-B86A-A4DA398C53FD}"/>
    <cellStyle name="_Data_Feinplanung_2011_EEGAusglMechV_Versand_FC 6 2" xfId="525" xr:uid="{9E1E515F-0EC2-45BF-81CE-53CC18118AB9}"/>
    <cellStyle name="_Data_Feinplanung_2011_EEGAusglMechV_Versand_FC 6 3" xfId="526" xr:uid="{DDB26D7C-7DF5-4314-8BFF-A91292368B16}"/>
    <cellStyle name="_Data_Feinplanung_2011_EEGAusglMechV_Versand_FC 7" xfId="527" xr:uid="{43B19060-C61A-452E-8A83-8F92F8C491DA}"/>
    <cellStyle name="_Data_Feinplanung_2011_EEGAusglMechV_Versand_FC 8" xfId="528" xr:uid="{91D3E0F8-030A-4829-A0F1-575153AB7EB2}"/>
    <cellStyle name="_Data_Feinplanung_2011_EEGAusglMechV_Versand_FC_BA_NP" xfId="529" xr:uid="{D0A0BC59-12D0-44DF-84CB-47A635EF4566}"/>
    <cellStyle name="_Data_Feinplanung_2011_EEGAusglMechV_Versand_FC_BA_NP 2" xfId="530" xr:uid="{C2C63C8B-7F33-4339-BFCF-37DB834103CE}"/>
    <cellStyle name="_Data_Feinplanung_2011_EEGAusglMechV_Versand_FC_BA_NP 2 2" xfId="531" xr:uid="{2CA60F12-9907-449C-96FC-29F8C066A75F}"/>
    <cellStyle name="_Data_Feinplanung_2011_EEGAusglMechV_Versand_FC_BA_NP 2 3" xfId="532" xr:uid="{244D15AD-D910-4A12-B518-B05D87B49BB8}"/>
    <cellStyle name="_Data_Feinplanung_2011_EEGAusglMechV_Versand_FC_BA_NP 3" xfId="533" xr:uid="{366EA79C-416E-489F-8717-CE90AAEE662C}"/>
    <cellStyle name="_Data_Feinplanung_2011_EEGAusglMechV_Versand_FC_BA_NP 3 2" xfId="534" xr:uid="{A81EC424-B1E1-45C0-BCA9-B9AC2F9C4B27}"/>
    <cellStyle name="_Data_Feinplanung_2011_EEGAusglMechV_Versand_FC_BA_NP 3 3" xfId="535" xr:uid="{ED519340-7CDF-416B-8206-12986992265E}"/>
    <cellStyle name="_Data_Feinplanung_2011_EEGAusglMechV_Versand_FC_BA_NP 4" xfId="536" xr:uid="{E3095547-9F9B-4BE5-A9A7-80CB5358CEE4}"/>
    <cellStyle name="_Data_Feinplanung_2011_EEGAusglMechV_Versand_FC_BA_NP 4 2" xfId="537" xr:uid="{3C84D0F1-CC1F-4581-97FA-EB01D7D48EAA}"/>
    <cellStyle name="_Data_Feinplanung_2011_EEGAusglMechV_Versand_FC_BA_NP 4 3" xfId="538" xr:uid="{62E8368F-00E6-47D7-B0A6-7E25F2836237}"/>
    <cellStyle name="_Data_Feinplanung_2011_EEGAusglMechV_Versand_FC_BA_NP 5" xfId="539" xr:uid="{7E687ECF-2BF1-4310-A6CE-E58E730C492D}"/>
    <cellStyle name="_Data_Feinplanung_2011_EEGAusglMechV_Versand_FC_BA_NP 5 2" xfId="540" xr:uid="{5143120A-FFCA-4F80-BC1A-48E794003CED}"/>
    <cellStyle name="_Data_Feinplanung_2011_EEGAusglMechV_Versand_FC_BA_NP 5 3" xfId="541" xr:uid="{217EEE81-1018-43D1-93D2-036BD2441F35}"/>
    <cellStyle name="_Data_Feinplanung_2011_EEGAusglMechV_Versand_FC_BA_NP 6" xfId="542" xr:uid="{7250B1F8-9967-4751-A4FE-FAEEC00149DA}"/>
    <cellStyle name="_Data_Feinplanung_2011_EEGAusglMechV_Versand_FC_BA_NP 6 2" xfId="543" xr:uid="{2FB45AF0-7581-43FF-ACED-53595C729BB9}"/>
    <cellStyle name="_Data_Feinplanung_2011_EEGAusglMechV_Versand_FC_BA_NP 6 3" xfId="544" xr:uid="{80B98D20-FC96-48D5-AEB3-8718EFC3A41A}"/>
    <cellStyle name="_Data_Feinplanung_2011_EEGAusglMechV_Versand_FC_BA_NP 7" xfId="545" xr:uid="{61CE5DF3-9C32-49A8-A0B6-333B3D506592}"/>
    <cellStyle name="_Data_Feinplanung_2011_EEGAusglMechV_Versand_FC_BA_NP 8" xfId="546" xr:uid="{7734BD31-6E04-4CC0-A65D-ED17B9D31607}"/>
    <cellStyle name="_Data_Feinplanung_2011_EEGAusglMechV_Versand_FC_EEG-Auszahlungen 2012" xfId="547" xr:uid="{9DE664C3-49E4-46B4-91E9-4DCFDE7FE23D}"/>
    <cellStyle name="_Data_Feinplanung_2011_EEGAusglMechV_Versand_FC_EEG-Auszahlungen 2012 2" xfId="548" xr:uid="{73F2AEEE-3788-4B78-B29D-ECD7995029A1}"/>
    <cellStyle name="_Data_Feinplanung_2011_EEGAusglMechV_Versand_FC_EEG-Auszahlungen 2012 2 2" xfId="549" xr:uid="{65FE6FD6-CA28-4A22-B904-CF8724132AAD}"/>
    <cellStyle name="_Data_Feinplanung_2011_EEGAusglMechV_Versand_FC_EEG-Auszahlungen 2012 2 2 2" xfId="550" xr:uid="{8458EE93-F2E6-494A-B6AA-8843A393D139}"/>
    <cellStyle name="_Data_Feinplanung_2011_EEGAusglMechV_Versand_FC_EEG-Auszahlungen 2012 2 2 3" xfId="551" xr:uid="{ED467EC4-DF04-4654-8125-DE4CCCD250A2}"/>
    <cellStyle name="_Data_Feinplanung_2011_EEGAusglMechV_Versand_FC_EEG-Auszahlungen 2012 2 3" xfId="552" xr:uid="{9AFB9248-118D-4DB7-9E94-FED6673FD820}"/>
    <cellStyle name="_Data_Feinplanung_2011_EEGAusglMechV_Versand_FC_EEG-Auszahlungen 2012 2 3 2" xfId="553" xr:uid="{C201B0E0-3102-452A-BD0E-BB4EA579F957}"/>
    <cellStyle name="_Data_Feinplanung_2011_EEGAusglMechV_Versand_FC_EEG-Auszahlungen 2012 2 3 3" xfId="554" xr:uid="{EA58E497-9BB9-4236-956E-BE8148C5A4ED}"/>
    <cellStyle name="_Data_Feinplanung_2011_EEGAusglMechV_Versand_FC_EEG-Auszahlungen 2012 2 4" xfId="555" xr:uid="{DFE41AB7-8C1D-4F0C-A5D9-7F4DD476C8FE}"/>
    <cellStyle name="_Data_Feinplanung_2011_EEGAusglMechV_Versand_FC_EEG-Auszahlungen 2012 2 5" xfId="556" xr:uid="{9274B250-1812-473B-83B2-075C64CD82B5}"/>
    <cellStyle name="_Data_Feinplanung_2011_EEGAusglMechV_Versand_FC_EEG-Auszahlungen 2012 3" xfId="557" xr:uid="{EEE5ED60-501F-472F-A311-C64FF751ED65}"/>
    <cellStyle name="_Data_Feinplanung_2011_EEGAusglMechV_Versand_FC_EEG-Auszahlungen 2012 3 2" xfId="558" xr:uid="{F438D63C-F67F-4F92-BC6E-D0A025DDF765}"/>
    <cellStyle name="_Data_Feinplanung_2011_EEGAusglMechV_Versand_FC_EEG-Auszahlungen 2012 3 3" xfId="559" xr:uid="{B7DB5424-D304-47F4-9390-764EB27B20CA}"/>
    <cellStyle name="_Data_Feinplanung_2011_EEGAusglMechV_Versand_FC_EEG-Auszahlungen 2012 4" xfId="560" xr:uid="{435CDB88-DCDA-432E-AA37-44691C5723DB}"/>
    <cellStyle name="_Data_Feinplanung_2011_EEGAusglMechV_Versand_FC_EEG-Auszahlungen 2012 4 2" xfId="561" xr:uid="{6A828513-CA24-4268-9FB0-7E461F47D97D}"/>
    <cellStyle name="_Data_Feinplanung_2011_EEGAusglMechV_Versand_FC_EEG-Auszahlungen 2012 4 3" xfId="562" xr:uid="{8A0E957F-C845-4E71-B2ED-F76C730A2899}"/>
    <cellStyle name="_Data_Feinplanung_2011_EEGAusglMechV_Versand_FC_EEG-Auszahlungen 2012 5" xfId="563" xr:uid="{F0CC644A-A75D-4048-BAE8-B2E6217F64FA}"/>
    <cellStyle name="_Data_Feinplanung_2011_EEGAusglMechV_Versand_FC_EEG-Auszahlungen 2012 5 2" xfId="564" xr:uid="{C36DBE77-B12C-41B2-B43B-CFFA83C825A7}"/>
    <cellStyle name="_Data_Feinplanung_2011_EEGAusglMechV_Versand_FC_EEG-Auszahlungen 2012 5 3" xfId="565" xr:uid="{BCBF55CE-B4F9-4F23-8FB3-04ABE1611D51}"/>
    <cellStyle name="_Data_Feinplanung_2011_EEGAusglMechV_Versand_FC_EEG-Auszahlungen 2012 6" xfId="566" xr:uid="{A4361BA2-40A7-453D-8972-C86308A778A4}"/>
    <cellStyle name="_Data_Feinplanung_2011_EEGAusglMechV_Versand_FC_EEG-Auszahlungen 2012 6 2" xfId="567" xr:uid="{5D9A6E42-FB37-4975-9021-C3407380B154}"/>
    <cellStyle name="_Data_Feinplanung_2011_EEGAusglMechV_Versand_FC_EEG-Auszahlungen 2012 6 3" xfId="568" xr:uid="{58A82EDC-7CC5-43FA-BBBD-914169E54A76}"/>
    <cellStyle name="_Data_Feinplanung_2011_EEGAusglMechV_Versand_FC_EEG-Auszahlungen 2012 7" xfId="569" xr:uid="{78EF4463-EBAA-4EB0-9759-5C12FE494335}"/>
    <cellStyle name="_Data_Feinplanung_2011_EEGAusglMechV_Versand_FC_EEG-Auszahlungen 2012 8" xfId="570" xr:uid="{A31E64BB-7EFB-421F-8994-A6D6E24B26DA}"/>
    <cellStyle name="_Data_Feinplanung_2011_EEGAusglMechV_Versand_FC_gesamt 2012" xfId="571" xr:uid="{B4941217-A0F4-4857-99AA-082A4ABF13DD}"/>
    <cellStyle name="_Data_Feinplanung_2011_EEGAusglMechV_Versand_FC_gesamt 2012 2" xfId="572" xr:uid="{8A56BCBD-1AA0-47D1-9EB3-9A0FF46CCF59}"/>
    <cellStyle name="_Data_Feinplanung_2011_EEGAusglMechV_Versand_FC_gesamt 2012 2 2" xfId="573" xr:uid="{3F2A7F14-675B-4913-B7E0-A28CF3607B88}"/>
    <cellStyle name="_Data_Feinplanung_2011_EEGAusglMechV_Versand_FC_gesamt 2012 2 2 2" xfId="574" xr:uid="{13558DBE-5FC5-4D72-8ADD-9C96510FFFD5}"/>
    <cellStyle name="_Data_Feinplanung_2011_EEGAusglMechV_Versand_FC_gesamt 2012 2 2 3" xfId="575" xr:uid="{907F9454-0D98-43C7-8A45-E19783DD3CC7}"/>
    <cellStyle name="_Data_Feinplanung_2011_EEGAusglMechV_Versand_FC_gesamt 2012 2 3" xfId="576" xr:uid="{2FBD130B-94DE-4D68-948F-7AEE5D9F8930}"/>
    <cellStyle name="_Data_Feinplanung_2011_EEGAusglMechV_Versand_FC_gesamt 2012 2 3 2" xfId="577" xr:uid="{DE8C7315-365E-49BC-AB75-E41C30DB151B}"/>
    <cellStyle name="_Data_Feinplanung_2011_EEGAusglMechV_Versand_FC_gesamt 2012 2 3 3" xfId="578" xr:uid="{FA899065-80A0-46AE-A825-9D34935F9180}"/>
    <cellStyle name="_Data_Feinplanung_2011_EEGAusglMechV_Versand_FC_gesamt 2012 2 4" xfId="579" xr:uid="{F907E2F3-5701-4789-BB94-802F26C6C51A}"/>
    <cellStyle name="_Data_Feinplanung_2011_EEGAusglMechV_Versand_FC_gesamt 2012 2 5" xfId="580" xr:uid="{1748272F-CA32-4600-BA1E-E68506397166}"/>
    <cellStyle name="_Data_Feinplanung_2011_EEGAusglMechV_Versand_FC_gesamt 2012 3" xfId="581" xr:uid="{2E0A1F20-5D6A-4FE9-92EB-CCBE5BA73D57}"/>
    <cellStyle name="_Data_Feinplanung_2011_EEGAusglMechV_Versand_FC_gesamt 2012 3 2" xfId="582" xr:uid="{A640C655-5707-4601-B0ED-4D798023E0BA}"/>
    <cellStyle name="_Data_Feinplanung_2011_EEGAusglMechV_Versand_FC_gesamt 2012 3 3" xfId="583" xr:uid="{8C70C490-5B01-4203-8472-15FD75EE0A4C}"/>
    <cellStyle name="_Data_Feinplanung_2011_EEGAusglMechV_Versand_FC_gesamt 2012 4" xfId="584" xr:uid="{ED678DE3-F113-47FB-BCB4-3CEA1A301D54}"/>
    <cellStyle name="_Data_Feinplanung_2011_EEGAusglMechV_Versand_FC_gesamt 2012 4 2" xfId="585" xr:uid="{01B0BFE4-4A95-4373-A8A2-7F0C4B15F84B}"/>
    <cellStyle name="_Data_Feinplanung_2011_EEGAusglMechV_Versand_FC_gesamt 2012 4 3" xfId="586" xr:uid="{E5F38895-F338-4961-9867-DC2614F9B316}"/>
    <cellStyle name="_Data_Feinplanung_2011_EEGAusglMechV_Versand_FC_gesamt 2012 5" xfId="587" xr:uid="{42292091-6D74-4F06-8038-8A0FAB29E4D9}"/>
    <cellStyle name="_Data_Feinplanung_2011_EEGAusglMechV_Versand_FC_gesamt 2012 5 2" xfId="588" xr:uid="{E185FB5F-A5F0-41D3-8C1A-8E5CD6596512}"/>
    <cellStyle name="_Data_Feinplanung_2011_EEGAusglMechV_Versand_FC_gesamt 2012 5 3" xfId="589" xr:uid="{8AF38F13-1DC1-4F32-8D01-5ABED6863C74}"/>
    <cellStyle name="_Data_Feinplanung_2011_EEGAusglMechV_Versand_FC_gesamt 2012 6" xfId="590" xr:uid="{7949B7CA-6D15-4430-8C31-0C3E30A89943}"/>
    <cellStyle name="_Data_Feinplanung_2011_EEGAusglMechV_Versand_FC_gesamt 2012 6 2" xfId="591" xr:uid="{5279E742-5B9C-4C53-83CA-A755449FE413}"/>
    <cellStyle name="_Data_Feinplanung_2011_EEGAusglMechV_Versand_FC_gesamt 2012 6 3" xfId="592" xr:uid="{DA824AE6-4C4C-40FC-98C1-5B617F4A3B6A}"/>
    <cellStyle name="_Data_Feinplanung_2011_EEGAusglMechV_Versand_FC_gesamt 2012 7" xfId="593" xr:uid="{06252EA1-2E0D-4564-85E7-AEE4FA643A17}"/>
    <cellStyle name="_Data_Feinplanung_2011_EEGAusglMechV_Versand_FC_gesamt 2012 8" xfId="594" xr:uid="{7D5BFAEE-8442-4ABF-9377-28604B696533}"/>
    <cellStyle name="_Data_Feinplanung_2011_EEGAusglMechV_Versand_FC_Group" xfId="595" xr:uid="{3A9A3C1B-2186-4981-A586-90E0BF4086FF}"/>
    <cellStyle name="_Data_Feinplanung_2011_EEGAusglMechV_Versand_FC_Group 2" xfId="596" xr:uid="{F662F681-9485-4174-A41A-FD2409A096F5}"/>
    <cellStyle name="_Data_Feinplanung_2011_EEGAusglMechV_Versand_FC_Group 2 2" xfId="597" xr:uid="{5D08745F-E598-4D00-AA0F-EBFA0B4540A1}"/>
    <cellStyle name="_Data_Feinplanung_2011_EEGAusglMechV_Versand_FC_Group 2 2 2" xfId="598" xr:uid="{07DBD8BC-9789-406B-BE51-A78FA3F2B6DE}"/>
    <cellStyle name="_Data_Feinplanung_2011_EEGAusglMechV_Versand_FC_Group 2 2 3" xfId="599" xr:uid="{A8478F43-464B-4381-8AFE-DFD4368AD510}"/>
    <cellStyle name="_Data_Feinplanung_2011_EEGAusglMechV_Versand_FC_Group 2 3" xfId="600" xr:uid="{8C96B1B9-05B3-483D-B233-ABA9DD182447}"/>
    <cellStyle name="_Data_Feinplanung_2011_EEGAusglMechV_Versand_FC_Group 2 3 2" xfId="601" xr:uid="{2286564F-245E-4DBF-B7A6-08B9E31AA825}"/>
    <cellStyle name="_Data_Feinplanung_2011_EEGAusglMechV_Versand_FC_Group 2 3 3" xfId="602" xr:uid="{AB0CE555-C320-42F5-AC15-D97B523D8CF5}"/>
    <cellStyle name="_Data_Feinplanung_2011_EEGAusglMechV_Versand_FC_Group 2 4" xfId="603" xr:uid="{6AD45042-4023-4AD7-B923-F4C226EF84B4}"/>
    <cellStyle name="_Data_Feinplanung_2011_EEGAusglMechV_Versand_FC_Group 2 5" xfId="604" xr:uid="{D5ACC8AE-B1DD-4422-8092-974D29759FB6}"/>
    <cellStyle name="_Data_Feinplanung_2011_EEGAusglMechV_Versand_FC_Group 3" xfId="605" xr:uid="{9D8F2576-E735-41FA-AA02-35043E05B6BA}"/>
    <cellStyle name="_Data_Feinplanung_2011_EEGAusglMechV_Versand_FC_Group 3 2" xfId="606" xr:uid="{78C4483A-494C-4C45-B3D6-3A45F67B1800}"/>
    <cellStyle name="_Data_Feinplanung_2011_EEGAusglMechV_Versand_FC_Group 3 3" xfId="607" xr:uid="{E80794E0-57E4-4EDB-9140-836A49440592}"/>
    <cellStyle name="_Data_Feinplanung_2011_EEGAusglMechV_Versand_FC_Group 4" xfId="608" xr:uid="{0E0A0A93-FC09-4ACD-B49B-3E6A415E14CB}"/>
    <cellStyle name="_Data_Feinplanung_2011_EEGAusglMechV_Versand_FC_Group 4 2" xfId="609" xr:uid="{BABC166C-8962-4FC1-B8EE-963E0CB1B577}"/>
    <cellStyle name="_Data_Feinplanung_2011_EEGAusglMechV_Versand_FC_Group 4 3" xfId="610" xr:uid="{42A1499E-5031-4AEF-ACB9-BC37323BEEE7}"/>
    <cellStyle name="_Data_Feinplanung_2011_EEGAusglMechV_Versand_FC_Group 5" xfId="611" xr:uid="{607115BD-BEAA-450B-B8D4-30F32BDA0EC5}"/>
    <cellStyle name="_Data_Feinplanung_2011_EEGAusglMechV_Versand_FC_Group 5 2" xfId="612" xr:uid="{F2DE31FB-B9EE-4E73-9C2C-084AEADA4DFD}"/>
    <cellStyle name="_Data_Feinplanung_2011_EEGAusglMechV_Versand_FC_Group 5 3" xfId="613" xr:uid="{BB9CA42D-5558-4928-91E8-E984721C9B62}"/>
    <cellStyle name="_Data_Feinplanung_2011_EEGAusglMechV_Versand_FC_Group 6" xfId="614" xr:uid="{3CA163F0-DCE4-4E9E-A10E-0A53EAA98AFA}"/>
    <cellStyle name="_Data_Feinplanung_2011_EEGAusglMechV_Versand_FC_Group 6 2" xfId="615" xr:uid="{0F8BE19A-0483-46E8-B77B-F3C7134BCFC2}"/>
    <cellStyle name="_Data_Feinplanung_2011_EEGAusglMechV_Versand_FC_Group 6 3" xfId="616" xr:uid="{3774B74E-F2B1-423F-A96D-C4E39EF29DC7}"/>
    <cellStyle name="_Data_Feinplanung_2011_EEGAusglMechV_Versand_FC_Group 7" xfId="617" xr:uid="{B59168EB-2794-405D-AA5B-F0AEFF611C7C}"/>
    <cellStyle name="_Data_Feinplanung_2011_EEGAusglMechV_Versand_FC_Group 8" xfId="618" xr:uid="{F96538D6-D88E-4256-9BCA-B6AF3E8A1231}"/>
    <cellStyle name="_Data_Feinplanung_2011_EEGAusglMechV_Versand_FC_Group_BA_NP" xfId="619" xr:uid="{49AC14ED-ECF4-4F82-A1B8-5D1D5A5D683B}"/>
    <cellStyle name="_Data_Feinplanung_2011_EEGAusglMechV_Versand_FC_Group_BA_NP 2" xfId="620" xr:uid="{65D6981B-45A6-4205-B12A-6FEA351E5081}"/>
    <cellStyle name="_Data_Feinplanung_2011_EEGAusglMechV_Versand_FC_Group_BA_NP 2 2" xfId="621" xr:uid="{23D72BD6-B99F-4527-B2C8-3E050961A596}"/>
    <cellStyle name="_Data_Feinplanung_2011_EEGAusglMechV_Versand_FC_Group_BA_NP 2 3" xfId="622" xr:uid="{A0E069B1-0961-470A-83AE-705023F10FBE}"/>
    <cellStyle name="_Data_Feinplanung_2011_EEGAusglMechV_Versand_FC_Group_BA_NP 3" xfId="623" xr:uid="{165252AB-828A-4EBC-83BF-06E85AB83C02}"/>
    <cellStyle name="_Data_Feinplanung_2011_EEGAusglMechV_Versand_FC_Group_BA_NP 3 2" xfId="624" xr:uid="{62A724CE-B3E9-4B4D-9847-0131FB9AF083}"/>
    <cellStyle name="_Data_Feinplanung_2011_EEGAusglMechV_Versand_FC_Group_BA_NP 3 3" xfId="625" xr:uid="{38B44EE3-ACB8-4F09-9627-9E99FDA92605}"/>
    <cellStyle name="_Data_Feinplanung_2011_EEGAusglMechV_Versand_FC_Group_BA_NP 4" xfId="626" xr:uid="{5F505F7A-05D3-4700-852A-647BF2AD7F0D}"/>
    <cellStyle name="_Data_Feinplanung_2011_EEGAusglMechV_Versand_FC_Group_BA_NP 4 2" xfId="627" xr:uid="{D3BEC4A4-9408-4FB2-A341-F948BFA00682}"/>
    <cellStyle name="_Data_Feinplanung_2011_EEGAusglMechV_Versand_FC_Group_BA_NP 4 3" xfId="628" xr:uid="{66A5E659-D7E5-4FD8-8026-20779518BC31}"/>
    <cellStyle name="_Data_Feinplanung_2011_EEGAusglMechV_Versand_FC_Group_BA_NP 5" xfId="629" xr:uid="{708E124F-A6C5-480C-9379-2D0ABDA778B9}"/>
    <cellStyle name="_Data_Feinplanung_2011_EEGAusglMechV_Versand_FC_Group_BA_NP 5 2" xfId="630" xr:uid="{5991E3B6-1A04-40C2-8C0A-E352F6591E14}"/>
    <cellStyle name="_Data_Feinplanung_2011_EEGAusglMechV_Versand_FC_Group_BA_NP 5 3" xfId="631" xr:uid="{2F58FEBB-C4E4-42AA-9155-F181BAF077A9}"/>
    <cellStyle name="_Data_Feinplanung_2011_EEGAusglMechV_Versand_FC_Group_BA_NP 6" xfId="632" xr:uid="{77548E95-09E6-4F1A-9950-E67B23CE9C2A}"/>
    <cellStyle name="_Data_Feinplanung_2011_EEGAusglMechV_Versand_FC_Group_BA_NP 6 2" xfId="633" xr:uid="{88746528-6A11-4CF9-A322-034C57CE9A08}"/>
    <cellStyle name="_Data_Feinplanung_2011_EEGAusglMechV_Versand_FC_Group_BA_NP 6 3" xfId="634" xr:uid="{59CE38FE-4C38-4049-9BA0-EB7DBB8E8C11}"/>
    <cellStyle name="_Data_Feinplanung_2011_EEGAusglMechV_Versand_FC_Group_BA_NP 7" xfId="635" xr:uid="{93961A22-A6EA-42C5-9DEB-AEDBB1AC3275}"/>
    <cellStyle name="_Data_Feinplanung_2011_EEGAusglMechV_Versand_FC_Group_BA_NP 8" xfId="636" xr:uid="{34DDFE77-7AFB-41B2-9981-3B1AC54BC4C1}"/>
    <cellStyle name="_Data_Feinplanung_2011_EEGAusglMechV_Versand_FC_Group_EEG-Auszahlungen 2012" xfId="637" xr:uid="{BA8FBAE9-E7CE-4AB0-9A9C-80D5A1EC1EF8}"/>
    <cellStyle name="_Data_Feinplanung_2011_EEGAusglMechV_Versand_FC_Group_EEG-Auszahlungen 2012 2" xfId="638" xr:uid="{774CDEED-7E22-4700-AAA7-97D633CF1E85}"/>
    <cellStyle name="_Data_Feinplanung_2011_EEGAusglMechV_Versand_FC_Group_EEG-Auszahlungen 2012 2 2" xfId="639" xr:uid="{6171D532-2D40-47F6-B9A7-F0EA3574F4F2}"/>
    <cellStyle name="_Data_Feinplanung_2011_EEGAusglMechV_Versand_FC_Group_EEG-Auszahlungen 2012 2 2 2" xfId="640" xr:uid="{DA6DC07B-CCF8-4F04-A10E-E3D65B521951}"/>
    <cellStyle name="_Data_Feinplanung_2011_EEGAusglMechV_Versand_FC_Group_EEG-Auszahlungen 2012 2 2 3" xfId="641" xr:uid="{1F408DE6-435B-49C1-8004-DAC8E15F5732}"/>
    <cellStyle name="_Data_Feinplanung_2011_EEGAusglMechV_Versand_FC_Group_EEG-Auszahlungen 2012 2 3" xfId="642" xr:uid="{814951E3-8A14-4179-8F69-1F931AFA0B29}"/>
    <cellStyle name="_Data_Feinplanung_2011_EEGAusglMechV_Versand_FC_Group_EEG-Auszahlungen 2012 2 3 2" xfId="643" xr:uid="{554EE2A7-AC6C-4115-AEBB-D2D2A206074A}"/>
    <cellStyle name="_Data_Feinplanung_2011_EEGAusglMechV_Versand_FC_Group_EEG-Auszahlungen 2012 2 3 3" xfId="644" xr:uid="{40026803-A2D1-4E7D-A7FF-557AC1C716BA}"/>
    <cellStyle name="_Data_Feinplanung_2011_EEGAusglMechV_Versand_FC_Group_EEG-Auszahlungen 2012 2 4" xfId="645" xr:uid="{2E6CDBDF-7AE4-4A40-B462-B96FDEEE5100}"/>
    <cellStyle name="_Data_Feinplanung_2011_EEGAusglMechV_Versand_FC_Group_EEG-Auszahlungen 2012 2 5" xfId="646" xr:uid="{3DDE0E51-CF0D-428A-84EB-B73D108057DD}"/>
    <cellStyle name="_Data_Feinplanung_2011_EEGAusglMechV_Versand_FC_Group_EEG-Auszahlungen 2012 3" xfId="647" xr:uid="{3283975E-F4FD-48F2-8F02-A3B4102A6D20}"/>
    <cellStyle name="_Data_Feinplanung_2011_EEGAusglMechV_Versand_FC_Group_EEG-Auszahlungen 2012 3 2" xfId="648" xr:uid="{98F64E4C-F425-4EE4-888E-0B5A47DE39D0}"/>
    <cellStyle name="_Data_Feinplanung_2011_EEGAusglMechV_Versand_FC_Group_EEG-Auszahlungen 2012 3 3" xfId="649" xr:uid="{33A490BD-5D24-42BA-9199-D0835BF812D7}"/>
    <cellStyle name="_Data_Feinplanung_2011_EEGAusglMechV_Versand_FC_Group_EEG-Auszahlungen 2012 4" xfId="650" xr:uid="{ABFC3A21-0E43-41FF-A1F0-6A095C8BE12C}"/>
    <cellStyle name="_Data_Feinplanung_2011_EEGAusglMechV_Versand_FC_Group_EEG-Auszahlungen 2012 4 2" xfId="651" xr:uid="{F5165A24-3709-491E-AE19-D09AE7D680F5}"/>
    <cellStyle name="_Data_Feinplanung_2011_EEGAusglMechV_Versand_FC_Group_EEG-Auszahlungen 2012 4 3" xfId="652" xr:uid="{104C3CA2-82AC-4B67-89D2-076EEA273257}"/>
    <cellStyle name="_Data_Feinplanung_2011_EEGAusglMechV_Versand_FC_Group_EEG-Auszahlungen 2012 5" xfId="653" xr:uid="{25518F6C-F890-4F65-BA79-E945D3F47251}"/>
    <cellStyle name="_Data_Feinplanung_2011_EEGAusglMechV_Versand_FC_Group_EEG-Auszahlungen 2012 5 2" xfId="654" xr:uid="{04A11D60-225B-4414-99CC-C66B660806C8}"/>
    <cellStyle name="_Data_Feinplanung_2011_EEGAusglMechV_Versand_FC_Group_EEG-Auszahlungen 2012 5 3" xfId="655" xr:uid="{7270E529-5973-428E-BB8B-3C25F6799B42}"/>
    <cellStyle name="_Data_Feinplanung_2011_EEGAusglMechV_Versand_FC_Group_EEG-Auszahlungen 2012 6" xfId="656" xr:uid="{BDDD3AB9-6C89-469C-97C8-EC464CDF7619}"/>
    <cellStyle name="_Data_Feinplanung_2011_EEGAusglMechV_Versand_FC_Group_EEG-Auszahlungen 2012 6 2" xfId="657" xr:uid="{C9AA3E94-65DD-4073-8162-80616952DF90}"/>
    <cellStyle name="_Data_Feinplanung_2011_EEGAusglMechV_Versand_FC_Group_EEG-Auszahlungen 2012 6 3" xfId="658" xr:uid="{FC594EE6-CEEA-4BD0-8767-250FAA1248BC}"/>
    <cellStyle name="_Data_Feinplanung_2011_EEGAusglMechV_Versand_FC_Group_EEG-Auszahlungen 2012 7" xfId="659" xr:uid="{0A716464-6EBE-4770-A599-F4999B730D87}"/>
    <cellStyle name="_Data_Feinplanung_2011_EEGAusglMechV_Versand_FC_Group_EEG-Auszahlungen 2012 8" xfId="660" xr:uid="{D03C8814-53CA-4FF5-803E-37223E27CF18}"/>
    <cellStyle name="_Data_Feinplanung_2011_EEGAusglMechV_Versand_FC_Group_Istwerte" xfId="661" xr:uid="{176A7BE2-6596-4D35-8F37-7A663B3CF497}"/>
    <cellStyle name="_Data_Feinplanung_2011_EEGAusglMechV_Versand_FC_Group_Istwerte 2" xfId="662" xr:uid="{D432B6F4-F535-4CBD-A352-2A5B0188DCEB}"/>
    <cellStyle name="_Data_Feinplanung_2011_EEGAusglMechV_Versand_FC_Group_Istwerte 2 2" xfId="663" xr:uid="{696A3403-58D5-43A8-9B6D-E4B678FF54D7}"/>
    <cellStyle name="_Data_Feinplanung_2011_EEGAusglMechV_Versand_FC_Group_Istwerte 2 2 2" xfId="664" xr:uid="{BC6E2753-67E7-406C-A011-206B3502F814}"/>
    <cellStyle name="_Data_Feinplanung_2011_EEGAusglMechV_Versand_FC_Group_Istwerte 2 2 3" xfId="665" xr:uid="{65D90701-A3CD-41EC-8B80-C3B1CB8A2625}"/>
    <cellStyle name="_Data_Feinplanung_2011_EEGAusglMechV_Versand_FC_Group_Istwerte 2 3" xfId="666" xr:uid="{CE87CBBE-3860-4423-B62F-E31F705B2F8A}"/>
    <cellStyle name="_Data_Feinplanung_2011_EEGAusglMechV_Versand_FC_Group_Istwerte 2 3 2" xfId="667" xr:uid="{73E49B29-B018-4CED-ACD4-9A00879B45AC}"/>
    <cellStyle name="_Data_Feinplanung_2011_EEGAusglMechV_Versand_FC_Group_Istwerte 2 3 3" xfId="668" xr:uid="{55E6A34D-A8FF-47A2-9215-674F2A33397C}"/>
    <cellStyle name="_Data_Feinplanung_2011_EEGAusglMechV_Versand_FC_Group_Istwerte 2 4" xfId="669" xr:uid="{8756BB71-B807-4378-BB25-BC21BF68C387}"/>
    <cellStyle name="_Data_Feinplanung_2011_EEGAusglMechV_Versand_FC_Group_Istwerte 2 5" xfId="670" xr:uid="{27B2CCB2-5189-4F31-A63A-5FF57F85252B}"/>
    <cellStyle name="_Data_Feinplanung_2011_EEGAusglMechV_Versand_FC_Group_Istwerte 3" xfId="671" xr:uid="{2D5EDD09-E8B3-4A97-B36B-72EE412B6169}"/>
    <cellStyle name="_Data_Feinplanung_2011_EEGAusglMechV_Versand_FC_Group_Istwerte 3 2" xfId="672" xr:uid="{B2F5047C-9596-4297-8AC3-67FFF4CDA0F4}"/>
    <cellStyle name="_Data_Feinplanung_2011_EEGAusglMechV_Versand_FC_Group_Istwerte 3 3" xfId="673" xr:uid="{9FC160A5-05FB-4735-9546-A64D81FC12DF}"/>
    <cellStyle name="_Data_Feinplanung_2011_EEGAusglMechV_Versand_FC_Group_Istwerte 4" xfId="674" xr:uid="{16B201D7-3C57-4B45-9DC8-BF8A38D25113}"/>
    <cellStyle name="_Data_Feinplanung_2011_EEGAusglMechV_Versand_FC_Group_Istwerte 4 2" xfId="675" xr:uid="{B97A9784-095E-4FBB-8A15-40EF64731687}"/>
    <cellStyle name="_Data_Feinplanung_2011_EEGAusglMechV_Versand_FC_Group_Istwerte 4 3" xfId="676" xr:uid="{EC4A54D5-3998-484E-B9E4-DFEAD233E265}"/>
    <cellStyle name="_Data_Feinplanung_2011_EEGAusglMechV_Versand_FC_Group_Istwerte 5" xfId="677" xr:uid="{2A964A17-48A3-49A2-AB89-FB9306A3C11B}"/>
    <cellStyle name="_Data_Feinplanung_2011_EEGAusglMechV_Versand_FC_Group_Istwerte 5 2" xfId="678" xr:uid="{96BAFA45-5F9A-47CE-A650-372E8FB584CE}"/>
    <cellStyle name="_Data_Feinplanung_2011_EEGAusglMechV_Versand_FC_Group_Istwerte 5 3" xfId="679" xr:uid="{BDE4D576-3A5B-4E21-A8D8-A2CE88122F61}"/>
    <cellStyle name="_Data_Feinplanung_2011_EEGAusglMechV_Versand_FC_Group_Istwerte 6" xfId="680" xr:uid="{3FF7A8D3-F9AC-4F5A-A4A7-21A3F479E374}"/>
    <cellStyle name="_Data_Feinplanung_2011_EEGAusglMechV_Versand_FC_Group_Istwerte 6 2" xfId="681" xr:uid="{17DFF664-0653-4680-910D-2C727E449004}"/>
    <cellStyle name="_Data_Feinplanung_2011_EEGAusglMechV_Versand_FC_Group_Istwerte 6 3" xfId="682" xr:uid="{54130104-3203-4C95-BF76-593D4417B1E8}"/>
    <cellStyle name="_Data_Feinplanung_2011_EEGAusglMechV_Versand_FC_Group_Istwerte 7" xfId="683" xr:uid="{3E91BD9F-94DD-4C22-94D0-622A29E4068C}"/>
    <cellStyle name="_Data_Feinplanung_2011_EEGAusglMechV_Versand_FC_Group_Istwerte 8" xfId="684" xr:uid="{6833BFD4-5368-4740-9FB2-1B4BC41B239D}"/>
    <cellStyle name="_Data_Feinplanung_2011_EEGAusglMechV_Versand_FC_Group_Übersicht" xfId="685" xr:uid="{70E6224C-95BA-47B9-A5B2-80A79C0D77E8}"/>
    <cellStyle name="_Data_Feinplanung_2011_EEGAusglMechV_Versand_FC_Group_Übersicht 2" xfId="686" xr:uid="{BE974D89-F291-4EB5-B367-2D4DBE13E97A}"/>
    <cellStyle name="_Data_Feinplanung_2011_EEGAusglMechV_Versand_FC_Group_Übersicht 2 2" xfId="687" xr:uid="{8C89D1E4-1B06-45FA-9691-017DF68240C1}"/>
    <cellStyle name="_Data_Feinplanung_2011_EEGAusglMechV_Versand_FC_Group_Übersicht 2 3" xfId="688" xr:uid="{0A6B1315-79C8-4EDC-9F64-A2636329CF04}"/>
    <cellStyle name="_Data_Feinplanung_2011_EEGAusglMechV_Versand_FC_Group_Übersicht 3" xfId="689" xr:uid="{BF4C8822-7B47-423E-B91E-A80DF20D6E7E}"/>
    <cellStyle name="_Data_Feinplanung_2011_EEGAusglMechV_Versand_FC_Group_Übersicht 3 2" xfId="690" xr:uid="{9156773E-A6C6-48CC-B14D-5B3D5A8F099B}"/>
    <cellStyle name="_Data_Feinplanung_2011_EEGAusglMechV_Versand_FC_Group_Übersicht 3 3" xfId="691" xr:uid="{3373E746-57C6-4D28-82DB-BEAF3534F470}"/>
    <cellStyle name="_Data_Feinplanung_2011_EEGAusglMechV_Versand_FC_Group_Übersicht 4" xfId="692" xr:uid="{ACD75AD3-2C32-49BB-90BE-97E9C36860FA}"/>
    <cellStyle name="_Data_Feinplanung_2011_EEGAusglMechV_Versand_FC_Group_Übersicht 4 2" xfId="693" xr:uid="{3E4760EA-111C-407D-996C-DEF4D5524A2A}"/>
    <cellStyle name="_Data_Feinplanung_2011_EEGAusglMechV_Versand_FC_Group_Übersicht 4 3" xfId="694" xr:uid="{AAE05F4B-3870-4550-96F5-FAB22123D143}"/>
    <cellStyle name="_Data_Feinplanung_2011_EEGAusglMechV_Versand_FC_Group_Übersicht 5" xfId="695" xr:uid="{06123CDC-03DE-4B1E-AF9A-70978CEA0694}"/>
    <cellStyle name="_Data_Feinplanung_2011_EEGAusglMechV_Versand_FC_Group_Übersicht 5 2" xfId="696" xr:uid="{FB16E859-EA53-4AB0-9C2F-D84A1B74CB0F}"/>
    <cellStyle name="_Data_Feinplanung_2011_EEGAusglMechV_Versand_FC_Group_Übersicht 5 3" xfId="697" xr:uid="{A1DA826A-BAAC-4D73-83BD-B471FB89A1D4}"/>
    <cellStyle name="_Data_Feinplanung_2011_EEGAusglMechV_Versand_FC_Group_Übersicht 6" xfId="698" xr:uid="{BC9EBAE9-931E-4874-AB65-3159D1958C8C}"/>
    <cellStyle name="_Data_Feinplanung_2011_EEGAusglMechV_Versand_FC_Group_Übersicht 6 2" xfId="699" xr:uid="{9F610E85-0759-41D5-A4C4-0C8812A4230A}"/>
    <cellStyle name="_Data_Feinplanung_2011_EEGAusglMechV_Versand_FC_Group_Übersicht 6 3" xfId="700" xr:uid="{BAD817D8-5EFD-4E1D-B94D-95CCF36B1830}"/>
    <cellStyle name="_Data_Feinplanung_2011_EEGAusglMechV_Versand_FC_Group_Übersicht 7" xfId="701" xr:uid="{EB893174-0B41-466D-A65A-4B72BC9BB9D5}"/>
    <cellStyle name="_Data_Feinplanung_2011_EEGAusglMechV_Versand_FC_Group_Übersicht 8" xfId="702" xr:uid="{DF9A743D-F9CD-44AC-857A-6788C0FABE25}"/>
    <cellStyle name="_Data_Feinplanung_2011_EEGAusglMechV_Versand_FC_Istwerte" xfId="703" xr:uid="{D905F71F-42CD-4756-9A02-4AA423DDAEC9}"/>
    <cellStyle name="_Data_Feinplanung_2011_EEGAusglMechV_Versand_FC_Istwerte 2" xfId="704" xr:uid="{15234069-5BF6-4540-92FD-E4E5362C5B9C}"/>
    <cellStyle name="_Data_Feinplanung_2011_EEGAusglMechV_Versand_FC_Istwerte 2 2" xfId="705" xr:uid="{271C7500-9DB7-4B5D-ABA3-E9FC75146957}"/>
    <cellStyle name="_Data_Feinplanung_2011_EEGAusglMechV_Versand_FC_Istwerte 2 2 2" xfId="706" xr:uid="{4D2D8C16-B75D-4A8A-8B55-BB37E491E05E}"/>
    <cellStyle name="_Data_Feinplanung_2011_EEGAusglMechV_Versand_FC_Istwerte 2 2 3" xfId="707" xr:uid="{1AB32135-D891-41D3-A40F-26F7CA59F499}"/>
    <cellStyle name="_Data_Feinplanung_2011_EEGAusglMechV_Versand_FC_Istwerte 2 3" xfId="708" xr:uid="{85075092-666C-4C12-8D0B-B09D47D14303}"/>
    <cellStyle name="_Data_Feinplanung_2011_EEGAusglMechV_Versand_FC_Istwerte 2 3 2" xfId="709" xr:uid="{5E04A5D1-E819-424D-8676-C8E3425A17CF}"/>
    <cellStyle name="_Data_Feinplanung_2011_EEGAusglMechV_Versand_FC_Istwerte 2 3 3" xfId="710" xr:uid="{7F7A15B7-B3AC-4C3C-A882-6AB7AB5FC811}"/>
    <cellStyle name="_Data_Feinplanung_2011_EEGAusglMechV_Versand_FC_Istwerte 2 4" xfId="711" xr:uid="{D2C3EE3A-6442-4481-AFE2-59E7887C50DC}"/>
    <cellStyle name="_Data_Feinplanung_2011_EEGAusglMechV_Versand_FC_Istwerte 2 5" xfId="712" xr:uid="{F65B0B2B-0570-4620-9C1D-88664BF95293}"/>
    <cellStyle name="_Data_Feinplanung_2011_EEGAusglMechV_Versand_FC_Istwerte 3" xfId="713" xr:uid="{EDDBAD3C-601C-4D43-902F-76733AD9FE88}"/>
    <cellStyle name="_Data_Feinplanung_2011_EEGAusglMechV_Versand_FC_Istwerte 3 2" xfId="714" xr:uid="{1929BA6A-76EB-410C-829E-FD7933EADC15}"/>
    <cellStyle name="_Data_Feinplanung_2011_EEGAusglMechV_Versand_FC_Istwerte 3 3" xfId="715" xr:uid="{71C97116-074C-43B6-8C4E-5E4950FFA3EA}"/>
    <cellStyle name="_Data_Feinplanung_2011_EEGAusglMechV_Versand_FC_Istwerte 4" xfId="716" xr:uid="{83EC61AA-A92A-48FA-8C19-39F3FAEA3DE8}"/>
    <cellStyle name="_Data_Feinplanung_2011_EEGAusglMechV_Versand_FC_Istwerte 4 2" xfId="717" xr:uid="{EE6E4502-76C6-4C7D-9BCF-B4A36EB1C543}"/>
    <cellStyle name="_Data_Feinplanung_2011_EEGAusglMechV_Versand_FC_Istwerte 4 3" xfId="718" xr:uid="{1F38D798-9B56-4B05-8A51-E3CE5223B8D0}"/>
    <cellStyle name="_Data_Feinplanung_2011_EEGAusglMechV_Versand_FC_Istwerte 5" xfId="719" xr:uid="{8F19060A-705A-401F-B721-F60EA115C8D1}"/>
    <cellStyle name="_Data_Feinplanung_2011_EEGAusglMechV_Versand_FC_Istwerte 5 2" xfId="720" xr:uid="{D13ACE4C-6F46-48C0-A8FA-EEDF6072D7C1}"/>
    <cellStyle name="_Data_Feinplanung_2011_EEGAusglMechV_Versand_FC_Istwerte 5 3" xfId="721" xr:uid="{B6906A0C-4BB5-438B-BC2D-8A6B934F56B1}"/>
    <cellStyle name="_Data_Feinplanung_2011_EEGAusglMechV_Versand_FC_Istwerte 6" xfId="722" xr:uid="{1C33F70C-3EC7-4AAE-AB9B-5D4C356527F3}"/>
    <cellStyle name="_Data_Feinplanung_2011_EEGAusglMechV_Versand_FC_Istwerte 6 2" xfId="723" xr:uid="{3B704267-4F4A-4215-A7DF-C9882C4D1388}"/>
    <cellStyle name="_Data_Feinplanung_2011_EEGAusglMechV_Versand_FC_Istwerte 6 3" xfId="724" xr:uid="{709158FA-B8B3-4D76-AFB7-C2047BE32104}"/>
    <cellStyle name="_Data_Feinplanung_2011_EEGAusglMechV_Versand_FC_Istwerte 7" xfId="725" xr:uid="{5AC495FA-82DC-4411-923C-84E4CB220EC5}"/>
    <cellStyle name="_Data_Feinplanung_2011_EEGAusglMechV_Versand_FC_Istwerte 8" xfId="726" xr:uid="{B964DA9C-27C4-4C69-BC39-ACBCD798A430}"/>
    <cellStyle name="_Data_Feinplanung_2011_EEGAusglMechV_Versand_FC_Planungsupdate2012-2016" xfId="727" xr:uid="{8974D5F3-8885-4C8C-8A53-09F979B57AFE}"/>
    <cellStyle name="_Data_Feinplanung_2011_EEGAusglMechV_Versand_FC_Planungsupdate2012-2016 2" xfId="728" xr:uid="{4B3995D6-89E1-450B-87FE-5F3E888386FE}"/>
    <cellStyle name="_Data_Feinplanung_2011_EEGAusglMechV_Versand_FC_Planungsupdate2012-2016 2 2" xfId="729" xr:uid="{BA3E6D83-981B-4086-AFDB-FB1B6951A63A}"/>
    <cellStyle name="_Data_Feinplanung_2011_EEGAusglMechV_Versand_FC_Planungsupdate2012-2016 2 2 2" xfId="730" xr:uid="{8E43B43F-D6C3-4502-BEA2-E999D70A8A3C}"/>
    <cellStyle name="_Data_Feinplanung_2011_EEGAusglMechV_Versand_FC_Planungsupdate2012-2016 2 2 3" xfId="731" xr:uid="{7B9149FB-11E7-4544-AFAC-3140D7B7757E}"/>
    <cellStyle name="_Data_Feinplanung_2011_EEGAusglMechV_Versand_FC_Planungsupdate2012-2016 2 3" xfId="732" xr:uid="{7F0CB616-5185-41B0-90F8-D56CA90980D3}"/>
    <cellStyle name="_Data_Feinplanung_2011_EEGAusglMechV_Versand_FC_Planungsupdate2012-2016 2 3 2" xfId="733" xr:uid="{C103159B-D769-4227-8917-536574BF048F}"/>
    <cellStyle name="_Data_Feinplanung_2011_EEGAusglMechV_Versand_FC_Planungsupdate2012-2016 2 3 3" xfId="734" xr:uid="{BB92CA7B-3174-42A3-8306-F59371E7BA2C}"/>
    <cellStyle name="_Data_Feinplanung_2011_EEGAusglMechV_Versand_FC_Planungsupdate2012-2016 2 4" xfId="735" xr:uid="{02C30B6E-6B40-48A4-927F-CC9723E81DAF}"/>
    <cellStyle name="_Data_Feinplanung_2011_EEGAusglMechV_Versand_FC_Planungsupdate2012-2016 2 5" xfId="736" xr:uid="{40585CCF-ECD9-4CCE-9F66-5D333863B0B1}"/>
    <cellStyle name="_Data_Feinplanung_2011_EEGAusglMechV_Versand_FC_Planungsupdate2012-2016 3" xfId="737" xr:uid="{2B038602-0779-42B5-AA03-DA94824B55B4}"/>
    <cellStyle name="_Data_Feinplanung_2011_EEGAusglMechV_Versand_FC_Planungsupdate2012-2016 3 2" xfId="738" xr:uid="{D1EF675D-F548-4196-ACCB-9BE95F0C165C}"/>
    <cellStyle name="_Data_Feinplanung_2011_EEGAusglMechV_Versand_FC_Planungsupdate2012-2016 3 3" xfId="739" xr:uid="{9591FD91-0A02-4027-8081-8323AA6F4736}"/>
    <cellStyle name="_Data_Feinplanung_2011_EEGAusglMechV_Versand_FC_Planungsupdate2012-2016 4" xfId="740" xr:uid="{37FBDF15-807B-426C-9400-D72362A57387}"/>
    <cellStyle name="_Data_Feinplanung_2011_EEGAusglMechV_Versand_FC_Planungsupdate2012-2016 4 2" xfId="741" xr:uid="{D914D34A-500E-4BC6-BC80-C489EFA0976F}"/>
    <cellStyle name="_Data_Feinplanung_2011_EEGAusglMechV_Versand_FC_Planungsupdate2012-2016 4 3" xfId="742" xr:uid="{9C02E0F9-2EAF-4365-AC83-4760C006C477}"/>
    <cellStyle name="_Data_Feinplanung_2011_EEGAusglMechV_Versand_FC_Planungsupdate2012-2016 5" xfId="743" xr:uid="{04E02ED1-2D00-46C7-9C4C-21B7E4432E91}"/>
    <cellStyle name="_Data_Feinplanung_2011_EEGAusglMechV_Versand_FC_Planungsupdate2012-2016 5 2" xfId="744" xr:uid="{C76F2288-F34C-4CA3-B70C-8B24D802D4F0}"/>
    <cellStyle name="_Data_Feinplanung_2011_EEGAusglMechV_Versand_FC_Planungsupdate2012-2016 5 3" xfId="745" xr:uid="{50A78E72-AA01-4B3B-A90C-5CE2450172C7}"/>
    <cellStyle name="_Data_Feinplanung_2011_EEGAusglMechV_Versand_FC_Planungsupdate2012-2016 6" xfId="746" xr:uid="{D09C80EA-DFDC-4FB1-A6B0-99B560117982}"/>
    <cellStyle name="_Data_Feinplanung_2011_EEGAusglMechV_Versand_FC_Planungsupdate2012-2016 6 2" xfId="747" xr:uid="{89F22010-83AD-4CD4-B97F-C486E3C7EEF5}"/>
    <cellStyle name="_Data_Feinplanung_2011_EEGAusglMechV_Versand_FC_Planungsupdate2012-2016 6 3" xfId="748" xr:uid="{66496E5D-39B2-414E-8F5E-CB8116BBAFD5}"/>
    <cellStyle name="_Data_Feinplanung_2011_EEGAusglMechV_Versand_FC_Planungsupdate2012-2016 7" xfId="749" xr:uid="{C8695260-6CCF-4FDA-B9A0-9ACE87FAC350}"/>
    <cellStyle name="_Data_Feinplanung_2011_EEGAusglMechV_Versand_FC_Planungsupdate2012-2016 8" xfId="750" xr:uid="{F1629D76-B8F8-46E4-BE7C-F0EB63AE31D2}"/>
    <cellStyle name="_Data_Feinplanung_2011_EEGAusglMechV_Versand_FC_Planungsupdate2012-2016 Mengen" xfId="751" xr:uid="{0745E5DE-E5BF-46FD-88F6-F7B31A9594C2}"/>
    <cellStyle name="_Data_Feinplanung_2011_EEGAusglMechV_Versand_FC_Planungsupdate2012-2016 Mengen 2" xfId="752" xr:uid="{9F806ECD-FF50-4A43-BAA5-79AC5DC75BA3}"/>
    <cellStyle name="_Data_Feinplanung_2011_EEGAusglMechV_Versand_FC_Planungsupdate2012-2016 Mengen 2 2" xfId="753" xr:uid="{F8437EF3-12CB-415D-B0E3-2605808A84D4}"/>
    <cellStyle name="_Data_Feinplanung_2011_EEGAusglMechV_Versand_FC_Planungsupdate2012-2016 Mengen 2 2 2" xfId="754" xr:uid="{9BDD6712-2989-476E-ABD9-AF9362C9696C}"/>
    <cellStyle name="_Data_Feinplanung_2011_EEGAusglMechV_Versand_FC_Planungsupdate2012-2016 Mengen 2 2 3" xfId="755" xr:uid="{B5780DEF-733F-4F33-B35C-65E190265D29}"/>
    <cellStyle name="_Data_Feinplanung_2011_EEGAusglMechV_Versand_FC_Planungsupdate2012-2016 Mengen 2 3" xfId="756" xr:uid="{4E9EDF52-2AA9-409F-941F-D54B0153928E}"/>
    <cellStyle name="_Data_Feinplanung_2011_EEGAusglMechV_Versand_FC_Planungsupdate2012-2016 Mengen 2 3 2" xfId="757" xr:uid="{69C91F9F-03E3-40B1-ABE2-9DB04ED6DD42}"/>
    <cellStyle name="_Data_Feinplanung_2011_EEGAusglMechV_Versand_FC_Planungsupdate2012-2016 Mengen 2 3 3" xfId="758" xr:uid="{52545A0D-A5D9-4EC4-84C4-3F62D87924AF}"/>
    <cellStyle name="_Data_Feinplanung_2011_EEGAusglMechV_Versand_FC_Planungsupdate2012-2016 Mengen 2 4" xfId="759" xr:uid="{A2519F8E-0EA2-4513-B02E-FC70CA53D0AD}"/>
    <cellStyle name="_Data_Feinplanung_2011_EEGAusglMechV_Versand_FC_Planungsupdate2012-2016 Mengen 2 5" xfId="760" xr:uid="{2D86E4A0-DEE6-4C59-8EFE-5C36B8EB40F9}"/>
    <cellStyle name="_Data_Feinplanung_2011_EEGAusglMechV_Versand_FC_Planungsupdate2012-2016 Mengen 3" xfId="761" xr:uid="{16B6AD3D-99A9-49EA-8CEA-5692F9134F3F}"/>
    <cellStyle name="_Data_Feinplanung_2011_EEGAusglMechV_Versand_FC_Planungsupdate2012-2016 Mengen 3 2" xfId="762" xr:uid="{757A7855-B9B2-46D4-B2F6-69D6FEFE2749}"/>
    <cellStyle name="_Data_Feinplanung_2011_EEGAusglMechV_Versand_FC_Planungsupdate2012-2016 Mengen 3 3" xfId="763" xr:uid="{834089A4-243D-4092-8A1C-A7EAC978666C}"/>
    <cellStyle name="_Data_Feinplanung_2011_EEGAusglMechV_Versand_FC_Planungsupdate2012-2016 Mengen 4" xfId="764" xr:uid="{3BA47C37-8265-460D-AA4D-94CA1B962D96}"/>
    <cellStyle name="_Data_Feinplanung_2011_EEGAusglMechV_Versand_FC_Planungsupdate2012-2016 Mengen 4 2" xfId="765" xr:uid="{22ACFD42-E783-42BA-8D64-AF9869901E9D}"/>
    <cellStyle name="_Data_Feinplanung_2011_EEGAusglMechV_Versand_FC_Planungsupdate2012-2016 Mengen 4 3" xfId="766" xr:uid="{68CAE335-5F6B-4A5A-8651-90A65CA3D9F7}"/>
    <cellStyle name="_Data_Feinplanung_2011_EEGAusglMechV_Versand_FC_Planungsupdate2012-2016 Mengen 5" xfId="767" xr:uid="{8BBFE684-DAC8-4362-8760-680C6C5A44F8}"/>
    <cellStyle name="_Data_Feinplanung_2011_EEGAusglMechV_Versand_FC_Planungsupdate2012-2016 Mengen 5 2" xfId="768" xr:uid="{DFDD1096-5C6F-470E-AD16-B3FB7AD3C683}"/>
    <cellStyle name="_Data_Feinplanung_2011_EEGAusglMechV_Versand_FC_Planungsupdate2012-2016 Mengen 5 3" xfId="769" xr:uid="{59179DA7-172A-410B-849C-0B877D82AB57}"/>
    <cellStyle name="_Data_Feinplanung_2011_EEGAusglMechV_Versand_FC_Planungsupdate2012-2016 Mengen 6" xfId="770" xr:uid="{1B900C57-6F45-46F0-8944-1AE0438428CD}"/>
    <cellStyle name="_Data_Feinplanung_2011_EEGAusglMechV_Versand_FC_Planungsupdate2012-2016 Mengen 6 2" xfId="771" xr:uid="{7CCFB053-894B-4DBA-8227-09A4000D58E4}"/>
    <cellStyle name="_Data_Feinplanung_2011_EEGAusglMechV_Versand_FC_Planungsupdate2012-2016 Mengen 6 3" xfId="772" xr:uid="{E25C234A-8C5C-4382-95BA-7C3F2A08BD7F}"/>
    <cellStyle name="_Data_Feinplanung_2011_EEGAusglMechV_Versand_FC_Planungsupdate2012-2016 Mengen 7" xfId="773" xr:uid="{1C2CB4F6-9BEE-4C80-B680-A5D801CAF1E9}"/>
    <cellStyle name="_Data_Feinplanung_2011_EEGAusglMechV_Versand_FC_Planungsupdate2012-2016 Mengen 8" xfId="774" xr:uid="{014FBC76-29A1-432D-A262-7AC69BC0F46E}"/>
    <cellStyle name="_Data_Feinplanung_2011_EEGAusglMechV_Versand_FC_Übersicht" xfId="775" xr:uid="{C75703BB-F04F-4226-AA10-990D16C4303E}"/>
    <cellStyle name="_Data_Feinplanung_2011_EEGAusglMechV_Versand_FC_Übersicht 2" xfId="776" xr:uid="{367D93E0-FC7B-4C91-943C-1A634FB2CE89}"/>
    <cellStyle name="_Data_Feinplanung_2011_EEGAusglMechV_Versand_FC_Übersicht 2 2" xfId="777" xr:uid="{9D2EA341-D303-4D39-8F99-55ABA92F584E}"/>
    <cellStyle name="_Data_Feinplanung_2011_EEGAusglMechV_Versand_FC_Übersicht 2 3" xfId="778" xr:uid="{FA29F33A-3E14-4D69-B140-91B8E7A2F19D}"/>
    <cellStyle name="_Data_Feinplanung_2011_EEGAusglMechV_Versand_FC_Übersicht 3" xfId="779" xr:uid="{4674BCB9-DBBC-4FDD-BBAB-B5D4604ADC7E}"/>
    <cellStyle name="_Data_Feinplanung_2011_EEGAusglMechV_Versand_FC_Übersicht 3 2" xfId="780" xr:uid="{67A03E97-7D8B-4792-98DC-5BFD3FEDB57F}"/>
    <cellStyle name="_Data_Feinplanung_2011_EEGAusglMechV_Versand_FC_Übersicht 3 3" xfId="781" xr:uid="{8411E817-7D70-4615-A3F5-35D8CB7FD57E}"/>
    <cellStyle name="_Data_Feinplanung_2011_EEGAusglMechV_Versand_FC_Übersicht 4" xfId="782" xr:uid="{32BB3BC4-AC3A-43F6-8D8C-33E46955C74E}"/>
    <cellStyle name="_Data_Feinplanung_2011_EEGAusglMechV_Versand_FC_Übersicht 4 2" xfId="783" xr:uid="{46F8D07C-771B-4BA2-B80B-4944B61502BF}"/>
    <cellStyle name="_Data_Feinplanung_2011_EEGAusglMechV_Versand_FC_Übersicht 4 3" xfId="784" xr:uid="{4D982A5D-9F71-487F-BDAC-0BF1BF5ADB22}"/>
    <cellStyle name="_Data_Feinplanung_2011_EEGAusglMechV_Versand_FC_Übersicht 5" xfId="785" xr:uid="{834602CF-DCC5-4FA9-B152-373CAD9D5B31}"/>
    <cellStyle name="_Data_Feinplanung_2011_EEGAusglMechV_Versand_FC_Übersicht 5 2" xfId="786" xr:uid="{86370425-69E8-4241-8D55-AE0CDBC2CF15}"/>
    <cellStyle name="_Data_Feinplanung_2011_EEGAusglMechV_Versand_FC_Übersicht 5 3" xfId="787" xr:uid="{A3987FB9-D278-4D51-A45F-ECD2251AE258}"/>
    <cellStyle name="_Data_Feinplanung_2011_EEGAusglMechV_Versand_FC_Übersicht 6" xfId="788" xr:uid="{BBE8C8F0-0F1B-4E78-BE82-314B6F16C00C}"/>
    <cellStyle name="_Data_Feinplanung_2011_EEGAusglMechV_Versand_FC_Übersicht 6 2" xfId="789" xr:uid="{7A253D23-7023-441F-9D40-500D0E76D607}"/>
    <cellStyle name="_Data_Feinplanung_2011_EEGAusglMechV_Versand_FC_Übersicht 6 3" xfId="790" xr:uid="{8AB0F939-4D65-49D8-B63E-C4AF908C7529}"/>
    <cellStyle name="_Data_Feinplanung_2011_EEGAusglMechV_Versand_FC_Übersicht 7" xfId="791" xr:uid="{20463AB3-C917-46A1-A9F2-65E7D495248F}"/>
    <cellStyle name="_Data_Feinplanung_2011_EEGAusglMechV_Versand_FC_Übersicht 8" xfId="792" xr:uid="{0525E647-BB50-4230-A7F4-E69ACFEBC5BC}"/>
    <cellStyle name="_Data_NNP 2009-2011" xfId="793" xr:uid="{E31385EB-0967-4112-95C1-40D6C7886728}"/>
    <cellStyle name="_Data_NNP 2009-2011 2" xfId="794" xr:uid="{04D598A4-E099-41BB-ADC7-AF71A079661A}"/>
    <cellStyle name="_Data_NNP 2009-2011 2 2" xfId="795" xr:uid="{6E94C459-05BC-4A70-9116-3FCA7EFC88F1}"/>
    <cellStyle name="_Data_NNP 2009-2011 2 2 2" xfId="796" xr:uid="{37035425-3CE0-4569-92CB-4AA1B3466AD4}"/>
    <cellStyle name="_Data_NNP 2009-2011 2 2 3" xfId="797" xr:uid="{937B8BF9-A961-41DD-80A1-5FF8201453A6}"/>
    <cellStyle name="_Data_NNP 2009-2011 2 3" xfId="798" xr:uid="{55897B47-ECF6-4169-8675-0D5AE1901B4A}"/>
    <cellStyle name="_Data_NNP 2009-2011 2 3 2" xfId="799" xr:uid="{73067DC6-7C69-4EFE-BA43-1FB325C0C402}"/>
    <cellStyle name="_Data_NNP 2009-2011 2 3 3" xfId="800" xr:uid="{C7D3BAA4-B0D2-4A0C-9818-BA1D126E9847}"/>
    <cellStyle name="_Data_NNP 2009-2011 2 4" xfId="801" xr:uid="{1282E76C-9E4E-4C32-B105-80EE821A3B59}"/>
    <cellStyle name="_Data_NNP 2009-2011 2 5" xfId="802" xr:uid="{BD382728-4241-4383-9335-7D18EF1541E4}"/>
    <cellStyle name="_Data_NNP 2009-2011 3" xfId="803" xr:uid="{DB45DA25-33B4-4282-91B2-CE4A659264B0}"/>
    <cellStyle name="_Data_NNP 2009-2011 3 2" xfId="804" xr:uid="{5D7CBD3E-63BA-4DCD-9991-4760B9C5B8BE}"/>
    <cellStyle name="_Data_NNP 2009-2011 3 3" xfId="805" xr:uid="{EDF69193-4493-417F-931A-AF547561B1C8}"/>
    <cellStyle name="_Data_NNP 2009-2011 4" xfId="806" xr:uid="{101FF822-50F9-433F-BCCE-6FD8DB1F3A82}"/>
    <cellStyle name="_Data_NNP 2009-2011 4 2" xfId="807" xr:uid="{6D3E47D5-CDA1-4CA4-8B5F-D922E7821111}"/>
    <cellStyle name="_Data_NNP 2009-2011 4 3" xfId="808" xr:uid="{AC8329A2-5DD6-4140-B723-3F8BB5282DDF}"/>
    <cellStyle name="_Data_NNP 2009-2011 5" xfId="809" xr:uid="{CABC340B-A7E2-45DA-AAB7-DBA5320838F7}"/>
    <cellStyle name="_Data_NNP 2009-2011 5 2" xfId="810" xr:uid="{B09D054F-87B9-42C6-A3D9-0C63A4576529}"/>
    <cellStyle name="_Data_NNP 2009-2011 5 3" xfId="811" xr:uid="{01A9762D-B2A3-43DE-B6B5-9F95E136F48E}"/>
    <cellStyle name="_Data_NNP 2009-2011 6" xfId="812" xr:uid="{4B6069A5-F488-499D-8C15-F54D93944919}"/>
    <cellStyle name="_Data_NNP 2009-2011 6 2" xfId="813" xr:uid="{17F75852-6AB4-415C-9AFB-3663FBDD5943}"/>
    <cellStyle name="_Data_NNP 2009-2011 6 3" xfId="814" xr:uid="{DC7BB62E-E82E-4817-91CE-EB4B7E47B205}"/>
    <cellStyle name="_Data_NNP 2009-2011 7" xfId="815" xr:uid="{A3129EA9-1B50-4822-A8F2-28B0141EA373}"/>
    <cellStyle name="_Data_NNP 2009-2011 8" xfId="816" xr:uid="{3CAFDCA5-33CE-4EE6-A2BA-0AFD7C22DA36}"/>
    <cellStyle name="_Data_NNP 2009-2011_Antrag9 PSW_29 09 2008_V1" xfId="817" xr:uid="{A1B2FA25-2401-41BB-AB2B-A9D9DA7A869F}"/>
    <cellStyle name="_Data_NNP 2009-2011_Antrag9 PSW_29 09 2008_V1 2" xfId="818" xr:uid="{B4AFF8DB-6D32-4409-BC9B-44DDE3CFF148}"/>
    <cellStyle name="_Data_NNP 2009-2011_Antrag9 PSW_29 09 2008_V1 2 2" xfId="819" xr:uid="{B4A62755-8936-4198-8AAF-AF9628CFE1FC}"/>
    <cellStyle name="_Data_NNP 2009-2011_Antrag9 PSW_29 09 2008_V1 2 2 2" xfId="820" xr:uid="{2B7A9B3C-73BE-43C4-9214-48217EFC991E}"/>
    <cellStyle name="_Data_NNP 2009-2011_Antrag9 PSW_29 09 2008_V1 2 2 3" xfId="821" xr:uid="{F0194359-7009-4F43-B519-3AC3481C5C79}"/>
    <cellStyle name="_Data_NNP 2009-2011_Antrag9 PSW_29 09 2008_V1 2 3" xfId="822" xr:uid="{08BDB06C-3CAA-4CD5-B4FC-F4995F92969C}"/>
    <cellStyle name="_Data_NNP 2009-2011_Antrag9 PSW_29 09 2008_V1 2 3 2" xfId="823" xr:uid="{B8F056C1-1524-43ED-8C58-84E2C0A4802D}"/>
    <cellStyle name="_Data_NNP 2009-2011_Antrag9 PSW_29 09 2008_V1 2 3 3" xfId="824" xr:uid="{9716E2E0-F58D-4EE9-A77F-D3FBC37F701A}"/>
    <cellStyle name="_Data_NNP 2009-2011_Antrag9 PSW_29 09 2008_V1 2 4" xfId="825" xr:uid="{A2746C4C-408F-45FB-BBF5-30603518B032}"/>
    <cellStyle name="_Data_NNP 2009-2011_Antrag9 PSW_29 09 2008_V1 2 5" xfId="826" xr:uid="{9388C5A9-E6BA-4489-8DBE-13C286E8D867}"/>
    <cellStyle name="_Data_NNP 2009-2011_Antrag9 PSW_29 09 2008_V1 3" xfId="827" xr:uid="{03C2DFF1-96C6-431F-91E8-5F16DB6231E2}"/>
    <cellStyle name="_Data_NNP 2009-2011_Antrag9 PSW_29 09 2008_V1 3 2" xfId="828" xr:uid="{24C6967B-23F1-4DD4-822C-F3A9FAC6C22B}"/>
    <cellStyle name="_Data_NNP 2009-2011_Antrag9 PSW_29 09 2008_V1 3 3" xfId="829" xr:uid="{C42C5C78-FE63-4512-9AD9-351CD4DA5056}"/>
    <cellStyle name="_Data_NNP 2009-2011_Antrag9 PSW_29 09 2008_V1 4" xfId="830" xr:uid="{F46FC05E-D1A1-4DB7-95BF-DF056F1028BF}"/>
    <cellStyle name="_Data_NNP 2009-2011_Antrag9 PSW_29 09 2008_V1 4 2" xfId="831" xr:uid="{A528494C-4B82-49A7-A94F-68D65C5AD138}"/>
    <cellStyle name="_Data_NNP 2009-2011_Antrag9 PSW_29 09 2008_V1 4 3" xfId="832" xr:uid="{F7167EA2-F84A-48FC-A7E3-FB2A9A25C927}"/>
    <cellStyle name="_Data_NNP 2009-2011_Antrag9 PSW_29 09 2008_V1 5" xfId="833" xr:uid="{D8223C71-A0D8-40C0-A590-2CE3534C90F5}"/>
    <cellStyle name="_Data_NNP 2009-2011_Antrag9 PSW_29 09 2008_V1 5 2" xfId="834" xr:uid="{A2550869-604B-4291-BA54-862D3BA5F090}"/>
    <cellStyle name="_Data_NNP 2009-2011_Antrag9 PSW_29 09 2008_V1 5 3" xfId="835" xr:uid="{C1A70BB0-7E06-417E-8B1A-0FA5BE8D4431}"/>
    <cellStyle name="_Data_NNP 2009-2011_Antrag9 PSW_29 09 2008_V1 6" xfId="836" xr:uid="{5C21C3CF-CDD3-45E8-8AF9-4EE90571EB7A}"/>
    <cellStyle name="_Data_NNP 2009-2011_Antrag9 PSW_29 09 2008_V1 6 2" xfId="837" xr:uid="{455595D3-AF2E-4C22-A5B0-E201BCEE8485}"/>
    <cellStyle name="_Data_NNP 2009-2011_Antrag9 PSW_29 09 2008_V1 6 3" xfId="838" xr:uid="{BBBDC046-1CAC-46B3-98B5-5A6EC51CDF0A}"/>
    <cellStyle name="_Data_NNP 2009-2011_Antrag9 PSW_29 09 2008_V1 7" xfId="839" xr:uid="{FCF9F8FF-52A5-4001-93D5-049A07FDBA67}"/>
    <cellStyle name="_Data_NNP 2009-2011_Antrag9 PSW_29 09 2008_V1 8" xfId="840" xr:uid="{C7CC258B-9462-48E6-9FDD-54011BC9F007}"/>
    <cellStyle name="_Header" xfId="841" xr:uid="{C5726347-1F29-42DE-A8A4-1471F90554BE}"/>
    <cellStyle name="_Header 2" xfId="842" xr:uid="{CEEEA147-6345-4ACF-B996-44A999989781}"/>
    <cellStyle name="_Header 3" xfId="843" xr:uid="{8022A07D-162D-4003-A1F0-66DDB18713BB}"/>
    <cellStyle name="_Header 4" xfId="844" xr:uid="{F92AC245-010E-4FEE-8894-D57E71E66042}"/>
    <cellStyle name="_Row1" xfId="845" xr:uid="{753783E8-1868-4BBE-B69A-85813175C350}"/>
    <cellStyle name="_Row1 10" xfId="846" xr:uid="{C7FD84ED-D7A9-4435-9F8B-060D9CD652CA}"/>
    <cellStyle name="_Row1 10 2" xfId="847" xr:uid="{A4B278BB-CC70-4CB7-8885-15897235E0D3}"/>
    <cellStyle name="_Row1 10 3" xfId="848" xr:uid="{E5DEB1D9-D495-45E1-B46B-7A8C1230C5FE}"/>
    <cellStyle name="_Row1 11" xfId="849" xr:uid="{3FDA92E2-F0FD-4C37-AF12-78EC5B540766}"/>
    <cellStyle name="_Row1 11 2" xfId="850" xr:uid="{CF6BA214-A2F0-435F-8722-42271F73FBD9}"/>
    <cellStyle name="_Row1 11 3" xfId="851" xr:uid="{7526D159-8472-4A4D-915B-BD6DA0A68C17}"/>
    <cellStyle name="_Row1 12" xfId="852" xr:uid="{E76018D7-4107-4213-A991-6F01E0F71FF7}"/>
    <cellStyle name="_Row1 13" xfId="853" xr:uid="{426B1CD3-5F9E-4662-9846-A4B75C6B9F5E}"/>
    <cellStyle name="_Row1 14" xfId="854" xr:uid="{229196A6-B08E-4C57-A027-3AAE66A0C205}"/>
    <cellStyle name="_Row1 2" xfId="855" xr:uid="{8CC1A6A1-D760-4092-8821-C9996742D8E6}"/>
    <cellStyle name="_Row1 2 2" xfId="856" xr:uid="{095BDDBC-E5D5-4F3F-832E-BB7402F0AC34}"/>
    <cellStyle name="_Row1 2 2 2" xfId="857" xr:uid="{61BE0CF1-BE21-4184-9108-48F7526DD08C}"/>
    <cellStyle name="_Row1 2 2 2 2" xfId="858" xr:uid="{DC57C9EE-3D87-4695-8E91-5319A5F265FC}"/>
    <cellStyle name="_Row1 2 2 2 3" xfId="859" xr:uid="{79F73767-C7C8-4100-872A-A1105ED12DD7}"/>
    <cellStyle name="_Row1 2 2 3" xfId="860" xr:uid="{6FBB3859-8055-4F4D-A24D-FF09389DAD6B}"/>
    <cellStyle name="_Row1 2 2 3 2" xfId="861" xr:uid="{136BDCD4-7AFC-46AC-8C34-3812CEA05F4F}"/>
    <cellStyle name="_Row1 2 2 3 3" xfId="862" xr:uid="{2D1C97E2-5032-470C-B8BC-B36ED02B4333}"/>
    <cellStyle name="_Row1 2 2 4" xfId="863" xr:uid="{C9117299-829B-4540-949B-829A02A7E382}"/>
    <cellStyle name="_Row1 2 2 4 2" xfId="864" xr:uid="{0D191496-8DBB-46AE-A516-D75FC405B535}"/>
    <cellStyle name="_Row1 2 2 4 3" xfId="865" xr:uid="{5953BCC2-F1BF-4BC6-BA87-B2FB9524BD6A}"/>
    <cellStyle name="_Row1 2 2 5" xfId="866" xr:uid="{F38B31EB-5CEE-4B4F-866A-90396DB27599}"/>
    <cellStyle name="_Row1 2 2 6" xfId="867" xr:uid="{95C96805-4F0E-4C92-94BE-2627DDB2963B}"/>
    <cellStyle name="_Row1 2 3" xfId="868" xr:uid="{1BF46DF7-1459-4C25-AE72-AC388DD00C0C}"/>
    <cellStyle name="_Row1 2 3 2" xfId="869" xr:uid="{A6EA9588-31A1-42C3-8431-F47C406A7F28}"/>
    <cellStyle name="_Row1 2 3 3" xfId="870" xr:uid="{0010FD4B-98CA-47D3-9544-79C2F5CDB937}"/>
    <cellStyle name="_Row1 2 4" xfId="871" xr:uid="{E0FAF240-6E98-458E-9873-3A84A4A3E9BF}"/>
    <cellStyle name="_Row1 2 4 2" xfId="872" xr:uid="{035C6ACF-F499-42E5-B194-FF8A75DE0620}"/>
    <cellStyle name="_Row1 2 4 3" xfId="873" xr:uid="{D522BBCB-9721-4F76-9B85-252D69AD5973}"/>
    <cellStyle name="_Row1 2 5" xfId="874" xr:uid="{1C84B560-1FE3-47B2-A6FA-1F4DD70B2447}"/>
    <cellStyle name="_Row1 2 5 2" xfId="875" xr:uid="{453549EE-F2AC-4EC3-BAD1-7869962F270C}"/>
    <cellStyle name="_Row1 2 5 3" xfId="876" xr:uid="{52DD3C69-BC69-4FA4-AA04-E8115F3488CB}"/>
    <cellStyle name="_Row1 2 6" xfId="877" xr:uid="{6A4D64FC-48CC-4D0C-B808-BE28AA99BF20}"/>
    <cellStyle name="_Row1 2 6 2" xfId="878" xr:uid="{FCA1A1EC-18EF-4018-B719-E1C23C8226B7}"/>
    <cellStyle name="_Row1 2 6 3" xfId="879" xr:uid="{D7A70786-9AFA-4BDF-82EF-429BE6065ABE}"/>
    <cellStyle name="_Row1 2 7" xfId="880" xr:uid="{26BC9294-1B05-4530-A2F6-B7773A6E6DA4}"/>
    <cellStyle name="_Row1 2 7 2" xfId="881" xr:uid="{C07820DE-D7DB-47D4-A212-17665FA5FB3A}"/>
    <cellStyle name="_Row1 2 7 3" xfId="882" xr:uid="{8FBFA699-94AE-4EDD-A149-71D6C6377E9F}"/>
    <cellStyle name="_Row1 2 8" xfId="883" xr:uid="{4949BE0C-0A99-4321-93D3-C9C7684BB2CC}"/>
    <cellStyle name="_Row1 2 9" xfId="884" xr:uid="{4495AA19-DF45-4D5C-BA5B-56524D05E7AA}"/>
    <cellStyle name="_Row1 3" xfId="885" xr:uid="{50D3FAD0-3E5B-4187-9563-9629D3F418A0}"/>
    <cellStyle name="_Row1 3 10" xfId="886" xr:uid="{912DD598-A650-4EE5-9F75-649DDD7ACA38}"/>
    <cellStyle name="_Row1 3 2" xfId="887" xr:uid="{417EA01B-7E15-4678-85BA-CF9518EF2044}"/>
    <cellStyle name="_Row1 3 2 2" xfId="888" xr:uid="{E286F5E0-7C4A-4022-901E-828EFADB2A00}"/>
    <cellStyle name="_Row1 3 2 2 2" xfId="889" xr:uid="{0530F116-A916-46F4-8FC1-D3DBFE594BC2}"/>
    <cellStyle name="_Row1 3 2 2 3" xfId="890" xr:uid="{942D4D95-EDF8-4661-8BD9-F5223BBA9948}"/>
    <cellStyle name="_Row1 3 2 3" xfId="891" xr:uid="{C04767CA-13AC-461E-A97C-09673C275C4C}"/>
    <cellStyle name="_Row1 3 2 3 2" xfId="892" xr:uid="{223E884A-C26D-46F0-8031-85396B6CECE8}"/>
    <cellStyle name="_Row1 3 2 3 3" xfId="893" xr:uid="{A8D4FFBA-6FE6-4F30-9A48-CF4B258B0A2B}"/>
    <cellStyle name="_Row1 3 2 4" xfId="894" xr:uid="{91556A03-0F50-450D-B12C-AFFA785C7066}"/>
    <cellStyle name="_Row1 3 2 4 2" xfId="895" xr:uid="{22C75B08-511F-46EC-8DA2-5A98342F2139}"/>
    <cellStyle name="_Row1 3 2 4 3" xfId="896" xr:uid="{2BC63106-78A0-4D14-8005-F92C7A31F554}"/>
    <cellStyle name="_Row1 3 2 5" xfId="897" xr:uid="{6BD63ACA-CF86-4B3A-A22B-E0103F880156}"/>
    <cellStyle name="_Row1 3 2 5 2" xfId="898" xr:uid="{9CE942FB-5115-4345-AB9D-95C2390A18DD}"/>
    <cellStyle name="_Row1 3 2 5 3" xfId="899" xr:uid="{C54CD84C-8D89-4D3A-9D38-65297C0EB4A0}"/>
    <cellStyle name="_Row1 3 2 6" xfId="900" xr:uid="{9EAB1BFF-76C2-4FB8-83FC-A11868C4FE66}"/>
    <cellStyle name="_Row1 3 2 6 2" xfId="901" xr:uid="{EED24E8E-1CAA-4F70-8DB9-46A1275A5F88}"/>
    <cellStyle name="_Row1 3 2 6 3" xfId="902" xr:uid="{145C7C0D-5012-4C62-A703-4FEAD8B739F1}"/>
    <cellStyle name="_Row1 3 2 7" xfId="903" xr:uid="{D2C36797-0BB1-4F21-9E1A-CDD9C81B1416}"/>
    <cellStyle name="_Row1 3 2 7 2" xfId="904" xr:uid="{177BC89E-BA32-471C-B920-BD739E372D2C}"/>
    <cellStyle name="_Row1 3 2 7 3" xfId="905" xr:uid="{2C25F52A-A9EE-482C-BCCC-1245E2411662}"/>
    <cellStyle name="_Row1 3 2 8" xfId="906" xr:uid="{CDB550BB-3DCA-46AF-B472-F70D06BF8F65}"/>
    <cellStyle name="_Row1 3 2 9" xfId="907" xr:uid="{438C8616-79A7-411F-843B-62FC1E36FC9A}"/>
    <cellStyle name="_Row1 3 3" xfId="908" xr:uid="{8BDA2FEE-FE47-4510-90AE-FCCCB8DF5A94}"/>
    <cellStyle name="_Row1 3 3 2" xfId="909" xr:uid="{E1574F80-C6EA-445A-88F5-14D6D25750E3}"/>
    <cellStyle name="_Row1 3 3 2 2" xfId="910" xr:uid="{831D9B07-69BF-450A-BDE1-5445581ACC19}"/>
    <cellStyle name="_Row1 3 3 2 3" xfId="911" xr:uid="{7D223D26-A8EF-47DA-979C-58FFFB6BDDFC}"/>
    <cellStyle name="_Row1 3 3 3" xfId="912" xr:uid="{2B9547A2-DF39-49FC-BB5B-2583DB4B18CF}"/>
    <cellStyle name="_Row1 3 3 3 2" xfId="913" xr:uid="{79070E98-6713-4D3B-A31D-76CFBD9066EE}"/>
    <cellStyle name="_Row1 3 3 3 3" xfId="914" xr:uid="{242E7401-CF83-4750-ABC6-58F0CB515DE4}"/>
    <cellStyle name="_Row1 3 3 4" xfId="915" xr:uid="{CD92859A-AAA3-4046-A378-20C92FE07A0E}"/>
    <cellStyle name="_Row1 3 3 5" xfId="916" xr:uid="{7E1430AE-A0F4-44ED-B628-ECC85E271D89}"/>
    <cellStyle name="_Row1 3 4" xfId="917" xr:uid="{5353E457-1573-442E-B3D8-264C4FF1EFAC}"/>
    <cellStyle name="_Row1 3 4 2" xfId="918" xr:uid="{D2F8DC1E-1574-4180-AB16-7C07E48F05D2}"/>
    <cellStyle name="_Row1 3 4 3" xfId="919" xr:uid="{E2DA7F8D-35FF-4B4D-898D-7BF70E62F610}"/>
    <cellStyle name="_Row1 3 5" xfId="920" xr:uid="{F67D8164-4C29-4771-A724-2A9D15945E63}"/>
    <cellStyle name="_Row1 3 5 2" xfId="921" xr:uid="{9925CEC8-AD3B-4108-8621-C2FD69444549}"/>
    <cellStyle name="_Row1 3 5 3" xfId="922" xr:uid="{49BE6AA2-44D9-4786-90CA-D72500EA0850}"/>
    <cellStyle name="_Row1 3 6" xfId="923" xr:uid="{315BE8C4-599E-46E5-8719-8C5DFF156686}"/>
    <cellStyle name="_Row1 3 6 2" xfId="924" xr:uid="{1333E469-EACA-4E91-827D-375762D23F4D}"/>
    <cellStyle name="_Row1 3 6 3" xfId="925" xr:uid="{B3600AEE-BD48-40D6-AA04-5BDF12A95DD3}"/>
    <cellStyle name="_Row1 3 7" xfId="926" xr:uid="{1764DA18-80D7-4902-9355-3366A92133EB}"/>
    <cellStyle name="_Row1 3 7 2" xfId="927" xr:uid="{9DB636E5-A34B-434E-AF53-B9C3BC27CBF7}"/>
    <cellStyle name="_Row1 3 7 3" xfId="928" xr:uid="{A9A0F055-767F-4D30-9AC6-7EEEF7766F37}"/>
    <cellStyle name="_Row1 3 8" xfId="929" xr:uid="{2A298DAC-A27B-4CEE-A199-CB82E07C3B38}"/>
    <cellStyle name="_Row1 3 8 2" xfId="930" xr:uid="{00A88EAB-6E71-4BEB-8BDF-8F70FA615C1A}"/>
    <cellStyle name="_Row1 3 8 3" xfId="931" xr:uid="{A653968C-6594-448A-8F9A-1A221EDD9B95}"/>
    <cellStyle name="_Row1 3 9" xfId="932" xr:uid="{2C7C1FBD-A131-4E48-8026-C95A8AB3D352}"/>
    <cellStyle name="_Row1 4" xfId="933" xr:uid="{8582E459-FAC9-4167-817D-B1AEF2063566}"/>
    <cellStyle name="_Row1 4 10" xfId="934" xr:uid="{54038EA6-20A9-4E2B-8CF7-43FDA6D56097}"/>
    <cellStyle name="_Row1 4 2" xfId="935" xr:uid="{57C42224-DD62-46F7-8626-7B04C398ED3D}"/>
    <cellStyle name="_Row1 4 2 2" xfId="936" xr:uid="{F129E385-21CA-4054-962C-878F57617378}"/>
    <cellStyle name="_Row1 4 2 2 2" xfId="937" xr:uid="{BC0A6ABD-5E56-4ED1-9D23-63AFF5821D0E}"/>
    <cellStyle name="_Row1 4 2 2 3" xfId="938" xr:uid="{19BC9D97-59E1-478F-86E0-B374A15508C6}"/>
    <cellStyle name="_Row1 4 2 3" xfId="939" xr:uid="{11E397CD-9E32-4552-A1E1-95798570ED67}"/>
    <cellStyle name="_Row1 4 2 3 2" xfId="940" xr:uid="{C66A7CE5-8BF3-4555-A35F-F0C89231B275}"/>
    <cellStyle name="_Row1 4 2 3 3" xfId="941" xr:uid="{2B0A1D5D-8870-4213-8A1F-DF433C314C18}"/>
    <cellStyle name="_Row1 4 2 4" xfId="942" xr:uid="{2013C249-AC1E-449F-8A7C-40ECB1340EE7}"/>
    <cellStyle name="_Row1 4 2 4 2" xfId="943" xr:uid="{9AAE61E7-D474-4AE8-BA6A-B4050E29012B}"/>
    <cellStyle name="_Row1 4 2 4 3" xfId="944" xr:uid="{B0E028E2-5FE0-4639-9248-A09C83D4501A}"/>
    <cellStyle name="_Row1 4 2 5" xfId="945" xr:uid="{5576E119-2D4D-4FC8-AEAB-B436C523FA15}"/>
    <cellStyle name="_Row1 4 2 5 2" xfId="946" xr:uid="{CDA8791E-1A3F-47B1-A201-B5AB32A0506F}"/>
    <cellStyle name="_Row1 4 2 5 3" xfId="947" xr:uid="{53C9FDA2-2B71-45B0-8989-458EDD07A8A7}"/>
    <cellStyle name="_Row1 4 2 6" xfId="948" xr:uid="{320EA4EA-AA68-48BC-B29C-95A158DDB563}"/>
    <cellStyle name="_Row1 4 2 6 2" xfId="949" xr:uid="{C3CC1ED5-6912-4C76-A5E4-868EEE853F6F}"/>
    <cellStyle name="_Row1 4 2 6 3" xfId="950" xr:uid="{01D249C4-2842-4844-A47B-CA4774E5FD38}"/>
    <cellStyle name="_Row1 4 2 7" xfId="951" xr:uid="{CC443B17-125C-44D6-8F24-69691FC46697}"/>
    <cellStyle name="_Row1 4 2 7 2" xfId="952" xr:uid="{EE1A7136-9DA3-46D1-AA8C-BB1B7DBA8B75}"/>
    <cellStyle name="_Row1 4 2 7 3" xfId="953" xr:uid="{1262B290-5BC4-4B5D-A159-1CA453E3872F}"/>
    <cellStyle name="_Row1 4 2 8" xfId="954" xr:uid="{2A90F415-95B4-4002-A100-D1C1868265CC}"/>
    <cellStyle name="_Row1 4 2 9" xfId="955" xr:uid="{58050B46-7928-4CFA-B02E-E3B570681DFC}"/>
    <cellStyle name="_Row1 4 3" xfId="956" xr:uid="{B242D5DA-7E53-4458-91A6-E1933FEBF94A}"/>
    <cellStyle name="_Row1 4 3 2" xfId="957" xr:uid="{65D5E3FD-82D2-4B77-834A-52D01DE56CBD}"/>
    <cellStyle name="_Row1 4 3 2 2" xfId="958" xr:uid="{727D0955-3A07-4D24-9503-426B1EDC1C53}"/>
    <cellStyle name="_Row1 4 3 2 3" xfId="959" xr:uid="{C3F5022E-3063-4F62-8186-CE0BEB8138C0}"/>
    <cellStyle name="_Row1 4 3 3" xfId="960" xr:uid="{4F147F73-4672-4C96-843D-71778E81D715}"/>
    <cellStyle name="_Row1 4 3 3 2" xfId="961" xr:uid="{BD5E35A7-2BE6-4BEC-8A11-E9F4C459B5BE}"/>
    <cellStyle name="_Row1 4 3 3 3" xfId="962" xr:uid="{7DF44B27-3523-4B53-BA8B-61A191F59734}"/>
    <cellStyle name="_Row1 4 3 4" xfId="963" xr:uid="{40413F91-84A7-4992-920A-BBDA9E3D89E8}"/>
    <cellStyle name="_Row1 4 3 5" xfId="964" xr:uid="{1A0ACEEE-99E1-4FA5-BCDE-BDF92A379567}"/>
    <cellStyle name="_Row1 4 4" xfId="965" xr:uid="{976C1AA5-25FA-4D5A-A7A4-E7DAF6CFCB0D}"/>
    <cellStyle name="_Row1 4 4 2" xfId="966" xr:uid="{635DEE5D-A6B6-410D-88AE-503E8DB35C8D}"/>
    <cellStyle name="_Row1 4 4 3" xfId="967" xr:uid="{7FCCC022-EE93-4657-AA14-849AE33A9C06}"/>
    <cellStyle name="_Row1 4 5" xfId="968" xr:uid="{0BFDDAD9-AB76-4FEE-B64C-0070CA0B6A2C}"/>
    <cellStyle name="_Row1 4 5 2" xfId="969" xr:uid="{55371BD0-26F7-4102-BFAF-26B2060782DA}"/>
    <cellStyle name="_Row1 4 5 3" xfId="970" xr:uid="{DDC8330E-E829-4AD9-B697-0D328DF86D12}"/>
    <cellStyle name="_Row1 4 6" xfId="971" xr:uid="{B25C1702-31BA-40E5-9C79-3D832F6DC8F1}"/>
    <cellStyle name="_Row1 4 6 2" xfId="972" xr:uid="{48F7EEDF-3967-4BBD-9217-66E721222FFA}"/>
    <cellStyle name="_Row1 4 6 3" xfId="973" xr:uid="{D1BC3FC8-FB98-40D4-B3B5-B1E3261E3859}"/>
    <cellStyle name="_Row1 4 7" xfId="974" xr:uid="{D73EEFEB-FE3D-4AC8-975B-66200A939DF5}"/>
    <cellStyle name="_Row1 4 7 2" xfId="975" xr:uid="{13B2B571-2705-4CC3-9A90-9777C1B041D2}"/>
    <cellStyle name="_Row1 4 7 3" xfId="976" xr:uid="{E482C73E-567C-4A7B-B150-BAB5DAF3A540}"/>
    <cellStyle name="_Row1 4 8" xfId="977" xr:uid="{1F2ED199-57BB-4345-ACA7-1802C59FA4D6}"/>
    <cellStyle name="_Row1 4 8 2" xfId="978" xr:uid="{0ACEB155-6025-41B5-BCB1-FE90D6253849}"/>
    <cellStyle name="_Row1 4 8 3" xfId="979" xr:uid="{E3D52644-7388-4CCF-81EB-811367DEA721}"/>
    <cellStyle name="_Row1 4 9" xfId="980" xr:uid="{8F64C7E9-4BA7-4093-B4E4-53989316029C}"/>
    <cellStyle name="_Row1 5" xfId="981" xr:uid="{1E2B0C34-BD2C-46BF-BD4E-321419EB6629}"/>
    <cellStyle name="_Row1 5 2" xfId="982" xr:uid="{942EC6CF-0D61-4DB3-8C34-6A4C3BB0DFBC}"/>
    <cellStyle name="_Row1 5 2 2" xfId="983" xr:uid="{8DC1347A-3726-493F-99A5-996B26DEF515}"/>
    <cellStyle name="_Row1 5 2 2 2" xfId="984" xr:uid="{3765F1FA-0E02-4368-A173-56004B2D2CF2}"/>
    <cellStyle name="_Row1 5 2 2 3" xfId="985" xr:uid="{337F50E5-0C70-4FDF-B22F-6E342CB0A4A4}"/>
    <cellStyle name="_Row1 5 2 3" xfId="986" xr:uid="{84B2CD57-88F4-4F5F-A319-FB3CE0A841FD}"/>
    <cellStyle name="_Row1 5 2 3 2" xfId="987" xr:uid="{E9891971-5AB7-44B6-8D50-D38F6EBFC32E}"/>
    <cellStyle name="_Row1 5 2 3 3" xfId="988" xr:uid="{DD902ED2-C952-4224-B3AA-FD51D6CADBC9}"/>
    <cellStyle name="_Row1 5 2 4" xfId="989" xr:uid="{9727D30D-7FE7-461E-A6CB-38630F175809}"/>
    <cellStyle name="_Row1 5 2 4 2" xfId="990" xr:uid="{C59D9CA0-B50B-48DD-AA68-8CCE1FBA0D99}"/>
    <cellStyle name="_Row1 5 2 4 3" xfId="991" xr:uid="{A16756A5-D9A4-42AE-B185-A2AEA9A72DC6}"/>
    <cellStyle name="_Row1 5 2 5" xfId="992" xr:uid="{AC11ED4A-6CA1-4DB0-A802-66C3DE27A921}"/>
    <cellStyle name="_Row1 5 2 5 2" xfId="993" xr:uid="{F07DC4A5-03C7-4FAF-90F6-C8347E9C49AA}"/>
    <cellStyle name="_Row1 5 2 5 3" xfId="994" xr:uid="{7A82278C-1A30-4E23-B4DE-787D41CE5DB6}"/>
    <cellStyle name="_Row1 5 2 6" xfId="995" xr:uid="{D67CD875-2A87-4622-9DD4-86D3BB109681}"/>
    <cellStyle name="_Row1 5 2 6 2" xfId="996" xr:uid="{3BBCDF51-EDC0-4EF5-844F-D57F2C1C95CB}"/>
    <cellStyle name="_Row1 5 2 6 3" xfId="997" xr:uid="{2893C5CE-552F-49E0-8D58-06E6501FFC60}"/>
    <cellStyle name="_Row1 5 2 7" xfId="998" xr:uid="{1037BA3A-C9DB-40E5-971B-4C7081485EA4}"/>
    <cellStyle name="_Row1 5 2 7 2" xfId="999" xr:uid="{28A4D01A-45D3-40B2-864B-47FB4C971DFF}"/>
    <cellStyle name="_Row1 5 2 7 3" xfId="1000" xr:uid="{249CC62F-5EFF-4668-891C-F700E8B0F1D6}"/>
    <cellStyle name="_Row1 5 2 8" xfId="1001" xr:uid="{C6850032-76F5-4CE9-B861-49DDF855FD9F}"/>
    <cellStyle name="_Row1 5 2 9" xfId="1002" xr:uid="{7501F926-4693-48F2-AD98-9B8D5FC71417}"/>
    <cellStyle name="_Row1 5 3" xfId="1003" xr:uid="{1CE7E4B1-C1A5-422F-8140-CCEDAD6D8A49}"/>
    <cellStyle name="_Row1 5 3 2" xfId="1004" xr:uid="{05C07403-C35C-4B53-AB75-FFC9BA62F4DA}"/>
    <cellStyle name="_Row1 5 3 3" xfId="1005" xr:uid="{B2FEF5C9-25AB-4672-8727-768B1A27B42D}"/>
    <cellStyle name="_Row1 5 4" xfId="1006" xr:uid="{BC2BE367-0B4E-44D2-9507-922D8A841380}"/>
    <cellStyle name="_Row1 5 4 2" xfId="1007" xr:uid="{4AC647B8-7C90-4E3E-B873-A8A07901754B}"/>
    <cellStyle name="_Row1 5 4 3" xfId="1008" xr:uid="{14C134DE-290B-4B53-8AE7-502DE23E12A4}"/>
    <cellStyle name="_Row1 5 5" xfId="1009" xr:uid="{14FCF708-1A26-4A39-8E6D-FCFF8ED9C4AA}"/>
    <cellStyle name="_Row1 5 5 2" xfId="1010" xr:uid="{C292727F-8A69-4F23-A4E3-E8108FE73D07}"/>
    <cellStyle name="_Row1 5 5 3" xfId="1011" xr:uid="{F50C6E4D-CF9D-4452-806C-9E2339F17904}"/>
    <cellStyle name="_Row1 5 6" xfId="1012" xr:uid="{633898C9-3C50-4E7B-9FE2-FAF715F28D28}"/>
    <cellStyle name="_Row1 5 6 2" xfId="1013" xr:uid="{28468982-C162-4654-BC23-F41E9986CEF7}"/>
    <cellStyle name="_Row1 5 6 3" xfId="1014" xr:uid="{829556AA-C942-4D6F-ADD2-A5593AD58075}"/>
    <cellStyle name="_Row1 5 7" xfId="1015" xr:uid="{B9897841-C02B-4B12-828D-73B55AA8D54C}"/>
    <cellStyle name="_Row1 5 7 2" xfId="1016" xr:uid="{CE3D1359-2046-4AE5-BDB8-C3377CB8116A}"/>
    <cellStyle name="_Row1 5 7 3" xfId="1017" xr:uid="{78871BA7-3C1A-4E8A-8471-5588B46F7DA7}"/>
    <cellStyle name="_Row1 5 8" xfId="1018" xr:uid="{90B120CF-C79A-4842-B042-E9D39A04298E}"/>
    <cellStyle name="_Row1 5 9" xfId="1019" xr:uid="{B54F2230-73CC-4890-9EF2-076A66B850B7}"/>
    <cellStyle name="_Row1 6" xfId="1020" xr:uid="{0F057ED9-B61E-43B0-850A-9414A1AD8019}"/>
    <cellStyle name="_Row1 6 2" xfId="1021" xr:uid="{DF9FF195-F613-4CB1-9CD9-029D507D5BAD}"/>
    <cellStyle name="_Row1 6 2 2" xfId="1022" xr:uid="{43CD7931-A9A7-4C18-AF1B-E4A904F3B0A3}"/>
    <cellStyle name="_Row1 6 2 2 2" xfId="1023" xr:uid="{31BC2A93-BE0F-42C8-8DC6-E8B3FEB2FB98}"/>
    <cellStyle name="_Row1 6 2 2 3" xfId="1024" xr:uid="{8680840E-A366-4FB9-BE0D-986569660491}"/>
    <cellStyle name="_Row1 6 2 3" xfId="1025" xr:uid="{2301F7ED-4AE5-42B3-8CF5-9512A2F77A14}"/>
    <cellStyle name="_Row1 6 2 3 2" xfId="1026" xr:uid="{4E12A3ED-E61C-42B3-B39E-8042980394AB}"/>
    <cellStyle name="_Row1 6 2 3 3" xfId="1027" xr:uid="{6A2F3E3D-1543-4261-9CFF-D54BDFCF40B5}"/>
    <cellStyle name="_Row1 6 2 4" xfId="1028" xr:uid="{0B47B2A0-9061-43A3-84B4-A25358B98557}"/>
    <cellStyle name="_Row1 6 2 5" xfId="1029" xr:uid="{DF39D43F-13D0-41CD-B34D-F934555B420B}"/>
    <cellStyle name="_Row1 6 3" xfId="1030" xr:uid="{72084D28-AA49-4D81-9C30-89A1DF69A100}"/>
    <cellStyle name="_Row1 6 3 2" xfId="1031" xr:uid="{6C823FE7-8D25-498D-86FC-E0007A614413}"/>
    <cellStyle name="_Row1 6 3 3" xfId="1032" xr:uid="{1B5ADC71-B7F1-4724-A673-AB884A9863CE}"/>
    <cellStyle name="_Row1 6 4" xfId="1033" xr:uid="{84176011-EA7A-4B3E-82B1-DBE06498924F}"/>
    <cellStyle name="_Row1 6 4 2" xfId="1034" xr:uid="{AA25E0DB-0BCA-44E1-BEE6-F32420A35288}"/>
    <cellStyle name="_Row1 6 4 3" xfId="1035" xr:uid="{935787A6-F8C3-4EAF-8ABA-6758EF5DAD6E}"/>
    <cellStyle name="_Row1 6 5" xfId="1036" xr:uid="{F9250BFA-45CB-4361-B222-EB0EEFDEB48B}"/>
    <cellStyle name="_Row1 6 5 2" xfId="1037" xr:uid="{DC066C9B-D66F-4282-8432-FC4A6F171ABD}"/>
    <cellStyle name="_Row1 6 5 3" xfId="1038" xr:uid="{FFFB8DC9-28F3-4A16-9BC6-1E3C859F5D05}"/>
    <cellStyle name="_Row1 6 6" xfId="1039" xr:uid="{1AA9AEFB-6682-4BC5-9ED8-BF54E5238716}"/>
    <cellStyle name="_Row1 6 6 2" xfId="1040" xr:uid="{F8B44435-8A07-4C8A-BB0A-74D7F152CC19}"/>
    <cellStyle name="_Row1 6 6 3" xfId="1041" xr:uid="{F964AF24-CF27-4B84-B9E4-AF2B7B3A8BF8}"/>
    <cellStyle name="_Row1 6 7" xfId="1042" xr:uid="{01D49505-89BF-40AC-AD60-A517C11480E7}"/>
    <cellStyle name="_Row1 6 7 2" xfId="1043" xr:uid="{BA840047-8270-41BF-8AD0-01BC4AC6C5DC}"/>
    <cellStyle name="_Row1 6 7 3" xfId="1044" xr:uid="{15265C4B-402F-4B18-8B8B-9759029AE085}"/>
    <cellStyle name="_Row1 6 8" xfId="1045" xr:uid="{61C48D64-6B09-4B84-B50F-E21C1B2D561E}"/>
    <cellStyle name="_Row1 6 9" xfId="1046" xr:uid="{F0BDA99B-7E26-4D6D-A3BE-4C9E315F4E93}"/>
    <cellStyle name="_Row1 7" xfId="1047" xr:uid="{A387A2A8-5E6A-40ED-B53A-70A63B5B1A21}"/>
    <cellStyle name="_Row1 7 10" xfId="1048" xr:uid="{E29DBB33-1194-4A06-BA90-D33CF76EBA47}"/>
    <cellStyle name="_Row1 7 11" xfId="1049" xr:uid="{C45B108C-4074-4E07-ADCA-36E70F9F1944}"/>
    <cellStyle name="_Row1 7 2" xfId="1050" xr:uid="{74D11DAE-EBBF-402D-B350-F62A5AC99419}"/>
    <cellStyle name="_Row1 7 2 2" xfId="1051" xr:uid="{62B3A83F-8815-430E-948D-958957E62330}"/>
    <cellStyle name="_Row1 7 2 2 2" xfId="1052" xr:uid="{DA1C2226-7F4A-40E0-A32A-5977214DEFB2}"/>
    <cellStyle name="_Row1 7 2 2 3" xfId="1053" xr:uid="{D2AF27B3-3547-408E-B95C-DD472CBFF3C7}"/>
    <cellStyle name="_Row1 7 2 3" xfId="1054" xr:uid="{F94FB118-B1A1-453B-9B7F-73738DEFA21D}"/>
    <cellStyle name="_Row1 7 2 3 2" xfId="1055" xr:uid="{34CAEB3E-08E2-4780-9F9D-39C00EA18939}"/>
    <cellStyle name="_Row1 7 2 3 3" xfId="1056" xr:uid="{52A54EE0-701A-4A77-AA1D-AF3E8765BAA9}"/>
    <cellStyle name="_Row1 7 2 4" xfId="1057" xr:uid="{09A7180B-B52B-4F50-8AF8-6D4046660D2E}"/>
    <cellStyle name="_Row1 7 2 5" xfId="1058" xr:uid="{75E7714F-EFE4-4221-96AC-CE14FEF18E9F}"/>
    <cellStyle name="_Row1 7 3" xfId="1059" xr:uid="{BDD78D14-1313-47DD-81C6-B0755AD4642A}"/>
    <cellStyle name="_Row1 7 3 2" xfId="1060" xr:uid="{BF21E1A8-C157-4240-9758-82BBC81A94FC}"/>
    <cellStyle name="_Row1 7 3 2 2" xfId="1061" xr:uid="{0B3597DB-C8D9-47A7-8CA0-526AD10D3471}"/>
    <cellStyle name="_Row1 7 3 2 3" xfId="1062" xr:uid="{F8BCEF8C-12C1-4DAE-A940-737A86F6F203}"/>
    <cellStyle name="_Row1 7 3 3" xfId="1063" xr:uid="{936FF471-A41A-4BC3-8243-813461396EE2}"/>
    <cellStyle name="_Row1 7 3 3 2" xfId="1064" xr:uid="{0B1663EE-B412-4514-8801-FDD736E163CA}"/>
    <cellStyle name="_Row1 7 3 3 3" xfId="1065" xr:uid="{5FD1363C-1F81-4DC4-B807-02D5C85DF2CC}"/>
    <cellStyle name="_Row1 7 3 4" xfId="1066" xr:uid="{2F07F525-FC3A-471C-99DD-505246259F3A}"/>
    <cellStyle name="_Row1 7 3 5" xfId="1067" xr:uid="{E873347A-926A-4972-BA72-5ABC2BFB7342}"/>
    <cellStyle name="_Row1 7 4" xfId="1068" xr:uid="{3BE42674-E54A-498F-8DB1-F048A2BC349C}"/>
    <cellStyle name="_Row1 7 4 2" xfId="1069" xr:uid="{A3D1DEEB-9CEF-407C-96D6-38F7C4098837}"/>
    <cellStyle name="_Row1 7 4 2 2" xfId="1070" xr:uid="{539BB563-C12D-4400-9962-8BE9BDD561BC}"/>
    <cellStyle name="_Row1 7 4 2 2 2" xfId="1071" xr:uid="{49D66841-01C0-48F1-B894-FF5B41F8503F}"/>
    <cellStyle name="_Row1 7 4 2 2 3" xfId="1072" xr:uid="{21FE7F5A-C022-4795-BC94-E5B6DD965FCB}"/>
    <cellStyle name="_Row1 7 4 2 3" xfId="1073" xr:uid="{4D765656-8C94-491B-818E-0C05D85B693C}"/>
    <cellStyle name="_Row1 7 4 2 3 2" xfId="1074" xr:uid="{F48663F6-B361-4B74-99B9-E58ADE790C10}"/>
    <cellStyle name="_Row1 7 4 2 3 3" xfId="1075" xr:uid="{8117A2B8-C899-4D1E-A331-7739B7475E9A}"/>
    <cellStyle name="_Row1 7 4 2 4" xfId="1076" xr:uid="{A4D9D507-E156-4512-9675-4DE357991801}"/>
    <cellStyle name="_Row1 7 4 2 5" xfId="1077" xr:uid="{44C6DAB2-8FD8-4C27-8CF7-9D562D7E55BF}"/>
    <cellStyle name="_Row1 7 4 3" xfId="1078" xr:uid="{73AD7292-627F-4D06-9095-A780E289B80B}"/>
    <cellStyle name="_Row1 7 4 3 2" xfId="1079" xr:uid="{0046C266-8C54-45EC-B7B7-C367A9AECB00}"/>
    <cellStyle name="_Row1 7 4 3 3" xfId="1080" xr:uid="{EA41935E-4F24-4B7E-8E12-7E0D2A64E6FE}"/>
    <cellStyle name="_Row1 7 4 4" xfId="1081" xr:uid="{F0226CA6-6DE9-45A5-B735-CC97199A2A8A}"/>
    <cellStyle name="_Row1 7 4 5" xfId="1082" xr:uid="{0AE2472D-57E8-442B-9E47-52F190E12C97}"/>
    <cellStyle name="_Row1 7 5" xfId="1083" xr:uid="{F973F505-076A-4600-A858-30E523B9D05A}"/>
    <cellStyle name="_Row1 7 5 2" xfId="1084" xr:uid="{D836F547-C4B9-4A5D-9E9C-846A029B6B85}"/>
    <cellStyle name="_Row1 7 5 3" xfId="1085" xr:uid="{ABDE4B91-66D0-4B61-8432-3B7741F25082}"/>
    <cellStyle name="_Row1 7 6" xfId="1086" xr:uid="{BBC0BFBF-99DD-49C7-881F-F5C4C70501AF}"/>
    <cellStyle name="_Row1 7 6 2" xfId="1087" xr:uid="{C579A99D-7077-4D7B-8F3E-E4AD02837E52}"/>
    <cellStyle name="_Row1 7 6 3" xfId="1088" xr:uid="{6C6B7001-8C9D-424C-97FC-6E210BB8E394}"/>
    <cellStyle name="_Row1 7 7" xfId="1089" xr:uid="{A53248E4-639A-4C3B-A86C-2BCA1AA6A100}"/>
    <cellStyle name="_Row1 7 7 2" xfId="1090" xr:uid="{133772CF-5921-46A0-B442-7902E719CD4A}"/>
    <cellStyle name="_Row1 7 7 3" xfId="1091" xr:uid="{932325D8-6511-451F-9A37-D59B824D0014}"/>
    <cellStyle name="_Row1 7 8" xfId="1092" xr:uid="{9A726A55-7BC5-47EF-BE11-9928B6C92EEC}"/>
    <cellStyle name="_Row1 7 8 2" xfId="1093" xr:uid="{785AD027-D9FF-4E4F-9500-9D3F212E6853}"/>
    <cellStyle name="_Row1 7 8 3" xfId="1094" xr:uid="{9B34447E-F70C-489E-AAE0-529000F1D91A}"/>
    <cellStyle name="_Row1 7 9" xfId="1095" xr:uid="{D774C983-8AD5-4133-B708-234503A7E49D}"/>
    <cellStyle name="_Row1 7 9 2" xfId="1096" xr:uid="{9B8A745E-F20A-424C-9E1A-817C3EBE966A}"/>
    <cellStyle name="_Row1 7 9 3" xfId="1097" xr:uid="{8B5346CF-1FA7-488D-9F5E-78B21D1268E4}"/>
    <cellStyle name="_Row1 8" xfId="1098" xr:uid="{6361CE66-4036-41EF-9683-D50656717341}"/>
    <cellStyle name="_Row1 8 10" xfId="1099" xr:uid="{5D97CFCC-574D-410C-AFE7-E200BC08074A}"/>
    <cellStyle name="_Row1 8 2" xfId="1100" xr:uid="{ACA144D6-7D9F-4AB7-9F00-9A8557FED7C2}"/>
    <cellStyle name="_Row1 8 2 2" xfId="1101" xr:uid="{77A6B495-A2FA-4271-A84B-FB3C78C078F0}"/>
    <cellStyle name="_Row1 8 2 2 2" xfId="1102" xr:uid="{64CDC898-DE37-421B-9DB1-8C9F660B38EC}"/>
    <cellStyle name="_Row1 8 2 2 3" xfId="1103" xr:uid="{34E331AA-364C-439B-97B9-EE61136FF866}"/>
    <cellStyle name="_Row1 8 2 3" xfId="1104" xr:uid="{E7065828-0133-41FE-AAD9-764B5A1C8A0A}"/>
    <cellStyle name="_Row1 8 2 3 2" xfId="1105" xr:uid="{E7483BEF-E658-4A94-A4F5-1785375F26B2}"/>
    <cellStyle name="_Row1 8 2 3 3" xfId="1106" xr:uid="{68CAF58A-9808-4D83-B71D-5B41487BB426}"/>
    <cellStyle name="_Row1 8 2 4" xfId="1107" xr:uid="{7AF3C6F3-7940-417F-A33B-23AEBAB10ABB}"/>
    <cellStyle name="_Row1 8 2 5" xfId="1108" xr:uid="{A1166953-534F-44B7-863D-BAB345A78606}"/>
    <cellStyle name="_Row1 8 3" xfId="1109" xr:uid="{FCE46556-3AC0-4EA5-9ADE-A2783EB5922C}"/>
    <cellStyle name="_Row1 8 3 2" xfId="1110" xr:uid="{2466F08E-07B7-432F-81D0-52FF10D9B80D}"/>
    <cellStyle name="_Row1 8 3 2 2" xfId="1111" xr:uid="{93E81258-E6F0-4B0B-AD8C-ED2759ECC71A}"/>
    <cellStyle name="_Row1 8 3 2 3" xfId="1112" xr:uid="{06A6AA93-5097-4AF6-A164-1A8206EFDD37}"/>
    <cellStyle name="_Row1 8 3 3" xfId="1113" xr:uid="{B4FD5889-CC5A-422E-A88A-9811A1DB7322}"/>
    <cellStyle name="_Row1 8 3 3 2" xfId="1114" xr:uid="{1F34AA3D-ED2E-4CFF-845A-55BB43EDC2DB}"/>
    <cellStyle name="_Row1 8 3 3 3" xfId="1115" xr:uid="{6EBB75F8-532C-4FD9-A271-8EF82794A6E5}"/>
    <cellStyle name="_Row1 8 3 4" xfId="1116" xr:uid="{F6BD84DB-5C6D-42A1-983C-1D22F662317A}"/>
    <cellStyle name="_Row1 8 3 5" xfId="1117" xr:uid="{9841CDBD-44CE-4E95-8223-6327AA837728}"/>
    <cellStyle name="_Row1 8 4" xfId="1118" xr:uid="{F0C08F57-A3C0-4C8B-B197-C8718F041BB4}"/>
    <cellStyle name="_Row1 8 4 2" xfId="1119" xr:uid="{4ADE8579-D359-4839-B8D8-095E940CEF0F}"/>
    <cellStyle name="_Row1 8 4 2 2" xfId="1120" xr:uid="{45CBEFDE-AD90-4B3F-B0F7-CDC3D394F6E8}"/>
    <cellStyle name="_Row1 8 4 2 2 2" xfId="1121" xr:uid="{1979DE3D-1F58-4705-BFA9-EC94228E6C8E}"/>
    <cellStyle name="_Row1 8 4 2 2 3" xfId="1122" xr:uid="{97B30784-2D62-4268-94FB-24C3B7C08040}"/>
    <cellStyle name="_Row1 8 4 2 3" xfId="1123" xr:uid="{FE7C0639-2E5E-4D8A-BB9A-F2C1F909A5DB}"/>
    <cellStyle name="_Row1 8 4 2 3 2" xfId="1124" xr:uid="{DD347C61-E9BD-4C3F-852F-D278644F8A9F}"/>
    <cellStyle name="_Row1 8 4 2 3 3" xfId="1125" xr:uid="{889FD73C-7422-4667-B272-C3235A79D6CE}"/>
    <cellStyle name="_Row1 8 4 2 4" xfId="1126" xr:uid="{30087E64-1043-421D-9E50-09F88900A7EB}"/>
    <cellStyle name="_Row1 8 4 2 5" xfId="1127" xr:uid="{707C7DF1-1130-41C3-B7F8-F2F9CDDADFF1}"/>
    <cellStyle name="_Row1 8 4 3" xfId="1128" xr:uid="{607133B1-EDA0-4F79-AEA3-A8F85D3786CC}"/>
    <cellStyle name="_Row1 8 4 3 2" xfId="1129" xr:uid="{957072F1-FAE3-489E-925C-AA59F7B6685A}"/>
    <cellStyle name="_Row1 8 4 3 3" xfId="1130" xr:uid="{669AE9D9-55DE-46D6-BFB5-F190443EE93A}"/>
    <cellStyle name="_Row1 8 4 4" xfId="1131" xr:uid="{2DD96CA2-FD4B-4AA4-8D6B-AAD2C2878BC3}"/>
    <cellStyle name="_Row1 8 4 5" xfId="1132" xr:uid="{F07BFB50-8A8B-4C8C-B07C-0C18F0968670}"/>
    <cellStyle name="_Row1 8 5" xfId="1133" xr:uid="{5A819437-BBDB-43EE-9C60-3055A667F6CC}"/>
    <cellStyle name="_Row1 8 5 2" xfId="1134" xr:uid="{185DC9CC-698C-4F34-B365-F5AB6F1AD122}"/>
    <cellStyle name="_Row1 8 5 3" xfId="1135" xr:uid="{6D701C2B-C1A5-4B91-9859-FDBDCDE0882A}"/>
    <cellStyle name="_Row1 8 6" xfId="1136" xr:uid="{E7BAF665-90CB-4F07-8D89-368E21B43AA0}"/>
    <cellStyle name="_Row1 8 6 2" xfId="1137" xr:uid="{0C47C890-6F67-48D9-AD36-7138A5CBC71E}"/>
    <cellStyle name="_Row1 8 6 3" xfId="1138" xr:uid="{7E220C52-4E6D-44D5-8E4C-DF625287CC78}"/>
    <cellStyle name="_Row1 8 7" xfId="1139" xr:uid="{2A30228E-D9E7-4F96-9B0D-9F1F323AE286}"/>
    <cellStyle name="_Row1 8 7 2" xfId="1140" xr:uid="{D61940A2-6483-4798-97AE-4CB8963CAFAF}"/>
    <cellStyle name="_Row1 8 7 3" xfId="1141" xr:uid="{CF78F8D6-D031-4762-8DCA-DC53BDFE0609}"/>
    <cellStyle name="_Row1 8 8" xfId="1142" xr:uid="{3A816E24-D269-49E7-A36B-259E52EE121E}"/>
    <cellStyle name="_Row1 8 8 2" xfId="1143" xr:uid="{4C306314-3B5D-48AD-B6EF-04E4A7B4659F}"/>
    <cellStyle name="_Row1 8 8 3" xfId="1144" xr:uid="{D79B74E8-37ED-4F08-A8F5-8C42C3790E53}"/>
    <cellStyle name="_Row1 8 9" xfId="1145" xr:uid="{A00F04CF-8822-4BD6-82DD-620C29859CE2}"/>
    <cellStyle name="_Row1 9" xfId="1146" xr:uid="{7CFE6372-7960-4139-AAF2-9A4CDBFD25DF}"/>
    <cellStyle name="_Row1 9 2" xfId="1147" xr:uid="{5A9C829E-7631-4118-85BF-70BFA08136C9}"/>
    <cellStyle name="_Row1 9 2 2" xfId="1148" xr:uid="{16C168AC-B3F7-4B42-A165-239694E4A0CD}"/>
    <cellStyle name="_Row1 9 2 2 2" xfId="1149" xr:uid="{FBC80E90-FF19-4151-9ADD-84B8F659DDB2}"/>
    <cellStyle name="_Row1 9 2 2 3" xfId="1150" xr:uid="{7FF6749F-6008-4E69-978A-83E3F28CCD5B}"/>
    <cellStyle name="_Row1 9 2 3" xfId="1151" xr:uid="{E36E5D93-3674-4F27-9B2F-2C6883266983}"/>
    <cellStyle name="_Row1 9 2 3 2" xfId="1152" xr:uid="{0BDE4203-67B6-4F62-BEFA-17B6A12DA135}"/>
    <cellStyle name="_Row1 9 2 3 3" xfId="1153" xr:uid="{0D5BC69D-C191-4232-B408-6544EF972D8F}"/>
    <cellStyle name="_Row1 9 2 4" xfId="1154" xr:uid="{A9BCDCA9-8AE7-4C65-ABE9-679EFB5DB24E}"/>
    <cellStyle name="_Row1 9 2 5" xfId="1155" xr:uid="{F7E9230E-18F7-48F1-9270-067A1F5C5966}"/>
    <cellStyle name="_Row1 9 3" xfId="1156" xr:uid="{AEB6A73F-9EFD-435F-A19A-3B985005785C}"/>
    <cellStyle name="_Row1 9 3 2" xfId="1157" xr:uid="{4BF370EB-3359-45F4-B793-1BDDDE8AF0E3}"/>
    <cellStyle name="_Row1 9 3 3" xfId="1158" xr:uid="{705756E0-0306-45A4-99FE-2E7825169895}"/>
    <cellStyle name="_Row1 9 4" xfId="1159" xr:uid="{BA46BB03-DDC6-441A-9D47-4FDA94812AFB}"/>
    <cellStyle name="_Row1 9 5" xfId="1160" xr:uid="{8F338909-3917-4308-8D5A-FE4FF63D274E}"/>
    <cellStyle name="_Row2" xfId="1161" xr:uid="{15BC70F0-397B-464E-AB27-AB125609E677}"/>
    <cellStyle name="_Row2 2" xfId="1162" xr:uid="{9B13A601-03CF-4893-8F9D-8E3985CE5DAE}"/>
    <cellStyle name="_Row2 3" xfId="1163" xr:uid="{A03C09B3-D29A-4881-A257-E22BE25A510C}"/>
    <cellStyle name="_Row2 4" xfId="1164" xr:uid="{7CB8CC25-2E5A-4AC9-AC68-C2F060C302DB}"/>
    <cellStyle name="_Row3" xfId="1165" xr:uid="{5BB610A3-F318-4B16-911A-2C8F208C84D7}"/>
    <cellStyle name="_Row3 2" xfId="1166" xr:uid="{26F08855-0C6E-43AE-B40B-2F5E016B8498}"/>
    <cellStyle name="_Row3 3" xfId="1167" xr:uid="{12F0112A-A269-477C-8C3A-085D8E9AA0E2}"/>
    <cellStyle name="_Row3 4" xfId="1168" xr:uid="{FF479893-2509-49CA-9E19-5DC9E33FC622}"/>
    <cellStyle name="_Row4" xfId="1169" xr:uid="{CBC4EED2-3B2F-4E3F-BFB5-FBE308DA2AD3}"/>
    <cellStyle name="_Row4 10" xfId="1170" xr:uid="{53B0802A-112C-4E36-B408-1AA185B62860}"/>
    <cellStyle name="_Row4 2" xfId="1171" xr:uid="{0AAA2EEC-5468-42F1-87FE-ED25F738207D}"/>
    <cellStyle name="_Row4 2 2" xfId="1172" xr:uid="{D02C9366-0CE3-4CC9-A978-75C4044E7DCF}"/>
    <cellStyle name="_Row4 2 2 2" xfId="1173" xr:uid="{7CFC086C-5766-4E11-823C-028DD0074D5B}"/>
    <cellStyle name="_Row4 2 2 3" xfId="1174" xr:uid="{B81B6F63-66DC-4465-A95E-031AA2AA1E85}"/>
    <cellStyle name="_Row4 2 3" xfId="1175" xr:uid="{4A147AA3-5533-4E62-8536-C42842E37D1F}"/>
    <cellStyle name="_Row4 2 3 2" xfId="1176" xr:uid="{BD89EF75-D453-4129-9130-89FB7B2547C6}"/>
    <cellStyle name="_Row4 2 3 3" xfId="1177" xr:uid="{B5C8D03F-3E3B-450E-92DF-178951B0B468}"/>
    <cellStyle name="_Row4 2 4" xfId="1178" xr:uid="{1FD9A29B-F097-4EA3-87AF-7AFC5AEC6345}"/>
    <cellStyle name="_Row4 2 4 2" xfId="1179" xr:uid="{45534130-8B77-43D6-9DEC-443B5471CD80}"/>
    <cellStyle name="_Row4 2 4 3" xfId="1180" xr:uid="{4FCDEE37-AF2E-4A4B-83C6-185FD97561FF}"/>
    <cellStyle name="_Row4 2 5" xfId="1181" xr:uid="{68621C0C-080C-4C91-91AF-5EB4FFF73591}"/>
    <cellStyle name="_Row4 2 6" xfId="1182" xr:uid="{02A37F78-BADB-4DA9-9BFA-F8CE5539000D}"/>
    <cellStyle name="_Row4 3" xfId="1183" xr:uid="{B468E5E5-B986-4AB5-9064-D553BB3EB534}"/>
    <cellStyle name="_Row4 3 2" xfId="1184" xr:uid="{DDC70C8C-7140-48E6-956B-EDAA7D475F46}"/>
    <cellStyle name="_Row4 3 3" xfId="1185" xr:uid="{2F95B990-908D-4DA6-9B2D-BC6E50FD8DC4}"/>
    <cellStyle name="_Row4 4" xfId="1186" xr:uid="{226EB247-AAEF-439E-9384-1F51313992BE}"/>
    <cellStyle name="_Row4 4 2" xfId="1187" xr:uid="{3ED28113-3573-4E31-8371-4B8C72E07C94}"/>
    <cellStyle name="_Row4 4 3" xfId="1188" xr:uid="{2ACAB6EA-D748-40D7-991B-AA5A80F8E529}"/>
    <cellStyle name="_Row4 5" xfId="1189" xr:uid="{E63B1569-DDDA-4BFC-A551-AF49BC4BE288}"/>
    <cellStyle name="_Row4 5 2" xfId="1190" xr:uid="{93B962BA-4FA5-4BCF-ADA8-56F7DDB4D4E5}"/>
    <cellStyle name="_Row4 5 3" xfId="1191" xr:uid="{91E088B0-87D6-42A8-8C52-762098A06F95}"/>
    <cellStyle name="_Row4 6" xfId="1192" xr:uid="{4E4EBE97-E4F0-441A-9D91-7F51C680B7F8}"/>
    <cellStyle name="_Row4 6 2" xfId="1193" xr:uid="{CE50F330-106C-450C-93BD-F91CB90BA66C}"/>
    <cellStyle name="_Row4 6 3" xfId="1194" xr:uid="{23566B68-C288-4452-8FCC-AF5CF14CE0B7}"/>
    <cellStyle name="_Row4 7" xfId="1195" xr:uid="{54706D74-0283-4FF3-9234-5408E1B83F5B}"/>
    <cellStyle name="_Row4 7 2" xfId="1196" xr:uid="{4712F7F5-140B-4283-AC59-79A42BFEAFDC}"/>
    <cellStyle name="_Row4 7 3" xfId="1197" xr:uid="{1A444421-63EA-4284-B340-10988435AA3E}"/>
    <cellStyle name="_Row4 8" xfId="1198" xr:uid="{5C77156A-D85F-4DA4-A467-3321623BA8EA}"/>
    <cellStyle name="_Row4 9" xfId="1199" xr:uid="{26B7FEAE-F799-4F94-995D-B16105FBC570}"/>
    <cellStyle name="_Row5" xfId="1200" xr:uid="{E36C55FA-6EBD-4522-9369-98DDE4355EA6}"/>
    <cellStyle name="_Row5 2" xfId="1201" xr:uid="{F0EFB347-6B86-4922-BDB3-7E35B66ACF68}"/>
    <cellStyle name="_Row5 3" xfId="1202" xr:uid="{4DBED4B6-BF62-4B84-9D12-4C311B07E17F}"/>
    <cellStyle name="_Row5 4" xfId="1203" xr:uid="{B2986C14-42CF-41E4-8F76-2D7E4F2D5EB7}"/>
    <cellStyle name="_Row6" xfId="1204" xr:uid="{842C5AD9-CB81-467F-8F4B-316BDCA5756B}"/>
    <cellStyle name="_Row6 2" xfId="1205" xr:uid="{33F9426B-0AB3-4C91-BFA9-34E0F49BE250}"/>
    <cellStyle name="_Row6 3" xfId="1206" xr:uid="{AD3723FA-A135-4478-AA2C-5897DE0E07AE}"/>
    <cellStyle name="_Row6 4" xfId="1207" xr:uid="{57F1CD33-51FF-4ABD-BE2B-5E474FBA4699}"/>
    <cellStyle name="_Row7" xfId="1208" xr:uid="{44EFD350-D69B-4F45-9DB1-3B9F6FD6BA4F}"/>
    <cellStyle name="_Row7 2" xfId="1209" xr:uid="{CA38B832-553B-4551-ADBE-C31AF00FDD57}"/>
    <cellStyle name="_Row7 2 2" xfId="1210" xr:uid="{54AF7724-567B-48EC-A06C-022825F000B0}"/>
    <cellStyle name="_Row7 2 3" xfId="1211" xr:uid="{2FEAD7F2-4157-485E-A83D-23C318B10FC0}"/>
    <cellStyle name="_Row7 2 4" xfId="1212" xr:uid="{B9D0CB05-6577-4994-A769-C5D38FE9604E}"/>
    <cellStyle name="_Row7 3" xfId="1213" xr:uid="{2603C8B6-3F38-47C1-BCD1-AABC9E91D261}"/>
    <cellStyle name="_Row7 3 2" xfId="1214" xr:uid="{31C7264F-4543-4AC7-B573-C61A1CC0838B}"/>
    <cellStyle name="_Row7 3 3" xfId="1215" xr:uid="{434756B6-A859-4E5B-BC08-C49DEC7A8AB3}"/>
    <cellStyle name="_Row7 3 4" xfId="1216" xr:uid="{E11A524F-4381-4FAC-B909-8501627F80D6}"/>
    <cellStyle name="_Row7 4" xfId="1217" xr:uid="{5E5638D6-7FCE-47BC-AB02-F13A014278E2}"/>
    <cellStyle name="_Row7 5" xfId="1218" xr:uid="{867D88E1-878B-4B96-8F5F-E37C70D06D82}"/>
    <cellStyle name="_Row7 6" xfId="1219" xr:uid="{1A3EE938-283B-4CB1-A417-05DF46915F82}"/>
    <cellStyle name="_Row7 7" xfId="1220" xr:uid="{59AF4147-6329-404E-89F4-43D1417BED58}"/>
    <cellStyle name="_Row7_04_2012_Szenarien_Finanzplanung_eeg_neu-v4 BoD" xfId="1221" xr:uid="{8777E6DD-1FFC-419A-A851-F9322E7517AA}"/>
    <cellStyle name="_Row7_04_2012_Szenarien_Finanzplanung_eeg_neu-v4 BoD 2" xfId="1222" xr:uid="{808D0E2B-D01D-4390-937A-C19B990D4982}"/>
    <cellStyle name="_Row7_04_2012_Szenarien_Finanzplanung_eeg_neu-v4 BoD 2 2" xfId="1223" xr:uid="{4DCE2E54-9803-4060-9FBD-2D333014B0EF}"/>
    <cellStyle name="_Row7_04_2012_Szenarien_Finanzplanung_eeg_neu-v4 BoD 2 3" xfId="1224" xr:uid="{4DCF02B4-C69A-4442-9844-F0187F4382EE}"/>
    <cellStyle name="_Row7_04_2012_Szenarien_Finanzplanung_eeg_neu-v4 BoD 2 4" xfId="1225" xr:uid="{DF39081A-FBF9-4693-80F7-6B98F021632A}"/>
    <cellStyle name="_Row7_04_2012_Szenarien_Finanzplanung_eeg_neu-v4 BoD 3" xfId="1226" xr:uid="{45E6B728-6E6D-451B-933D-FE60967C1BB0}"/>
    <cellStyle name="_Row7_04_2012_Szenarien_Finanzplanung_eeg_neu-v4 BoD 4" xfId="1227" xr:uid="{E4E5828C-EF79-484F-9642-B0394EA931BA}"/>
    <cellStyle name="_Row7_04_2012_Szenarien_Finanzplanung_eeg_neu-v4 BoD 5" xfId="1228" xr:uid="{40E50846-2036-4DA3-81AE-671C6A072C3F}"/>
    <cellStyle name="⤀" xfId="1229" xr:uid="{866E238D-42CB-41BF-84A5-87D57CE16B2D}"/>
    <cellStyle name="10-kV" xfId="1230" xr:uid="{EE0E8F0C-84F7-4DD5-91DF-C11B415397CC}"/>
    <cellStyle name="10-kV 2" xfId="1231" xr:uid="{97028ABF-E831-48D4-85F7-F0D822D3022C}"/>
    <cellStyle name="110-kV" xfId="1232" xr:uid="{89102952-DDF0-460F-8F32-DFFF5A614275}"/>
    <cellStyle name="110-kV 2" xfId="1233" xr:uid="{ABA9BEE4-EB42-4806-89C8-E81C818019F8}"/>
    <cellStyle name="20 % - Akzent1 2" xfId="1234" xr:uid="{591EA12B-CD85-48EB-80F2-89357E388DB0}"/>
    <cellStyle name="20 % - Akzent1 2 10" xfId="1235" xr:uid="{F69B68F3-9CA5-4D92-B3C7-4643E86DDAC1}"/>
    <cellStyle name="20 % - Akzent1 2 2" xfId="1236" xr:uid="{A30CAC74-66E7-4044-8B0A-9E49E958C05F}"/>
    <cellStyle name="20 % - Akzent1 2 2 2" xfId="1237" xr:uid="{07067B10-5A95-483A-AC4C-D03FA9FF1441}"/>
    <cellStyle name="20 % - Akzent1 2 2 2 2" xfId="1238" xr:uid="{CE7A9796-1E0F-4518-8692-1BE7916912BC}"/>
    <cellStyle name="20 % - Akzent1 2 2 2 2 2" xfId="1239" xr:uid="{7537FB6D-347E-4C86-9DCC-84F204B171E5}"/>
    <cellStyle name="20 % - Akzent1 2 2 2 3" xfId="1240" xr:uid="{7F5B1619-B112-4436-8AE7-47E4C9A3D81E}"/>
    <cellStyle name="20 % - Akzent1 2 2 3" xfId="1241" xr:uid="{22E88316-6949-4BFA-BFD9-754E1CDAEB15}"/>
    <cellStyle name="20 % - Akzent1 2 2 3 2" xfId="1242" xr:uid="{752937B3-FF9A-4CA4-BF1C-264690A50BEA}"/>
    <cellStyle name="20 % - Akzent1 2 2 3 3" xfId="1243" xr:uid="{0C09B449-1FBE-488A-BCB2-4936396C5EC0}"/>
    <cellStyle name="20 % - Akzent1 2 2 4" xfId="1244" xr:uid="{B76E2340-7EE5-4B9F-B8D8-2F362CBE026D}"/>
    <cellStyle name="20 % - Akzent1 2 2 4 2" xfId="1245" xr:uid="{4E089195-1EF4-4D8D-991B-CE6A0F4BA9C5}"/>
    <cellStyle name="20 % - Akzent1 2 2 4 3" xfId="1246" xr:uid="{46D86D8F-2ED3-44FE-AF88-40864CD7237E}"/>
    <cellStyle name="20 % - Akzent1 2 2 4 3 2" xfId="1247" xr:uid="{8ABCAF74-2720-4EF1-9D85-F0DAAA8B9B06}"/>
    <cellStyle name="20 % - Akzent1 2 2 4 4" xfId="1248" xr:uid="{341F9C91-C1DC-4E1C-B72F-83842B8E090D}"/>
    <cellStyle name="20 % - Akzent1 2 2 5" xfId="1249" xr:uid="{4A5FEB7F-B58F-47D7-9D87-62BA117E66EC}"/>
    <cellStyle name="20 % - Akzent1 2 3" xfId="1250" xr:uid="{F2FDD2C3-F028-4CC9-A896-2B29733B2B9F}"/>
    <cellStyle name="20 % - Akzent1 2 3 10" xfId="1251" xr:uid="{7CCD5D8F-123E-48F9-810C-D86D517CCAB1}"/>
    <cellStyle name="20 % - Akzent1 2 3 10 2" xfId="1252" xr:uid="{D6A73822-27CB-4616-93B1-93CCB3DC0BB0}"/>
    <cellStyle name="20 % - Akzent1 2 3 11" xfId="1253" xr:uid="{E0159558-1AC1-4AD2-8C4E-768216F22117}"/>
    <cellStyle name="20 % - Akzent1 2 3 12" xfId="1254" xr:uid="{971C66F2-7E80-4BE9-AAE1-91753C8DBCFF}"/>
    <cellStyle name="20 % - Akzent1 2 3 13" xfId="1255" xr:uid="{BA2486B5-CB1B-4ABF-8084-C1AEE5440704}"/>
    <cellStyle name="20 % - Akzent1 2 3 2" xfId="1256" xr:uid="{E0A32180-9D41-4772-AA49-0E53D529BDC3}"/>
    <cellStyle name="20 % - Akzent1 2 3 2 2" xfId="1257" xr:uid="{1786F9D4-7D5E-494D-83F5-AA2A208C5636}"/>
    <cellStyle name="20 % - Akzent1 2 3 2 2 2" xfId="1258" xr:uid="{98DC4A17-A1C8-4EDD-964A-950C3E4910D1}"/>
    <cellStyle name="20 % - Akzent1 2 3 2 2 2 2" xfId="1259" xr:uid="{191004F7-71D2-4452-A67C-DE0B7C045D28}"/>
    <cellStyle name="20 % - Akzent1 2 3 2 2 2 2 2" xfId="1260" xr:uid="{25AF6AF6-D91F-4949-AD87-7C3A9181F59C}"/>
    <cellStyle name="20 % - Akzent1 2 3 2 2 2 3" xfId="1261" xr:uid="{787BC3FF-740B-48A5-8E41-5B789FDD7962}"/>
    <cellStyle name="20 % - Akzent1 2 3 2 2 3" xfId="1262" xr:uid="{2E2E1791-B0AA-4E91-BCF6-A0804CC22AC0}"/>
    <cellStyle name="20 % - Akzent1 2 3 2 2 3 2" xfId="1263" xr:uid="{BF46EB2B-D656-4004-A950-9948832ED9F8}"/>
    <cellStyle name="20 % - Akzent1 2 3 2 2 4" xfId="1264" xr:uid="{CBAFBF7E-153D-4489-B48F-3D1C78299213}"/>
    <cellStyle name="20 % - Akzent1 2 3 2 2 4 2" xfId="1265" xr:uid="{6605C2EC-A42F-4082-9CDE-547DA044207F}"/>
    <cellStyle name="20 % - Akzent1 2 3 2 2 5" xfId="1266" xr:uid="{F5621077-907F-4632-9A4D-E49BD51CB3DF}"/>
    <cellStyle name="20 % - Akzent1 2 3 2 3" xfId="1267" xr:uid="{802A3496-A40D-4E7C-A346-22FC20211C92}"/>
    <cellStyle name="20 % - Akzent1 2 3 2 3 2" xfId="1268" xr:uid="{71E0D329-C793-414F-A346-3D3D2C5BC4EA}"/>
    <cellStyle name="20 % - Akzent1 2 3 2 3 2 2" xfId="1269" xr:uid="{204C64EF-6146-4ECE-871C-C9F494809611}"/>
    <cellStyle name="20 % - Akzent1 2 3 2 3 2 2 2" xfId="1270" xr:uid="{5C2D39DD-F203-449A-A9B5-0EB3AC91F998}"/>
    <cellStyle name="20 % - Akzent1 2 3 2 3 2 3" xfId="1271" xr:uid="{8FC681B0-F95C-4F73-BDEA-F04A1C41E878}"/>
    <cellStyle name="20 % - Akzent1 2 3 2 3 3" xfId="1272" xr:uid="{59CA5AE6-5D54-4786-93C6-A6975218715A}"/>
    <cellStyle name="20 % - Akzent1 2 3 2 3 3 2" xfId="1273" xr:uid="{DF642139-47C5-4BBF-A9B8-F0E21E40384D}"/>
    <cellStyle name="20 % - Akzent1 2 3 2 3 4" xfId="1274" xr:uid="{90EA4C76-7A1A-4DDF-9E10-7523716CC425}"/>
    <cellStyle name="20 % - Akzent1 2 3 2 4" xfId="1275" xr:uid="{119A822F-350D-48FD-B026-729A2C899AB2}"/>
    <cellStyle name="20 % - Akzent1 2 3 2 4 2" xfId="1276" xr:uid="{EBA61AEB-E6C0-4564-B9EB-71B1F24536D6}"/>
    <cellStyle name="20 % - Akzent1 2 3 2 4 2 2" xfId="1277" xr:uid="{9471BB72-2531-442B-BAA0-045382222EAA}"/>
    <cellStyle name="20 % - Akzent1 2 3 2 4 3" xfId="1278" xr:uid="{8B02D719-CAB3-4FF6-8C52-E4015B7AB8B2}"/>
    <cellStyle name="20 % - Akzent1 2 3 2 5" xfId="1279" xr:uid="{00460CCE-725D-4678-9B39-BE41DA9DFBA1}"/>
    <cellStyle name="20 % - Akzent1 2 3 2 5 2" xfId="1280" xr:uid="{1185D1A3-A05D-4FE2-BA0F-C3C901903C82}"/>
    <cellStyle name="20 % - Akzent1 2 3 2 6" xfId="1281" xr:uid="{BC50D23C-5AC2-40A7-9A40-E36117E953D4}"/>
    <cellStyle name="20 % - Akzent1 2 3 2 6 2" xfId="1282" xr:uid="{3A0459FE-434A-4BF3-BDBE-6366F761C021}"/>
    <cellStyle name="20 % - Akzent1 2 3 2 7" xfId="1283" xr:uid="{D12898CA-BA61-4474-9673-4003AF2FBDF8}"/>
    <cellStyle name="20 % - Akzent1 2 3 2 7 2" xfId="1284" xr:uid="{5DCFCA02-8F2E-46F2-962E-064B74A9F616}"/>
    <cellStyle name="20 % - Akzent1 2 3 2 8" xfId="1285" xr:uid="{0AEF73E1-8DBF-4E9C-90D8-85C16C43EB44}"/>
    <cellStyle name="20 % - Akzent1 2 3 2 9" xfId="1286" xr:uid="{45EF0BA2-674B-42FA-8211-DB905F2A4966}"/>
    <cellStyle name="20 % - Akzent1 2 3 3" xfId="1287" xr:uid="{00EBDA62-9B7A-4B4D-8828-86BB501CDD86}"/>
    <cellStyle name="20 % - Akzent1 2 3 3 2" xfId="1288" xr:uid="{9687DF7A-E2F9-46BE-8A5A-C4BEA3E7608B}"/>
    <cellStyle name="20 % - Akzent1 2 3 3 2 2" xfId="1289" xr:uid="{5F125A0C-2AF6-46CD-BFAE-4A35FC5A4223}"/>
    <cellStyle name="20 % - Akzent1 2 3 3 2 2 2" xfId="1290" xr:uid="{0A1AE22F-28F6-4112-86D7-AD907395F9E0}"/>
    <cellStyle name="20 % - Akzent1 2 3 3 2 3" xfId="1291" xr:uid="{43128A5C-6BC9-47C9-8582-1D3E305660FC}"/>
    <cellStyle name="20 % - Akzent1 2 3 3 3" xfId="1292" xr:uid="{773A4CA0-12C9-458B-AEE2-34EA42FA962E}"/>
    <cellStyle name="20 % - Akzent1 2 3 3 3 2" xfId="1293" xr:uid="{BF75B157-B30F-4D23-962C-C331D355BF50}"/>
    <cellStyle name="20 % - Akzent1 2 3 3 4" xfId="1294" xr:uid="{DDDB6504-C8D8-4EEE-AFFC-3A34943640C2}"/>
    <cellStyle name="20 % - Akzent1 2 3 3 4 2" xfId="1295" xr:uid="{9490F6D3-8C1F-4FB5-B4A2-E37460900253}"/>
    <cellStyle name="20 % - Akzent1 2 3 3 5" xfId="1296" xr:uid="{4BE7AD24-D0FC-4A35-AD56-474DA5D3285A}"/>
    <cellStyle name="20 % - Akzent1 2 3 4" xfId="1297" xr:uid="{50449AF7-03BF-4417-9D5B-1F450CF60276}"/>
    <cellStyle name="20 % - Akzent1 2 3 4 2" xfId="1298" xr:uid="{5746BC38-F96E-4149-8091-F93678EFACED}"/>
    <cellStyle name="20 % - Akzent1 2 3 4 2 2" xfId="1299" xr:uid="{A80A3BC3-D0AD-44F6-8E4B-0702600029C5}"/>
    <cellStyle name="20 % - Akzent1 2 3 4 2 2 2" xfId="1300" xr:uid="{D4876E88-205B-4226-878B-371AD611B8FA}"/>
    <cellStyle name="20 % - Akzent1 2 3 4 2 3" xfId="1301" xr:uid="{5D0EFD56-880A-416B-8CA4-D8CE9158A669}"/>
    <cellStyle name="20 % - Akzent1 2 3 4 3" xfId="1302" xr:uid="{5007C133-EE41-41E8-A90A-B7274882C269}"/>
    <cellStyle name="20 % - Akzent1 2 3 4 3 2" xfId="1303" xr:uid="{CC07878B-643F-4B69-9024-BEEE64BE4F50}"/>
    <cellStyle name="20 % - Akzent1 2 3 4 4" xfId="1304" xr:uid="{A3AF05EB-0561-4232-91AF-A88152371AFD}"/>
    <cellStyle name="20 % - Akzent1 2 3 5" xfId="1305" xr:uid="{C0B86D7A-B053-4576-B2D5-D4C18FC9B4E0}"/>
    <cellStyle name="20 % - Akzent1 2 3 5 2" xfId="1306" xr:uid="{C1126600-4EE3-4952-BF8D-1E1ACF97A758}"/>
    <cellStyle name="20 % - Akzent1 2 3 5 2 2" xfId="1307" xr:uid="{DD0F8947-CE68-4278-A611-AF282E796FC6}"/>
    <cellStyle name="20 % - Akzent1 2 3 5 3" xfId="1308" xr:uid="{E79D96DB-2E83-48DE-80E7-A2D5670CB3D3}"/>
    <cellStyle name="20 % - Akzent1 2 3 6" xfId="1309" xr:uid="{4D4831FA-B1D5-40BC-B38C-30F82885812D}"/>
    <cellStyle name="20 % - Akzent1 2 3 6 2" xfId="1310" xr:uid="{8BB1B911-1CB0-4A87-8802-DF59475088B4}"/>
    <cellStyle name="20 % - Akzent1 2 3 7" xfId="1311" xr:uid="{61869F68-8D71-478F-8459-376238AAFF5F}"/>
    <cellStyle name="20 % - Akzent1 2 3 7 2" xfId="1312" xr:uid="{C28C1F9D-553F-4485-89CD-0EA53C81F69F}"/>
    <cellStyle name="20 % - Akzent1 2 3 8" xfId="1313" xr:uid="{AACE2ED0-3DD0-4450-A760-A9DE75378B61}"/>
    <cellStyle name="20 % - Akzent1 2 3 8 2" xfId="1314" xr:uid="{5B46F36B-7AA0-4684-9A1C-50BD79FC6171}"/>
    <cellStyle name="20 % - Akzent1 2 3 9" xfId="1315" xr:uid="{B05839F1-9C89-4917-BE91-992CD95266F8}"/>
    <cellStyle name="20 % - Akzent1 2 3 9 2" xfId="1316" xr:uid="{D40A3B45-0994-404A-AAC8-7ACBB3B3D6AE}"/>
    <cellStyle name="20 % - Akzent1 2 4" xfId="1317" xr:uid="{01305897-F78D-4CC9-9251-49C437A8CB6D}"/>
    <cellStyle name="20 % - Akzent1 2 4 2" xfId="1318" xr:uid="{A608E6B6-CA96-4EFA-B41D-828FA45C547E}"/>
    <cellStyle name="20 % - Akzent1 2 4 2 2" xfId="1319" xr:uid="{7D696EF5-ED93-4D0F-906D-24AF71033845}"/>
    <cellStyle name="20 % - Akzent1 2 4 2 3" xfId="1320" xr:uid="{220C111F-444F-4919-BDBE-13F047A17E84}"/>
    <cellStyle name="20 % - Akzent1 2 4 3" xfId="1321" xr:uid="{3754F784-55C8-4F1E-BC53-FF5360CCC384}"/>
    <cellStyle name="20 % - Akzent1 2 4 3 2" xfId="1322" xr:uid="{1AC8E485-BCE4-458A-A506-53984E8D92F6}"/>
    <cellStyle name="20 % - Akzent1 2 4 4" xfId="1323" xr:uid="{57BC7D03-1415-4259-90AF-BA9AE9B8F6CF}"/>
    <cellStyle name="20 % - Akzent1 2 4 5" xfId="1324" xr:uid="{2AFBF76B-0E10-42A6-9552-BD8BB7E5ECC4}"/>
    <cellStyle name="20 % - Akzent1 2 4 6" xfId="1325" xr:uid="{816F4483-E7D8-4BF6-9982-8B15353CC4BD}"/>
    <cellStyle name="20 % - Akzent1 2 4 7" xfId="1326" xr:uid="{29E504BD-CD54-4DD4-826A-B4392EBA02BB}"/>
    <cellStyle name="20 % - Akzent1 2 5" xfId="1327" xr:uid="{D06447BB-E29F-4860-A1F5-9B0B684DE4D7}"/>
    <cellStyle name="20 % - Akzent1 2 5 2" xfId="1328" xr:uid="{0481EB08-556F-4AA2-8660-472290806998}"/>
    <cellStyle name="20 % - Akzent1 2 5 3" xfId="1329" xr:uid="{98C35294-8EBD-4846-8145-ADD6F88F34FA}"/>
    <cellStyle name="20 % - Akzent1 2 5 4" xfId="1330" xr:uid="{F6F9AFD6-F05B-47C9-9AB0-356E79B2B22A}"/>
    <cellStyle name="20 % - Akzent1 2 5 5" xfId="1331" xr:uid="{CCCD3F07-6EA7-4D53-B1AE-EBE3BD93DFE7}"/>
    <cellStyle name="20 % - Akzent1 2 6" xfId="1332" xr:uid="{4E762E63-ED50-4DB2-8827-22008FE90741}"/>
    <cellStyle name="20 % - Akzent1 2 6 2" xfId="1333" xr:uid="{BBEAC4B8-4237-495B-99A3-CD213896F359}"/>
    <cellStyle name="20 % - Akzent1 2 6 3" xfId="1334" xr:uid="{0DF96594-E399-4026-932F-FA488277383D}"/>
    <cellStyle name="20 % - Akzent1 2 7" xfId="1335" xr:uid="{3F4F79FA-0184-49A4-8868-2D5C799638FC}"/>
    <cellStyle name="20 % - Akzent1 2 7 2" xfId="1336" xr:uid="{0E07A8D8-97BD-4C4D-AC8D-4926494546F8}"/>
    <cellStyle name="20 % - Akzent1 2 8" xfId="1337" xr:uid="{7182E62B-D2C5-4C90-9EE4-2DC41D1DA967}"/>
    <cellStyle name="20 % - Akzent1 2 9" xfId="1338" xr:uid="{5E79F42D-6002-4DF7-A868-755C88EB248C}"/>
    <cellStyle name="20 % - Akzent1 3" xfId="1339" xr:uid="{D9576C46-EF4B-4E1C-A591-C0A204D3AE69}"/>
    <cellStyle name="20 % - Akzent1 3 2" xfId="1340" xr:uid="{06DE2033-3B51-42A8-BECC-CA86DB0E8D75}"/>
    <cellStyle name="20 % - Akzent1 3 3" xfId="1341" xr:uid="{A21EEDAE-58F0-4338-A7C4-6760253DC885}"/>
    <cellStyle name="20 % - Akzent1 3 4" xfId="1342" xr:uid="{8B92A8AA-4A03-410A-B5A3-11C023A6AEE1}"/>
    <cellStyle name="20 % - Akzent1 4" xfId="1343" xr:uid="{2FF4C3EC-77CB-4092-9553-5A8E32771395}"/>
    <cellStyle name="20 % - Akzent1 4 2" xfId="1344" xr:uid="{5A671E50-8EB3-4801-ADF4-422EE8A3B8FE}"/>
    <cellStyle name="20 % - Akzent1 4 3" xfId="1345" xr:uid="{84394C9A-BAD0-4EFB-B00E-775CB14DA3B6}"/>
    <cellStyle name="20 % - Akzent1 4 4" xfId="1346" xr:uid="{4415CA75-6539-4624-BF8A-45C083E72948}"/>
    <cellStyle name="20 % - Akzent1 4 5" xfId="1347" xr:uid="{424D84F0-20F6-4116-A2F9-40DFA1DD550F}"/>
    <cellStyle name="20 % - Akzent1 5" xfId="1348" xr:uid="{F61AC460-6698-4447-819E-E5F30EF06067}"/>
    <cellStyle name="20 % - Akzent1 6" xfId="1349" xr:uid="{195D35B6-C26D-4CD9-8A99-FF7747F75878}"/>
    <cellStyle name="20 % - Akzent1 7" xfId="1350" xr:uid="{B70449C2-35B8-46A0-B16C-D4C9C25DF4DB}"/>
    <cellStyle name="20 % - Akzent1 8" xfId="1351" xr:uid="{3D03EAC9-39E9-4F41-BA69-25ED2F859251}"/>
    <cellStyle name="20 % - Akzent2 2" xfId="1352" xr:uid="{245643A5-F145-4CC9-B9BA-4350C0D1E1B9}"/>
    <cellStyle name="20 % - Akzent2 2 2" xfId="1353" xr:uid="{90E7DD77-4555-46A3-8F5B-C88128B23B8A}"/>
    <cellStyle name="20 % - Akzent2 2 2 2" xfId="1354" xr:uid="{D8E6A64E-1D86-4C7C-BF41-2E33837CAF5C}"/>
    <cellStyle name="20 % - Akzent2 2 2 2 2" xfId="1355" xr:uid="{A0F514C2-CF2A-4722-9030-5729D7BAAAD3}"/>
    <cellStyle name="20 % - Akzent2 2 2 2 2 2" xfId="1356" xr:uid="{CF126186-4A29-4218-A597-F48871798A40}"/>
    <cellStyle name="20 % - Akzent2 2 2 2 3" xfId="1357" xr:uid="{F7254D5A-EFCD-4B92-90D2-155938F0AD97}"/>
    <cellStyle name="20 % - Akzent2 2 2 3" xfId="1358" xr:uid="{6F96EB2B-9EFA-46AE-AAF2-84A9E0033DCD}"/>
    <cellStyle name="20 % - Akzent2 2 2 3 2" xfId="1359" xr:uid="{21A07BED-AA18-49F5-9952-AA455D4E8CC6}"/>
    <cellStyle name="20 % - Akzent2 2 2 3 3" xfId="1360" xr:uid="{D14B2716-6AB3-428D-8472-00DC08D9F538}"/>
    <cellStyle name="20 % - Akzent2 2 2 4" xfId="1361" xr:uid="{2FC0FB37-839E-450C-A478-87872207CC11}"/>
    <cellStyle name="20 % - Akzent2 2 2 4 2" xfId="1362" xr:uid="{E429C597-55F0-4DD1-B29B-2730467CC3C0}"/>
    <cellStyle name="20 % - Akzent2 2 2 4 3" xfId="1363" xr:uid="{A116309F-47B8-4949-9150-2A800A1E0E45}"/>
    <cellStyle name="20 % - Akzent2 2 2 4 3 2" xfId="1364" xr:uid="{F806325A-D900-4059-8C2A-E089D6D9B5CC}"/>
    <cellStyle name="20 % - Akzent2 2 2 4 4" xfId="1365" xr:uid="{2F37E7DF-3F1C-469F-AB54-83D2D7541F03}"/>
    <cellStyle name="20 % - Akzent2 2 2 5" xfId="1366" xr:uid="{B4B10FF0-594C-40D4-B5D7-9DAE57F763A2}"/>
    <cellStyle name="20 % - Akzent2 2 3" xfId="1367" xr:uid="{CC3073A2-618E-460B-AF2C-CBCA4951B32E}"/>
    <cellStyle name="20 % - Akzent2 2 3 10" xfId="1368" xr:uid="{72610EBF-ED7A-4583-8D24-6F7F5267C887}"/>
    <cellStyle name="20 % - Akzent2 2 3 10 2" xfId="1369" xr:uid="{88A28350-54C7-45DC-B2EA-5C093A43A383}"/>
    <cellStyle name="20 % - Akzent2 2 3 11" xfId="1370" xr:uid="{D6153B57-7B79-46AC-90B9-679397FD7396}"/>
    <cellStyle name="20 % - Akzent2 2 3 12" xfId="1371" xr:uid="{B26D9582-6236-42DA-A6D2-4D5E5AC38002}"/>
    <cellStyle name="20 % - Akzent2 2 3 13" xfId="1372" xr:uid="{83D42CF0-E4D9-42EC-9F09-4C4FEF3EA31C}"/>
    <cellStyle name="20 % - Akzent2 2 3 2" xfId="1373" xr:uid="{ED8206B2-8B62-4BAF-9391-2816F959E385}"/>
    <cellStyle name="20 % - Akzent2 2 3 2 2" xfId="1374" xr:uid="{2415A882-69DD-4C64-B0FD-5683D4A6B9C4}"/>
    <cellStyle name="20 % - Akzent2 2 3 2 2 2" xfId="1375" xr:uid="{2391276D-BE00-4122-A719-BB194B22A125}"/>
    <cellStyle name="20 % - Akzent2 2 3 2 2 2 2" xfId="1376" xr:uid="{2F6D01CE-4557-4A2A-B83D-F6B5D7BF2467}"/>
    <cellStyle name="20 % - Akzent2 2 3 2 2 2 2 2" xfId="1377" xr:uid="{3B6E9FC6-521C-4B0E-9958-DE906169A455}"/>
    <cellStyle name="20 % - Akzent2 2 3 2 2 2 3" xfId="1378" xr:uid="{F0542D48-05A6-45AE-A4B5-6141E7E1AB63}"/>
    <cellStyle name="20 % - Akzent2 2 3 2 2 3" xfId="1379" xr:uid="{BDEC8E18-A0C7-4692-BEF3-E46DC90EF259}"/>
    <cellStyle name="20 % - Akzent2 2 3 2 2 3 2" xfId="1380" xr:uid="{10C780CF-60A1-49A5-BE94-0104CD75926D}"/>
    <cellStyle name="20 % - Akzent2 2 3 2 2 4" xfId="1381" xr:uid="{BE80BECA-A6FD-480C-B842-D90CDC743C2D}"/>
    <cellStyle name="20 % - Akzent2 2 3 2 2 4 2" xfId="1382" xr:uid="{621621CD-7BB1-4205-9592-D422804F0643}"/>
    <cellStyle name="20 % - Akzent2 2 3 2 2 5" xfId="1383" xr:uid="{7BCD943A-CC45-415F-9B8E-D01DCD6F7759}"/>
    <cellStyle name="20 % - Akzent2 2 3 2 3" xfId="1384" xr:uid="{84D36323-65BD-4059-AEB1-74F86B3CD32F}"/>
    <cellStyle name="20 % - Akzent2 2 3 2 3 2" xfId="1385" xr:uid="{95D56820-D2E0-4B8A-96D4-9386D947D84E}"/>
    <cellStyle name="20 % - Akzent2 2 3 2 3 2 2" xfId="1386" xr:uid="{25B458A5-8A0A-496E-ABA8-D8A45878ED4F}"/>
    <cellStyle name="20 % - Akzent2 2 3 2 3 2 2 2" xfId="1387" xr:uid="{97E5BABC-90BD-4914-A534-4DC9131643DA}"/>
    <cellStyle name="20 % - Akzent2 2 3 2 3 2 3" xfId="1388" xr:uid="{189EE0C1-592E-4FC5-A96F-4DC9848184E6}"/>
    <cellStyle name="20 % - Akzent2 2 3 2 3 3" xfId="1389" xr:uid="{641A8BDD-DA44-48A1-B2B7-329B36B53365}"/>
    <cellStyle name="20 % - Akzent2 2 3 2 3 3 2" xfId="1390" xr:uid="{780C13DF-2D36-4970-98D9-73D0A7F78D08}"/>
    <cellStyle name="20 % - Akzent2 2 3 2 3 4" xfId="1391" xr:uid="{910CEA4B-39AB-43D1-A4B5-0D59CD116081}"/>
    <cellStyle name="20 % - Akzent2 2 3 2 4" xfId="1392" xr:uid="{5AAC1FD9-4D27-4F75-91AE-010BDBDDC247}"/>
    <cellStyle name="20 % - Akzent2 2 3 2 4 2" xfId="1393" xr:uid="{E98FEF32-057D-4346-B263-B33E17CD92EA}"/>
    <cellStyle name="20 % - Akzent2 2 3 2 4 2 2" xfId="1394" xr:uid="{0F7D7CA9-639A-414D-8872-4F4E6E5CF86E}"/>
    <cellStyle name="20 % - Akzent2 2 3 2 4 3" xfId="1395" xr:uid="{1A2F45F2-3C7B-4379-87A6-03C00A1D1B92}"/>
    <cellStyle name="20 % - Akzent2 2 3 2 5" xfId="1396" xr:uid="{FC88322D-99D0-48D6-B94A-EC37CC97CB64}"/>
    <cellStyle name="20 % - Akzent2 2 3 2 5 2" xfId="1397" xr:uid="{78260182-7B04-4118-BDF8-0768FB942BFF}"/>
    <cellStyle name="20 % - Akzent2 2 3 2 6" xfId="1398" xr:uid="{410902EB-3943-44B0-88E8-E154DA2128D5}"/>
    <cellStyle name="20 % - Akzent2 2 3 2 6 2" xfId="1399" xr:uid="{D57FFA2E-9B4A-4449-AB76-593E51931AC6}"/>
    <cellStyle name="20 % - Akzent2 2 3 2 7" xfId="1400" xr:uid="{9CC9C0A9-3227-4A8F-9BAC-FFCB5ED0F921}"/>
    <cellStyle name="20 % - Akzent2 2 3 2 7 2" xfId="1401" xr:uid="{06E1E5F6-E3FC-4C92-8E3D-8300C1905044}"/>
    <cellStyle name="20 % - Akzent2 2 3 2 8" xfId="1402" xr:uid="{C39DA4E7-E0FB-4C6A-8FBE-959F424CAB95}"/>
    <cellStyle name="20 % - Akzent2 2 3 2 9" xfId="1403" xr:uid="{EF11EDD3-2203-415A-94C1-63978F26CDD8}"/>
    <cellStyle name="20 % - Akzent2 2 3 3" xfId="1404" xr:uid="{ADBCE92C-86E9-49ED-884A-2899A8790BF5}"/>
    <cellStyle name="20 % - Akzent2 2 3 3 2" xfId="1405" xr:uid="{106B0D33-304F-4EDF-AD56-70FE5BC287FD}"/>
    <cellStyle name="20 % - Akzent2 2 3 3 2 2" xfId="1406" xr:uid="{BF1942CD-2929-4411-89F2-C1390D7B294D}"/>
    <cellStyle name="20 % - Akzent2 2 3 3 2 2 2" xfId="1407" xr:uid="{FDC3FCD6-F059-40DA-BDBB-871330A2600A}"/>
    <cellStyle name="20 % - Akzent2 2 3 3 2 3" xfId="1408" xr:uid="{3120ACBC-5320-40B5-BC67-97D9B326F3DA}"/>
    <cellStyle name="20 % - Akzent2 2 3 3 3" xfId="1409" xr:uid="{297A71B3-3ECA-4066-873F-7538DEDA1BA7}"/>
    <cellStyle name="20 % - Akzent2 2 3 3 3 2" xfId="1410" xr:uid="{0C8AAD40-6FF0-432E-8C8F-407DAD2033F3}"/>
    <cellStyle name="20 % - Akzent2 2 3 3 4" xfId="1411" xr:uid="{EDE8447B-33F6-46AF-96BA-F145CA991FD0}"/>
    <cellStyle name="20 % - Akzent2 2 3 3 4 2" xfId="1412" xr:uid="{0EE7A4FE-35EE-4F5A-B3DF-DCE3DD82F25B}"/>
    <cellStyle name="20 % - Akzent2 2 3 3 5" xfId="1413" xr:uid="{53EC721E-3538-4078-B851-1C7F4137BE03}"/>
    <cellStyle name="20 % - Akzent2 2 3 4" xfId="1414" xr:uid="{AE230DA2-C9E5-4B5A-9E3F-50D433AF06D2}"/>
    <cellStyle name="20 % - Akzent2 2 3 4 2" xfId="1415" xr:uid="{91D32E48-29F9-49A4-8663-1B1705B03E62}"/>
    <cellStyle name="20 % - Akzent2 2 3 4 2 2" xfId="1416" xr:uid="{556DAFDD-AA4F-4187-993C-AC9BCB3A065E}"/>
    <cellStyle name="20 % - Akzent2 2 3 4 2 2 2" xfId="1417" xr:uid="{6717D6BA-D9E5-4258-8B76-D004459084DE}"/>
    <cellStyle name="20 % - Akzent2 2 3 4 2 3" xfId="1418" xr:uid="{A460766C-05E5-4631-B48C-A916357289C5}"/>
    <cellStyle name="20 % - Akzent2 2 3 4 3" xfId="1419" xr:uid="{CAC8E923-CD13-4F37-89C9-552A6479028C}"/>
    <cellStyle name="20 % - Akzent2 2 3 4 3 2" xfId="1420" xr:uid="{3BC0C211-167B-4A06-A4C7-9F4D925FD5A1}"/>
    <cellStyle name="20 % - Akzent2 2 3 4 4" xfId="1421" xr:uid="{342F67EC-4D1C-4A86-9C7A-A979A6D921A8}"/>
    <cellStyle name="20 % - Akzent2 2 3 5" xfId="1422" xr:uid="{79D11BF9-EEBD-4903-B64B-B8674C086727}"/>
    <cellStyle name="20 % - Akzent2 2 3 5 2" xfId="1423" xr:uid="{579B84DD-241C-4C4C-8D05-3CD9F57B70F9}"/>
    <cellStyle name="20 % - Akzent2 2 3 5 2 2" xfId="1424" xr:uid="{40593F8C-3ECE-4DF1-94BB-C687A82E5727}"/>
    <cellStyle name="20 % - Akzent2 2 3 5 3" xfId="1425" xr:uid="{4CAE3064-ADA5-48F2-A72C-CF1AAA22DD3F}"/>
    <cellStyle name="20 % - Akzent2 2 3 6" xfId="1426" xr:uid="{D3F849C1-B419-48E8-B0D9-28992577FB83}"/>
    <cellStyle name="20 % - Akzent2 2 3 6 2" xfId="1427" xr:uid="{ADA0CD17-6142-4B03-BB39-8644A3DE9EF2}"/>
    <cellStyle name="20 % - Akzent2 2 3 7" xfId="1428" xr:uid="{A6667EF9-7924-41C1-B311-05C1FC90E274}"/>
    <cellStyle name="20 % - Akzent2 2 3 7 2" xfId="1429" xr:uid="{A6D554C3-6B45-4E95-9CBA-4375A952FD42}"/>
    <cellStyle name="20 % - Akzent2 2 3 8" xfId="1430" xr:uid="{BD2156A8-EE38-4729-8FC1-520FE9762BE0}"/>
    <cellStyle name="20 % - Akzent2 2 3 8 2" xfId="1431" xr:uid="{3F79C50A-143E-4C03-B59F-5717BBDA92CB}"/>
    <cellStyle name="20 % - Akzent2 2 3 9" xfId="1432" xr:uid="{ED45A29E-D07B-4A67-9905-F664D03BCA7A}"/>
    <cellStyle name="20 % - Akzent2 2 3 9 2" xfId="1433" xr:uid="{AF3336FA-3F92-4BED-82C7-971148A097B1}"/>
    <cellStyle name="20 % - Akzent2 2 4" xfId="1434" xr:uid="{D0BE71EF-4A90-4C23-BD8D-11233B4C4E61}"/>
    <cellStyle name="20 % - Akzent2 2 4 2" xfId="1435" xr:uid="{3756A461-85D2-4518-A5D4-5882B3661094}"/>
    <cellStyle name="20 % - Akzent2 2 4 2 2" xfId="1436" xr:uid="{825F0FFB-8735-43B8-B9BE-2925AFE7F218}"/>
    <cellStyle name="20 % - Akzent2 2 4 2 3" xfId="1437" xr:uid="{B783724E-DB2C-4DBA-B2F4-26D7BC40464D}"/>
    <cellStyle name="20 % - Akzent2 2 4 3" xfId="1438" xr:uid="{631AD494-5A54-42F6-8D35-E4FF8C81CD61}"/>
    <cellStyle name="20 % - Akzent2 2 4 3 2" xfId="1439" xr:uid="{912033C1-BBBF-4D19-986C-74F49B44162F}"/>
    <cellStyle name="20 % - Akzent2 2 4 4" xfId="1440" xr:uid="{E07B29AC-89DD-4CF4-8C93-F357A732A16F}"/>
    <cellStyle name="20 % - Akzent2 2 4 5" xfId="1441" xr:uid="{2FFFE084-D9D8-436B-9244-A2BFF6C53A65}"/>
    <cellStyle name="20 % - Akzent2 2 4 6" xfId="1442" xr:uid="{6211AA63-465F-4923-BC26-ED263D21D21C}"/>
    <cellStyle name="20 % - Akzent2 2 4 7" xfId="1443" xr:uid="{44268D42-D737-4359-B567-2DF114E97371}"/>
    <cellStyle name="20 % - Akzent2 2 5" xfId="1444" xr:uid="{7FF3D06C-F45E-401B-AE66-C292F7C737FA}"/>
    <cellStyle name="20 % - Akzent2 2 5 2" xfId="1445" xr:uid="{77F0D4C7-3F4E-4DB6-94B6-ABCBEDAB9CDE}"/>
    <cellStyle name="20 % - Akzent2 2 5 3" xfId="1446" xr:uid="{7C4BB8F2-0A7F-4176-BB5B-3A607C8A0A5C}"/>
    <cellStyle name="20 % - Akzent2 2 5 4" xfId="1447" xr:uid="{BED688EA-4D0C-4085-A03D-042DAAF7B031}"/>
    <cellStyle name="20 % - Akzent2 2 5 5" xfId="1448" xr:uid="{6799CEB4-E6BF-426E-A303-4E324CB3029D}"/>
    <cellStyle name="20 % - Akzent2 2 6" xfId="1449" xr:uid="{C7D60FB8-1F5B-465A-9F6D-534FC9DCA58B}"/>
    <cellStyle name="20 % - Akzent2 2 6 2" xfId="1450" xr:uid="{DF359308-A250-41F8-8010-F96E178F1F74}"/>
    <cellStyle name="20 % - Akzent2 2 6 3" xfId="1451" xr:uid="{9730832A-E5BC-4EBC-A7E8-E80CE205138C}"/>
    <cellStyle name="20 % - Akzent2 2 7" xfId="1452" xr:uid="{D7EE75B7-68E5-4D3E-831F-535910D8BF43}"/>
    <cellStyle name="20 % - Akzent2 2 7 2" xfId="1453" xr:uid="{EC4E0E04-26A6-42C9-AB88-4618DB902D3F}"/>
    <cellStyle name="20 % - Akzent2 2 8" xfId="1454" xr:uid="{54F39A4F-A920-48E9-9FB6-301A18025E40}"/>
    <cellStyle name="20 % - Akzent2 2 9" xfId="1455" xr:uid="{5C68EAE5-290F-4459-9750-376178C4294D}"/>
    <cellStyle name="20 % - Akzent2 3" xfId="1456" xr:uid="{9E1BE126-40FC-4921-A14F-BEE8B9D5B479}"/>
    <cellStyle name="20 % - Akzent2 3 2" xfId="1457" xr:uid="{094AF283-430F-4825-A7AF-DA6D24BB478C}"/>
    <cellStyle name="20 % - Akzent2 3 3" xfId="1458" xr:uid="{5001845D-5626-46F2-B3CD-14D868D59470}"/>
    <cellStyle name="20 % - Akzent2 3 4" xfId="1459" xr:uid="{68256C00-67B7-4ED5-BD59-FDA7ED10AF46}"/>
    <cellStyle name="20 % - Akzent2 4" xfId="1460" xr:uid="{F28A8638-D9DE-42C1-AB6B-3AE5EE5DA5CE}"/>
    <cellStyle name="20 % - Akzent2 4 2" xfId="1461" xr:uid="{1BCF4ADE-ACAF-4E40-8B47-21FA290C9A42}"/>
    <cellStyle name="20 % - Akzent2 4 3" xfId="1462" xr:uid="{C742A280-C26B-4EC5-A3CB-3C99C022C333}"/>
    <cellStyle name="20 % - Akzent2 4 4" xfId="1463" xr:uid="{5C956304-2C6F-41A5-A104-A907B35A23AA}"/>
    <cellStyle name="20 % - Akzent2 4 5" xfId="1464" xr:uid="{08ACAA77-0EA8-49AC-9110-195B165D3501}"/>
    <cellStyle name="20 % - Akzent2 5" xfId="1465" xr:uid="{21D6FCB9-4901-4D12-BB86-0D7C99F9E5F6}"/>
    <cellStyle name="20 % - Akzent2 6" xfId="1466" xr:uid="{B6EED9F0-D62E-4FC7-B13C-20D29C35E25A}"/>
    <cellStyle name="20 % - Akzent2 7" xfId="1467" xr:uid="{2EDBC3D2-A938-47BA-8B7E-4CA8A256636D}"/>
    <cellStyle name="20 % - Akzent2 8" xfId="1468" xr:uid="{334EB684-E652-4814-B7A6-1A0DB0AB6C87}"/>
    <cellStyle name="20 % - Akzent3 2" xfId="1469" xr:uid="{8D2E6BB9-F796-468B-A490-17F7B54C9A3E}"/>
    <cellStyle name="20 % - Akzent3 2 2" xfId="1470" xr:uid="{DE22A2A6-089B-415D-B076-A72505C9662E}"/>
    <cellStyle name="20 % - Akzent3 2 2 2" xfId="1471" xr:uid="{C299214D-AF69-439C-98FE-73CF849F8220}"/>
    <cellStyle name="20 % - Akzent3 2 2 2 2" xfId="1472" xr:uid="{E32B4A60-DE2D-4BE9-AEC2-7F8C86174FFD}"/>
    <cellStyle name="20 % - Akzent3 2 2 2 2 2" xfId="1473" xr:uid="{0F66AC84-8A15-4DCB-8644-04EDF816FA83}"/>
    <cellStyle name="20 % - Akzent3 2 2 2 3" xfId="1474" xr:uid="{8E342C1D-2C57-4C81-BE30-41E9F03D29B0}"/>
    <cellStyle name="20 % - Akzent3 2 2 3" xfId="1475" xr:uid="{C25A357B-2CC5-4663-9D73-3DE477D93916}"/>
    <cellStyle name="20 % - Akzent3 2 2 3 2" xfId="1476" xr:uid="{3F9FA9D6-8CD6-4A47-8598-D9E76ADFEEAC}"/>
    <cellStyle name="20 % - Akzent3 2 2 3 3" xfId="1477" xr:uid="{9BFE8A14-83A2-4642-9C61-121E4CF07374}"/>
    <cellStyle name="20 % - Akzent3 2 2 4" xfId="1478" xr:uid="{2657030C-CE9A-4A29-BCFC-64432FED98BA}"/>
    <cellStyle name="20 % - Akzent3 2 2 4 2" xfId="1479" xr:uid="{3F674689-685C-453C-914F-CECD765C6A62}"/>
    <cellStyle name="20 % - Akzent3 2 2 4 3" xfId="1480" xr:uid="{AB293FC8-4494-4DE7-B425-40D3F653224E}"/>
    <cellStyle name="20 % - Akzent3 2 2 4 3 2" xfId="1481" xr:uid="{E87F5DBE-2652-407E-B54B-B8DE1D1C55ED}"/>
    <cellStyle name="20 % - Akzent3 2 2 4 4" xfId="1482" xr:uid="{6B05898A-B95A-4AD3-B92B-76E31D4349D6}"/>
    <cellStyle name="20 % - Akzent3 2 2 5" xfId="1483" xr:uid="{2679B463-BB34-4FA5-8829-94CDFD405130}"/>
    <cellStyle name="20 % - Akzent3 2 3" xfId="1484" xr:uid="{33573C09-BF9B-4384-824D-C11081E53D44}"/>
    <cellStyle name="20 % - Akzent3 2 3 10" xfId="1485" xr:uid="{7F72E513-081A-4D1A-BCED-FBF3260EED44}"/>
    <cellStyle name="20 % - Akzent3 2 3 10 2" xfId="1486" xr:uid="{D796D2C8-64CC-4793-A2EB-61B654AEE11B}"/>
    <cellStyle name="20 % - Akzent3 2 3 11" xfId="1487" xr:uid="{2BB527CF-52F9-46E9-A9B5-FAC5B0250566}"/>
    <cellStyle name="20 % - Akzent3 2 3 12" xfId="1488" xr:uid="{91557B18-90B9-43E8-834F-FE52769EA033}"/>
    <cellStyle name="20 % - Akzent3 2 3 13" xfId="1489" xr:uid="{274DDAD1-10DF-44DD-B22C-F30E846A070D}"/>
    <cellStyle name="20 % - Akzent3 2 3 2" xfId="1490" xr:uid="{85452228-3085-44CE-BE64-877CAA6B158B}"/>
    <cellStyle name="20 % - Akzent3 2 3 2 2" xfId="1491" xr:uid="{4547D047-9036-4841-8E68-7F06DCCE2F5E}"/>
    <cellStyle name="20 % - Akzent3 2 3 2 2 2" xfId="1492" xr:uid="{016202D8-C01A-4CE3-A5BF-9D06C5566AC0}"/>
    <cellStyle name="20 % - Akzent3 2 3 2 2 2 2" xfId="1493" xr:uid="{38E0F163-CD0D-4DAF-8FAA-D10205CF10EF}"/>
    <cellStyle name="20 % - Akzent3 2 3 2 2 2 2 2" xfId="1494" xr:uid="{DC0A2520-031D-41D1-B5A0-C2BD457942C0}"/>
    <cellStyle name="20 % - Akzent3 2 3 2 2 2 3" xfId="1495" xr:uid="{0D25B374-68F2-4EA1-B223-47F3F2AB9A16}"/>
    <cellStyle name="20 % - Akzent3 2 3 2 2 3" xfId="1496" xr:uid="{422A99EA-6563-4351-8ACE-48334790C9C7}"/>
    <cellStyle name="20 % - Akzent3 2 3 2 2 3 2" xfId="1497" xr:uid="{B5EE7FA6-3101-425A-A01A-93FD86A6DBB1}"/>
    <cellStyle name="20 % - Akzent3 2 3 2 2 4" xfId="1498" xr:uid="{FA8F028C-F53C-410B-AA2F-783BCCB68C73}"/>
    <cellStyle name="20 % - Akzent3 2 3 2 2 4 2" xfId="1499" xr:uid="{77A3FF5B-5443-4B4A-AD41-75851A735D9B}"/>
    <cellStyle name="20 % - Akzent3 2 3 2 2 5" xfId="1500" xr:uid="{62C92C07-4442-40FF-BB15-20930C7513D5}"/>
    <cellStyle name="20 % - Akzent3 2 3 2 3" xfId="1501" xr:uid="{292A1379-02D8-4F15-9918-08820B777EDF}"/>
    <cellStyle name="20 % - Akzent3 2 3 2 3 2" xfId="1502" xr:uid="{D1C56C00-8FF3-42BA-B349-F9BB046C2F64}"/>
    <cellStyle name="20 % - Akzent3 2 3 2 3 2 2" xfId="1503" xr:uid="{E299C61A-2674-47A1-9AE7-D6A6AEDA3BBD}"/>
    <cellStyle name="20 % - Akzent3 2 3 2 3 2 2 2" xfId="1504" xr:uid="{3BD09817-CCAF-44D3-A8FA-28A27A1F19CF}"/>
    <cellStyle name="20 % - Akzent3 2 3 2 3 2 3" xfId="1505" xr:uid="{E3462AB4-6FC8-46E5-BD2C-878E83AC1543}"/>
    <cellStyle name="20 % - Akzent3 2 3 2 3 3" xfId="1506" xr:uid="{87AE9D11-1DEA-4091-9874-B6A01B7A792B}"/>
    <cellStyle name="20 % - Akzent3 2 3 2 3 3 2" xfId="1507" xr:uid="{6F986A7E-9814-43D6-907A-9BC669E49CE6}"/>
    <cellStyle name="20 % - Akzent3 2 3 2 3 4" xfId="1508" xr:uid="{0EEBB694-0924-4CED-8658-A11FE3D9B1CB}"/>
    <cellStyle name="20 % - Akzent3 2 3 2 4" xfId="1509" xr:uid="{77D9E2C3-FA82-403F-B39C-A80BFD2E46AE}"/>
    <cellStyle name="20 % - Akzent3 2 3 2 4 2" xfId="1510" xr:uid="{9E19C088-6DB6-4527-A7D9-9A8DD628EE93}"/>
    <cellStyle name="20 % - Akzent3 2 3 2 4 2 2" xfId="1511" xr:uid="{83EA30FC-7C63-43D3-A9F1-9653C453DC3E}"/>
    <cellStyle name="20 % - Akzent3 2 3 2 4 3" xfId="1512" xr:uid="{742919C5-34C7-4E2D-848C-6AC5206605E4}"/>
    <cellStyle name="20 % - Akzent3 2 3 2 5" xfId="1513" xr:uid="{63028E4F-D86C-4601-9BCC-4843BDA2F474}"/>
    <cellStyle name="20 % - Akzent3 2 3 2 5 2" xfId="1514" xr:uid="{1FE241F5-8A1C-433B-95DD-576EF7A697D6}"/>
    <cellStyle name="20 % - Akzent3 2 3 2 6" xfId="1515" xr:uid="{246EBF25-C258-4D3A-9784-3638CE0EA392}"/>
    <cellStyle name="20 % - Akzent3 2 3 2 6 2" xfId="1516" xr:uid="{7FEACB14-7083-4736-A54A-487016539455}"/>
    <cellStyle name="20 % - Akzent3 2 3 2 7" xfId="1517" xr:uid="{DF9F2883-B256-47CF-8D8F-944FA658EA42}"/>
    <cellStyle name="20 % - Akzent3 2 3 2 7 2" xfId="1518" xr:uid="{9A5E3FBD-AD5B-4E18-955F-177DDB0D46B3}"/>
    <cellStyle name="20 % - Akzent3 2 3 2 8" xfId="1519" xr:uid="{31B2BEDD-BA13-49E2-AFB2-9750EE20E2D6}"/>
    <cellStyle name="20 % - Akzent3 2 3 2 9" xfId="1520" xr:uid="{49FEF862-722B-4CE0-8107-B09DB2209928}"/>
    <cellStyle name="20 % - Akzent3 2 3 3" xfId="1521" xr:uid="{F21212C1-DE30-48AC-9584-8B1299A7123B}"/>
    <cellStyle name="20 % - Akzent3 2 3 3 2" xfId="1522" xr:uid="{7D4C6E7E-D519-458D-B027-233573486491}"/>
    <cellStyle name="20 % - Akzent3 2 3 3 2 2" xfId="1523" xr:uid="{76524D8F-F80B-45F6-BB34-A27B2C3E0403}"/>
    <cellStyle name="20 % - Akzent3 2 3 3 2 2 2" xfId="1524" xr:uid="{C94ADD68-5B54-4FBD-89A6-2D3BB4D09220}"/>
    <cellStyle name="20 % - Akzent3 2 3 3 2 3" xfId="1525" xr:uid="{821695CD-E286-42ED-B913-D9CD39A0DC3A}"/>
    <cellStyle name="20 % - Akzent3 2 3 3 3" xfId="1526" xr:uid="{03F88C3A-9ED4-40FB-A229-2241E81F73D8}"/>
    <cellStyle name="20 % - Akzent3 2 3 3 3 2" xfId="1527" xr:uid="{DC6F52D4-E5F6-4A13-96DC-0AED453C41BB}"/>
    <cellStyle name="20 % - Akzent3 2 3 3 4" xfId="1528" xr:uid="{C91803F1-25D3-48AB-88AD-BC3FDA954249}"/>
    <cellStyle name="20 % - Akzent3 2 3 3 4 2" xfId="1529" xr:uid="{F247BFAB-95A2-472E-BDEF-63D7F6EB39E9}"/>
    <cellStyle name="20 % - Akzent3 2 3 3 5" xfId="1530" xr:uid="{B45796B5-7950-42AA-9F7A-1A061E883763}"/>
    <cellStyle name="20 % - Akzent3 2 3 4" xfId="1531" xr:uid="{8786F2E8-6451-4D88-A86D-3BC2BE143E7B}"/>
    <cellStyle name="20 % - Akzent3 2 3 4 2" xfId="1532" xr:uid="{E9CFDE6A-B48E-44F4-B007-2BC45A3047F2}"/>
    <cellStyle name="20 % - Akzent3 2 3 4 2 2" xfId="1533" xr:uid="{76E504FA-417E-4713-8E37-F44616FA4F50}"/>
    <cellStyle name="20 % - Akzent3 2 3 4 2 2 2" xfId="1534" xr:uid="{FDBB95E1-0C65-472C-8F95-CCB7627443E4}"/>
    <cellStyle name="20 % - Akzent3 2 3 4 2 3" xfId="1535" xr:uid="{1EB2D456-E4FB-45A4-AEC8-C87C228241DC}"/>
    <cellStyle name="20 % - Akzent3 2 3 4 3" xfId="1536" xr:uid="{F439C988-7D05-430E-AA8D-56DFC757246D}"/>
    <cellStyle name="20 % - Akzent3 2 3 4 3 2" xfId="1537" xr:uid="{F034388A-1759-4B5C-8F1B-83768003ABF8}"/>
    <cellStyle name="20 % - Akzent3 2 3 4 4" xfId="1538" xr:uid="{F11BFD74-E05A-41F6-9928-744B538CB754}"/>
    <cellStyle name="20 % - Akzent3 2 3 5" xfId="1539" xr:uid="{D4B4AB40-C9FE-4705-90C1-E47E0D06AE21}"/>
    <cellStyle name="20 % - Akzent3 2 3 5 2" xfId="1540" xr:uid="{AD4B6025-2D7E-4972-A719-4D9D1628DC78}"/>
    <cellStyle name="20 % - Akzent3 2 3 5 2 2" xfId="1541" xr:uid="{F6C1D01D-8A9B-4621-BDB4-4AFC54611635}"/>
    <cellStyle name="20 % - Akzent3 2 3 5 3" xfId="1542" xr:uid="{FB374D2E-0BFB-42F3-8F71-F234EA241337}"/>
    <cellStyle name="20 % - Akzent3 2 3 6" xfId="1543" xr:uid="{5BC7C9A5-FA7B-4C38-B036-F06EC4A8E9AF}"/>
    <cellStyle name="20 % - Akzent3 2 3 6 2" xfId="1544" xr:uid="{9ECDA7C7-EC37-4498-BEBA-A4322E2E8A54}"/>
    <cellStyle name="20 % - Akzent3 2 3 7" xfId="1545" xr:uid="{BACF07DC-95BD-4940-8D93-876930BE27C5}"/>
    <cellStyle name="20 % - Akzent3 2 3 7 2" xfId="1546" xr:uid="{7A028411-BBB7-478F-8EF1-9AFFBEE69EAB}"/>
    <cellStyle name="20 % - Akzent3 2 3 8" xfId="1547" xr:uid="{1E5902D7-B1BC-4C38-B0AC-9269282CC4EA}"/>
    <cellStyle name="20 % - Akzent3 2 3 8 2" xfId="1548" xr:uid="{9A65F007-BF82-4697-8739-DDBEE84ADC49}"/>
    <cellStyle name="20 % - Akzent3 2 3 9" xfId="1549" xr:uid="{538C64C0-8C9B-4021-8338-C70E8E8875A9}"/>
    <cellStyle name="20 % - Akzent3 2 3 9 2" xfId="1550" xr:uid="{12EBD948-8407-41B4-8AED-A34DD4767C42}"/>
    <cellStyle name="20 % - Akzent3 2 4" xfId="1551" xr:uid="{F13C3663-4159-4ACB-AF9E-CC016E3A00B3}"/>
    <cellStyle name="20 % - Akzent3 2 4 2" xfId="1552" xr:uid="{23B1730D-1776-45F5-BF79-F434F0CB7C26}"/>
    <cellStyle name="20 % - Akzent3 2 4 2 2" xfId="1553" xr:uid="{EF9854BC-5240-43D3-BE38-66405D3029BD}"/>
    <cellStyle name="20 % - Akzent3 2 4 2 3" xfId="1554" xr:uid="{E95FEB03-3021-4A57-927E-461E149D5F88}"/>
    <cellStyle name="20 % - Akzent3 2 4 3" xfId="1555" xr:uid="{653B6193-C3D7-46B0-9D4E-25FE1F930985}"/>
    <cellStyle name="20 % - Akzent3 2 4 3 2" xfId="1556" xr:uid="{1F4684FD-3265-47AE-AF28-AD476DB1CE5A}"/>
    <cellStyle name="20 % - Akzent3 2 4 4" xfId="1557" xr:uid="{63EA22CD-6156-4A1F-8B65-74FEBCFFA493}"/>
    <cellStyle name="20 % - Akzent3 2 4 5" xfId="1558" xr:uid="{BB11BAC6-8EDD-4B8B-8170-0E57BF00773E}"/>
    <cellStyle name="20 % - Akzent3 2 4 6" xfId="1559" xr:uid="{3E8C506B-1F5E-49A5-88F1-16D9946A46C0}"/>
    <cellStyle name="20 % - Akzent3 2 4 7" xfId="1560" xr:uid="{ACE5C985-AF15-4190-9389-EC25E887649A}"/>
    <cellStyle name="20 % - Akzent3 2 5" xfId="1561" xr:uid="{85AD8B15-F92E-4CE3-8DCE-2FBFBE072540}"/>
    <cellStyle name="20 % - Akzent3 2 5 2" xfId="1562" xr:uid="{0E0110B9-CC89-4A61-873D-E00A013C56E4}"/>
    <cellStyle name="20 % - Akzent3 2 5 3" xfId="1563" xr:uid="{26367786-6AB2-470F-9A7C-2038174FC2E3}"/>
    <cellStyle name="20 % - Akzent3 2 5 4" xfId="1564" xr:uid="{415CC8FF-14C6-4CED-A945-C8A5F79E17A4}"/>
    <cellStyle name="20 % - Akzent3 2 5 5" xfId="1565" xr:uid="{BBD17557-ED35-4284-8090-1351B1753A42}"/>
    <cellStyle name="20 % - Akzent3 2 6" xfId="1566" xr:uid="{DF480AE4-EC48-43EF-9739-48DC2F6B6017}"/>
    <cellStyle name="20 % - Akzent3 2 6 2" xfId="1567" xr:uid="{61A150EC-0732-4089-A129-3D553B779744}"/>
    <cellStyle name="20 % - Akzent3 2 6 3" xfId="1568" xr:uid="{8A9D7C7A-D5DB-45C4-9804-28F5BF13307C}"/>
    <cellStyle name="20 % - Akzent3 2 7" xfId="1569" xr:uid="{C6293446-358F-46CF-A959-58B12E379510}"/>
    <cellStyle name="20 % - Akzent3 2 7 2" xfId="1570" xr:uid="{3881D328-7005-481C-B4B4-340A7A455332}"/>
    <cellStyle name="20 % - Akzent3 2 8" xfId="1571" xr:uid="{2BFBD3BC-B29A-4038-9D29-3D6FFE4C43BF}"/>
    <cellStyle name="20 % - Akzent3 2 9" xfId="1572" xr:uid="{56D50153-5844-40D5-842E-8639BC146480}"/>
    <cellStyle name="20 % - Akzent3 3" xfId="1573" xr:uid="{56764389-B833-4D5D-848E-6C440804495C}"/>
    <cellStyle name="20 % - Akzent3 3 2" xfId="1574" xr:uid="{2486289C-6FB7-4EDC-9043-7C0CCDB7C2EB}"/>
    <cellStyle name="20 % - Akzent3 3 3" xfId="1575" xr:uid="{06146A36-D5C8-4DA8-BF70-03A5F31A8C15}"/>
    <cellStyle name="20 % - Akzent3 3 4" xfId="1576" xr:uid="{2004311C-FB87-4DD1-BD5C-549E4FD195E5}"/>
    <cellStyle name="20 % - Akzent3 4" xfId="1577" xr:uid="{88873FBE-18B0-4865-BB6E-E65D5808451F}"/>
    <cellStyle name="20 % - Akzent3 4 2" xfId="1578" xr:uid="{C44E2A80-8E34-4BAF-BDAC-6D31ED7D9A5B}"/>
    <cellStyle name="20 % - Akzent3 4 3" xfId="1579" xr:uid="{3666708F-D06D-4A13-B97D-AB95480692B2}"/>
    <cellStyle name="20 % - Akzent3 4 4" xfId="1580" xr:uid="{D1178EFC-2A98-45D3-BC49-DFA333DE3DC2}"/>
    <cellStyle name="20 % - Akzent3 4 5" xfId="1581" xr:uid="{89D04AEF-6AC5-4AA4-9B3B-6CC1C35DD71F}"/>
    <cellStyle name="20 % - Akzent3 5" xfId="1582" xr:uid="{1CB9468F-51B5-4ED0-8E20-79819624B878}"/>
    <cellStyle name="20 % - Akzent3 6" xfId="1583" xr:uid="{1C3923FE-7A9C-4C8E-990A-6E4CA8DA4A79}"/>
    <cellStyle name="20 % - Akzent3 7" xfId="1584" xr:uid="{A628082C-0E1F-4A51-B40C-9B3136D38054}"/>
    <cellStyle name="20 % - Akzent4 2" xfId="1585" xr:uid="{924BE29F-9168-404F-9D71-87D11519262C}"/>
    <cellStyle name="20 % - Akzent4 2 2" xfId="1586" xr:uid="{072E40E3-4020-47E3-8798-F75A8FFCCB94}"/>
    <cellStyle name="20 % - Akzent4 2 2 2" xfId="1587" xr:uid="{EC9BB2EF-2CBD-4509-80A6-50EAEEE303E6}"/>
    <cellStyle name="20 % - Akzent4 2 2 2 2" xfId="1588" xr:uid="{1E6B6015-0C2D-4A9C-BED6-43801458944F}"/>
    <cellStyle name="20 % - Akzent4 2 2 2 2 2" xfId="1589" xr:uid="{F360D9B3-36F9-4316-B71A-4A62CAD306C5}"/>
    <cellStyle name="20 % - Akzent4 2 2 2 3" xfId="1590" xr:uid="{E1340444-E485-4183-8232-869FF3D50624}"/>
    <cellStyle name="20 % - Akzent4 2 2 3" xfId="1591" xr:uid="{18429747-4D5B-44D7-9E00-31704A89800D}"/>
    <cellStyle name="20 % - Akzent4 2 2 3 2" xfId="1592" xr:uid="{6984E6A4-495C-4224-8403-B00D22F1C94A}"/>
    <cellStyle name="20 % - Akzent4 2 2 3 3" xfId="1593" xr:uid="{258BDFE3-917B-456D-8176-270E54C95CD2}"/>
    <cellStyle name="20 % - Akzent4 2 2 4" xfId="1594" xr:uid="{9CAC3829-6D8E-4FC2-BBC5-F2E224D63306}"/>
    <cellStyle name="20 % - Akzent4 2 2 4 2" xfId="1595" xr:uid="{908B692D-1529-4841-8BFF-EAFE3C782897}"/>
    <cellStyle name="20 % - Akzent4 2 2 4 3" xfId="1596" xr:uid="{0B8EC753-ACAA-499D-8192-72B5B21443D0}"/>
    <cellStyle name="20 % - Akzent4 2 2 4 3 2" xfId="1597" xr:uid="{0F28ABA0-C983-46DB-BF99-D44103FDC62A}"/>
    <cellStyle name="20 % - Akzent4 2 2 4 4" xfId="1598" xr:uid="{9660DDEB-C0E6-4D77-ABA1-F03F6FE0578A}"/>
    <cellStyle name="20 % - Akzent4 2 2 5" xfId="1599" xr:uid="{B76F0B26-BFA7-47A5-A216-77F07CCF5C90}"/>
    <cellStyle name="20 % - Akzent4 2 3" xfId="1600" xr:uid="{B8D2593A-2F05-451C-80E6-B2ABE03DE251}"/>
    <cellStyle name="20 % - Akzent4 2 3 10" xfId="1601" xr:uid="{49871694-5367-4B0C-9C51-CBC8A4919151}"/>
    <cellStyle name="20 % - Akzent4 2 3 10 2" xfId="1602" xr:uid="{620D3677-C8D7-4F4F-A85C-EB6D144F50C0}"/>
    <cellStyle name="20 % - Akzent4 2 3 11" xfId="1603" xr:uid="{46F2F64F-E154-4836-AD97-6A35223FD233}"/>
    <cellStyle name="20 % - Akzent4 2 3 12" xfId="1604" xr:uid="{B76C82C0-2A24-4164-A11A-F1561FF484A2}"/>
    <cellStyle name="20 % - Akzent4 2 3 13" xfId="1605" xr:uid="{788E8F12-913B-415B-B567-AE966B2FB101}"/>
    <cellStyle name="20 % - Akzent4 2 3 2" xfId="1606" xr:uid="{029750B5-6300-4308-A6E9-49FD876950DA}"/>
    <cellStyle name="20 % - Akzent4 2 3 2 2" xfId="1607" xr:uid="{5926F928-FA3B-4D58-9D6A-ACB82169D9E6}"/>
    <cellStyle name="20 % - Akzent4 2 3 2 2 2" xfId="1608" xr:uid="{DAEC7F0B-2BF0-4DBF-8295-6D80FF3A17B6}"/>
    <cellStyle name="20 % - Akzent4 2 3 2 2 2 2" xfId="1609" xr:uid="{69911649-9899-48B6-928D-51A8BF593245}"/>
    <cellStyle name="20 % - Akzent4 2 3 2 2 2 2 2" xfId="1610" xr:uid="{3C59F4AA-D1BE-4AAB-9517-B29D0A8D6BA6}"/>
    <cellStyle name="20 % - Akzent4 2 3 2 2 2 3" xfId="1611" xr:uid="{75A4DE91-D0B0-4CD3-AD3F-B63239A0FDB6}"/>
    <cellStyle name="20 % - Akzent4 2 3 2 2 3" xfId="1612" xr:uid="{89D431C7-C089-47A0-AFD5-D8FECA415F5E}"/>
    <cellStyle name="20 % - Akzent4 2 3 2 2 3 2" xfId="1613" xr:uid="{CD22ADCB-4C51-4D23-AA53-3A05AE8FEC17}"/>
    <cellStyle name="20 % - Akzent4 2 3 2 2 4" xfId="1614" xr:uid="{C6465D0F-2DFE-48BF-A362-8553F558FB7B}"/>
    <cellStyle name="20 % - Akzent4 2 3 2 2 4 2" xfId="1615" xr:uid="{945D64B3-3773-42AC-8BD6-779C7513CA17}"/>
    <cellStyle name="20 % - Akzent4 2 3 2 2 5" xfId="1616" xr:uid="{50E300CC-7D37-442D-8394-7D0024D5C999}"/>
    <cellStyle name="20 % - Akzent4 2 3 2 3" xfId="1617" xr:uid="{19B07585-23A9-4A8D-9686-A393B30F4BC8}"/>
    <cellStyle name="20 % - Akzent4 2 3 2 3 2" xfId="1618" xr:uid="{8DB54BFB-6FC4-4EB0-B094-8505CEB83D7B}"/>
    <cellStyle name="20 % - Akzent4 2 3 2 3 2 2" xfId="1619" xr:uid="{E0C4BA93-6258-459B-BA97-416519D80BE4}"/>
    <cellStyle name="20 % - Akzent4 2 3 2 3 2 2 2" xfId="1620" xr:uid="{F6E8DA61-0A4A-4141-A8BE-D47BC078828E}"/>
    <cellStyle name="20 % - Akzent4 2 3 2 3 2 3" xfId="1621" xr:uid="{F544C90A-694B-45D8-9082-3BC775E9055B}"/>
    <cellStyle name="20 % - Akzent4 2 3 2 3 3" xfId="1622" xr:uid="{D079D16C-4238-40A3-8CA4-8D2BB2FCAD6A}"/>
    <cellStyle name="20 % - Akzent4 2 3 2 3 3 2" xfId="1623" xr:uid="{B4A8B16F-8407-493E-888B-7967D6F47F81}"/>
    <cellStyle name="20 % - Akzent4 2 3 2 3 4" xfId="1624" xr:uid="{9AA756FD-DC9E-4E27-BACA-88E23F423C49}"/>
    <cellStyle name="20 % - Akzent4 2 3 2 4" xfId="1625" xr:uid="{4D75C689-CF86-4D64-83DB-5CFB3B7832B3}"/>
    <cellStyle name="20 % - Akzent4 2 3 2 4 2" xfId="1626" xr:uid="{FDFF42D3-A663-44AC-A337-E69076B91A36}"/>
    <cellStyle name="20 % - Akzent4 2 3 2 4 2 2" xfId="1627" xr:uid="{B641CA76-A29F-48C4-AF5D-30CE81A9C70C}"/>
    <cellStyle name="20 % - Akzent4 2 3 2 4 3" xfId="1628" xr:uid="{54A03571-C41E-40D3-987C-A755816B84DA}"/>
    <cellStyle name="20 % - Akzent4 2 3 2 5" xfId="1629" xr:uid="{59797B36-BEE4-456E-999B-D4F4B31FA5A8}"/>
    <cellStyle name="20 % - Akzent4 2 3 2 5 2" xfId="1630" xr:uid="{2DC29BA2-140F-470C-B036-8796390A7A90}"/>
    <cellStyle name="20 % - Akzent4 2 3 2 6" xfId="1631" xr:uid="{56AEAD04-C83F-4E08-96A2-FBDCB27C8C7B}"/>
    <cellStyle name="20 % - Akzent4 2 3 2 6 2" xfId="1632" xr:uid="{84EC0B7C-3C52-4F9C-8252-A8FCBAED82DC}"/>
    <cellStyle name="20 % - Akzent4 2 3 2 7" xfId="1633" xr:uid="{9806DACE-5F48-4750-9C38-E8AF647FE7BC}"/>
    <cellStyle name="20 % - Akzent4 2 3 2 7 2" xfId="1634" xr:uid="{E717432D-34CF-4687-BB7F-621E936CAE07}"/>
    <cellStyle name="20 % - Akzent4 2 3 2 8" xfId="1635" xr:uid="{5679C4CF-C5C2-4929-B35A-42CBF245BAF6}"/>
    <cellStyle name="20 % - Akzent4 2 3 2 9" xfId="1636" xr:uid="{112A24BF-CDF5-4D16-973A-A3FA0B738304}"/>
    <cellStyle name="20 % - Akzent4 2 3 3" xfId="1637" xr:uid="{754A0171-8652-437A-B6D4-8396AF02014F}"/>
    <cellStyle name="20 % - Akzent4 2 3 3 2" xfId="1638" xr:uid="{568A9820-30D4-4102-A2F6-3E3B23558BF1}"/>
    <cellStyle name="20 % - Akzent4 2 3 3 2 2" xfId="1639" xr:uid="{5A069853-A72E-4E03-B407-4A6E0D6F3AA2}"/>
    <cellStyle name="20 % - Akzent4 2 3 3 2 2 2" xfId="1640" xr:uid="{30A4DA84-8797-400C-9731-BA6DF62940DC}"/>
    <cellStyle name="20 % - Akzent4 2 3 3 2 3" xfId="1641" xr:uid="{EA9AAC50-D38A-40D2-ACD2-C031AB5BF57C}"/>
    <cellStyle name="20 % - Akzent4 2 3 3 3" xfId="1642" xr:uid="{E06262DB-D1A0-41B3-9E2B-CD5BDC1FC8C6}"/>
    <cellStyle name="20 % - Akzent4 2 3 3 3 2" xfId="1643" xr:uid="{008304F5-E3EF-49FB-9CC2-5DDC851F45C6}"/>
    <cellStyle name="20 % - Akzent4 2 3 3 4" xfId="1644" xr:uid="{3386BA83-9F80-448A-A590-763A887F645C}"/>
    <cellStyle name="20 % - Akzent4 2 3 3 4 2" xfId="1645" xr:uid="{58356771-3BB3-49D1-A6E7-6E3ABFA03B63}"/>
    <cellStyle name="20 % - Akzent4 2 3 3 5" xfId="1646" xr:uid="{8437D6BB-6D8C-45F2-B4E2-94FF3FBFE133}"/>
    <cellStyle name="20 % - Akzent4 2 3 4" xfId="1647" xr:uid="{53A0A976-BEA2-4FB1-9906-292D50F04347}"/>
    <cellStyle name="20 % - Akzent4 2 3 4 2" xfId="1648" xr:uid="{A918F541-B44A-4464-AED6-A759EFAD5F94}"/>
    <cellStyle name="20 % - Akzent4 2 3 4 2 2" xfId="1649" xr:uid="{039A53EA-3130-4994-A818-52FB533F574E}"/>
    <cellStyle name="20 % - Akzent4 2 3 4 2 2 2" xfId="1650" xr:uid="{32F82C16-8515-4F1C-B49E-C4FAB73494A5}"/>
    <cellStyle name="20 % - Akzent4 2 3 4 2 3" xfId="1651" xr:uid="{8FEB98C2-64B4-4392-8DF1-283B29D5B5BC}"/>
    <cellStyle name="20 % - Akzent4 2 3 4 3" xfId="1652" xr:uid="{7F209BE7-CB1B-491B-B938-DFFC88AE59F7}"/>
    <cellStyle name="20 % - Akzent4 2 3 4 3 2" xfId="1653" xr:uid="{78C4FC12-1A5C-4D59-A1AE-723A0BAE81AD}"/>
    <cellStyle name="20 % - Akzent4 2 3 4 4" xfId="1654" xr:uid="{E4584A2C-A444-4C5C-92E3-DB4D20EB3AA8}"/>
    <cellStyle name="20 % - Akzent4 2 3 5" xfId="1655" xr:uid="{264D29E9-5578-4010-8C3C-F4F93BC6F4F1}"/>
    <cellStyle name="20 % - Akzent4 2 3 5 2" xfId="1656" xr:uid="{9C30ADDF-BEA4-456F-8254-EB5DF5EBCFD1}"/>
    <cellStyle name="20 % - Akzent4 2 3 5 2 2" xfId="1657" xr:uid="{FF94E2C3-40F5-470F-876F-6FB1B89255F8}"/>
    <cellStyle name="20 % - Akzent4 2 3 5 3" xfId="1658" xr:uid="{421BE952-1453-4AA7-A3B1-9866CA615AE8}"/>
    <cellStyle name="20 % - Akzent4 2 3 6" xfId="1659" xr:uid="{6808650C-627C-43EC-B927-CAA5F8F2FFC8}"/>
    <cellStyle name="20 % - Akzent4 2 3 6 2" xfId="1660" xr:uid="{8FD8DB66-FA76-40B1-88E5-21FA3AB93384}"/>
    <cellStyle name="20 % - Akzent4 2 3 7" xfId="1661" xr:uid="{42D8FE9C-96F6-41F0-A76B-5B261BCD490B}"/>
    <cellStyle name="20 % - Akzent4 2 3 7 2" xfId="1662" xr:uid="{DDB2608E-4D88-4751-B765-53530092F6A7}"/>
    <cellStyle name="20 % - Akzent4 2 3 8" xfId="1663" xr:uid="{B10DA82E-0867-4FF5-833D-61FFBDA0B5F1}"/>
    <cellStyle name="20 % - Akzent4 2 3 8 2" xfId="1664" xr:uid="{4E20DFA5-A8B6-45C2-A8C6-BDFA93EC8549}"/>
    <cellStyle name="20 % - Akzent4 2 3 9" xfId="1665" xr:uid="{70315E58-19D2-4336-A9DE-2ECE12528378}"/>
    <cellStyle name="20 % - Akzent4 2 3 9 2" xfId="1666" xr:uid="{0CEEE2DB-0F74-4665-B90A-0C5898C639E4}"/>
    <cellStyle name="20 % - Akzent4 2 4" xfId="1667" xr:uid="{02B01A5C-3887-4783-92B3-B7AB1567503B}"/>
    <cellStyle name="20 % - Akzent4 2 4 2" xfId="1668" xr:uid="{B58651F3-3214-4FA6-8519-71BA7C30466F}"/>
    <cellStyle name="20 % - Akzent4 2 4 2 2" xfId="1669" xr:uid="{698424C8-D71A-4E2D-9F45-BC9CCE1DF75C}"/>
    <cellStyle name="20 % - Akzent4 2 4 2 3" xfId="1670" xr:uid="{1E5D7C50-3494-4367-A86B-7604B29C2768}"/>
    <cellStyle name="20 % - Akzent4 2 4 3" xfId="1671" xr:uid="{AF9195B6-21E2-4351-B7E7-4334FDDA5C49}"/>
    <cellStyle name="20 % - Akzent4 2 4 3 2" xfId="1672" xr:uid="{6286CFF1-2E89-4A04-A0E9-5C4E3F6A137F}"/>
    <cellStyle name="20 % - Akzent4 2 4 4" xfId="1673" xr:uid="{62CDDC7B-73A6-4A4C-A1C7-2A8A66B6B825}"/>
    <cellStyle name="20 % - Akzent4 2 4 5" xfId="1674" xr:uid="{21F74F84-DD8A-43AF-A090-96191D6B71EE}"/>
    <cellStyle name="20 % - Akzent4 2 4 6" xfId="1675" xr:uid="{3721485C-76BE-4B9B-8987-A64F6E5FF041}"/>
    <cellStyle name="20 % - Akzent4 2 4 7" xfId="1676" xr:uid="{F32F0082-AED0-4300-BCD2-0EE5FA0A1250}"/>
    <cellStyle name="20 % - Akzent4 2 5" xfId="1677" xr:uid="{232D9C27-EAE7-4C57-9909-E1B0B894B99A}"/>
    <cellStyle name="20 % - Akzent4 2 5 2" xfId="1678" xr:uid="{629AC866-8E16-4E2E-A082-2F35E5F12A36}"/>
    <cellStyle name="20 % - Akzent4 2 5 3" xfId="1679" xr:uid="{CBB5E0CA-BCF5-4B24-B50A-221D4F822FE8}"/>
    <cellStyle name="20 % - Akzent4 2 5 4" xfId="1680" xr:uid="{135A3E7B-BC1C-42EB-9C4A-98C4E1BCF239}"/>
    <cellStyle name="20 % - Akzent4 2 5 5" xfId="1681" xr:uid="{62FDA4AF-50A2-4BE9-B1E6-0E5A6426E5AA}"/>
    <cellStyle name="20 % - Akzent4 2 6" xfId="1682" xr:uid="{4B7C901F-3BF6-4F7C-A530-69BA32B07F60}"/>
    <cellStyle name="20 % - Akzent4 2 6 2" xfId="1683" xr:uid="{FFC4BA4D-9500-4106-A8BE-A8FD803EBA9E}"/>
    <cellStyle name="20 % - Akzent4 2 6 3" xfId="1684" xr:uid="{11CA8FBF-F2C0-44AB-8B49-FE3BBFC101B3}"/>
    <cellStyle name="20 % - Akzent4 2 7" xfId="1685" xr:uid="{85BADD1A-1D01-4D1F-8A5B-C94549041340}"/>
    <cellStyle name="20 % - Akzent4 2 7 2" xfId="1686" xr:uid="{334EC05B-597F-4B5C-A4AE-CCC8ECDBF2AB}"/>
    <cellStyle name="20 % - Akzent4 2 8" xfId="1687" xr:uid="{57143141-E7D1-4E4B-8A94-27CF11555B93}"/>
    <cellStyle name="20 % - Akzent4 2 9" xfId="1688" xr:uid="{71F7D213-F746-4241-975D-5746A9A0F33D}"/>
    <cellStyle name="20 % - Akzent4 3" xfId="1689" xr:uid="{C2D21C54-6147-49CF-8158-720BA3513C85}"/>
    <cellStyle name="20 % - Akzent4 3 2" xfId="1690" xr:uid="{3BF52F93-B1B6-4A64-A5B1-5E7A82D4D5F1}"/>
    <cellStyle name="20 % - Akzent4 3 3" xfId="1691" xr:uid="{324ADC03-3758-49A1-BEDC-77BF7F48BD4A}"/>
    <cellStyle name="20 % - Akzent4 3 4" xfId="1692" xr:uid="{F59242A3-3E0D-475D-97D2-7B82FFCA3DEB}"/>
    <cellStyle name="20 % - Akzent4 4" xfId="1693" xr:uid="{407617C2-BAEB-4F64-B87B-BF0DC14B830D}"/>
    <cellStyle name="20 % - Akzent4 4 2" xfId="1694" xr:uid="{499D60C1-139A-4DE1-91E0-6B975EBC2F2C}"/>
    <cellStyle name="20 % - Akzent4 4 3" xfId="1695" xr:uid="{F8FD7D5F-2A75-451D-BE2B-9FCD48B74A24}"/>
    <cellStyle name="20 % - Akzent4 4 4" xfId="1696" xr:uid="{9041F861-7A1F-4FB9-A173-9EA52857C8EF}"/>
    <cellStyle name="20 % - Akzent4 4 5" xfId="1697" xr:uid="{9D764330-7346-4B14-9DDE-E3F346026D39}"/>
    <cellStyle name="20 % - Akzent4 5" xfId="1698" xr:uid="{DC951779-7FD1-42F8-B93D-861EC7F2601F}"/>
    <cellStyle name="20 % - Akzent4 6" xfId="1699" xr:uid="{FCFF5E3B-6F0B-47FC-9F71-24D8B93E0887}"/>
    <cellStyle name="20 % - Akzent4 7" xfId="1700" xr:uid="{998430E3-23F5-469F-A37C-B817544D47D9}"/>
    <cellStyle name="20 % - Akzent4 8" xfId="1701" xr:uid="{F041F601-91F7-42A3-97BB-5B8287D56DEC}"/>
    <cellStyle name="20 % - Akzent5 2" xfId="1702" xr:uid="{1BE007C2-FE4C-469B-BEAE-294C4791DCDF}"/>
    <cellStyle name="20 % - Akzent5 2 2" xfId="1703" xr:uid="{A6B5658E-F29A-499F-91D8-301AD3BF9F59}"/>
    <cellStyle name="20 % - Akzent5 2 2 2" xfId="1704" xr:uid="{E64C3FEE-1768-43B3-81C3-CC9D6624CE84}"/>
    <cellStyle name="20 % - Akzent5 2 2 2 2" xfId="1705" xr:uid="{2F4C26A4-3E83-4E40-89E8-C12A48C59915}"/>
    <cellStyle name="20 % - Akzent5 2 2 2 2 2" xfId="1706" xr:uid="{9E7FF8B6-20ED-4E5E-B7DF-58F56B5A552D}"/>
    <cellStyle name="20 % - Akzent5 2 2 2 3" xfId="1707" xr:uid="{DD28B1BF-6D83-42C1-950B-F64426E5811B}"/>
    <cellStyle name="20 % - Akzent5 2 2 3" xfId="1708" xr:uid="{AE691491-2EF7-4F99-8F72-565935031FCE}"/>
    <cellStyle name="20 % - Akzent5 2 2 3 2" xfId="1709" xr:uid="{5B503806-F5F9-41C9-874F-8ADEE0796D03}"/>
    <cellStyle name="20 % - Akzent5 2 2 3 3" xfId="1710" xr:uid="{8846F415-8C69-4B96-95F0-407268E9D6DC}"/>
    <cellStyle name="20 % - Akzent5 2 2 4" xfId="1711" xr:uid="{ADCD18E3-D040-4D96-B2CB-B1119DA6DD53}"/>
    <cellStyle name="20 % - Akzent5 2 2 4 2" xfId="1712" xr:uid="{7BC6A4AB-A90D-4B62-B461-B325E3BD5F66}"/>
    <cellStyle name="20 % - Akzent5 2 2 4 3" xfId="1713" xr:uid="{D04D4C75-7648-40D3-9EC4-158A693BD3FA}"/>
    <cellStyle name="20 % - Akzent5 2 2 4 3 2" xfId="1714" xr:uid="{CB2E7581-6E0A-4E02-A707-142ECA864212}"/>
    <cellStyle name="20 % - Akzent5 2 2 4 4" xfId="1715" xr:uid="{7000B44F-7483-4319-9480-94199B3F0F37}"/>
    <cellStyle name="20 % - Akzent5 2 2 5" xfId="1716" xr:uid="{98DE7855-E854-4051-B8FD-63F01C962296}"/>
    <cellStyle name="20 % - Akzent5 2 3" xfId="1717" xr:uid="{5B3EA4D1-9C51-43D0-B56B-B5EBB1183D42}"/>
    <cellStyle name="20 % - Akzent5 2 3 10" xfId="1718" xr:uid="{FFDAAD45-46A2-424F-9D46-C18B1F35E91D}"/>
    <cellStyle name="20 % - Akzent5 2 3 10 2" xfId="1719" xr:uid="{C71F86DF-D857-45FA-9CF4-82CAA6FC1911}"/>
    <cellStyle name="20 % - Akzent5 2 3 11" xfId="1720" xr:uid="{37DD3EA7-0A34-4BB0-9C74-804309FA3A97}"/>
    <cellStyle name="20 % - Akzent5 2 3 12" xfId="1721" xr:uid="{C992C406-FA4C-4683-9848-32195E72C9B2}"/>
    <cellStyle name="20 % - Akzent5 2 3 13" xfId="1722" xr:uid="{B3B57BEB-042E-45A5-BF43-A7B2205F12E4}"/>
    <cellStyle name="20 % - Akzent5 2 3 2" xfId="1723" xr:uid="{7B1049B1-C832-4FE6-BC49-6AAF1D2DA396}"/>
    <cellStyle name="20 % - Akzent5 2 3 2 2" xfId="1724" xr:uid="{D60FB2CC-F847-43F4-8F5C-B58E9AD08DEF}"/>
    <cellStyle name="20 % - Akzent5 2 3 2 2 2" xfId="1725" xr:uid="{54D41CD6-44B2-4A5B-A137-5097CEF19828}"/>
    <cellStyle name="20 % - Akzent5 2 3 2 2 2 2" xfId="1726" xr:uid="{97294852-FFD2-416A-9171-11C0500FDCAD}"/>
    <cellStyle name="20 % - Akzent5 2 3 2 2 2 2 2" xfId="1727" xr:uid="{5A3DC9C5-E342-46EC-91B5-9C44DCEF8E64}"/>
    <cellStyle name="20 % - Akzent5 2 3 2 2 2 3" xfId="1728" xr:uid="{D09EF781-904E-4976-BCB8-960010113141}"/>
    <cellStyle name="20 % - Akzent5 2 3 2 2 3" xfId="1729" xr:uid="{15FEA78F-74C3-4364-AA59-4D49F8696D17}"/>
    <cellStyle name="20 % - Akzent5 2 3 2 2 3 2" xfId="1730" xr:uid="{4A55061B-3DC2-4ACB-A860-4311F1C83CB3}"/>
    <cellStyle name="20 % - Akzent5 2 3 2 2 4" xfId="1731" xr:uid="{AC404EB1-A448-4CC4-AD48-7DF1952CEB13}"/>
    <cellStyle name="20 % - Akzent5 2 3 2 2 4 2" xfId="1732" xr:uid="{A4548EA9-C2FB-4B28-B9E9-95F4C6D0A018}"/>
    <cellStyle name="20 % - Akzent5 2 3 2 2 5" xfId="1733" xr:uid="{B9DF6FFA-E17B-4287-9CEA-AC59AAEFE5C6}"/>
    <cellStyle name="20 % - Akzent5 2 3 2 3" xfId="1734" xr:uid="{5B2DBD05-8DFA-4388-AECD-4A1299E516CD}"/>
    <cellStyle name="20 % - Akzent5 2 3 2 3 2" xfId="1735" xr:uid="{40539BB9-BE81-48EB-88CF-E2F938975141}"/>
    <cellStyle name="20 % - Akzent5 2 3 2 3 2 2" xfId="1736" xr:uid="{DFCC7B77-2A07-465D-8510-00A6936C6384}"/>
    <cellStyle name="20 % - Akzent5 2 3 2 3 2 2 2" xfId="1737" xr:uid="{3C6B5078-1CD3-4DD2-BC7D-1951C789F268}"/>
    <cellStyle name="20 % - Akzent5 2 3 2 3 2 3" xfId="1738" xr:uid="{F5E1DA86-8A75-4540-9D65-680FB9365B05}"/>
    <cellStyle name="20 % - Akzent5 2 3 2 3 3" xfId="1739" xr:uid="{7E25D86E-4E80-465E-A296-89E0D90A9319}"/>
    <cellStyle name="20 % - Akzent5 2 3 2 3 3 2" xfId="1740" xr:uid="{8068C0BD-AC6F-46C7-B5EA-5FCC013A25CA}"/>
    <cellStyle name="20 % - Akzent5 2 3 2 3 4" xfId="1741" xr:uid="{E1D1F61B-9B9A-4388-B9AD-663D35E933B8}"/>
    <cellStyle name="20 % - Akzent5 2 3 2 4" xfId="1742" xr:uid="{396FB94A-6D4C-4A4F-B1D6-E3BA5482DD26}"/>
    <cellStyle name="20 % - Akzent5 2 3 2 4 2" xfId="1743" xr:uid="{8AD0BF09-B94E-4012-85A3-E33BE098EBC2}"/>
    <cellStyle name="20 % - Akzent5 2 3 2 4 2 2" xfId="1744" xr:uid="{0FFA85B2-221A-4329-8A76-841AE9B30B49}"/>
    <cellStyle name="20 % - Akzent5 2 3 2 4 3" xfId="1745" xr:uid="{672868C8-DA76-40D7-92BE-A15438AEA71A}"/>
    <cellStyle name="20 % - Akzent5 2 3 2 5" xfId="1746" xr:uid="{17D1604F-FD67-4760-8BE8-DEF0CB04EA91}"/>
    <cellStyle name="20 % - Akzent5 2 3 2 5 2" xfId="1747" xr:uid="{1532E115-E796-40BF-9D5C-E0EF7930C149}"/>
    <cellStyle name="20 % - Akzent5 2 3 2 6" xfId="1748" xr:uid="{7A98110C-25C6-444D-98BB-B150B0388C23}"/>
    <cellStyle name="20 % - Akzent5 2 3 2 6 2" xfId="1749" xr:uid="{E3DE591A-18BE-4B71-9CF4-05987929978A}"/>
    <cellStyle name="20 % - Akzent5 2 3 2 7" xfId="1750" xr:uid="{040966CC-214A-4B80-AEAB-9B901F7DFDF8}"/>
    <cellStyle name="20 % - Akzent5 2 3 2 7 2" xfId="1751" xr:uid="{E6A5634C-78E9-40FF-9568-0E6723177311}"/>
    <cellStyle name="20 % - Akzent5 2 3 2 8" xfId="1752" xr:uid="{EC3EBDA8-D37A-4C65-9D7B-FB2E8A752372}"/>
    <cellStyle name="20 % - Akzent5 2 3 2 9" xfId="1753" xr:uid="{90888E4B-1C76-4629-B6E9-AB0A795FC20C}"/>
    <cellStyle name="20 % - Akzent5 2 3 3" xfId="1754" xr:uid="{F29B1AD5-9835-47E6-8CC7-B873578AA502}"/>
    <cellStyle name="20 % - Akzent5 2 3 3 2" xfId="1755" xr:uid="{3CA94EB6-FA02-472F-BE89-19BF2E475974}"/>
    <cellStyle name="20 % - Akzent5 2 3 3 2 2" xfId="1756" xr:uid="{0B018258-EB10-4223-B217-8D06A000BE0F}"/>
    <cellStyle name="20 % - Akzent5 2 3 3 2 2 2" xfId="1757" xr:uid="{070E94B3-1BAC-48A4-8961-E9545E8048A6}"/>
    <cellStyle name="20 % - Akzent5 2 3 3 2 3" xfId="1758" xr:uid="{CD5B8E64-7623-4C30-BE7F-2267228F17C5}"/>
    <cellStyle name="20 % - Akzent5 2 3 3 3" xfId="1759" xr:uid="{5FD45131-C270-4F73-AF5F-22FE127E7139}"/>
    <cellStyle name="20 % - Akzent5 2 3 3 3 2" xfId="1760" xr:uid="{9E0ECB71-D4BE-4178-B3E0-14135BB59459}"/>
    <cellStyle name="20 % - Akzent5 2 3 3 4" xfId="1761" xr:uid="{D9B0A423-4F77-4B8C-919D-E41CA2808C02}"/>
    <cellStyle name="20 % - Akzent5 2 3 3 4 2" xfId="1762" xr:uid="{50DA219F-8CA2-41EB-A8DD-5AF37BDEF0B9}"/>
    <cellStyle name="20 % - Akzent5 2 3 3 5" xfId="1763" xr:uid="{C670A576-75D1-40DC-BBD0-A34C29D589F5}"/>
    <cellStyle name="20 % - Akzent5 2 3 4" xfId="1764" xr:uid="{1E5B3770-5A1A-4B57-BE72-69469476BD8C}"/>
    <cellStyle name="20 % - Akzent5 2 3 4 2" xfId="1765" xr:uid="{1A19050E-AF38-4A87-95E3-B33D8E53766B}"/>
    <cellStyle name="20 % - Akzent5 2 3 4 2 2" xfId="1766" xr:uid="{806B264C-B76B-41D6-BA55-F28F78EB6124}"/>
    <cellStyle name="20 % - Akzent5 2 3 4 2 2 2" xfId="1767" xr:uid="{ECC818DF-759D-41FC-9909-59308B0379E3}"/>
    <cellStyle name="20 % - Akzent5 2 3 4 2 3" xfId="1768" xr:uid="{F48F2295-DAEB-4B61-9127-39686E8FE5EE}"/>
    <cellStyle name="20 % - Akzent5 2 3 4 3" xfId="1769" xr:uid="{21930796-1347-47B7-A981-41F1EA9CBFBD}"/>
    <cellStyle name="20 % - Akzent5 2 3 4 3 2" xfId="1770" xr:uid="{40CAE370-55B5-4EAA-B9EA-55C1B7E08B71}"/>
    <cellStyle name="20 % - Akzent5 2 3 4 4" xfId="1771" xr:uid="{67E63B3E-4C14-4D41-AB00-7C49956A1109}"/>
    <cellStyle name="20 % - Akzent5 2 3 5" xfId="1772" xr:uid="{708FCA19-D7FC-4FEB-A6DA-70A97EFBA796}"/>
    <cellStyle name="20 % - Akzent5 2 3 5 2" xfId="1773" xr:uid="{6731F5CD-9548-41C5-9A43-DB0B36040665}"/>
    <cellStyle name="20 % - Akzent5 2 3 5 2 2" xfId="1774" xr:uid="{B8E3C125-E957-40AF-B252-6C661AFCD86A}"/>
    <cellStyle name="20 % - Akzent5 2 3 5 3" xfId="1775" xr:uid="{FEE00E27-05DF-4905-B775-D8C690777D81}"/>
    <cellStyle name="20 % - Akzent5 2 3 6" xfId="1776" xr:uid="{CCB92ACE-BD4D-45A6-9DF2-6B32490DB752}"/>
    <cellStyle name="20 % - Akzent5 2 3 6 2" xfId="1777" xr:uid="{DD569E71-763B-440A-8B10-5BB1C02C3801}"/>
    <cellStyle name="20 % - Akzent5 2 3 7" xfId="1778" xr:uid="{79AB6C80-3AFE-4E24-B744-9493BEC5D1B3}"/>
    <cellStyle name="20 % - Akzent5 2 3 7 2" xfId="1779" xr:uid="{4EFDEAB0-F4E8-404C-A649-0433F605096F}"/>
    <cellStyle name="20 % - Akzent5 2 3 8" xfId="1780" xr:uid="{29599373-60E6-401B-9C88-7006C4494A31}"/>
    <cellStyle name="20 % - Akzent5 2 3 8 2" xfId="1781" xr:uid="{FDC6A2B5-1E6C-4610-B126-C10E3B6C2F8C}"/>
    <cellStyle name="20 % - Akzent5 2 3 9" xfId="1782" xr:uid="{835ABBD1-AA22-4087-975D-7AB492FC747D}"/>
    <cellStyle name="20 % - Akzent5 2 3 9 2" xfId="1783" xr:uid="{81540283-DE77-4920-98A3-A9D54B3F8F18}"/>
    <cellStyle name="20 % - Akzent5 2 4" xfId="1784" xr:uid="{F91C45E5-5704-49E5-905C-0CF8CE576AC3}"/>
    <cellStyle name="20 % - Akzent5 2 4 2" xfId="1785" xr:uid="{02839F7E-B94C-40D9-A259-9AD87F827FA2}"/>
    <cellStyle name="20 % - Akzent5 2 4 2 2" xfId="1786" xr:uid="{B75A9DD4-2000-4989-9D41-78A4658B0B99}"/>
    <cellStyle name="20 % - Akzent5 2 4 2 3" xfId="1787" xr:uid="{0100A88F-C7F4-4E3B-9652-66622A0E660C}"/>
    <cellStyle name="20 % - Akzent5 2 4 3" xfId="1788" xr:uid="{E70EE615-5D14-4EA6-B5DC-28F69D3B8994}"/>
    <cellStyle name="20 % - Akzent5 2 4 3 2" xfId="1789" xr:uid="{3DBF319D-C96D-4400-B293-82E2BE806AFF}"/>
    <cellStyle name="20 % - Akzent5 2 4 4" xfId="1790" xr:uid="{E99F593F-C0A5-47B9-9369-00D76ED7093B}"/>
    <cellStyle name="20 % - Akzent5 2 4 5" xfId="1791" xr:uid="{4A7A36F0-6AD0-45C2-B36D-D1DEC581E163}"/>
    <cellStyle name="20 % - Akzent5 2 4 6" xfId="1792" xr:uid="{350F6B3B-3EDF-48BA-AB14-B9A4A221FCC4}"/>
    <cellStyle name="20 % - Akzent5 2 4 7" xfId="1793" xr:uid="{6532DB47-F1BB-4A1D-9055-526DF2164B99}"/>
    <cellStyle name="20 % - Akzent5 2 5" xfId="1794" xr:uid="{50CF9682-C9E2-4B45-B231-EBD6EEC5476E}"/>
    <cellStyle name="20 % - Akzent5 2 5 2" xfId="1795" xr:uid="{097691E0-1D3D-40B8-BCB5-EF6CE4BCC9CA}"/>
    <cellStyle name="20 % - Akzent5 2 5 3" xfId="1796" xr:uid="{E775C4E1-7C53-48A5-A558-460F0CE7DDE1}"/>
    <cellStyle name="20 % - Akzent5 2 5 4" xfId="1797" xr:uid="{CBAF9D11-3878-4500-A7D0-CB109AB8D7AF}"/>
    <cellStyle name="20 % - Akzent5 2 5 5" xfId="1798" xr:uid="{D46E833C-A498-4C43-ADBC-E5BACACA39DC}"/>
    <cellStyle name="20 % - Akzent5 2 6" xfId="1799" xr:uid="{2CB67453-6F38-448B-962D-E2C73FD40166}"/>
    <cellStyle name="20 % - Akzent5 2 6 2" xfId="1800" xr:uid="{AF5E1737-A1E3-4068-B13E-1C9CCCCCA9FD}"/>
    <cellStyle name="20 % - Akzent5 2 6 3" xfId="1801" xr:uid="{567E4D7E-8D00-4C0F-94C2-205E4F543CE2}"/>
    <cellStyle name="20 % - Akzent5 2 7" xfId="1802" xr:uid="{6117D9FE-7B8D-4AD6-8500-BD3DF71F9E7C}"/>
    <cellStyle name="20 % - Akzent5 2 7 2" xfId="1803" xr:uid="{4E1B730E-A87C-4FFD-8DCF-67CC5444895C}"/>
    <cellStyle name="20 % - Akzent5 2 8" xfId="1804" xr:uid="{D3AC6F8E-F225-40BD-84B8-57416BAF08E9}"/>
    <cellStyle name="20 % - Akzent5 2 9" xfId="1805" xr:uid="{F18F0843-979A-4C34-AB52-3FBF589CDA77}"/>
    <cellStyle name="20 % - Akzent5 3" xfId="1806" xr:uid="{AC5A2EAC-ED72-4A98-B0B2-E098D86B4B2F}"/>
    <cellStyle name="20 % - Akzent5 3 2" xfId="1807" xr:uid="{9630B9EB-96C1-4E60-B37A-DAD0E205D410}"/>
    <cellStyle name="20 % - Akzent5 3 3" xfId="1808" xr:uid="{DA753D5A-584E-42F9-8B30-8E5D45B93D02}"/>
    <cellStyle name="20 % - Akzent5 3 4" xfId="1809" xr:uid="{FF96B3EA-462D-4260-8DC1-66A04D184B4F}"/>
    <cellStyle name="20 % - Akzent5 4" xfId="1810" xr:uid="{4BBA4301-B673-4EE2-942F-24C8B2CB73BE}"/>
    <cellStyle name="20 % - Akzent5 4 2" xfId="1811" xr:uid="{6F7F7C0A-73B6-4D49-9A10-8417D1549E91}"/>
    <cellStyle name="20 % - Akzent5 4 3" xfId="1812" xr:uid="{30803A94-F3B5-4380-93FD-3BE0D370B362}"/>
    <cellStyle name="20 % - Akzent5 4 4" xfId="1813" xr:uid="{335CB729-52C7-4D5C-B44A-081985DEA594}"/>
    <cellStyle name="20 % - Akzent5 4 5" xfId="1814" xr:uid="{186C6EA1-6E99-45B8-8019-6C1597AFD3F4}"/>
    <cellStyle name="20 % - Akzent5 5" xfId="1815" xr:uid="{3CCE9B6E-B7D5-4BE5-A3DF-C3ED35863205}"/>
    <cellStyle name="20 % - Akzent5 6" xfId="1816" xr:uid="{EF124E0C-5D78-4726-A586-FB77B15CFCEB}"/>
    <cellStyle name="20 % - Akzent5 7" xfId="1817" xr:uid="{EFF3DAAC-4CDD-4B53-8B58-CDFCCE68FF32}"/>
    <cellStyle name="20 % - Akzent5 8" xfId="1818" xr:uid="{B0A9D13B-77D3-4B32-AFC0-492CEB9878FF}"/>
    <cellStyle name="20 % - Akzent6 2" xfId="1819" xr:uid="{5BF03B5F-CCFD-4D8F-B309-CD15E476DC7C}"/>
    <cellStyle name="20 % - Akzent6 2 2" xfId="1820" xr:uid="{6E40959E-A4F0-4D0F-B0B3-05707E38FF5E}"/>
    <cellStyle name="20 % - Akzent6 2 2 2" xfId="1821" xr:uid="{58181282-AC6D-454A-935E-F0EF12FE6CCE}"/>
    <cellStyle name="20 % - Akzent6 2 2 2 2" xfId="1822" xr:uid="{01CADDCE-DF46-4F06-98AB-972800810088}"/>
    <cellStyle name="20 % - Akzent6 2 2 2 2 2" xfId="1823" xr:uid="{E6474749-6D01-4D88-AC49-BA748212A023}"/>
    <cellStyle name="20 % - Akzent6 2 2 2 3" xfId="1824" xr:uid="{1FE06221-9031-4B6E-820D-D2C60E74DD6D}"/>
    <cellStyle name="20 % - Akzent6 2 2 3" xfId="1825" xr:uid="{CA185C6A-48AB-403B-BD0F-DFF77B7A2D83}"/>
    <cellStyle name="20 % - Akzent6 2 2 3 2" xfId="1826" xr:uid="{F485B20B-D2FD-402C-B212-F38D1FF3B4FF}"/>
    <cellStyle name="20 % - Akzent6 2 2 3 3" xfId="1827" xr:uid="{E0BAB488-A084-4216-A683-1818F06553B3}"/>
    <cellStyle name="20 % - Akzent6 2 2 4" xfId="1828" xr:uid="{05415E5A-1F55-4760-9DD8-FFE714E76CB7}"/>
    <cellStyle name="20 % - Akzent6 2 2 4 2" xfId="1829" xr:uid="{93F39B18-CDA9-4DE5-BAB2-5A10705231D3}"/>
    <cellStyle name="20 % - Akzent6 2 2 4 3" xfId="1830" xr:uid="{332B3936-891F-49AB-BF15-770428D1E16A}"/>
    <cellStyle name="20 % - Akzent6 2 2 4 3 2" xfId="1831" xr:uid="{0737F161-84D6-4594-9F5C-E6FB435059CA}"/>
    <cellStyle name="20 % - Akzent6 2 2 4 4" xfId="1832" xr:uid="{F7E523CB-F3F3-4B5F-8E19-AA71F85B8F66}"/>
    <cellStyle name="20 % - Akzent6 2 2 5" xfId="1833" xr:uid="{BC94EDC1-D67E-415D-8AB1-5E2F27FEC41D}"/>
    <cellStyle name="20 % - Akzent6 2 3" xfId="1834" xr:uid="{8D15750D-6563-4DC5-BE58-8D6EB2F4955F}"/>
    <cellStyle name="20 % - Akzent6 2 3 10" xfId="1835" xr:uid="{24EC5323-7899-40E9-A97A-F43F9F99F737}"/>
    <cellStyle name="20 % - Akzent6 2 3 10 2" xfId="1836" xr:uid="{C89058EB-9476-4497-8EE6-BA813966AC7F}"/>
    <cellStyle name="20 % - Akzent6 2 3 11" xfId="1837" xr:uid="{75C64DD5-F681-494B-AE48-7C30A45A901C}"/>
    <cellStyle name="20 % - Akzent6 2 3 12" xfId="1838" xr:uid="{2AFC2243-E565-4ADF-8DEB-A71C929F731A}"/>
    <cellStyle name="20 % - Akzent6 2 3 13" xfId="1839" xr:uid="{8CEF2806-04F0-4009-8DAF-7D0740417BA6}"/>
    <cellStyle name="20 % - Akzent6 2 3 2" xfId="1840" xr:uid="{9A8B0774-FCF3-405B-8ED7-252CDDE5801E}"/>
    <cellStyle name="20 % - Akzent6 2 3 2 2" xfId="1841" xr:uid="{47477FFF-E961-4AE6-A1B9-540AC1954A8B}"/>
    <cellStyle name="20 % - Akzent6 2 3 2 2 2" xfId="1842" xr:uid="{C7D86D50-732A-4EFD-8777-11B529691E11}"/>
    <cellStyle name="20 % - Akzent6 2 3 2 2 2 2" xfId="1843" xr:uid="{C11E9AA3-1F46-4936-94A6-495A400FC714}"/>
    <cellStyle name="20 % - Akzent6 2 3 2 2 2 2 2" xfId="1844" xr:uid="{695659B1-6CBB-456F-8A78-F007E2DB004E}"/>
    <cellStyle name="20 % - Akzent6 2 3 2 2 2 3" xfId="1845" xr:uid="{4D8C069C-20E1-42C5-89CB-AC13308A1BAD}"/>
    <cellStyle name="20 % - Akzent6 2 3 2 2 3" xfId="1846" xr:uid="{C849C9A0-222D-46CE-BDC4-CF8BDF790A02}"/>
    <cellStyle name="20 % - Akzent6 2 3 2 2 3 2" xfId="1847" xr:uid="{20379444-3F68-4E0D-B9EA-FD670276FC05}"/>
    <cellStyle name="20 % - Akzent6 2 3 2 2 4" xfId="1848" xr:uid="{43D7AE42-F525-4CF5-A17C-CAE6591DF009}"/>
    <cellStyle name="20 % - Akzent6 2 3 2 2 4 2" xfId="1849" xr:uid="{62586522-6749-4F37-8AB1-9A3F911CF742}"/>
    <cellStyle name="20 % - Akzent6 2 3 2 2 5" xfId="1850" xr:uid="{06E4C9E9-A936-4B2C-B8F5-D1599A817604}"/>
    <cellStyle name="20 % - Akzent6 2 3 2 3" xfId="1851" xr:uid="{ABE0B687-82B9-489B-8C64-578549A792C1}"/>
    <cellStyle name="20 % - Akzent6 2 3 2 3 2" xfId="1852" xr:uid="{59C72A9C-0D7D-4418-B742-2C1934C7866A}"/>
    <cellStyle name="20 % - Akzent6 2 3 2 3 2 2" xfId="1853" xr:uid="{F16901D1-EAE8-44A9-BB64-F33714EACD70}"/>
    <cellStyle name="20 % - Akzent6 2 3 2 3 2 2 2" xfId="1854" xr:uid="{EF3C617A-F439-46FB-8C40-BEC7D6CD8FAD}"/>
    <cellStyle name="20 % - Akzent6 2 3 2 3 2 3" xfId="1855" xr:uid="{6ABDCCEC-80A3-48F0-8EE1-FAE34DE8A03A}"/>
    <cellStyle name="20 % - Akzent6 2 3 2 3 3" xfId="1856" xr:uid="{55A9A9FF-4D65-4CCD-B22A-0B0B0786855C}"/>
    <cellStyle name="20 % - Akzent6 2 3 2 3 3 2" xfId="1857" xr:uid="{F2F70D06-118D-4A45-BC53-B5C9EC43B6A8}"/>
    <cellStyle name="20 % - Akzent6 2 3 2 3 4" xfId="1858" xr:uid="{46E72D4A-0E76-422C-BC29-0234620B11F2}"/>
    <cellStyle name="20 % - Akzent6 2 3 2 4" xfId="1859" xr:uid="{B60C2FF6-31EE-4AB9-84DE-1F2B5FBCFA70}"/>
    <cellStyle name="20 % - Akzent6 2 3 2 4 2" xfId="1860" xr:uid="{F86F59DB-BF77-4E05-8AA8-008EF6EB4A54}"/>
    <cellStyle name="20 % - Akzent6 2 3 2 4 2 2" xfId="1861" xr:uid="{BB8D964C-8516-4637-93CC-6C4246B1C828}"/>
    <cellStyle name="20 % - Akzent6 2 3 2 4 3" xfId="1862" xr:uid="{F9F3C868-CC3E-4108-841C-D1C467ACCB6B}"/>
    <cellStyle name="20 % - Akzent6 2 3 2 5" xfId="1863" xr:uid="{CC9BDCF4-463C-4D47-A8F7-84FC2A81C83D}"/>
    <cellStyle name="20 % - Akzent6 2 3 2 5 2" xfId="1864" xr:uid="{EAE79643-B6C9-436A-A8AE-641ADD41CC0D}"/>
    <cellStyle name="20 % - Akzent6 2 3 2 6" xfId="1865" xr:uid="{A5BCFC64-65C6-4BEC-BC32-3A4E578507F1}"/>
    <cellStyle name="20 % - Akzent6 2 3 2 6 2" xfId="1866" xr:uid="{EF1F4C42-320B-429D-A3C2-FEA84119D3C4}"/>
    <cellStyle name="20 % - Akzent6 2 3 2 7" xfId="1867" xr:uid="{928D20CF-0FF9-493B-8283-F25BCF65DD6D}"/>
    <cellStyle name="20 % - Akzent6 2 3 2 7 2" xfId="1868" xr:uid="{B9C32849-FAF3-4E54-8836-3F041AAB2FA1}"/>
    <cellStyle name="20 % - Akzent6 2 3 2 8" xfId="1869" xr:uid="{1A0C2D14-3121-4303-9078-3750C90206B0}"/>
    <cellStyle name="20 % - Akzent6 2 3 2 9" xfId="1870" xr:uid="{76962C05-E771-4998-8C43-B5295FFA4375}"/>
    <cellStyle name="20 % - Akzent6 2 3 3" xfId="1871" xr:uid="{2D03966C-51FD-4663-96E6-36E852987742}"/>
    <cellStyle name="20 % - Akzent6 2 3 3 2" xfId="1872" xr:uid="{00AD7086-5672-4E1F-A272-F18EB1FC7AA4}"/>
    <cellStyle name="20 % - Akzent6 2 3 3 2 2" xfId="1873" xr:uid="{B2ACBA52-7A9D-441C-BCED-364698412BA6}"/>
    <cellStyle name="20 % - Akzent6 2 3 3 2 2 2" xfId="1874" xr:uid="{78FE1F36-D5E3-459E-8139-B060AF680EB9}"/>
    <cellStyle name="20 % - Akzent6 2 3 3 2 3" xfId="1875" xr:uid="{AD7E266C-26F5-49C1-A52A-929CB813E4C6}"/>
    <cellStyle name="20 % - Akzent6 2 3 3 3" xfId="1876" xr:uid="{D981BBB8-F3E5-4154-BA03-F62F36B18EB3}"/>
    <cellStyle name="20 % - Akzent6 2 3 3 3 2" xfId="1877" xr:uid="{5963A890-FFC6-4ABE-A476-06DF0ECF7360}"/>
    <cellStyle name="20 % - Akzent6 2 3 3 4" xfId="1878" xr:uid="{804A5F60-5795-4A7D-B4AD-60230E3894B7}"/>
    <cellStyle name="20 % - Akzent6 2 3 3 4 2" xfId="1879" xr:uid="{611926C2-3719-4E79-B2B0-3C39FE16800F}"/>
    <cellStyle name="20 % - Akzent6 2 3 3 5" xfId="1880" xr:uid="{28A99F24-45FB-472B-8291-2928F866F7EB}"/>
    <cellStyle name="20 % - Akzent6 2 3 4" xfId="1881" xr:uid="{1731F340-EE24-4C84-9934-E4E25413227D}"/>
    <cellStyle name="20 % - Akzent6 2 3 4 2" xfId="1882" xr:uid="{4F353864-42A2-4010-91B0-47A1D06B93CF}"/>
    <cellStyle name="20 % - Akzent6 2 3 4 2 2" xfId="1883" xr:uid="{A16AC17B-DEE3-4633-9A0F-5A920E0EE6DB}"/>
    <cellStyle name="20 % - Akzent6 2 3 4 2 2 2" xfId="1884" xr:uid="{1005F33A-9154-41A1-A269-385CCF3B50AF}"/>
    <cellStyle name="20 % - Akzent6 2 3 4 2 3" xfId="1885" xr:uid="{AB7C1CF2-C1DF-4B30-B73A-26BEE4C4C76A}"/>
    <cellStyle name="20 % - Akzent6 2 3 4 3" xfId="1886" xr:uid="{30E18A8E-B508-4359-BF12-B2DFE7F27447}"/>
    <cellStyle name="20 % - Akzent6 2 3 4 3 2" xfId="1887" xr:uid="{5B0D25E3-06BC-42BB-A6F4-3E2D6365E714}"/>
    <cellStyle name="20 % - Akzent6 2 3 4 4" xfId="1888" xr:uid="{70271C3C-73DA-4B7D-BDCE-0969EFA92FFD}"/>
    <cellStyle name="20 % - Akzent6 2 3 5" xfId="1889" xr:uid="{72B6EF3C-D902-4B2F-A306-CEB412A61E09}"/>
    <cellStyle name="20 % - Akzent6 2 3 5 2" xfId="1890" xr:uid="{E7D08A1A-C60D-4212-A04B-C812F140BEED}"/>
    <cellStyle name="20 % - Akzent6 2 3 5 2 2" xfId="1891" xr:uid="{EE2473CE-03C2-4EE2-8298-C39841DC5831}"/>
    <cellStyle name="20 % - Akzent6 2 3 5 3" xfId="1892" xr:uid="{CA5401BF-5DE1-4C9F-B1FA-D899EDB4F2C5}"/>
    <cellStyle name="20 % - Akzent6 2 3 6" xfId="1893" xr:uid="{CFFDE1B2-169A-4956-9D54-B7945D2DFADA}"/>
    <cellStyle name="20 % - Akzent6 2 3 6 2" xfId="1894" xr:uid="{8AB82CBD-C7AD-4542-BC0D-2FB0F39EE0B0}"/>
    <cellStyle name="20 % - Akzent6 2 3 7" xfId="1895" xr:uid="{2B35749B-CA13-478C-B216-D7BBDFC16E6E}"/>
    <cellStyle name="20 % - Akzent6 2 3 7 2" xfId="1896" xr:uid="{EF7ADD97-1DCA-45AD-902C-E3F2B81E1BF3}"/>
    <cellStyle name="20 % - Akzent6 2 3 8" xfId="1897" xr:uid="{6B62AB6F-2232-4B00-9A8F-79A603861FEE}"/>
    <cellStyle name="20 % - Akzent6 2 3 8 2" xfId="1898" xr:uid="{08D5FB94-1940-431F-8457-4770D891D18F}"/>
    <cellStyle name="20 % - Akzent6 2 3 9" xfId="1899" xr:uid="{539FD059-BA61-488C-B1AE-495CCF5101EB}"/>
    <cellStyle name="20 % - Akzent6 2 3 9 2" xfId="1900" xr:uid="{F44A0456-354C-4F6E-A239-067DB49D32E8}"/>
    <cellStyle name="20 % - Akzent6 2 4" xfId="1901" xr:uid="{31830B91-C648-40A1-83EA-DEFC62B32D70}"/>
    <cellStyle name="20 % - Akzent6 2 4 2" xfId="1902" xr:uid="{E90FE843-84B5-4662-915A-CCED1FB1CA27}"/>
    <cellStyle name="20 % - Akzent6 2 4 2 2" xfId="1903" xr:uid="{0D9416F2-D6E0-45E8-B16A-201063183963}"/>
    <cellStyle name="20 % - Akzent6 2 4 2 3" xfId="1904" xr:uid="{A52A186F-0612-4A0C-9E92-5EB753C90FBA}"/>
    <cellStyle name="20 % - Akzent6 2 4 3" xfId="1905" xr:uid="{07E7C5EE-2B95-4C16-B3DB-9DEAC75082F4}"/>
    <cellStyle name="20 % - Akzent6 2 4 3 2" xfId="1906" xr:uid="{E697638B-6C14-45B4-A08D-82BB494FAA43}"/>
    <cellStyle name="20 % - Akzent6 2 4 4" xfId="1907" xr:uid="{895C4489-25F5-45B9-B31C-BEA64D5532FD}"/>
    <cellStyle name="20 % - Akzent6 2 4 5" xfId="1908" xr:uid="{EC3DA761-CAEA-4D33-ABCC-C119EE26BBE4}"/>
    <cellStyle name="20 % - Akzent6 2 4 6" xfId="1909" xr:uid="{1A0CFD4C-4A09-4EFE-BDDE-B3E74B5033C7}"/>
    <cellStyle name="20 % - Akzent6 2 4 7" xfId="1910" xr:uid="{8EC67B39-8BB4-491D-ABAD-919AFE1F4039}"/>
    <cellStyle name="20 % - Akzent6 2 5" xfId="1911" xr:uid="{24F2EF96-76C4-438B-9953-566432065E06}"/>
    <cellStyle name="20 % - Akzent6 2 5 2" xfId="1912" xr:uid="{CDF7A558-FE9D-43D1-BB4E-6E8B7CF048F4}"/>
    <cellStyle name="20 % - Akzent6 2 5 3" xfId="1913" xr:uid="{7A82C687-B1BC-41D0-993A-F90F027DA6E6}"/>
    <cellStyle name="20 % - Akzent6 2 5 4" xfId="1914" xr:uid="{B165A6AE-0D4F-495E-8ADF-897C029270E6}"/>
    <cellStyle name="20 % - Akzent6 2 5 5" xfId="1915" xr:uid="{C0D06645-DD08-44A8-9F74-347F6576DA26}"/>
    <cellStyle name="20 % - Akzent6 2 6" xfId="1916" xr:uid="{1417FF09-99D7-47C3-882B-014FD44C51B7}"/>
    <cellStyle name="20 % - Akzent6 2 6 2" xfId="1917" xr:uid="{885B39F3-B74E-4BB9-82EF-EF31C4F00A38}"/>
    <cellStyle name="20 % - Akzent6 2 6 3" xfId="1918" xr:uid="{A22218B1-1C58-4896-82D8-53E8B5BFE2E1}"/>
    <cellStyle name="20 % - Akzent6 2 7" xfId="1919" xr:uid="{FC74E6C8-D083-49FC-9472-4AA6C939C2B9}"/>
    <cellStyle name="20 % - Akzent6 2 7 2" xfId="1920" xr:uid="{82E3AD89-7A23-4C84-892D-C7BA79932A3E}"/>
    <cellStyle name="20 % - Akzent6 2 8" xfId="1921" xr:uid="{A2F3A021-2741-4913-923B-70D561A8E774}"/>
    <cellStyle name="20 % - Akzent6 2 9" xfId="1922" xr:uid="{DF834A08-D24C-4E53-96D0-F0B11935ED82}"/>
    <cellStyle name="20 % - Akzent6 3" xfId="1923" xr:uid="{9032F8C1-EC02-4F13-9759-B6CE2E109C5A}"/>
    <cellStyle name="20 % - Akzent6 3 2" xfId="1924" xr:uid="{55339FA9-DB71-4F74-912E-D72E3CFA3A14}"/>
    <cellStyle name="20 % - Akzent6 3 3" xfId="1925" xr:uid="{B5F129D8-8E4D-4AF1-8BC5-CABFC50D7A8B}"/>
    <cellStyle name="20 % - Akzent6 3 4" xfId="1926" xr:uid="{25771047-9B05-45E9-B244-CD5C4F40605B}"/>
    <cellStyle name="20 % - Akzent6 4" xfId="1927" xr:uid="{C777D6D7-ED6F-49A1-BF75-29DAF4CBD869}"/>
    <cellStyle name="20 % - Akzent6 4 2" xfId="1928" xr:uid="{4C209116-78E7-4316-954C-D42A76D08D23}"/>
    <cellStyle name="20 % - Akzent6 4 3" xfId="1929" xr:uid="{10B8DE7B-2702-4062-BBE6-1A4F4BA180BD}"/>
    <cellStyle name="20 % - Akzent6 4 4" xfId="1930" xr:uid="{2624511B-2863-4469-9174-8A71C2B9D3FB}"/>
    <cellStyle name="20 % - Akzent6 4 5" xfId="1931" xr:uid="{4398E988-A5E7-4887-9502-2F091A052E99}"/>
    <cellStyle name="20 % - Akzent6 5" xfId="1932" xr:uid="{83199784-22CC-4120-8F22-FFAFDCBAE23B}"/>
    <cellStyle name="20 % - Akzent6 6" xfId="1933" xr:uid="{600859CD-1D33-4BC3-B672-E1D0012E22B6}"/>
    <cellStyle name="20 % - Akzent6 7" xfId="1934" xr:uid="{E0AFD4C8-A96B-4BB1-8F32-DFDDA8598182}"/>
    <cellStyle name="20 % - Akzent6 8" xfId="1935" xr:uid="{4DF656B7-2DA4-4D6F-9B9C-6E556DEF3286}"/>
    <cellStyle name="20% - Accent1" xfId="1936" xr:uid="{59127BFC-6514-4D38-A41C-5DEA005F5CDC}"/>
    <cellStyle name="20% - Accent1 2" xfId="1937" xr:uid="{87220AE5-3F7C-4A42-A42E-09856E26C006}"/>
    <cellStyle name="20% - Accent1 2 2" xfId="1938" xr:uid="{2F95DD70-978D-4BB9-98E8-6C777987BE3C}"/>
    <cellStyle name="20% - Accent1 2 3" xfId="1939" xr:uid="{66D8C350-67EB-40B3-903E-F5466AA24101}"/>
    <cellStyle name="20% - Accent1 3" xfId="1940" xr:uid="{782F1453-CEEB-43EF-BD7F-73731828BEAA}"/>
    <cellStyle name="20% - Accent1 4" xfId="1941" xr:uid="{095897B4-ABB7-49A5-8DF7-05A49021E052}"/>
    <cellStyle name="20% - Accent1 5" xfId="1942" xr:uid="{5FD9DBA2-2C37-43C6-8EC5-4F313AF401AD}"/>
    <cellStyle name="20% - Accent2" xfId="1943" xr:uid="{45456F20-0C7D-47BF-8970-D10E358B3240}"/>
    <cellStyle name="20% - Accent2 2" xfId="1944" xr:uid="{7968399C-BA1A-444C-BDB2-24F4A4AAB7CF}"/>
    <cellStyle name="20% - Accent2 2 2" xfId="1945" xr:uid="{C8EDFFA1-6AE2-4465-BA8D-7461885D4454}"/>
    <cellStyle name="20% - Accent2 2 3" xfId="1946" xr:uid="{E36853A0-2087-4DBE-A59C-6D9D739765A1}"/>
    <cellStyle name="20% - Accent2 3" xfId="1947" xr:uid="{C3E84996-A56D-42D0-928C-89F603AA24DA}"/>
    <cellStyle name="20% - Accent2 4" xfId="1948" xr:uid="{CFF4DF4A-124D-463A-BC56-FEFDB91A6F45}"/>
    <cellStyle name="20% - Accent2 5" xfId="1949" xr:uid="{B35215BD-2FA8-4F63-8B10-25FFBB5C8A82}"/>
    <cellStyle name="20% - Accent2 6" xfId="1950" xr:uid="{17E48688-9FEF-4FC6-916E-13936EA1716F}"/>
    <cellStyle name="20% - Accent3" xfId="1951" xr:uid="{55261FF8-A91B-470A-AB4F-75A9C0BA91A6}"/>
    <cellStyle name="20% - Accent3 2" xfId="1952" xr:uid="{CCDE09EE-8D89-4459-9CAC-CD5751AADB81}"/>
    <cellStyle name="20% - Accent3 2 2" xfId="1953" xr:uid="{002D5598-C521-495C-B4D3-4DEFC32F6171}"/>
    <cellStyle name="20% - Accent3 2 3" xfId="1954" xr:uid="{87B6EC1B-CDCD-4F21-B863-28A526C780B6}"/>
    <cellStyle name="20% - Accent3 3" xfId="1955" xr:uid="{D9A6DFAC-B2E1-466B-86A7-126372DD40E4}"/>
    <cellStyle name="20% - Accent3 4" xfId="1956" xr:uid="{BC59FD2B-E6B9-465D-9B00-62A2D04C60D9}"/>
    <cellStyle name="20% - Accent3 5" xfId="1957" xr:uid="{F241AD74-B499-4EA5-B2B4-FFEFB1645CC9}"/>
    <cellStyle name="20% - Accent3 6" xfId="1958" xr:uid="{A1931E1B-250F-4018-9F08-1B6416D2991F}"/>
    <cellStyle name="20% - Accent4" xfId="1959" xr:uid="{F14FAAD6-EEA4-40B3-81F9-4FE0BE6D150B}"/>
    <cellStyle name="20% - Accent4 2" xfId="1960" xr:uid="{1FB41226-BBB3-4273-8847-650A424E81C3}"/>
    <cellStyle name="20% - Accent4 2 2" xfId="1961" xr:uid="{F932993F-FDDC-4AAE-8BF6-DE169305F97F}"/>
    <cellStyle name="20% - Accent4 2 3" xfId="1962" xr:uid="{A07C19CE-2DCE-483D-8451-CE755ED2AFEE}"/>
    <cellStyle name="20% - Accent4 3" xfId="1963" xr:uid="{B6AEB814-5B2D-46A5-BC36-AE99685C5E61}"/>
    <cellStyle name="20% - Accent4 4" xfId="1964" xr:uid="{98EEB2FD-0B4B-4704-A826-1279490DB315}"/>
    <cellStyle name="20% - Accent4 5" xfId="1965" xr:uid="{EB9CEF42-2FDE-430E-8237-FDD042CCF2EC}"/>
    <cellStyle name="20% - Accent4 6" xfId="1966" xr:uid="{F33AA198-5F57-4138-9DE0-2DE8974C72AF}"/>
    <cellStyle name="20% - Accent5" xfId="1967" xr:uid="{4FC279BF-D53C-482F-B2B4-A8F368E4A0C9}"/>
    <cellStyle name="20% - Accent5 2" xfId="1968" xr:uid="{CF0E348E-F24B-421F-A47B-430C36174014}"/>
    <cellStyle name="20% - Accent5 3" xfId="1969" xr:uid="{75B88451-D8A8-44B0-ABE8-498A760A0942}"/>
    <cellStyle name="20% - Accent5 4" xfId="1970" xr:uid="{261AE620-0258-46C9-ACA9-97B530FE3021}"/>
    <cellStyle name="20% - Accent5 5" xfId="1971" xr:uid="{FA37E671-AD28-4830-A03E-C55F2431CF32}"/>
    <cellStyle name="20% - Accent6" xfId="1972" xr:uid="{06EE52ED-A805-4FB2-AD46-9F589D9D995F}"/>
    <cellStyle name="20% - Accent6 2" xfId="1973" xr:uid="{6257915D-20C2-4D9F-AA86-C0356B3235CF}"/>
    <cellStyle name="20% - Accent6 2 2" xfId="1974" xr:uid="{D25F6E64-61DE-41C1-A0CE-2221E81193F4}"/>
    <cellStyle name="20% - Accent6 2 3" xfId="1975" xr:uid="{EC93CDEB-086A-4F26-9B9F-6C7ECD4C9B92}"/>
    <cellStyle name="20% - Accent6 3" xfId="1976" xr:uid="{8D1775B4-7E3C-482F-B0C5-F77BE2004948}"/>
    <cellStyle name="20% - Accent6 4" xfId="1977" xr:uid="{EB7B4A64-5839-434F-A20D-ABE759DE6C25}"/>
    <cellStyle name="20% - Accent6 5" xfId="1978" xr:uid="{A9DB3B8A-BE34-46CC-ABFB-8DE5251E3B80}"/>
    <cellStyle name="20% - Accent6 6" xfId="1979" xr:uid="{B0A51CDF-AA85-49BF-8D9C-A00BE30E6A59}"/>
    <cellStyle name="20% - Akzent1" xfId="1980" xr:uid="{2E0626E0-4D8A-4E12-B4F1-DD8B628DC62D}"/>
    <cellStyle name="20% - Akzent1 2" xfId="1981" xr:uid="{85A139E4-C0B8-4940-BC44-8A485ED4F8CA}"/>
    <cellStyle name="20% - Akzent1 2 2" xfId="1982" xr:uid="{6041FF9F-6149-46AB-9417-703E95D8110F}"/>
    <cellStyle name="20% - Akzent1 2 3" xfId="1983" xr:uid="{C8331CA2-FBBB-44F2-9D10-4B47067E71E8}"/>
    <cellStyle name="20% - Akzent1 3" xfId="1984" xr:uid="{66535F40-A415-4F29-B455-99FA8DAB536C}"/>
    <cellStyle name="20% - Akzent1 4" xfId="1985" xr:uid="{0B2C65F0-CC4F-4ADD-8EB0-834EECB88DB2}"/>
    <cellStyle name="20% - Akzent1 5" xfId="1986" xr:uid="{93A4E419-87FB-47B2-851D-43A275618D20}"/>
    <cellStyle name="20% - Akzent1 6" xfId="1987" xr:uid="{688F42FB-805A-45D1-BBFE-C87A59400B8C}"/>
    <cellStyle name="20% - Akzent2" xfId="1988" xr:uid="{59267954-C24E-4077-A935-D491448E285E}"/>
    <cellStyle name="20% - Akzent2 2" xfId="1989" xr:uid="{F7D36377-3843-4BFD-9CE3-CCB1AD2E5CDD}"/>
    <cellStyle name="20% - Akzent2 2 2" xfId="1990" xr:uid="{EB0110AE-7076-4F27-83E6-490DB8C98ED2}"/>
    <cellStyle name="20% - Akzent2 2 3" xfId="1991" xr:uid="{A55BAD02-E264-439D-8CA0-A1AD32A4FCA5}"/>
    <cellStyle name="20% - Akzent2 3" xfId="1992" xr:uid="{DD728345-EC1C-4178-BC5C-A860C244AAF5}"/>
    <cellStyle name="20% - Akzent2 4" xfId="1993" xr:uid="{CA303745-BBCD-43E4-946D-0CF2360E7F35}"/>
    <cellStyle name="20% - Akzent2 5" xfId="1994" xr:uid="{52A2AE9A-B98C-4034-B9C2-B41826FFC134}"/>
    <cellStyle name="20% - Akzent2 6" xfId="1995" xr:uid="{15BCC2A6-F42F-482D-9F43-9487EAF4A4BA}"/>
    <cellStyle name="20% - Akzent3" xfId="1996" xr:uid="{6CCF5547-9D82-4960-B6AE-258620795585}"/>
    <cellStyle name="20% - Akzent3 2" xfId="1997" xr:uid="{BD53E183-F4E4-4A83-9DA0-FB29AD152137}"/>
    <cellStyle name="20% - Akzent3 2 10" xfId="1998" xr:uid="{07AA9570-9778-43E1-A61D-CA1A1B2F5FB3}"/>
    <cellStyle name="20% - Akzent3 2 11" xfId="1999" xr:uid="{7D5ADD42-265B-4216-A389-35E36C3B2458}"/>
    <cellStyle name="20% - Akzent3 2 12" xfId="2000" xr:uid="{3B0C1061-3882-4E9A-9E81-B39A9C0023CA}"/>
    <cellStyle name="20% - Akzent3 2 2" xfId="2001" xr:uid="{53EE11A7-7F4F-4024-ACDD-BB88CF62327B}"/>
    <cellStyle name="20% - Akzent3 2 2 2" xfId="2002" xr:uid="{62EC4450-1509-4678-9556-6782B755F2D7}"/>
    <cellStyle name="20% - Akzent3 2 2 2 2" xfId="2003" xr:uid="{A1D3EA4B-7E6E-4878-BA27-C598EE7F6E83}"/>
    <cellStyle name="20% - Akzent3 2 2 2 2 2" xfId="2004" xr:uid="{061BA5E8-D239-4CE2-BA91-2B6FF8DFCC99}"/>
    <cellStyle name="20% - Akzent3 2 2 2 2 2 2" xfId="2005" xr:uid="{0B291492-238A-4949-A187-3E4A5381E507}"/>
    <cellStyle name="20% - Akzent3 2 2 2 2 3" xfId="2006" xr:uid="{FBEFF869-B240-4CE1-9A76-7FAA27793235}"/>
    <cellStyle name="20% - Akzent3 2 2 2 3" xfId="2007" xr:uid="{6670AF58-9D68-4E02-87F1-CDA077F867F3}"/>
    <cellStyle name="20% - Akzent3 2 2 2 3 2" xfId="2008" xr:uid="{CCCF0968-5BF6-45D2-9D63-2AD3EBE78C05}"/>
    <cellStyle name="20% - Akzent3 2 2 2 4" xfId="2009" xr:uid="{2026EE13-9F60-4A57-B990-74DF04E635B0}"/>
    <cellStyle name="20% - Akzent3 2 2 2 5" xfId="2010" xr:uid="{F14880FD-B881-46D5-A37A-CFBF2BAE7D68}"/>
    <cellStyle name="20% - Akzent3 2 2 2_Aug" xfId="2011" xr:uid="{4D31F4EA-9080-4700-ABCA-882019946A95}"/>
    <cellStyle name="20% - Akzent3 2 2 3" xfId="2012" xr:uid="{F2A9E974-A6E9-4D00-93BE-2DD3DEFCA862}"/>
    <cellStyle name="20% - Akzent3 2 2 3 2" xfId="2013" xr:uid="{0091184F-3099-480A-861A-FC3FBE5850CA}"/>
    <cellStyle name="20% - Akzent3 2 2 3 2 2" xfId="2014" xr:uid="{B78618BA-A0C1-4D73-8D91-97EDB4A0A4EC}"/>
    <cellStyle name="20% - Akzent3 2 2 3 3" xfId="2015" xr:uid="{CBC5FF38-7AA3-4729-B9D2-4A6665096359}"/>
    <cellStyle name="20% - Akzent3 2 2 3 4" xfId="2016" xr:uid="{47635FB1-B2C9-469F-9856-3F2A044863FA}"/>
    <cellStyle name="20% - Akzent3 2 2 3 5" xfId="2017" xr:uid="{7072E01B-AE9B-4BB1-B576-76C2C500F540}"/>
    <cellStyle name="20% - Akzent3 2 2 3 6" xfId="2018" xr:uid="{16BE4309-2405-4839-BCF0-D2468DDF9CD9}"/>
    <cellStyle name="20% - Akzent3 2 2 4" xfId="2019" xr:uid="{31B7977D-64D6-4D1B-9071-B89FD9BE2980}"/>
    <cellStyle name="20% - Akzent3 2 2 4 2" xfId="2020" xr:uid="{E23C3659-0BDE-43E4-BCD2-9021E987F6F0}"/>
    <cellStyle name="20% - Akzent3 2 2 4 2 2" xfId="2021" xr:uid="{808AF5AF-0EF4-4FF8-8F3F-15EE82C03BFA}"/>
    <cellStyle name="20% - Akzent3 2 2 4 3" xfId="2022" xr:uid="{BBCD9F31-FB66-4B8A-9EB3-81C5913CF33A}"/>
    <cellStyle name="20% - Akzent3 2 2 5" xfId="2023" xr:uid="{D743E766-0339-47B5-9007-8ADFEC60F90D}"/>
    <cellStyle name="20% - Akzent3 2 2 5 2" xfId="2024" xr:uid="{0F28F666-3CDA-442D-8FF9-5167D9B4A9AC}"/>
    <cellStyle name="20% - Akzent3 2 2 6" xfId="2025" xr:uid="{153EBD6A-595B-43F2-8F00-A694482BB500}"/>
    <cellStyle name="20% - Akzent3 2 2 7" xfId="2026" xr:uid="{35C7244C-82CC-49F7-A2D0-609B5823BCF4}"/>
    <cellStyle name="20% - Akzent3 2 2 8" xfId="2027" xr:uid="{545A84CF-9ACE-4D2F-945B-4988C82A108D}"/>
    <cellStyle name="20% - Akzent3 2 2_Aug" xfId="2028" xr:uid="{1D208CE3-253C-4F01-9218-A46C9A82C5DC}"/>
    <cellStyle name="20% - Akzent3 2 3" xfId="2029" xr:uid="{C9E76A23-3F17-405A-97F5-8F23625AAF3E}"/>
    <cellStyle name="20% - Akzent3 2 3 2" xfId="2030" xr:uid="{0D02A789-2D34-467B-9543-EFCA1270FB1C}"/>
    <cellStyle name="20% - Akzent3 2 3 2 2" xfId="2031" xr:uid="{B8D9EE20-4E24-49AD-AB82-A3E8E440D12F}"/>
    <cellStyle name="20% - Akzent3 2 3 2 2 2" xfId="2032" xr:uid="{786B1B27-9D6F-4AAE-8A17-42106156FB9C}"/>
    <cellStyle name="20% - Akzent3 2 3 2 3" xfId="2033" xr:uid="{F03611D7-DB57-4041-804E-6F4C8D1CA4AB}"/>
    <cellStyle name="20% - Akzent3 2 3 2 4" xfId="2034" xr:uid="{3D62E29A-2C06-4759-A307-26D73EA08734}"/>
    <cellStyle name="20% - Akzent3 2 3 3" xfId="2035" xr:uid="{F1C01688-B2EE-44C8-9E65-CE7250924B9B}"/>
    <cellStyle name="20% - Akzent3 2 3 3 2" xfId="2036" xr:uid="{6C6E4F09-1DD1-47E2-B497-3745DE1165CA}"/>
    <cellStyle name="20% - Akzent3 2 3 4" xfId="2037" xr:uid="{81F3F48A-B00D-42C9-AEC1-DEC29875A220}"/>
    <cellStyle name="20% - Akzent3 2 3 5" xfId="2038" xr:uid="{C21F9F71-CACF-466B-A5A4-C4A1BDA94775}"/>
    <cellStyle name="20% - Akzent3 2 3_Aug" xfId="2039" xr:uid="{E4512242-E9E0-4C25-AADF-D08695B91F92}"/>
    <cellStyle name="20% - Akzent3 2 4" xfId="2040" xr:uid="{E0B562D2-0C25-4695-B92C-D52984C7178D}"/>
    <cellStyle name="20% - Akzent3 2 4 2" xfId="2041" xr:uid="{E17E8438-7290-4893-8DF7-FBC119812875}"/>
    <cellStyle name="20% - Akzent3 2 4 2 2" xfId="2042" xr:uid="{1552B5A3-F390-4099-AD77-881DDA98F2CB}"/>
    <cellStyle name="20% - Akzent3 2 4 3" xfId="2043" xr:uid="{8FD9DDD7-35CE-4B24-A2D1-C080A9C46AC1}"/>
    <cellStyle name="20% - Akzent3 2 4 4" xfId="2044" xr:uid="{9D9680C6-68DA-4880-8B5D-4D745578184C}"/>
    <cellStyle name="20% - Akzent3 2 4 5" xfId="2045" xr:uid="{1E980E86-64E1-4ECE-AEF1-55B0656A7A2A}"/>
    <cellStyle name="20% - Akzent3 2 4 6" xfId="2046" xr:uid="{DE5D8C97-84DE-4AE2-AF35-5932FE75B41A}"/>
    <cellStyle name="20% - Akzent3 2 5" xfId="2047" xr:uid="{BC3271C3-2281-481E-B528-A7DE045A7C8D}"/>
    <cellStyle name="20% - Akzent3 2 5 2" xfId="2048" xr:uid="{1F5B3BBA-1A3D-4AF6-850A-E74AD1ECA4DB}"/>
    <cellStyle name="20% - Akzent3 2 5 2 2" xfId="2049" xr:uid="{E2C81EAD-7AA8-4BF3-A33E-C810F5F672F7}"/>
    <cellStyle name="20% - Akzent3 2 5 3" xfId="2050" xr:uid="{6FFEA109-891A-49D2-8DBB-D499D97537BA}"/>
    <cellStyle name="20% - Akzent3 2 6" xfId="2051" xr:uid="{DC998438-1F84-4B99-9A90-12FC6A7F21FF}"/>
    <cellStyle name="20% - Akzent3 2 6 2" xfId="2052" xr:uid="{13A7B38F-AE79-4988-8BCB-0A803F575AE5}"/>
    <cellStyle name="20% - Akzent3 2 7" xfId="2053" xr:uid="{218F4A37-1D6E-425A-B4D8-3232DC229672}"/>
    <cellStyle name="20% - Akzent3 2 8" xfId="2054" xr:uid="{829A2881-D37E-4EE1-B59B-B3ED918E4E09}"/>
    <cellStyle name="20% - Akzent3 2 9" xfId="2055" xr:uid="{DDCB2619-71DC-4EDD-83C7-95974831971C}"/>
    <cellStyle name="20% - Akzent3 2_Aug" xfId="2056" xr:uid="{D0ED6EA3-C14E-4312-9162-1240863A30B9}"/>
    <cellStyle name="20% - Akzent3 3" xfId="2057" xr:uid="{B51E8CFF-D90D-4A88-B04F-5BB0D80BE272}"/>
    <cellStyle name="20% - Akzent3 3 10" xfId="2058" xr:uid="{341087B7-B17F-4A94-8810-8BBA5981978A}"/>
    <cellStyle name="20% - Akzent3 3 11" xfId="2059" xr:uid="{054D1EFA-7F80-4119-ABBB-DC2DFD590BCC}"/>
    <cellStyle name="20% - Akzent3 3 12" xfId="2060" xr:uid="{2501B1E6-09E1-46AC-A71E-0A6CBF1CCB43}"/>
    <cellStyle name="20% - Akzent3 3 2" xfId="2061" xr:uid="{2A8511F5-E937-40AB-853C-662DC8601A19}"/>
    <cellStyle name="20% - Akzent3 3 2 2" xfId="2062" xr:uid="{30EB39FC-0534-4940-9EF6-3CFF3DBE76AC}"/>
    <cellStyle name="20% - Akzent3 3 2 2 2" xfId="2063" xr:uid="{F72B1DE4-741E-4807-8247-DAE9FAEBE966}"/>
    <cellStyle name="20% - Akzent3 3 2 2 2 2" xfId="2064" xr:uid="{109832FB-411E-490A-82A5-0D14BF989F91}"/>
    <cellStyle name="20% - Akzent3 3 2 2 2 2 2" xfId="2065" xr:uid="{42ABDCE0-53E8-4359-B753-C7CB1BE46C20}"/>
    <cellStyle name="20% - Akzent3 3 2 2 2 3" xfId="2066" xr:uid="{D276341E-EE59-4446-9740-9F8B9AA26A16}"/>
    <cellStyle name="20% - Akzent3 3 2 2 3" xfId="2067" xr:uid="{45820D19-DA53-44DA-AEB0-4B4345047333}"/>
    <cellStyle name="20% - Akzent3 3 2 2 3 2" xfId="2068" xr:uid="{FB501A36-776A-4172-BF22-4F0393EF9C2A}"/>
    <cellStyle name="20% - Akzent3 3 2 2 4" xfId="2069" xr:uid="{E16D2969-B5DF-4ED4-ADF9-495E45FC927E}"/>
    <cellStyle name="20% - Akzent3 3 2 2_Aug" xfId="2070" xr:uid="{C1C16191-7D85-4E00-9AC8-538D9ACA4C2F}"/>
    <cellStyle name="20% - Akzent3 3 2 3" xfId="2071" xr:uid="{FE496523-6466-4B15-9C19-F0D425E54B79}"/>
    <cellStyle name="20% - Akzent3 3 2 3 2" xfId="2072" xr:uid="{185EBB74-6ED4-464E-BA5F-10466F46D74A}"/>
    <cellStyle name="20% - Akzent3 3 2 3 2 2" xfId="2073" xr:uid="{BD134A4D-54C8-403A-85F2-FA420A3FD984}"/>
    <cellStyle name="20% - Akzent3 3 2 3 3" xfId="2074" xr:uid="{823EB922-8D45-4506-80F5-AEFBE7672135}"/>
    <cellStyle name="20% - Akzent3 3 2 3 4" xfId="2075" xr:uid="{27565327-973D-48F6-B4D6-32E2CB6BF62D}"/>
    <cellStyle name="20% - Akzent3 3 2 3 5" xfId="2076" xr:uid="{F07B2909-032D-46DD-BB8A-769575DDC288}"/>
    <cellStyle name="20% - Akzent3 3 2 3 6" xfId="2077" xr:uid="{1A324B86-521C-4340-A761-862FB2A0E4A9}"/>
    <cellStyle name="20% - Akzent3 3 2 4" xfId="2078" xr:uid="{F7E4CE57-4E8E-414C-8EF0-2B40A4AD81E3}"/>
    <cellStyle name="20% - Akzent3 3 2 4 2" xfId="2079" xr:uid="{1B6CF51D-F593-4256-AD4F-FAA5A09F9700}"/>
    <cellStyle name="20% - Akzent3 3 2 4 2 2" xfId="2080" xr:uid="{86B7244E-A720-408B-98F7-6087B076A813}"/>
    <cellStyle name="20% - Akzent3 3 2 4 3" xfId="2081" xr:uid="{5A575C28-F688-49FB-B127-C57880CEFB21}"/>
    <cellStyle name="20% - Akzent3 3 2 5" xfId="2082" xr:uid="{A0A85267-5EEF-4A22-AA5D-52C8329F8AA1}"/>
    <cellStyle name="20% - Akzent3 3 2 5 2" xfId="2083" xr:uid="{6A226604-0A6F-463B-9AE9-1CA50E912A8B}"/>
    <cellStyle name="20% - Akzent3 3 2 6" xfId="2084" xr:uid="{62515279-7B3E-4267-B377-115E99FE8DFB}"/>
    <cellStyle name="20% - Akzent3 3 2 7" xfId="2085" xr:uid="{B4DEC527-C84F-4F74-8EDE-279FAE90E9B7}"/>
    <cellStyle name="20% - Akzent3 3 2 8" xfId="2086" xr:uid="{1A538AA5-E123-4460-B7F6-78BB889DA390}"/>
    <cellStyle name="20% - Akzent3 3 2 9" xfId="2087" xr:uid="{B5A48D59-D70F-4271-AD5E-93234EC9309E}"/>
    <cellStyle name="20% - Akzent3 3 2_Aug" xfId="2088" xr:uid="{351B56E9-0DEF-479A-BB0C-61B785C6F4DE}"/>
    <cellStyle name="20% - Akzent3 3 3" xfId="2089" xr:uid="{5B8D5552-9259-4851-BAE4-355D51C97314}"/>
    <cellStyle name="20% - Akzent3 3 3 2" xfId="2090" xr:uid="{26218774-2A4C-4345-8F7C-5CC91C758A01}"/>
    <cellStyle name="20% - Akzent3 3 3 2 2" xfId="2091" xr:uid="{8F778DC4-EE55-4245-9F5C-E665D0354DDF}"/>
    <cellStyle name="20% - Akzent3 3 3 2 2 2" xfId="2092" xr:uid="{571057F6-1152-4266-9FDD-B034D2F242F2}"/>
    <cellStyle name="20% - Akzent3 3 3 2 3" xfId="2093" xr:uid="{62EB7BCC-5066-4398-94BC-CB2F5B3135DC}"/>
    <cellStyle name="20% - Akzent3 3 3 2 4" xfId="2094" xr:uid="{6515BC90-0BED-4B09-8393-E3542739D23C}"/>
    <cellStyle name="20% - Akzent3 3 3 3" xfId="2095" xr:uid="{AD33820C-48D0-4A07-A059-DEE05B4A6AD8}"/>
    <cellStyle name="20% - Akzent3 3 3 3 2" xfId="2096" xr:uid="{757C0F52-A003-4BF5-AB24-4683C1A43E0D}"/>
    <cellStyle name="20% - Akzent3 3 3 4" xfId="2097" xr:uid="{ED117D4D-F021-48A4-B025-321954ED70B8}"/>
    <cellStyle name="20% - Akzent3 3 3_Aug" xfId="2098" xr:uid="{98268505-54DD-4DEF-9E9B-1308688F1A81}"/>
    <cellStyle name="20% - Akzent3 3 4" xfId="2099" xr:uid="{03654DBD-699C-4781-8095-281F932E1DBE}"/>
    <cellStyle name="20% - Akzent3 3 4 2" xfId="2100" xr:uid="{C925D388-EA94-4A3C-849E-F6C1FFCA66B5}"/>
    <cellStyle name="20% - Akzent3 3 4 2 2" xfId="2101" xr:uid="{0A1873C7-3428-4231-8E76-254264DB85C8}"/>
    <cellStyle name="20% - Akzent3 3 4 3" xfId="2102" xr:uid="{47E279C3-85D3-4319-8F7D-358C8D757226}"/>
    <cellStyle name="20% - Akzent3 3 4 4" xfId="2103" xr:uid="{B00EEE80-A2EA-406C-9D6C-D366CC55B9A2}"/>
    <cellStyle name="20% - Akzent3 3 4 5" xfId="2104" xr:uid="{1135B20D-D6BE-4347-8AE2-440426E646CA}"/>
    <cellStyle name="20% - Akzent3 3 4 6" xfId="2105" xr:uid="{EC1C0067-10A9-437F-9E24-1F80AF84BF69}"/>
    <cellStyle name="20% - Akzent3 3 5" xfId="2106" xr:uid="{83CD6285-1298-4EAD-897E-6DECFFE6F40F}"/>
    <cellStyle name="20% - Akzent3 3 5 2" xfId="2107" xr:uid="{8A42C1A8-6F6D-4510-9838-83EA641C847A}"/>
    <cellStyle name="20% - Akzent3 3 5 2 2" xfId="2108" xr:uid="{9A8E3C60-2E9E-46EA-B884-6B47BA3BEF28}"/>
    <cellStyle name="20% - Akzent3 3 5 3" xfId="2109" xr:uid="{E3B2F2D4-83E1-4F7A-B3AA-E7F9F625B695}"/>
    <cellStyle name="20% - Akzent3 3 6" xfId="2110" xr:uid="{79AA8623-1A09-4887-9736-64279D8CD021}"/>
    <cellStyle name="20% - Akzent3 3 6 2" xfId="2111" xr:uid="{C55C8F98-306E-445B-AEB1-62B90F94728C}"/>
    <cellStyle name="20% - Akzent3 3 7" xfId="2112" xr:uid="{888BE7FA-ABA6-405A-ADD3-AD4DF8AAEC3C}"/>
    <cellStyle name="20% - Akzent3 3 8" xfId="2113" xr:uid="{7AF35A0C-C22B-4B4C-88B4-3E04C00D8AF4}"/>
    <cellStyle name="20% - Akzent3 3 9" xfId="2114" xr:uid="{E77611A5-C106-4F16-8AFA-18F840ED0A83}"/>
    <cellStyle name="20% - Akzent3 3_Aug" xfId="2115" xr:uid="{097AFA2D-FD83-46E6-8408-4DCA226BA91E}"/>
    <cellStyle name="20% - Akzent3 4" xfId="2116" xr:uid="{E764E910-8705-448F-BAF1-B617B4EB8DCF}"/>
    <cellStyle name="20% - Akzent3 4 10" xfId="2117" xr:uid="{C0A37931-B6BE-4E89-B20C-23333A64C099}"/>
    <cellStyle name="20% - Akzent3 4 11" xfId="2118" xr:uid="{D1354BB9-7863-442F-A87F-BF665CA71340}"/>
    <cellStyle name="20% - Akzent3 4 12" xfId="2119" xr:uid="{2CB82D78-5C97-45D6-9A88-A5419D78A9D3}"/>
    <cellStyle name="20% - Akzent3 4 2" xfId="2120" xr:uid="{B6A19248-2399-4389-BB69-FBF3EEE8EED4}"/>
    <cellStyle name="20% - Akzent3 4 2 2" xfId="2121" xr:uid="{D510E10C-24DB-4E43-854E-8021478FF175}"/>
    <cellStyle name="20% - Akzent3 4 2 2 2" xfId="2122" xr:uid="{9B56627E-F5B4-46E9-958E-B80E905AA539}"/>
    <cellStyle name="20% - Akzent3 4 2 2 2 2" xfId="2123" xr:uid="{8B06885D-0134-48D3-B2B3-EE29F9A402D3}"/>
    <cellStyle name="20% - Akzent3 4 2 2 2 2 2" xfId="2124" xr:uid="{913881EA-89E9-4445-B07B-D33B96614726}"/>
    <cellStyle name="20% - Akzent3 4 2 2 2 3" xfId="2125" xr:uid="{75444574-D7A5-4E35-A12A-82E08F24F298}"/>
    <cellStyle name="20% - Akzent3 4 2 2 3" xfId="2126" xr:uid="{9C70C91B-8767-4DB1-95BF-A0FC2A2064D6}"/>
    <cellStyle name="20% - Akzent3 4 2 2 3 2" xfId="2127" xr:uid="{A9AFD234-F275-4EBC-BD09-64C11CF57C4D}"/>
    <cellStyle name="20% - Akzent3 4 2 2 4" xfId="2128" xr:uid="{8697A9AA-CA1B-4943-9642-2231D071D705}"/>
    <cellStyle name="20% - Akzent3 4 2 2_Aug" xfId="2129" xr:uid="{48A69E48-D2C7-4734-91A8-CCA6CC534F65}"/>
    <cellStyle name="20% - Akzent3 4 2 3" xfId="2130" xr:uid="{4D736959-88BE-46CC-A7F8-8D4CC78D8084}"/>
    <cellStyle name="20% - Akzent3 4 2 3 2" xfId="2131" xr:uid="{F284DE6C-91AA-4D9B-9107-F8129B1E4FCC}"/>
    <cellStyle name="20% - Akzent3 4 2 3 2 2" xfId="2132" xr:uid="{4CB6583E-0575-45F9-9310-3419B51820A1}"/>
    <cellStyle name="20% - Akzent3 4 2 3 3" xfId="2133" xr:uid="{4B3140A6-E6F8-443A-8BE3-2D130C38ED67}"/>
    <cellStyle name="20% - Akzent3 4 2 3 4" xfId="2134" xr:uid="{95135C0E-DEF7-4EAC-B6D5-EC939CA5C9DE}"/>
    <cellStyle name="20% - Akzent3 4 2 3 5" xfId="2135" xr:uid="{6C0B7C55-0F44-423E-8F67-EC3B41ED771A}"/>
    <cellStyle name="20% - Akzent3 4 2 4" xfId="2136" xr:uid="{DBC55F67-B883-4478-96B1-5B88B68607BA}"/>
    <cellStyle name="20% - Akzent3 4 2 4 2" xfId="2137" xr:uid="{E2D8DCED-924C-4229-ADB2-B837D4AEFF99}"/>
    <cellStyle name="20% - Akzent3 4 2 4 2 2" xfId="2138" xr:uid="{1AC783CF-6FD3-4540-9178-0BBD0A330FDA}"/>
    <cellStyle name="20% - Akzent3 4 2 4 3" xfId="2139" xr:uid="{4F0CE22F-170D-4855-87B1-0CF4419C4FF2}"/>
    <cellStyle name="20% - Akzent3 4 2 5" xfId="2140" xr:uid="{99D5BDA8-05E8-488D-B2D5-C155C5F859FA}"/>
    <cellStyle name="20% - Akzent3 4 2 5 2" xfId="2141" xr:uid="{429375B4-6C10-4EC1-B5B1-2157E3303634}"/>
    <cellStyle name="20% - Akzent3 4 2 6" xfId="2142" xr:uid="{23F519FA-FC6A-4A38-8620-BA7EA8280C75}"/>
    <cellStyle name="20% - Akzent3 4 2 7" xfId="2143" xr:uid="{BB552198-0365-4ACD-97B9-959E771E43EE}"/>
    <cellStyle name="20% - Akzent3 4 2 8" xfId="2144" xr:uid="{AFDB79DA-26C5-4C60-BA5D-9463FC2913A9}"/>
    <cellStyle name="20% - Akzent3 4 2_Aug" xfId="2145" xr:uid="{B1DDE52F-E2B9-4B0F-B280-E198AC177344}"/>
    <cellStyle name="20% - Akzent3 4 3" xfId="2146" xr:uid="{E6611099-53C1-4667-BF11-305508C09A3D}"/>
    <cellStyle name="20% - Akzent3 4 3 2" xfId="2147" xr:uid="{9F4636DA-B257-4371-A3B1-8BCF18271BDF}"/>
    <cellStyle name="20% - Akzent3 4 3 2 2" xfId="2148" xr:uid="{21AF6BE3-AD75-46DF-85CA-5B0E87AA9782}"/>
    <cellStyle name="20% - Akzent3 4 3 2 2 2" xfId="2149" xr:uid="{A625FE6D-1D40-446D-B024-702F6F6382D2}"/>
    <cellStyle name="20% - Akzent3 4 3 2 3" xfId="2150" xr:uid="{87407ACD-0E7E-48DE-9B1E-78D2BBBEA276}"/>
    <cellStyle name="20% - Akzent3 4 3 3" xfId="2151" xr:uid="{10C534F3-1E68-40CE-A678-AF934D22D29B}"/>
    <cellStyle name="20% - Akzent3 4 3 3 2" xfId="2152" xr:uid="{CD50336B-7E4E-4E57-9E06-5FD6B1F16831}"/>
    <cellStyle name="20% - Akzent3 4 3 4" xfId="2153" xr:uid="{7BA341C8-7C54-4CAA-A4D2-B48D60D355B1}"/>
    <cellStyle name="20% - Akzent3 4 3_Aug" xfId="2154" xr:uid="{6A455E9F-916D-408F-9CED-880CE81BEE77}"/>
    <cellStyle name="20% - Akzent3 4 4" xfId="2155" xr:uid="{2E899D45-7991-4569-AAA2-4E2FC3BA1003}"/>
    <cellStyle name="20% - Akzent3 4 4 2" xfId="2156" xr:uid="{D66D26D0-6F58-44CF-8381-1884BC1DA85C}"/>
    <cellStyle name="20% - Akzent3 4 4 2 2" xfId="2157" xr:uid="{267C8BA0-C728-45DF-86BB-A32863E8A843}"/>
    <cellStyle name="20% - Akzent3 4 4 3" xfId="2158" xr:uid="{2DDA64F9-D4FB-431A-AD1B-F16CAC23AB02}"/>
    <cellStyle name="20% - Akzent3 4 4 4" xfId="2159" xr:uid="{7D9617BB-AAC9-40B0-AE3B-3C25CBAF75A3}"/>
    <cellStyle name="20% - Akzent3 4 4 5" xfId="2160" xr:uid="{DF1E06A4-75EC-49E2-AA23-5F5CC61A86A3}"/>
    <cellStyle name="20% - Akzent3 4 5" xfId="2161" xr:uid="{FF870F50-4723-4207-8853-B0C17FC14174}"/>
    <cellStyle name="20% - Akzent3 4 5 2" xfId="2162" xr:uid="{44F9863F-DA01-4C5C-B9A0-33A5BC693577}"/>
    <cellStyle name="20% - Akzent3 4 5 2 2" xfId="2163" xr:uid="{621A810C-9285-4866-8526-9C6EBD8EBEBD}"/>
    <cellStyle name="20% - Akzent3 4 5 3" xfId="2164" xr:uid="{8AB8BF06-F506-4AC2-B99D-8BBC34CFC32E}"/>
    <cellStyle name="20% - Akzent3 4 6" xfId="2165" xr:uid="{D4EB5556-7486-4278-8B71-A33AD1C88B17}"/>
    <cellStyle name="20% - Akzent3 4 6 2" xfId="2166" xr:uid="{F6B69721-622E-4B3F-BCF3-210435D6E086}"/>
    <cellStyle name="20% - Akzent3 4 7" xfId="2167" xr:uid="{D37293B8-C326-46E4-B1D4-A3F4C10122A5}"/>
    <cellStyle name="20% - Akzent3 4 8" xfId="2168" xr:uid="{622B6420-135F-4C65-B244-AB51E131C128}"/>
    <cellStyle name="20% - Akzent3 4 9" xfId="2169" xr:uid="{F80DEADC-798E-4F6A-B2E6-3566109040B0}"/>
    <cellStyle name="20% - Akzent3 4_Aug" xfId="2170" xr:uid="{CCFA2A89-94AD-4144-91AC-4F83835FDBAE}"/>
    <cellStyle name="20% - Akzent3 5" xfId="2171" xr:uid="{687C2516-E683-47EE-8A40-32B7ED47CD19}"/>
    <cellStyle name="20% - Akzent3 6" xfId="2172" xr:uid="{1188760B-605E-4007-93D5-5E4830C33661}"/>
    <cellStyle name="20% - Akzent4" xfId="2173" xr:uid="{B689ABA6-67E9-4EB7-AB5C-268B4AFE65EC}"/>
    <cellStyle name="20% - Akzent4 2" xfId="2174" xr:uid="{D1B014AF-445E-4B9E-B78F-4257D97DBDC1}"/>
    <cellStyle name="20% - Akzent4 2 2" xfId="2175" xr:uid="{35F449BA-830D-4F40-8FF6-570C7C951B97}"/>
    <cellStyle name="20% - Akzent4 2 3" xfId="2176" xr:uid="{6D841EAE-0D56-4017-83A3-B79C66B51FE8}"/>
    <cellStyle name="20% - Akzent4 3" xfId="2177" xr:uid="{530E72DE-C311-487A-8AEB-EE6996A5BC0A}"/>
    <cellStyle name="20% - Akzent4 4" xfId="2178" xr:uid="{BCEC72A6-5E6C-4788-A465-EEFA1A3CCDEF}"/>
    <cellStyle name="20% - Akzent4 5" xfId="2179" xr:uid="{6349830D-F64B-44A2-9C55-323B2380AE4F}"/>
    <cellStyle name="20% - Akzent4 6" xfId="2180" xr:uid="{4D633F24-9964-4898-A3A9-A10466C49993}"/>
    <cellStyle name="20% - Akzent5" xfId="2181" xr:uid="{AB7DC6A5-7B85-4A04-8840-4110C4DD2DB2}"/>
    <cellStyle name="20% - Akzent5 2" xfId="2182" xr:uid="{541E4DCD-DE46-43B3-A17A-D9CFAB221BAF}"/>
    <cellStyle name="20% - Akzent5 3" xfId="2183" xr:uid="{8D28BB7C-96EC-4D1B-82EB-11C8DF45C5E7}"/>
    <cellStyle name="20% - Akzent5 4" xfId="2184" xr:uid="{688FBC05-F9D2-4DED-B5FE-BD5F4433FF1F}"/>
    <cellStyle name="20% - Akzent5 5" xfId="2185" xr:uid="{ED0A62C8-C699-45CF-83FB-20A8B8E54E5D}"/>
    <cellStyle name="20% - Akzent6" xfId="2186" xr:uid="{B043B5E8-C584-476C-BFA9-9F14A5CA829A}"/>
    <cellStyle name="20% - Akzent6 2" xfId="2187" xr:uid="{5C1A2A82-DBD2-41A9-A87C-31ED7D7F1619}"/>
    <cellStyle name="20% - Akzent6 2 2" xfId="2188" xr:uid="{08F00BDB-089A-4D36-955B-DFB3929BEE4F}"/>
    <cellStyle name="20% - Akzent6 2 3" xfId="2189" xr:uid="{BE577C82-1373-4DCB-804E-370A52B713E3}"/>
    <cellStyle name="20% - Akzent6 3" xfId="2190" xr:uid="{DA222A58-1E72-4AE0-9657-7845B55B31B3}"/>
    <cellStyle name="20% - Akzent6 4" xfId="2191" xr:uid="{7820763C-D119-4DB8-BA5A-5CE289BEF7BE}"/>
    <cellStyle name="20% - Akzent6 5" xfId="2192" xr:uid="{A55373E0-76CF-4FF1-9915-8E7103E9D3CB}"/>
    <cellStyle name="20% - Akzent6 6" xfId="2193" xr:uid="{6940199B-BA9A-4A64-B198-411B1C1381D2}"/>
    <cellStyle name="30-kV" xfId="2194" xr:uid="{BA0E29AD-8E35-45F2-83CC-5D8DC7AFD961}"/>
    <cellStyle name="30-kV 2" xfId="2195" xr:uid="{E606CE94-A742-428C-AC9A-3AB6212F39C3}"/>
    <cellStyle name="380-kV" xfId="2196" xr:uid="{85B4B53B-C1B3-4DE6-981A-D9589EC84341}"/>
    <cellStyle name="380-kV 2" xfId="2197" xr:uid="{A1857F10-F86D-4F1B-A159-9673C1B82243}"/>
    <cellStyle name="380-kV 2 2" xfId="2198" xr:uid="{51B9AD92-B92E-4395-B75F-FAEEE8110486}"/>
    <cellStyle name="380-kV 2 2 2" xfId="2199" xr:uid="{DB85EA2B-3B5E-4926-BE93-3CD197A3CD3C}"/>
    <cellStyle name="380-kV 2 2 3" xfId="2200" xr:uid="{C1AD57BD-357B-426C-ADF6-A52E686A833B}"/>
    <cellStyle name="380-kV 2 3" xfId="2201" xr:uid="{BC673D20-7E51-4220-A55A-9F8E3572E983}"/>
    <cellStyle name="380-kV 2 3 2" xfId="2202" xr:uid="{638F46C4-A68B-477C-8EC4-DCFCC06F4FA5}"/>
    <cellStyle name="380-kV 2 3 3" xfId="2203" xr:uid="{F5B52980-D7D0-4717-B188-B6FA2096BFDE}"/>
    <cellStyle name="380-kV 2 4" xfId="2204" xr:uid="{26A82A43-CC06-453E-B78B-E0AC509C6FE7}"/>
    <cellStyle name="380-kV 2 5" xfId="2205" xr:uid="{BB20CCE5-5A93-488A-8FF8-DA1B537E2899}"/>
    <cellStyle name="380-kV 3" xfId="2206" xr:uid="{1B83B9E4-087B-402D-95F1-70A2A7BBB0C7}"/>
    <cellStyle name="380-kV 3 2" xfId="2207" xr:uid="{6124FCF3-61B2-4007-98D8-F13EBC0556E5}"/>
    <cellStyle name="380-kV 3 3" xfId="2208" xr:uid="{6CF16B9A-0BE8-4538-BC01-3453C911FEFF}"/>
    <cellStyle name="380-kV 4" xfId="2209" xr:uid="{E263A79C-ED15-419D-A01D-4CA90C436BC6}"/>
    <cellStyle name="380-kV 4 2" xfId="2210" xr:uid="{FB9D74A5-83B5-4495-97D3-256BEA47B21C}"/>
    <cellStyle name="380-kV 4 3" xfId="2211" xr:uid="{C6C9CD4A-6D8D-4554-93BD-A9AC1B44860D}"/>
    <cellStyle name="380-kV 5" xfId="2212" xr:uid="{5F8980B9-98FF-4A5E-96B1-93C1F11DD210}"/>
    <cellStyle name="380-kV 5 2" xfId="2213" xr:uid="{F6EFC972-94EC-4872-A0A3-0EA7B7BE04F0}"/>
    <cellStyle name="380-kV 5 3" xfId="2214" xr:uid="{13CA60FA-1931-4926-9F21-57DBECF22DB2}"/>
    <cellStyle name="380-kV 6" xfId="2215" xr:uid="{60E6B105-03FC-4F9D-9B0F-FAC66562A953}"/>
    <cellStyle name="380-kV 6 2" xfId="2216" xr:uid="{2584D7A7-3689-420C-8C6D-F9A9F1A04C1A}"/>
    <cellStyle name="380-kV 6 3" xfId="2217" xr:uid="{2962F363-0FAB-44D9-8BB9-879DC5E7C79B}"/>
    <cellStyle name="380-kV 7" xfId="2218" xr:uid="{0D517CBF-9729-48AC-8CCA-EC3196906D9A}"/>
    <cellStyle name="380-kV 8" xfId="2219" xr:uid="{F5512308-9377-4397-A8DD-E5D08393CC56}"/>
    <cellStyle name="40 % - Akzent1 2" xfId="2220" xr:uid="{C274E9D3-47BC-4602-A729-153B5D41D07F}"/>
    <cellStyle name="40 % - Akzent1 2 2" xfId="2221" xr:uid="{7DC107C9-06BA-4C8E-9F57-D5F0A7C595EB}"/>
    <cellStyle name="40 % - Akzent1 2 2 2" xfId="2222" xr:uid="{1D96C2A5-F4AA-4CF6-AE72-F90F1CC131B7}"/>
    <cellStyle name="40 % - Akzent1 2 2 2 2" xfId="2223" xr:uid="{45FE0055-6E89-489D-B315-DF56CAD46497}"/>
    <cellStyle name="40 % - Akzent1 2 2 2 2 2" xfId="2224" xr:uid="{6363F7A7-E25D-4D24-9CC8-58392607CC79}"/>
    <cellStyle name="40 % - Akzent1 2 2 2 3" xfId="2225" xr:uid="{EF7E4B2B-6DC4-4624-84CD-C62EF1C73AA6}"/>
    <cellStyle name="40 % - Akzent1 2 2 3" xfId="2226" xr:uid="{EFF389C0-ACCA-4454-96BF-E7D730D33D69}"/>
    <cellStyle name="40 % - Akzent1 2 2 3 2" xfId="2227" xr:uid="{C0FA0C96-9BB2-447D-9C89-DC7AF5FBD567}"/>
    <cellStyle name="40 % - Akzent1 2 2 3 3" xfId="2228" xr:uid="{932F0528-E274-499E-B47D-8E106BA20C3E}"/>
    <cellStyle name="40 % - Akzent1 2 2 4" xfId="2229" xr:uid="{45404F49-FC76-4CA7-8351-7D9A99DC7882}"/>
    <cellStyle name="40 % - Akzent1 2 2 4 2" xfId="2230" xr:uid="{6FE854CE-E0C5-47AB-8FF6-5F440269C35E}"/>
    <cellStyle name="40 % - Akzent1 2 2 4 3" xfId="2231" xr:uid="{3C2243DC-29B9-4EB9-AB3E-F485206A345A}"/>
    <cellStyle name="40 % - Akzent1 2 2 4 3 2" xfId="2232" xr:uid="{EFB43BC9-DC5C-41F0-A732-C37576831CC7}"/>
    <cellStyle name="40 % - Akzent1 2 2 4 4" xfId="2233" xr:uid="{E0CBA4AE-879C-4AF2-893A-DBDD61A49637}"/>
    <cellStyle name="40 % - Akzent1 2 2 5" xfId="2234" xr:uid="{D9DFC3FE-30A2-4073-9124-5EB7EAEE6164}"/>
    <cellStyle name="40 % - Akzent1 2 3" xfId="2235" xr:uid="{2EA54CA0-E023-4F78-8213-6729A2769FDB}"/>
    <cellStyle name="40 % - Akzent1 2 3 10" xfId="2236" xr:uid="{C47B6C91-E2BD-40F9-8B46-4370083C0FE9}"/>
    <cellStyle name="40 % - Akzent1 2 3 10 2" xfId="2237" xr:uid="{AF3CC83B-1FFC-46C7-AC42-4DB9E7E6A25C}"/>
    <cellStyle name="40 % - Akzent1 2 3 11" xfId="2238" xr:uid="{804BDFAA-3286-404B-9EDA-021EE9FEC6FF}"/>
    <cellStyle name="40 % - Akzent1 2 3 12" xfId="2239" xr:uid="{A758E289-613B-48F1-B49E-E265E6BF7E47}"/>
    <cellStyle name="40 % - Akzent1 2 3 13" xfId="2240" xr:uid="{EFAFC139-01B5-4335-98E9-65EF5C4CD61E}"/>
    <cellStyle name="40 % - Akzent1 2 3 2" xfId="2241" xr:uid="{3AFCBF66-F80F-495F-81CC-2EF24F32CB4F}"/>
    <cellStyle name="40 % - Akzent1 2 3 2 2" xfId="2242" xr:uid="{4E1C4B5E-D2B8-4780-BADD-057233F7752F}"/>
    <cellStyle name="40 % - Akzent1 2 3 2 2 2" xfId="2243" xr:uid="{43CADBA8-5557-46CC-A63B-0CED239D0A87}"/>
    <cellStyle name="40 % - Akzent1 2 3 2 2 2 2" xfId="2244" xr:uid="{BC898161-BB00-4113-8DC5-0BEDE8B5D219}"/>
    <cellStyle name="40 % - Akzent1 2 3 2 2 2 2 2" xfId="2245" xr:uid="{278447D9-5D00-473A-A743-48532A8C0FB1}"/>
    <cellStyle name="40 % - Akzent1 2 3 2 2 2 3" xfId="2246" xr:uid="{BF983336-4758-43E2-97FE-0736073F52F5}"/>
    <cellStyle name="40 % - Akzent1 2 3 2 2 3" xfId="2247" xr:uid="{353EE38B-32DB-4AF7-BD12-C2A4D1CD4A8C}"/>
    <cellStyle name="40 % - Akzent1 2 3 2 2 3 2" xfId="2248" xr:uid="{3943BD01-5D7D-45E8-810E-4E16E02969F0}"/>
    <cellStyle name="40 % - Akzent1 2 3 2 2 4" xfId="2249" xr:uid="{380CD1A4-A505-4ABA-B769-D7A8E77F0014}"/>
    <cellStyle name="40 % - Akzent1 2 3 2 2 4 2" xfId="2250" xr:uid="{012EF667-18DE-4E9B-A0A3-EFFEA32105CF}"/>
    <cellStyle name="40 % - Akzent1 2 3 2 2 5" xfId="2251" xr:uid="{F4629D1C-992F-4832-9DB3-C5539E5283AE}"/>
    <cellStyle name="40 % - Akzent1 2 3 2 3" xfId="2252" xr:uid="{E50E61B6-BCD8-46D7-8742-723C5903FA2F}"/>
    <cellStyle name="40 % - Akzent1 2 3 2 3 2" xfId="2253" xr:uid="{D1ECAF02-7EE4-4C90-9C0A-9F0308E0EF2F}"/>
    <cellStyle name="40 % - Akzent1 2 3 2 3 2 2" xfId="2254" xr:uid="{F5E96C8B-1B44-4A60-AA68-12E3B6454896}"/>
    <cellStyle name="40 % - Akzent1 2 3 2 3 2 2 2" xfId="2255" xr:uid="{565033A9-4C79-4B81-8632-DB3B1E5BC255}"/>
    <cellStyle name="40 % - Akzent1 2 3 2 3 2 3" xfId="2256" xr:uid="{BD1946C2-A6C6-4A7A-84B3-D6FDF6B31C17}"/>
    <cellStyle name="40 % - Akzent1 2 3 2 3 3" xfId="2257" xr:uid="{62F76665-5987-4AB3-8CB2-AD3D0C5A3B57}"/>
    <cellStyle name="40 % - Akzent1 2 3 2 3 3 2" xfId="2258" xr:uid="{9E4BBD26-02C1-45FE-A8F7-104591BB8A92}"/>
    <cellStyle name="40 % - Akzent1 2 3 2 3 4" xfId="2259" xr:uid="{71370286-0E6F-4783-97C7-2E0B87311633}"/>
    <cellStyle name="40 % - Akzent1 2 3 2 4" xfId="2260" xr:uid="{4421B838-484E-43CB-8951-A86F36BF8F9A}"/>
    <cellStyle name="40 % - Akzent1 2 3 2 4 2" xfId="2261" xr:uid="{92106F58-E162-4F34-960E-4D68699523CC}"/>
    <cellStyle name="40 % - Akzent1 2 3 2 4 2 2" xfId="2262" xr:uid="{5B77C71A-7152-494F-84B7-AAE41B578531}"/>
    <cellStyle name="40 % - Akzent1 2 3 2 4 3" xfId="2263" xr:uid="{3D295455-A80D-4B92-B6E3-9B04BEFC909B}"/>
    <cellStyle name="40 % - Akzent1 2 3 2 5" xfId="2264" xr:uid="{60F2A15E-7AED-4DFB-909A-C32F8A12037F}"/>
    <cellStyle name="40 % - Akzent1 2 3 2 5 2" xfId="2265" xr:uid="{4CDFBE8C-E6E8-4F92-BFCF-3B3AA357A84D}"/>
    <cellStyle name="40 % - Akzent1 2 3 2 6" xfId="2266" xr:uid="{A638B9FA-8E4F-4392-8A59-57E9F3C44FC5}"/>
    <cellStyle name="40 % - Akzent1 2 3 2 6 2" xfId="2267" xr:uid="{D54E17AF-CBF9-49C9-9F0E-E9B27041550D}"/>
    <cellStyle name="40 % - Akzent1 2 3 2 7" xfId="2268" xr:uid="{31B43DB0-7E6F-4579-A759-5E5EAA4CF4AD}"/>
    <cellStyle name="40 % - Akzent1 2 3 2 7 2" xfId="2269" xr:uid="{3B0FE54D-0444-41CE-940F-C1B78C5AEE37}"/>
    <cellStyle name="40 % - Akzent1 2 3 2 8" xfId="2270" xr:uid="{B83C7C3F-49BC-465E-8464-6107908AC75E}"/>
    <cellStyle name="40 % - Akzent1 2 3 2 9" xfId="2271" xr:uid="{583B924A-B4DC-4223-8147-EB78FCAED583}"/>
    <cellStyle name="40 % - Akzent1 2 3 3" xfId="2272" xr:uid="{5A256277-AD1F-433B-B790-00E43A69C5EF}"/>
    <cellStyle name="40 % - Akzent1 2 3 3 2" xfId="2273" xr:uid="{D2B009F1-FCB1-48C4-8307-5A7F421D4931}"/>
    <cellStyle name="40 % - Akzent1 2 3 3 2 2" xfId="2274" xr:uid="{E02A8D67-A9AA-4D2C-9683-5142E96AD967}"/>
    <cellStyle name="40 % - Akzent1 2 3 3 2 2 2" xfId="2275" xr:uid="{E7FD6751-F042-40C4-9842-05FAB4D7C63E}"/>
    <cellStyle name="40 % - Akzent1 2 3 3 2 3" xfId="2276" xr:uid="{400AD439-B17E-49D4-A2D7-D56414AD4F8F}"/>
    <cellStyle name="40 % - Akzent1 2 3 3 3" xfId="2277" xr:uid="{D4CB52E8-0B4C-47A9-9584-F2ADFD57C1E9}"/>
    <cellStyle name="40 % - Akzent1 2 3 3 3 2" xfId="2278" xr:uid="{4F509A49-6953-4640-AC60-F2AF63147B5C}"/>
    <cellStyle name="40 % - Akzent1 2 3 3 4" xfId="2279" xr:uid="{8B0B186F-6DC7-424B-AE2D-68540437B488}"/>
    <cellStyle name="40 % - Akzent1 2 3 3 4 2" xfId="2280" xr:uid="{5CDD08C4-272B-44C0-9B4C-73BBA9C073E6}"/>
    <cellStyle name="40 % - Akzent1 2 3 3 5" xfId="2281" xr:uid="{5E483E04-50FD-4F9C-A6FD-65E882F564E5}"/>
    <cellStyle name="40 % - Akzent1 2 3 4" xfId="2282" xr:uid="{28EA6C31-A790-44F4-A7FB-18FCA971A14C}"/>
    <cellStyle name="40 % - Akzent1 2 3 4 2" xfId="2283" xr:uid="{149BADB9-5C76-45E7-A7CB-F4C08E7B969B}"/>
    <cellStyle name="40 % - Akzent1 2 3 4 2 2" xfId="2284" xr:uid="{22B89EE0-5C7B-420E-B614-FA64C44C18B7}"/>
    <cellStyle name="40 % - Akzent1 2 3 4 2 2 2" xfId="2285" xr:uid="{6C79408F-508F-49ED-859E-FF7F98443398}"/>
    <cellStyle name="40 % - Akzent1 2 3 4 2 3" xfId="2286" xr:uid="{AF5F9576-391C-45C1-8D47-D7698A86A6F5}"/>
    <cellStyle name="40 % - Akzent1 2 3 4 3" xfId="2287" xr:uid="{F32E7167-E078-4DE2-98AF-E53BD6DABCD6}"/>
    <cellStyle name="40 % - Akzent1 2 3 4 3 2" xfId="2288" xr:uid="{55BE69EA-A8A9-4A24-874C-4C00380BF3D1}"/>
    <cellStyle name="40 % - Akzent1 2 3 4 4" xfId="2289" xr:uid="{6BA9F1A7-567F-421C-A683-802175705E61}"/>
    <cellStyle name="40 % - Akzent1 2 3 5" xfId="2290" xr:uid="{BA8A7330-A49B-45E0-8672-08CA596DE4C3}"/>
    <cellStyle name="40 % - Akzent1 2 3 5 2" xfId="2291" xr:uid="{DF1140C8-CFD0-4039-915D-2D28841FB8BB}"/>
    <cellStyle name="40 % - Akzent1 2 3 5 2 2" xfId="2292" xr:uid="{EC6BFD01-1D47-49F3-BC14-2CAA853A6AA6}"/>
    <cellStyle name="40 % - Akzent1 2 3 5 3" xfId="2293" xr:uid="{C1D09F58-4F9E-41F6-909D-A1D9285A9385}"/>
    <cellStyle name="40 % - Akzent1 2 3 6" xfId="2294" xr:uid="{7CFF6BCD-4D1B-4039-9CFE-0026AB56E47F}"/>
    <cellStyle name="40 % - Akzent1 2 3 6 2" xfId="2295" xr:uid="{7F4F4502-64C3-4875-B51D-BAB566D118E0}"/>
    <cellStyle name="40 % - Akzent1 2 3 7" xfId="2296" xr:uid="{841BB32A-33B8-4024-8029-B7BC71CA20C7}"/>
    <cellStyle name="40 % - Akzent1 2 3 7 2" xfId="2297" xr:uid="{2145562A-971E-4100-8831-6E6409C555F2}"/>
    <cellStyle name="40 % - Akzent1 2 3 8" xfId="2298" xr:uid="{4E9195D6-4A2C-4338-B6F5-72ECAA8001B2}"/>
    <cellStyle name="40 % - Akzent1 2 3 8 2" xfId="2299" xr:uid="{09A212D7-0DFD-4E04-B459-AFDD5F8E34BE}"/>
    <cellStyle name="40 % - Akzent1 2 3 9" xfId="2300" xr:uid="{74ED52D0-B082-4E8E-9D8E-9980F24AA60E}"/>
    <cellStyle name="40 % - Akzent1 2 3 9 2" xfId="2301" xr:uid="{FD45BCC1-1A75-44DE-B884-4E6066C2CBD3}"/>
    <cellStyle name="40 % - Akzent1 2 4" xfId="2302" xr:uid="{71B5393D-32EE-41F9-88FA-FB1C1AE1428D}"/>
    <cellStyle name="40 % - Akzent1 2 4 2" xfId="2303" xr:uid="{0774F049-F60E-4018-AEF9-A10AC4753DDB}"/>
    <cellStyle name="40 % - Akzent1 2 4 2 2" xfId="2304" xr:uid="{9362E08F-2D13-4744-BD7A-193F718D062E}"/>
    <cellStyle name="40 % - Akzent1 2 4 2 3" xfId="2305" xr:uid="{682B7B15-B8CA-4945-92A2-ADADFA0E297A}"/>
    <cellStyle name="40 % - Akzent1 2 4 3" xfId="2306" xr:uid="{B29FD899-24C0-4237-B4AD-9F9B63FC7F30}"/>
    <cellStyle name="40 % - Akzent1 2 4 3 2" xfId="2307" xr:uid="{4C35D902-4A2C-4790-97C0-17156F047C46}"/>
    <cellStyle name="40 % - Akzent1 2 4 4" xfId="2308" xr:uid="{10D5429A-CAD9-43E5-BC71-DB43AB91C91B}"/>
    <cellStyle name="40 % - Akzent1 2 4 5" xfId="2309" xr:uid="{E2ED91CF-E711-4DB3-AC70-9C8490F4793C}"/>
    <cellStyle name="40 % - Akzent1 2 4 6" xfId="2310" xr:uid="{703C5948-7914-4A4B-B232-8C8FD3C340BC}"/>
    <cellStyle name="40 % - Akzent1 2 4 7" xfId="2311" xr:uid="{776F8917-E288-454B-96D1-2ADF811C9587}"/>
    <cellStyle name="40 % - Akzent1 2 5" xfId="2312" xr:uid="{239C387E-B855-4F2A-A7DE-AB455C29C566}"/>
    <cellStyle name="40 % - Akzent1 2 5 2" xfId="2313" xr:uid="{4E153626-F929-4068-8A93-777C3827E270}"/>
    <cellStyle name="40 % - Akzent1 2 5 3" xfId="2314" xr:uid="{0BF3FB4E-3A5D-4278-B043-E59879F01545}"/>
    <cellStyle name="40 % - Akzent1 2 5 4" xfId="2315" xr:uid="{AC4BA0FC-61D5-4191-AB5A-22CC5745C2C2}"/>
    <cellStyle name="40 % - Akzent1 2 5 5" xfId="2316" xr:uid="{4B2D04F1-8002-4DC5-8491-B347D204647F}"/>
    <cellStyle name="40 % - Akzent1 2 6" xfId="2317" xr:uid="{EBCD8851-7827-47B0-A6CE-06D504DCD55D}"/>
    <cellStyle name="40 % - Akzent1 2 6 2" xfId="2318" xr:uid="{85A0D690-EAB3-4F87-8602-219E1F58AB04}"/>
    <cellStyle name="40 % - Akzent1 2 6 3" xfId="2319" xr:uid="{392A37FC-36EF-43DD-BEEF-669686DBCBE8}"/>
    <cellStyle name="40 % - Akzent1 2 7" xfId="2320" xr:uid="{A8F0A9DA-4B35-41F9-819A-EB1A689AE17B}"/>
    <cellStyle name="40 % - Akzent1 2 7 2" xfId="2321" xr:uid="{4FAF8595-9735-493E-BB6D-98E360537DE8}"/>
    <cellStyle name="40 % - Akzent1 2 8" xfId="2322" xr:uid="{2C71E3D0-95A7-4552-BB44-E7586A173964}"/>
    <cellStyle name="40 % - Akzent1 2 9" xfId="2323" xr:uid="{33529281-7834-42DA-B2BE-B890596D6ACC}"/>
    <cellStyle name="40 % - Akzent1 3" xfId="2324" xr:uid="{EC218DCD-232B-4728-B990-3459647BE5EE}"/>
    <cellStyle name="40 % - Akzent1 3 2" xfId="2325" xr:uid="{BC10BE25-DC9E-478D-9F26-A050F9D9FCAE}"/>
    <cellStyle name="40 % - Akzent1 3 3" xfId="2326" xr:uid="{C88983D4-C87A-496C-8E1E-A0429F479D38}"/>
    <cellStyle name="40 % - Akzent1 3 4" xfId="2327" xr:uid="{A78FDC80-79E1-4E36-859D-68307AB5BF16}"/>
    <cellStyle name="40 % - Akzent1 4" xfId="2328" xr:uid="{D9ED2D6C-9809-464E-A1FE-D9C808401C68}"/>
    <cellStyle name="40 % - Akzent1 4 2" xfId="2329" xr:uid="{5C59DDDD-F6D0-46B0-8D7B-223431A1F893}"/>
    <cellStyle name="40 % - Akzent1 4 3" xfId="2330" xr:uid="{B8E5B112-E7E7-4256-9963-110BF16A3B96}"/>
    <cellStyle name="40 % - Akzent1 4 4" xfId="2331" xr:uid="{9722BDA7-0975-4C93-93FA-766D34C1A23B}"/>
    <cellStyle name="40 % - Akzent1 4 5" xfId="2332" xr:uid="{B925D26C-3C86-4AD4-9DE2-1E0DDD337C30}"/>
    <cellStyle name="40 % - Akzent1 5" xfId="2333" xr:uid="{061E1C82-99BC-4982-BE54-06C0B003721C}"/>
    <cellStyle name="40 % - Akzent1 6" xfId="2334" xr:uid="{3C7FCFBE-EC55-4D5D-9026-FDF06F6387A8}"/>
    <cellStyle name="40 % - Akzent1 7" xfId="2335" xr:uid="{206BF034-DDDC-4F27-98D2-32C88980955F}"/>
    <cellStyle name="40 % - Akzent2 2" xfId="2336" xr:uid="{FC495D77-473B-4177-894F-99981B5F75DB}"/>
    <cellStyle name="40 % - Akzent2 2 2" xfId="2337" xr:uid="{5FA990EB-7359-4129-BBA4-2F352144291F}"/>
    <cellStyle name="40 % - Akzent2 2 2 2" xfId="2338" xr:uid="{A244F326-64B0-44E7-A40C-A2200F5A99B0}"/>
    <cellStyle name="40 % - Akzent2 2 2 2 2" xfId="2339" xr:uid="{AB1A500E-911E-4605-A499-5DC17D51AB13}"/>
    <cellStyle name="40 % - Akzent2 2 2 2 2 2" xfId="2340" xr:uid="{A080FD2E-D81E-4F65-BB19-8DF57756FDE9}"/>
    <cellStyle name="40 % - Akzent2 2 2 2 3" xfId="2341" xr:uid="{3D47E817-0D00-4606-A2C9-5C101EAE6263}"/>
    <cellStyle name="40 % - Akzent2 2 2 3" xfId="2342" xr:uid="{0A2A6365-7E55-4463-8B39-17AD4FB7B842}"/>
    <cellStyle name="40 % - Akzent2 2 2 3 2" xfId="2343" xr:uid="{4A39AFE2-A663-4874-876F-F7910B07830B}"/>
    <cellStyle name="40 % - Akzent2 2 2 3 3" xfId="2344" xr:uid="{EC19AE1A-0603-42FE-80DC-B8B3381DF19E}"/>
    <cellStyle name="40 % - Akzent2 2 2 4" xfId="2345" xr:uid="{E32BC448-62F6-46DD-8E1A-6DDF643BFED0}"/>
    <cellStyle name="40 % - Akzent2 2 2 4 2" xfId="2346" xr:uid="{2EA8537B-5921-447D-A56A-9946BB6920B2}"/>
    <cellStyle name="40 % - Akzent2 2 2 4 3" xfId="2347" xr:uid="{573A2ECF-2FE7-4AAF-94CB-2846CD4E4F75}"/>
    <cellStyle name="40 % - Akzent2 2 2 4 3 2" xfId="2348" xr:uid="{15E1D2BE-87CA-49F9-BE12-2C74ACAA8D5C}"/>
    <cellStyle name="40 % - Akzent2 2 2 4 4" xfId="2349" xr:uid="{742576D8-56D3-4228-8EB7-C8C54FC3A21A}"/>
    <cellStyle name="40 % - Akzent2 2 2 5" xfId="2350" xr:uid="{29A325A3-F8AA-4222-8DC5-A33A9E822116}"/>
    <cellStyle name="40 % - Akzent2 2 3" xfId="2351" xr:uid="{35E1DAFB-6014-472C-82FB-2E997742A90C}"/>
    <cellStyle name="40 % - Akzent2 2 3 10" xfId="2352" xr:uid="{5EEB30A7-18BD-43D8-9051-06C148F12CEB}"/>
    <cellStyle name="40 % - Akzent2 2 3 10 2" xfId="2353" xr:uid="{D38BD369-B85C-46F9-AA2B-4E58C9BCAC63}"/>
    <cellStyle name="40 % - Akzent2 2 3 11" xfId="2354" xr:uid="{C483F5A1-B6ED-4847-9455-7EA7032F3878}"/>
    <cellStyle name="40 % - Akzent2 2 3 12" xfId="2355" xr:uid="{BE5C8144-A2FD-4AF6-B50C-8183FD095AFB}"/>
    <cellStyle name="40 % - Akzent2 2 3 13" xfId="2356" xr:uid="{07F17454-6FEF-4B01-8458-D72D97BB9F61}"/>
    <cellStyle name="40 % - Akzent2 2 3 2" xfId="2357" xr:uid="{AC74F3B6-793D-4126-9CA7-7CB2D7504070}"/>
    <cellStyle name="40 % - Akzent2 2 3 2 2" xfId="2358" xr:uid="{06D84F45-861B-4855-BAC2-AB253DAC24E9}"/>
    <cellStyle name="40 % - Akzent2 2 3 2 2 2" xfId="2359" xr:uid="{5E5FFF6C-18C8-439C-93B2-983180B64E40}"/>
    <cellStyle name="40 % - Akzent2 2 3 2 2 2 2" xfId="2360" xr:uid="{F9F5D76D-D2F4-414B-A78E-463C6D13F554}"/>
    <cellStyle name="40 % - Akzent2 2 3 2 2 2 2 2" xfId="2361" xr:uid="{EFA6F8BE-E5AE-4FDC-A36B-26CD428F8EBE}"/>
    <cellStyle name="40 % - Akzent2 2 3 2 2 2 3" xfId="2362" xr:uid="{1ACAA99F-8AFA-4250-9D04-7721C93AFCED}"/>
    <cellStyle name="40 % - Akzent2 2 3 2 2 3" xfId="2363" xr:uid="{BB435B1E-BA45-414B-98A5-F817B9C5A779}"/>
    <cellStyle name="40 % - Akzent2 2 3 2 2 3 2" xfId="2364" xr:uid="{9EEAB5DF-E8A6-43B8-8FE4-F0F3F8B70489}"/>
    <cellStyle name="40 % - Akzent2 2 3 2 2 4" xfId="2365" xr:uid="{88B59A9E-4692-41F4-86A6-23FF34E87CBF}"/>
    <cellStyle name="40 % - Akzent2 2 3 2 2 4 2" xfId="2366" xr:uid="{F4184F97-CB5D-4DA4-A8B6-3A11753ABEE2}"/>
    <cellStyle name="40 % - Akzent2 2 3 2 2 5" xfId="2367" xr:uid="{6744CA0F-BF01-4DF7-A352-E51A3DDED656}"/>
    <cellStyle name="40 % - Akzent2 2 3 2 3" xfId="2368" xr:uid="{A25A8E2C-5E9D-4D23-9B06-722582DD2992}"/>
    <cellStyle name="40 % - Akzent2 2 3 2 3 2" xfId="2369" xr:uid="{D0E02E70-9A1C-4929-AC97-053C24AA54B4}"/>
    <cellStyle name="40 % - Akzent2 2 3 2 3 2 2" xfId="2370" xr:uid="{5B12C403-2CDF-45D6-8FBA-2A2EB57C6EBC}"/>
    <cellStyle name="40 % - Akzent2 2 3 2 3 2 2 2" xfId="2371" xr:uid="{9AD28239-5890-44B3-9EB3-719BDA5FEB8D}"/>
    <cellStyle name="40 % - Akzent2 2 3 2 3 2 3" xfId="2372" xr:uid="{4D49E9D9-AB14-48A6-BA4E-C6DECCEB5636}"/>
    <cellStyle name="40 % - Akzent2 2 3 2 3 3" xfId="2373" xr:uid="{CCE5DE8B-CED8-4383-B8DD-0045162B958D}"/>
    <cellStyle name="40 % - Akzent2 2 3 2 3 3 2" xfId="2374" xr:uid="{2EBFA14A-94DF-44C6-B6A9-E56D53CC91B9}"/>
    <cellStyle name="40 % - Akzent2 2 3 2 3 4" xfId="2375" xr:uid="{7D0DB625-F54D-4032-80B3-0C62A25A8AE5}"/>
    <cellStyle name="40 % - Akzent2 2 3 2 4" xfId="2376" xr:uid="{016826AB-B76B-492B-A602-02D6A02E603B}"/>
    <cellStyle name="40 % - Akzent2 2 3 2 4 2" xfId="2377" xr:uid="{2FC910E9-85DE-4022-B44A-DF8F844C15C0}"/>
    <cellStyle name="40 % - Akzent2 2 3 2 4 2 2" xfId="2378" xr:uid="{C4095755-5F18-4017-AA36-A9DEF71AEAF9}"/>
    <cellStyle name="40 % - Akzent2 2 3 2 4 3" xfId="2379" xr:uid="{E19D66A7-357F-4D6F-A7D8-786E84E7AF77}"/>
    <cellStyle name="40 % - Akzent2 2 3 2 5" xfId="2380" xr:uid="{C76C93E4-8031-43E3-866A-3943FD6BD129}"/>
    <cellStyle name="40 % - Akzent2 2 3 2 5 2" xfId="2381" xr:uid="{D692ECEC-6C66-489D-8BD5-9A8CBE64959F}"/>
    <cellStyle name="40 % - Akzent2 2 3 2 6" xfId="2382" xr:uid="{7E384D66-AF90-4310-9892-ED9AC4F81567}"/>
    <cellStyle name="40 % - Akzent2 2 3 2 6 2" xfId="2383" xr:uid="{BF7F2D4A-85B9-4AF8-82FF-E2E3DDAF2FF2}"/>
    <cellStyle name="40 % - Akzent2 2 3 2 7" xfId="2384" xr:uid="{BCE72598-20CF-4600-99ED-C99A58142E94}"/>
    <cellStyle name="40 % - Akzent2 2 3 2 7 2" xfId="2385" xr:uid="{ACE3E275-F7E6-4E6C-B310-740573FD6B36}"/>
    <cellStyle name="40 % - Akzent2 2 3 2 8" xfId="2386" xr:uid="{1D7CD8AE-4FA7-402E-BD3A-804C4A6F5D8E}"/>
    <cellStyle name="40 % - Akzent2 2 3 2 9" xfId="2387" xr:uid="{3BB8C89F-ACC8-4906-A1CD-7DD81CDB7C68}"/>
    <cellStyle name="40 % - Akzent2 2 3 3" xfId="2388" xr:uid="{92374245-6305-468C-BF24-8B773C8BA7B2}"/>
    <cellStyle name="40 % - Akzent2 2 3 3 2" xfId="2389" xr:uid="{BBE21322-96F4-44CA-A3A2-BF337EB0BBA0}"/>
    <cellStyle name="40 % - Akzent2 2 3 3 2 2" xfId="2390" xr:uid="{B57846CD-A232-4B7D-9C97-2BDBD53D93DA}"/>
    <cellStyle name="40 % - Akzent2 2 3 3 2 2 2" xfId="2391" xr:uid="{1F6BB103-F297-4CE8-B7D0-68FF375D3EB2}"/>
    <cellStyle name="40 % - Akzent2 2 3 3 2 3" xfId="2392" xr:uid="{72F6AF00-EF32-453F-B36F-E6F27A74F6C3}"/>
    <cellStyle name="40 % - Akzent2 2 3 3 3" xfId="2393" xr:uid="{6DE7B8FD-4DB0-4B9A-A20E-A67113EA3F5D}"/>
    <cellStyle name="40 % - Akzent2 2 3 3 3 2" xfId="2394" xr:uid="{9E67D0C0-216C-4131-874A-41FE49A03842}"/>
    <cellStyle name="40 % - Akzent2 2 3 3 4" xfId="2395" xr:uid="{3630BD6A-FC95-47E8-BA1E-9C0777F07268}"/>
    <cellStyle name="40 % - Akzent2 2 3 3 4 2" xfId="2396" xr:uid="{1FEEE19A-2980-49D5-BB73-9496AC4D7EDE}"/>
    <cellStyle name="40 % - Akzent2 2 3 3 5" xfId="2397" xr:uid="{A4FD466D-B410-455C-AC8D-322E99746626}"/>
    <cellStyle name="40 % - Akzent2 2 3 4" xfId="2398" xr:uid="{E94C6310-9372-4EE7-BBA1-F9B3D3D3B406}"/>
    <cellStyle name="40 % - Akzent2 2 3 4 2" xfId="2399" xr:uid="{71EC8D52-6920-4EF2-A574-F4C7BC869E62}"/>
    <cellStyle name="40 % - Akzent2 2 3 4 2 2" xfId="2400" xr:uid="{B5AAB6D3-874E-4610-8BE0-728DF0233290}"/>
    <cellStyle name="40 % - Akzent2 2 3 4 2 2 2" xfId="2401" xr:uid="{48673090-5801-4C8B-BBA8-738B353C3F97}"/>
    <cellStyle name="40 % - Akzent2 2 3 4 2 3" xfId="2402" xr:uid="{8F0AEA46-824E-4DD3-A099-8025C09EBD63}"/>
    <cellStyle name="40 % - Akzent2 2 3 4 3" xfId="2403" xr:uid="{67F822E2-2C75-4BEE-B6BC-E97133E5D964}"/>
    <cellStyle name="40 % - Akzent2 2 3 4 3 2" xfId="2404" xr:uid="{B4D04F4A-7E32-4361-8860-0B940F077300}"/>
    <cellStyle name="40 % - Akzent2 2 3 4 4" xfId="2405" xr:uid="{36C375C4-2EC1-410D-B46D-5FCC8E967FF0}"/>
    <cellStyle name="40 % - Akzent2 2 3 5" xfId="2406" xr:uid="{EF6AA0AD-99FB-47DC-97A6-912A4BBEDA85}"/>
    <cellStyle name="40 % - Akzent2 2 3 5 2" xfId="2407" xr:uid="{BFDE11C3-6DA0-4803-87B2-65133F017023}"/>
    <cellStyle name="40 % - Akzent2 2 3 5 2 2" xfId="2408" xr:uid="{C67A8881-31FD-447C-B295-AAC80B2F8946}"/>
    <cellStyle name="40 % - Akzent2 2 3 5 3" xfId="2409" xr:uid="{83AAEBC5-E043-461F-AB56-123BE0731EF4}"/>
    <cellStyle name="40 % - Akzent2 2 3 6" xfId="2410" xr:uid="{4C5DA751-1759-4B8B-A6BA-730DE781AAC5}"/>
    <cellStyle name="40 % - Akzent2 2 3 6 2" xfId="2411" xr:uid="{4BFC126C-8A58-4162-9050-79258ED2971E}"/>
    <cellStyle name="40 % - Akzent2 2 3 7" xfId="2412" xr:uid="{25278F2F-DD82-406D-8295-6016439B1820}"/>
    <cellStyle name="40 % - Akzent2 2 3 7 2" xfId="2413" xr:uid="{9B75A79C-2F15-4CB3-ABBC-A8DF8FE939A8}"/>
    <cellStyle name="40 % - Akzent2 2 3 8" xfId="2414" xr:uid="{C627C85A-0D98-4E6C-8C81-19B251AB51B2}"/>
    <cellStyle name="40 % - Akzent2 2 3 8 2" xfId="2415" xr:uid="{AB9B8F62-7F7D-4F2B-B918-D793897854A0}"/>
    <cellStyle name="40 % - Akzent2 2 3 9" xfId="2416" xr:uid="{64D6950D-0687-4F19-B266-1156FAA579F9}"/>
    <cellStyle name="40 % - Akzent2 2 3 9 2" xfId="2417" xr:uid="{84234130-8285-4F93-89E5-F279FE4E1C2E}"/>
    <cellStyle name="40 % - Akzent2 2 4" xfId="2418" xr:uid="{FC3134CA-72A8-4D5B-A4F5-B9A81EE39059}"/>
    <cellStyle name="40 % - Akzent2 2 4 2" xfId="2419" xr:uid="{EF752E77-3BAE-4899-9016-12BDC03E5986}"/>
    <cellStyle name="40 % - Akzent2 2 4 2 2" xfId="2420" xr:uid="{390B8E30-5E0C-4C7E-8777-480EB76B5019}"/>
    <cellStyle name="40 % - Akzent2 2 4 2 3" xfId="2421" xr:uid="{FA11609C-53D1-4391-9BA8-2FE25F2BCA2B}"/>
    <cellStyle name="40 % - Akzent2 2 4 3" xfId="2422" xr:uid="{1F0C0FA3-7A07-4789-9FCB-970D0EFA505B}"/>
    <cellStyle name="40 % - Akzent2 2 4 3 2" xfId="2423" xr:uid="{A0B9A932-B429-4AB9-AB3C-C87BCE3E7A31}"/>
    <cellStyle name="40 % - Akzent2 2 4 4" xfId="2424" xr:uid="{E8B9C360-2E50-4B8B-9E59-A8F402C86DED}"/>
    <cellStyle name="40 % - Akzent2 2 4 5" xfId="2425" xr:uid="{25F870D7-3302-4569-A813-22CD9B22A78E}"/>
    <cellStyle name="40 % - Akzent2 2 4 6" xfId="2426" xr:uid="{014B3EBD-A602-48C2-99D2-ED43B3E8D68E}"/>
    <cellStyle name="40 % - Akzent2 2 4 7" xfId="2427" xr:uid="{2629E188-BA22-4962-B826-7F1197025B56}"/>
    <cellStyle name="40 % - Akzent2 2 5" xfId="2428" xr:uid="{4C8F1043-5E1E-4E14-8342-EE029C3F62AE}"/>
    <cellStyle name="40 % - Akzent2 2 5 2" xfId="2429" xr:uid="{182DA336-9248-4FE7-A6D5-BA672B29AF45}"/>
    <cellStyle name="40 % - Akzent2 2 5 3" xfId="2430" xr:uid="{4CE6EC6D-73D6-4A6B-ACF9-C962CB26CBE3}"/>
    <cellStyle name="40 % - Akzent2 2 5 4" xfId="2431" xr:uid="{4F7BDE11-6EF5-4AB1-879C-9366B2AB10F8}"/>
    <cellStyle name="40 % - Akzent2 2 5 5" xfId="2432" xr:uid="{40716B2C-886E-4618-BA98-0D5CE6F4C611}"/>
    <cellStyle name="40 % - Akzent2 2 6" xfId="2433" xr:uid="{443413FF-BD37-45EB-A11C-5B04E99767A3}"/>
    <cellStyle name="40 % - Akzent2 2 6 2" xfId="2434" xr:uid="{C8393A49-3F4B-481A-9DAB-527D99312943}"/>
    <cellStyle name="40 % - Akzent2 2 6 3" xfId="2435" xr:uid="{002C9D8D-AB20-45C4-9679-32771D8B056C}"/>
    <cellStyle name="40 % - Akzent2 2 7" xfId="2436" xr:uid="{13F45E11-9F5B-4CFF-91EF-D643D97BE880}"/>
    <cellStyle name="40 % - Akzent2 2 7 2" xfId="2437" xr:uid="{21A49459-67BF-411F-938D-3EFD7AA63345}"/>
    <cellStyle name="40 % - Akzent2 2 8" xfId="2438" xr:uid="{CD827CA3-0A90-4161-B3BD-87717551CD6D}"/>
    <cellStyle name="40 % - Akzent2 2 9" xfId="2439" xr:uid="{5D6F0BE9-EFF2-4C47-BCAC-77BCA5A82FAC}"/>
    <cellStyle name="40 % - Akzent2 3" xfId="2440" xr:uid="{C770E695-8225-4AF6-B89C-7EA31B8BF520}"/>
    <cellStyle name="40 % - Akzent2 3 2" xfId="2441" xr:uid="{204293CC-D45B-40AE-B506-8CEB4D83E661}"/>
    <cellStyle name="40 % - Akzent2 3 3" xfId="2442" xr:uid="{A3E0CD78-3CBC-4479-B055-2F1541E92814}"/>
    <cellStyle name="40 % - Akzent2 3 4" xfId="2443" xr:uid="{28A3C034-E5BB-43DB-AEDC-56049D5543E1}"/>
    <cellStyle name="40 % - Akzent2 4" xfId="2444" xr:uid="{231E3AD6-A65A-4546-87CF-DF8364EAA3A5}"/>
    <cellStyle name="40 % - Akzent2 4 2" xfId="2445" xr:uid="{7ED03171-AF68-46ED-9FAC-7E506D49855B}"/>
    <cellStyle name="40 % - Akzent2 4 3" xfId="2446" xr:uid="{32D3426F-5E82-4543-8D51-7C5CE4C06695}"/>
    <cellStyle name="40 % - Akzent2 4 4" xfId="2447" xr:uid="{39904EFD-B96C-4F78-BFFC-3CF1AD01C707}"/>
    <cellStyle name="40 % - Akzent2 4 5" xfId="2448" xr:uid="{77777E03-6E33-4D7D-AB1C-FEECA4D113EC}"/>
    <cellStyle name="40 % - Akzent2 5" xfId="2449" xr:uid="{3CD1CFBF-C8A5-4C9F-817B-C29EBDB992A9}"/>
    <cellStyle name="40 % - Akzent2 6" xfId="2450" xr:uid="{E5CB3E24-222A-4A03-8179-1AE50CF1268C}"/>
    <cellStyle name="40 % - Akzent2 7" xfId="2451" xr:uid="{0C5FD0FF-B06E-47FB-BA6A-0B9F89B549CE}"/>
    <cellStyle name="40 % - Akzent3 2" xfId="2452" xr:uid="{BF7F453C-EA66-490B-9A3B-04924541A3E9}"/>
    <cellStyle name="40 % - Akzent3 2 10" xfId="2453" xr:uid="{5FA5C1AA-AAFA-49AA-A3F8-AE151789102D}"/>
    <cellStyle name="40 % - Akzent3 2 2" xfId="2454" xr:uid="{BE868E00-8CC4-464B-9587-2A10D48EDA2A}"/>
    <cellStyle name="40 % - Akzent3 2 2 2" xfId="2455" xr:uid="{D2BDD638-2E78-4661-A276-ACDF49AEECD2}"/>
    <cellStyle name="40 % - Akzent3 2 2 2 2" xfId="2456" xr:uid="{9756F2AE-CC9D-4CAA-9B65-133F7ACBAA24}"/>
    <cellStyle name="40 % - Akzent3 2 2 2 2 2" xfId="2457" xr:uid="{63328B9F-1451-4205-A65E-51E553332238}"/>
    <cellStyle name="40 % - Akzent3 2 2 2 3" xfId="2458" xr:uid="{BCA6F3E9-79D9-4E0E-B7C6-284CE4548228}"/>
    <cellStyle name="40 % - Akzent3 2 2 3" xfId="2459" xr:uid="{20CAF1B9-C5A2-4E54-8683-0D40F72499C1}"/>
    <cellStyle name="40 % - Akzent3 2 2 3 2" xfId="2460" xr:uid="{B1D00A83-0FD4-40A0-A1FA-DB198E3EB253}"/>
    <cellStyle name="40 % - Akzent3 2 2 3 3" xfId="2461" xr:uid="{8CBB7731-58A1-4D07-82A1-DE308BAF8EA1}"/>
    <cellStyle name="40 % - Akzent3 2 2 4" xfId="2462" xr:uid="{7C12DFD8-BCA0-4020-B7D7-778FB1789438}"/>
    <cellStyle name="40 % - Akzent3 2 2 4 2" xfId="2463" xr:uid="{62D77521-FD02-4C48-AEC3-7FA1ABE6B9D9}"/>
    <cellStyle name="40 % - Akzent3 2 2 4 3" xfId="2464" xr:uid="{05B4E8D1-C4D5-43A0-A012-0C851FF8FA0A}"/>
    <cellStyle name="40 % - Akzent3 2 2 4 3 2" xfId="2465" xr:uid="{49D45E38-FBC2-4EA4-8F9E-D769831547E9}"/>
    <cellStyle name="40 % - Akzent3 2 2 4 4" xfId="2466" xr:uid="{8EBC4078-C5D2-4344-A64C-FA7E947CB64A}"/>
    <cellStyle name="40 % - Akzent3 2 2 5" xfId="2467" xr:uid="{851A87AF-B919-4E21-8167-BCD1E891A718}"/>
    <cellStyle name="40 % - Akzent3 2 3" xfId="2468" xr:uid="{AC57A1D4-7BFD-4566-A4E3-3E6361D3BAB3}"/>
    <cellStyle name="40 % - Akzent3 2 3 10" xfId="2469" xr:uid="{1A41AC92-01C9-43FC-818A-6BD984C78055}"/>
    <cellStyle name="40 % - Akzent3 2 3 10 2" xfId="2470" xr:uid="{4D31F12B-2004-4F58-AEEE-7770AD4245E9}"/>
    <cellStyle name="40 % - Akzent3 2 3 11" xfId="2471" xr:uid="{BF40A23A-1CC9-42BE-816A-6A50D4D49BB5}"/>
    <cellStyle name="40 % - Akzent3 2 3 12" xfId="2472" xr:uid="{E8338D3D-7B7E-4060-9D10-15F01A5E2DFF}"/>
    <cellStyle name="40 % - Akzent3 2 3 13" xfId="2473" xr:uid="{F31175C8-9B9A-42AC-A9DB-DCC8976563F1}"/>
    <cellStyle name="40 % - Akzent3 2 3 2" xfId="2474" xr:uid="{88109E8B-8F81-493D-8804-4053ADF38B4B}"/>
    <cellStyle name="40 % - Akzent3 2 3 2 2" xfId="2475" xr:uid="{AD64BD69-B301-4FF5-ACFE-C2E4AF61E967}"/>
    <cellStyle name="40 % - Akzent3 2 3 2 2 2" xfId="2476" xr:uid="{63DE3B60-0430-4364-A4AF-9CFFD01D93C2}"/>
    <cellStyle name="40 % - Akzent3 2 3 2 2 2 2" xfId="2477" xr:uid="{68F8B898-51B7-4F88-BA08-3E8DD5C70477}"/>
    <cellStyle name="40 % - Akzent3 2 3 2 2 2 2 2" xfId="2478" xr:uid="{40C23B99-5AC3-4EF7-A82B-0A8279B7DD4C}"/>
    <cellStyle name="40 % - Akzent3 2 3 2 2 2 3" xfId="2479" xr:uid="{1F7BAC17-71CF-4B2D-BBD8-A4CC65894454}"/>
    <cellStyle name="40 % - Akzent3 2 3 2 2 3" xfId="2480" xr:uid="{C7A20149-C69F-46CE-9565-73C97CAB8CEE}"/>
    <cellStyle name="40 % - Akzent3 2 3 2 2 3 2" xfId="2481" xr:uid="{C56F8E23-DBDF-4C18-B14A-1EDA41C4E12E}"/>
    <cellStyle name="40 % - Akzent3 2 3 2 2 4" xfId="2482" xr:uid="{A0196A54-CF3B-4F9E-B537-E00805FCB8AD}"/>
    <cellStyle name="40 % - Akzent3 2 3 2 2 4 2" xfId="2483" xr:uid="{C131A661-DAE2-4610-92CC-3B5459ED6E53}"/>
    <cellStyle name="40 % - Akzent3 2 3 2 2 5" xfId="2484" xr:uid="{A09641CB-E7F6-48B0-BA68-486D65932F19}"/>
    <cellStyle name="40 % - Akzent3 2 3 2 3" xfId="2485" xr:uid="{FE1ED0C1-08AE-4F59-95D3-04C72B54C13F}"/>
    <cellStyle name="40 % - Akzent3 2 3 2 3 2" xfId="2486" xr:uid="{AC509A45-20C7-4BD4-853C-2C0999A453F0}"/>
    <cellStyle name="40 % - Akzent3 2 3 2 3 2 2" xfId="2487" xr:uid="{2DED6AA9-2026-4973-9CE1-4AE43603F7A2}"/>
    <cellStyle name="40 % - Akzent3 2 3 2 3 2 2 2" xfId="2488" xr:uid="{5127BF3D-FD06-4AF2-8A97-57801DA9451C}"/>
    <cellStyle name="40 % - Akzent3 2 3 2 3 2 3" xfId="2489" xr:uid="{88CC2271-61A6-4360-9086-6C5BEC373CD0}"/>
    <cellStyle name="40 % - Akzent3 2 3 2 3 3" xfId="2490" xr:uid="{6D3ABA61-5FC1-4B5F-A21B-84EDA8DD5093}"/>
    <cellStyle name="40 % - Akzent3 2 3 2 3 3 2" xfId="2491" xr:uid="{A02EA039-610F-44C8-BBC0-A256A972A8D0}"/>
    <cellStyle name="40 % - Akzent3 2 3 2 3 4" xfId="2492" xr:uid="{5D0AF08E-2BE1-4DF9-8E1A-5B2E165E72F7}"/>
    <cellStyle name="40 % - Akzent3 2 3 2 4" xfId="2493" xr:uid="{1BC3BED0-8A97-41EE-AC2D-CB08F0950309}"/>
    <cellStyle name="40 % - Akzent3 2 3 2 4 2" xfId="2494" xr:uid="{3735705A-375F-41F8-925E-F6A66C264CF5}"/>
    <cellStyle name="40 % - Akzent3 2 3 2 4 2 2" xfId="2495" xr:uid="{3B809825-B559-4C90-B158-6B1961979B04}"/>
    <cellStyle name="40 % - Akzent3 2 3 2 4 3" xfId="2496" xr:uid="{C2728299-505B-4DDF-A7CA-B64A21AC6FDF}"/>
    <cellStyle name="40 % - Akzent3 2 3 2 5" xfId="2497" xr:uid="{6AC7F623-0488-48DB-9AF1-082BF131E2C4}"/>
    <cellStyle name="40 % - Akzent3 2 3 2 5 2" xfId="2498" xr:uid="{BA314DBE-DB32-4715-947E-4324A17D3B02}"/>
    <cellStyle name="40 % - Akzent3 2 3 2 6" xfId="2499" xr:uid="{B45BF105-A963-4B02-8A46-E53880FD805E}"/>
    <cellStyle name="40 % - Akzent3 2 3 2 6 2" xfId="2500" xr:uid="{31B043E5-581C-4C16-A048-25B540B603F7}"/>
    <cellStyle name="40 % - Akzent3 2 3 2 7" xfId="2501" xr:uid="{E53D726C-2A35-4111-8239-B7DA154B0AF6}"/>
    <cellStyle name="40 % - Akzent3 2 3 2 7 2" xfId="2502" xr:uid="{1B38B452-A69F-4D9E-A1C3-1A159FCB8F81}"/>
    <cellStyle name="40 % - Akzent3 2 3 2 8" xfId="2503" xr:uid="{232F1A04-72D8-4A53-9B43-04685D105AFC}"/>
    <cellStyle name="40 % - Akzent3 2 3 2 9" xfId="2504" xr:uid="{F1C8DCA7-57E5-49BE-A612-2970BC5B218E}"/>
    <cellStyle name="40 % - Akzent3 2 3 3" xfId="2505" xr:uid="{38EE1C4A-3C1E-4BC8-990F-C77F4600209E}"/>
    <cellStyle name="40 % - Akzent3 2 3 3 2" xfId="2506" xr:uid="{8DAA3437-CFFE-4AF6-9C90-E51A0C6F8AC2}"/>
    <cellStyle name="40 % - Akzent3 2 3 3 2 2" xfId="2507" xr:uid="{652BFC00-03B4-4996-85DA-241105B280CE}"/>
    <cellStyle name="40 % - Akzent3 2 3 3 2 2 2" xfId="2508" xr:uid="{1CEF2E63-C0D8-42FA-9B6E-F177D9DF207A}"/>
    <cellStyle name="40 % - Akzent3 2 3 3 2 3" xfId="2509" xr:uid="{8891658E-79C3-4C25-8161-2384782457B1}"/>
    <cellStyle name="40 % - Akzent3 2 3 3 3" xfId="2510" xr:uid="{481EC5D5-A130-4441-81BE-81441A83FBD0}"/>
    <cellStyle name="40 % - Akzent3 2 3 3 3 2" xfId="2511" xr:uid="{480B9245-4ACB-46DD-BE01-CF01982A84B1}"/>
    <cellStyle name="40 % - Akzent3 2 3 3 4" xfId="2512" xr:uid="{38031DD3-3088-427F-B3AE-0DC4DA6F8B9C}"/>
    <cellStyle name="40 % - Akzent3 2 3 3 4 2" xfId="2513" xr:uid="{7BB65C01-02AD-4A2A-B312-F041348AF634}"/>
    <cellStyle name="40 % - Akzent3 2 3 3 5" xfId="2514" xr:uid="{1E1C96A5-ABB5-4182-94FD-2E8462BA6D8C}"/>
    <cellStyle name="40 % - Akzent3 2 3 4" xfId="2515" xr:uid="{5C5D9C61-731A-44F0-BDA5-34DD5FA788DB}"/>
    <cellStyle name="40 % - Akzent3 2 3 4 2" xfId="2516" xr:uid="{7D8F1D37-9292-4FAC-B0CD-70A4E2481D60}"/>
    <cellStyle name="40 % - Akzent3 2 3 4 2 2" xfId="2517" xr:uid="{291E2A40-3D36-4BD2-8FEC-B00CC1C9942A}"/>
    <cellStyle name="40 % - Akzent3 2 3 4 2 2 2" xfId="2518" xr:uid="{8FC748AD-162D-4B52-A509-5A6045DAA66D}"/>
    <cellStyle name="40 % - Akzent3 2 3 4 2 3" xfId="2519" xr:uid="{EFFBD678-F9F8-4265-9C9C-8A222F954D5A}"/>
    <cellStyle name="40 % - Akzent3 2 3 4 3" xfId="2520" xr:uid="{6CBA8E04-E719-4CC9-A00F-F0A413F83369}"/>
    <cellStyle name="40 % - Akzent3 2 3 4 3 2" xfId="2521" xr:uid="{5C784CD5-F114-4768-BEA8-6AC82DF6D4BE}"/>
    <cellStyle name="40 % - Akzent3 2 3 4 4" xfId="2522" xr:uid="{3925380F-EA4F-46F1-8E19-61480FDABB71}"/>
    <cellStyle name="40 % - Akzent3 2 3 5" xfId="2523" xr:uid="{5A4D37E4-3201-46C6-92E1-9C355C2310A8}"/>
    <cellStyle name="40 % - Akzent3 2 3 5 2" xfId="2524" xr:uid="{3C2E0958-D430-485A-AFE4-69A7E0D2FCBF}"/>
    <cellStyle name="40 % - Akzent3 2 3 5 2 2" xfId="2525" xr:uid="{2C9FD4B1-5A6F-49B1-BFD4-169EA1E88F5F}"/>
    <cellStyle name="40 % - Akzent3 2 3 5 3" xfId="2526" xr:uid="{F5AFA3A1-F622-458C-BE12-54CA5802BF53}"/>
    <cellStyle name="40 % - Akzent3 2 3 6" xfId="2527" xr:uid="{5282D002-AC60-4D4F-9C6B-DB06DC64A2E4}"/>
    <cellStyle name="40 % - Akzent3 2 3 6 2" xfId="2528" xr:uid="{B6DF99C8-5284-421B-B654-38CAAA1D55AB}"/>
    <cellStyle name="40 % - Akzent3 2 3 7" xfId="2529" xr:uid="{67683FD3-EBA7-48AA-A5EA-CE401129793F}"/>
    <cellStyle name="40 % - Akzent3 2 3 7 2" xfId="2530" xr:uid="{79F7ABF3-DFFE-42D5-AF5A-AFAA119640B2}"/>
    <cellStyle name="40 % - Akzent3 2 3 8" xfId="2531" xr:uid="{4126F76A-07FD-4A0D-947F-9A888188C311}"/>
    <cellStyle name="40 % - Akzent3 2 3 8 2" xfId="2532" xr:uid="{D0B1C5E9-A836-443B-A5E5-780485E0DB8D}"/>
    <cellStyle name="40 % - Akzent3 2 3 9" xfId="2533" xr:uid="{7B36B528-417D-4A8F-B965-DEDC5FBF690B}"/>
    <cellStyle name="40 % - Akzent3 2 3 9 2" xfId="2534" xr:uid="{4D486ED2-B2A8-433D-A263-817DC985D744}"/>
    <cellStyle name="40 % - Akzent3 2 4" xfId="2535" xr:uid="{9A907C27-26CA-4A23-9F11-B747772CF64A}"/>
    <cellStyle name="40 % - Akzent3 2 4 2" xfId="2536" xr:uid="{F75A0648-DBEB-4445-94E0-A6B73714427F}"/>
    <cellStyle name="40 % - Akzent3 2 4 2 2" xfId="2537" xr:uid="{677B73A1-84EC-4953-B172-E7AEF2F8CC9C}"/>
    <cellStyle name="40 % - Akzent3 2 4 2 3" xfId="2538" xr:uid="{C2E4B5E7-E646-4D74-8A2C-79A3BCACFF6E}"/>
    <cellStyle name="40 % - Akzent3 2 4 3" xfId="2539" xr:uid="{348EE19F-B2C4-47FE-8500-05F44903D6E2}"/>
    <cellStyle name="40 % - Akzent3 2 4 3 2" xfId="2540" xr:uid="{73419865-15D4-46A5-8031-2F07AD32917F}"/>
    <cellStyle name="40 % - Akzent3 2 4 4" xfId="2541" xr:uid="{3D6DF39D-F0B8-499D-80BC-46D610A5E6A4}"/>
    <cellStyle name="40 % - Akzent3 2 4 5" xfId="2542" xr:uid="{6519F027-2CCE-4826-8300-B83C3A8D3788}"/>
    <cellStyle name="40 % - Akzent3 2 4 6" xfId="2543" xr:uid="{0AF2A6A9-AA3C-426F-9A2A-34922889B4CB}"/>
    <cellStyle name="40 % - Akzent3 2 4 7" xfId="2544" xr:uid="{4C77E446-9001-45CF-B7C5-CD809248804B}"/>
    <cellStyle name="40 % - Akzent3 2 5" xfId="2545" xr:uid="{C502F11F-A792-45ED-870C-19EEB758D074}"/>
    <cellStyle name="40 % - Akzent3 2 5 2" xfId="2546" xr:uid="{13041A2E-5FFA-4438-A868-9003ADA40790}"/>
    <cellStyle name="40 % - Akzent3 2 5 3" xfId="2547" xr:uid="{B379898C-612D-413F-B291-F9470C6DAC59}"/>
    <cellStyle name="40 % - Akzent3 2 5 4" xfId="2548" xr:uid="{EA50901F-A437-44DC-AF68-0672A1C4C2DE}"/>
    <cellStyle name="40 % - Akzent3 2 5 5" xfId="2549" xr:uid="{9F455083-1621-46CC-9DA0-1F334DC5452D}"/>
    <cellStyle name="40 % - Akzent3 2 6" xfId="2550" xr:uid="{2CA8D633-C877-4BA0-ADC8-DBD5D07E8CEB}"/>
    <cellStyle name="40 % - Akzent3 2 6 2" xfId="2551" xr:uid="{F58DC6F2-E4C7-4439-A9FD-8929AE056C3A}"/>
    <cellStyle name="40 % - Akzent3 2 6 3" xfId="2552" xr:uid="{88DD84FC-7F39-424B-9363-F79129963CB1}"/>
    <cellStyle name="40 % - Akzent3 2 7" xfId="2553" xr:uid="{A8421FFD-BCB8-4A69-9502-3B965E001E94}"/>
    <cellStyle name="40 % - Akzent3 2 7 2" xfId="2554" xr:uid="{0E616146-5DC8-4AAD-9403-89DA06368B9A}"/>
    <cellStyle name="40 % - Akzent3 2 8" xfId="2555" xr:uid="{E2E1F6CB-C251-4A62-8F11-A74B23A287BD}"/>
    <cellStyle name="40 % - Akzent3 2 9" xfId="2556" xr:uid="{A10A1EF7-FEF7-43E2-AA86-EF2119AD0943}"/>
    <cellStyle name="40 % - Akzent3 3" xfId="2557" xr:uid="{60D22CD0-0219-4A02-8D70-D11FFF44BA2F}"/>
    <cellStyle name="40 % - Akzent3 3 2" xfId="2558" xr:uid="{45EBD554-DCFF-4588-B15C-4A04C7029074}"/>
    <cellStyle name="40 % - Akzent3 3 3" xfId="2559" xr:uid="{BA899830-379A-4BAC-8957-D8BC1F68D408}"/>
    <cellStyle name="40 % - Akzent3 3 4" xfId="2560" xr:uid="{4BD47A20-1FEC-4896-AF2B-30BBE4F2CAFC}"/>
    <cellStyle name="40 % - Akzent3 4" xfId="2561" xr:uid="{8B579E9E-9EC7-4334-8A8B-CC0AD4E56C86}"/>
    <cellStyle name="40 % - Akzent3 4 2" xfId="2562" xr:uid="{B350E58A-B717-45F3-8626-8E363784F761}"/>
    <cellStyle name="40 % - Akzent3 4 3" xfId="2563" xr:uid="{B947B39A-326D-44CF-8BE5-D3C204AE47FF}"/>
    <cellStyle name="40 % - Akzent3 4 4" xfId="2564" xr:uid="{31CAF952-C6AE-4733-816A-84B30B7B5DA5}"/>
    <cellStyle name="40 % - Akzent3 4 5" xfId="2565" xr:uid="{D77D4585-6F9C-4229-90DB-E3B9FA0A38C8}"/>
    <cellStyle name="40 % - Akzent3 5" xfId="2566" xr:uid="{1D605048-E395-416B-A730-762B6E954313}"/>
    <cellStyle name="40 % - Akzent3 6" xfId="2567" xr:uid="{3A7B49AF-656C-4A59-8EC8-76FE2ECF1DF6}"/>
    <cellStyle name="40 % - Akzent3 7" xfId="2568" xr:uid="{C2E8F956-1E2B-4D89-B040-9134E6489B31}"/>
    <cellStyle name="40 % - Akzent3 8" xfId="2569" xr:uid="{3E5E9533-061D-4340-8F40-DF405ED76A63}"/>
    <cellStyle name="40 % - Akzent4 2" xfId="2570" xr:uid="{FEC4136B-15C2-48CB-A1BA-01C267469391}"/>
    <cellStyle name="40 % - Akzent4 2 2" xfId="2571" xr:uid="{835C892B-EA22-4C5E-B8EB-E3756455D13D}"/>
    <cellStyle name="40 % - Akzent4 2 2 2" xfId="2572" xr:uid="{A0109E2D-1C4A-4764-8E5B-7339D90114D2}"/>
    <cellStyle name="40 % - Akzent4 2 2 2 2" xfId="2573" xr:uid="{6B5ECED4-FDB4-4BC9-8621-BCA8E97168B5}"/>
    <cellStyle name="40 % - Akzent4 2 2 2 2 2" xfId="2574" xr:uid="{FFADFD2D-CE0E-4444-9191-45ABB446271F}"/>
    <cellStyle name="40 % - Akzent4 2 2 2 3" xfId="2575" xr:uid="{153A9B7D-A3B1-408D-912A-8BA53531D528}"/>
    <cellStyle name="40 % - Akzent4 2 2 3" xfId="2576" xr:uid="{EA3247B7-5623-486D-8F8F-5DF25C2F2316}"/>
    <cellStyle name="40 % - Akzent4 2 2 3 2" xfId="2577" xr:uid="{3F6D0671-C0A1-43BF-899F-EC2609A286CB}"/>
    <cellStyle name="40 % - Akzent4 2 2 3 3" xfId="2578" xr:uid="{E21C0FF7-C124-4F03-97D9-34B52DDB9B23}"/>
    <cellStyle name="40 % - Akzent4 2 2 4" xfId="2579" xr:uid="{4F3E962D-FB21-42C1-A0DD-7816D7355576}"/>
    <cellStyle name="40 % - Akzent4 2 2 4 2" xfId="2580" xr:uid="{7D7E44A5-1991-4670-8E98-01AF6BBDE559}"/>
    <cellStyle name="40 % - Akzent4 2 2 4 3" xfId="2581" xr:uid="{61248464-0D79-4F13-81E3-6C9CBD7B59DE}"/>
    <cellStyle name="40 % - Akzent4 2 2 4 3 2" xfId="2582" xr:uid="{0C393CE4-3AB3-47E8-8939-89B7DBBFBC5A}"/>
    <cellStyle name="40 % - Akzent4 2 2 4 4" xfId="2583" xr:uid="{75D98841-2B83-4091-8160-BFB9F490ACB8}"/>
    <cellStyle name="40 % - Akzent4 2 2 5" xfId="2584" xr:uid="{924A029B-7BFA-40C0-97A3-ACF7DE82ACCB}"/>
    <cellStyle name="40 % - Akzent4 2 3" xfId="2585" xr:uid="{48D97CAA-8315-4EBC-BB9D-1F1E9BECD498}"/>
    <cellStyle name="40 % - Akzent4 2 3 10" xfId="2586" xr:uid="{D757DE70-A289-4325-9614-BF50AFE53DE1}"/>
    <cellStyle name="40 % - Akzent4 2 3 10 2" xfId="2587" xr:uid="{CEEF2457-7BF6-4690-BBB9-BA3C3CD9A0DF}"/>
    <cellStyle name="40 % - Akzent4 2 3 11" xfId="2588" xr:uid="{EEA3A3D4-8910-4A38-A895-60490FEF3360}"/>
    <cellStyle name="40 % - Akzent4 2 3 12" xfId="2589" xr:uid="{9E249999-548F-4CA9-9EBE-06C5FE22F6CC}"/>
    <cellStyle name="40 % - Akzent4 2 3 13" xfId="2590" xr:uid="{804FBBE3-5816-4E70-9DCB-27F865F08D13}"/>
    <cellStyle name="40 % - Akzent4 2 3 2" xfId="2591" xr:uid="{EA3D8072-D9B2-4DE8-9504-5C50967A7B1F}"/>
    <cellStyle name="40 % - Akzent4 2 3 2 2" xfId="2592" xr:uid="{75931A0A-AB5C-41B8-B5E9-82F4522B1EF3}"/>
    <cellStyle name="40 % - Akzent4 2 3 2 2 2" xfId="2593" xr:uid="{02774063-04DB-49C3-8F0F-0FE945B89776}"/>
    <cellStyle name="40 % - Akzent4 2 3 2 2 2 2" xfId="2594" xr:uid="{C6197B8B-EC6B-4268-AFB5-73FA616FAA20}"/>
    <cellStyle name="40 % - Akzent4 2 3 2 2 2 2 2" xfId="2595" xr:uid="{65647B1E-CD3C-430F-AEED-42B49C9CB09E}"/>
    <cellStyle name="40 % - Akzent4 2 3 2 2 2 3" xfId="2596" xr:uid="{152A126F-D35E-4538-A1D8-EF6765906BB3}"/>
    <cellStyle name="40 % - Akzent4 2 3 2 2 3" xfId="2597" xr:uid="{64C82CBC-6B92-4CEE-B887-318AF30A612D}"/>
    <cellStyle name="40 % - Akzent4 2 3 2 2 3 2" xfId="2598" xr:uid="{0F5DAAFD-3BEC-4B09-B475-F0F46139EF5D}"/>
    <cellStyle name="40 % - Akzent4 2 3 2 2 4" xfId="2599" xr:uid="{7B5B5626-89C2-4779-82E8-D49FD1B97BD9}"/>
    <cellStyle name="40 % - Akzent4 2 3 2 2 4 2" xfId="2600" xr:uid="{7B2C2F5B-DBB3-4F18-A194-8AD4A98E2AB2}"/>
    <cellStyle name="40 % - Akzent4 2 3 2 2 5" xfId="2601" xr:uid="{28F6B01D-A1ED-4B17-A0C0-941FD77F648D}"/>
    <cellStyle name="40 % - Akzent4 2 3 2 3" xfId="2602" xr:uid="{898BA061-A17A-4647-AB7E-CC87A8513495}"/>
    <cellStyle name="40 % - Akzent4 2 3 2 3 2" xfId="2603" xr:uid="{9BF64EEA-DF48-4B25-9898-E12BCF52F301}"/>
    <cellStyle name="40 % - Akzent4 2 3 2 3 2 2" xfId="2604" xr:uid="{26F517DE-C11A-46AF-8178-7CA388CC71B9}"/>
    <cellStyle name="40 % - Akzent4 2 3 2 3 2 2 2" xfId="2605" xr:uid="{0991D329-19CA-40A0-9E16-4D6EABB6AD3C}"/>
    <cellStyle name="40 % - Akzent4 2 3 2 3 2 3" xfId="2606" xr:uid="{836F3C42-2BA9-4BEA-99CD-9D7BF812D17F}"/>
    <cellStyle name="40 % - Akzent4 2 3 2 3 3" xfId="2607" xr:uid="{A3CE59AE-7EDB-4509-98BA-2B87320D5EAF}"/>
    <cellStyle name="40 % - Akzent4 2 3 2 3 3 2" xfId="2608" xr:uid="{83F49EF6-E9D1-49C8-9406-7D206CA502CA}"/>
    <cellStyle name="40 % - Akzent4 2 3 2 3 4" xfId="2609" xr:uid="{B9B5BDE8-86FD-4465-85A8-F713E170222B}"/>
    <cellStyle name="40 % - Akzent4 2 3 2 4" xfId="2610" xr:uid="{D421F0FD-6AD5-460A-9529-A3BF887A305C}"/>
    <cellStyle name="40 % - Akzent4 2 3 2 4 2" xfId="2611" xr:uid="{D8AB587B-1D2E-44F8-AC06-E7D240463C95}"/>
    <cellStyle name="40 % - Akzent4 2 3 2 4 2 2" xfId="2612" xr:uid="{167F2C94-9F67-486B-838C-56F8CBD4792D}"/>
    <cellStyle name="40 % - Akzent4 2 3 2 4 3" xfId="2613" xr:uid="{CA6373C2-7C77-4408-AC01-F8BBEA395E7C}"/>
    <cellStyle name="40 % - Akzent4 2 3 2 5" xfId="2614" xr:uid="{A7C6752E-812A-42E6-A96E-8995E82710A4}"/>
    <cellStyle name="40 % - Akzent4 2 3 2 5 2" xfId="2615" xr:uid="{37B2122E-8BD3-40EA-A31D-8B6775D77356}"/>
    <cellStyle name="40 % - Akzent4 2 3 2 6" xfId="2616" xr:uid="{ABC6056C-0687-40DC-841C-ED08B53450F3}"/>
    <cellStyle name="40 % - Akzent4 2 3 2 6 2" xfId="2617" xr:uid="{ADEBBE36-C349-4FC1-9A4B-F9F6FFAA1276}"/>
    <cellStyle name="40 % - Akzent4 2 3 2 7" xfId="2618" xr:uid="{A56921B2-CCA9-4524-B32C-FA1B06C8D081}"/>
    <cellStyle name="40 % - Akzent4 2 3 2 7 2" xfId="2619" xr:uid="{046A844D-63B3-4481-8389-6EABDEB9E428}"/>
    <cellStyle name="40 % - Akzent4 2 3 2 8" xfId="2620" xr:uid="{48E1A324-29D4-4AFE-9C06-C39DAAB80ACD}"/>
    <cellStyle name="40 % - Akzent4 2 3 2 9" xfId="2621" xr:uid="{A169249C-0956-43CE-BFFB-2ED5FB319D61}"/>
    <cellStyle name="40 % - Akzent4 2 3 3" xfId="2622" xr:uid="{E38C908D-1D46-40CE-8D7F-C62E72DD90DF}"/>
    <cellStyle name="40 % - Akzent4 2 3 3 2" xfId="2623" xr:uid="{A4EF2C82-9157-49FA-9517-E36EE682CB5F}"/>
    <cellStyle name="40 % - Akzent4 2 3 3 2 2" xfId="2624" xr:uid="{EDEDE982-AE9C-4151-AC63-4B6AD54C1755}"/>
    <cellStyle name="40 % - Akzent4 2 3 3 2 2 2" xfId="2625" xr:uid="{5020DEEE-BE4B-40DB-A6AD-63FCFBFA19B3}"/>
    <cellStyle name="40 % - Akzent4 2 3 3 2 3" xfId="2626" xr:uid="{D4083AFD-A31E-4F26-B846-B1EAB175D7FA}"/>
    <cellStyle name="40 % - Akzent4 2 3 3 3" xfId="2627" xr:uid="{708FF341-37F4-44DE-ABF7-86F2C8A85542}"/>
    <cellStyle name="40 % - Akzent4 2 3 3 3 2" xfId="2628" xr:uid="{7F32C5EF-ADE9-4B50-A493-E84F8F83E233}"/>
    <cellStyle name="40 % - Akzent4 2 3 3 4" xfId="2629" xr:uid="{ACA6F6B2-882E-4851-9D7B-E14CEE80B648}"/>
    <cellStyle name="40 % - Akzent4 2 3 3 4 2" xfId="2630" xr:uid="{B57AD3E6-B047-4049-A24F-6FAB20D0BCFF}"/>
    <cellStyle name="40 % - Akzent4 2 3 3 5" xfId="2631" xr:uid="{53985001-3B48-48E2-8419-ADC415A33A10}"/>
    <cellStyle name="40 % - Akzent4 2 3 4" xfId="2632" xr:uid="{7134D5E7-3B21-4D81-B18B-4FFE172A29AF}"/>
    <cellStyle name="40 % - Akzent4 2 3 4 2" xfId="2633" xr:uid="{8BFDFFA1-71EC-4251-91D4-B3DEA2B0AF9D}"/>
    <cellStyle name="40 % - Akzent4 2 3 4 2 2" xfId="2634" xr:uid="{F4FED09F-0AE1-4455-AAE1-A54161F8564C}"/>
    <cellStyle name="40 % - Akzent4 2 3 4 2 2 2" xfId="2635" xr:uid="{2A5587C8-CA2E-462E-9ABB-4C94791E0A8E}"/>
    <cellStyle name="40 % - Akzent4 2 3 4 2 3" xfId="2636" xr:uid="{82FD19DE-FA8E-4C5D-8B91-2B8D36D37E89}"/>
    <cellStyle name="40 % - Akzent4 2 3 4 3" xfId="2637" xr:uid="{D9F771FB-5F45-4340-9833-51186D9B5ABE}"/>
    <cellStyle name="40 % - Akzent4 2 3 4 3 2" xfId="2638" xr:uid="{2927F9E7-3488-4BE2-BDAA-08B8CBDDB557}"/>
    <cellStyle name="40 % - Akzent4 2 3 4 4" xfId="2639" xr:uid="{6A008271-1EEC-47F1-8DF3-9DC20462411A}"/>
    <cellStyle name="40 % - Akzent4 2 3 5" xfId="2640" xr:uid="{1EA5800A-B314-4B73-866E-AF39187E36C5}"/>
    <cellStyle name="40 % - Akzent4 2 3 5 2" xfId="2641" xr:uid="{4125C9B2-9532-4134-AEFE-F36782E49913}"/>
    <cellStyle name="40 % - Akzent4 2 3 5 2 2" xfId="2642" xr:uid="{F08230F5-52A7-49ED-B601-E0A118427FF6}"/>
    <cellStyle name="40 % - Akzent4 2 3 5 3" xfId="2643" xr:uid="{A90AB048-2EAE-4BC8-A6DA-87A9C4F5FBC7}"/>
    <cellStyle name="40 % - Akzent4 2 3 6" xfId="2644" xr:uid="{5CCEE564-D4DA-4022-BF67-01BA3BCABC3F}"/>
    <cellStyle name="40 % - Akzent4 2 3 6 2" xfId="2645" xr:uid="{761E9BE0-9009-4490-85A0-B8D780D34D98}"/>
    <cellStyle name="40 % - Akzent4 2 3 7" xfId="2646" xr:uid="{AA8B4AB0-F5FD-48D0-A6BA-7EB80B33B878}"/>
    <cellStyle name="40 % - Akzent4 2 3 7 2" xfId="2647" xr:uid="{9DE118C9-BEDC-404D-8CFC-BDC5BA0B0202}"/>
    <cellStyle name="40 % - Akzent4 2 3 8" xfId="2648" xr:uid="{DB904E40-6F74-4C1F-9678-FB584097E0E7}"/>
    <cellStyle name="40 % - Akzent4 2 3 8 2" xfId="2649" xr:uid="{4D008F40-0D77-4459-84EF-30D33DD56E20}"/>
    <cellStyle name="40 % - Akzent4 2 3 9" xfId="2650" xr:uid="{056ED999-9929-408E-A7A4-E44FC6696369}"/>
    <cellStyle name="40 % - Akzent4 2 3 9 2" xfId="2651" xr:uid="{9A08A6EB-EF3A-4176-B203-38F9F1CE0C45}"/>
    <cellStyle name="40 % - Akzent4 2 4" xfId="2652" xr:uid="{EBE2FC40-9EBC-4389-B82F-DF6BBDB3FA8B}"/>
    <cellStyle name="40 % - Akzent4 2 4 2" xfId="2653" xr:uid="{5433A4E4-A787-4D0F-A9CF-D996F4497D3D}"/>
    <cellStyle name="40 % - Akzent4 2 4 2 2" xfId="2654" xr:uid="{AAB8E175-6F87-49F1-8B81-998A42671F21}"/>
    <cellStyle name="40 % - Akzent4 2 4 2 3" xfId="2655" xr:uid="{B43E72FD-C5DA-4617-87C6-A58FEB1F327D}"/>
    <cellStyle name="40 % - Akzent4 2 4 3" xfId="2656" xr:uid="{875FCCCB-E0BD-40F7-812B-FF4929A94FDD}"/>
    <cellStyle name="40 % - Akzent4 2 4 3 2" xfId="2657" xr:uid="{698148E5-4A36-42AD-A275-C9B7E6EFBCCC}"/>
    <cellStyle name="40 % - Akzent4 2 4 4" xfId="2658" xr:uid="{96344441-D353-46E8-8831-CC4AA8F33F3E}"/>
    <cellStyle name="40 % - Akzent4 2 4 5" xfId="2659" xr:uid="{7A7D680B-DA40-4629-A8B9-1989740C0177}"/>
    <cellStyle name="40 % - Akzent4 2 4 6" xfId="2660" xr:uid="{BA46B10E-5CEF-44BC-8E27-5AD6B1E4736F}"/>
    <cellStyle name="40 % - Akzent4 2 4 7" xfId="2661" xr:uid="{431CBAC3-5796-4CBF-8817-D0BA44A3A2B4}"/>
    <cellStyle name="40 % - Akzent4 2 5" xfId="2662" xr:uid="{E0D41CA5-A995-472F-A1A1-90B19726A7F6}"/>
    <cellStyle name="40 % - Akzent4 2 5 2" xfId="2663" xr:uid="{C8C6E08B-770B-4C1C-8944-2A168FF89F1A}"/>
    <cellStyle name="40 % - Akzent4 2 5 3" xfId="2664" xr:uid="{C636A90D-573E-43D2-B8F5-FFFFD4982E99}"/>
    <cellStyle name="40 % - Akzent4 2 5 4" xfId="2665" xr:uid="{F34AE23C-1FF8-4A7B-ADC1-A997512B40A9}"/>
    <cellStyle name="40 % - Akzent4 2 5 5" xfId="2666" xr:uid="{16C496A8-0DEA-4F2C-BC0B-FD380A9D78A0}"/>
    <cellStyle name="40 % - Akzent4 2 6" xfId="2667" xr:uid="{F5900470-C8A1-4EDD-8AAA-1AAABEC5EC80}"/>
    <cellStyle name="40 % - Akzent4 2 6 2" xfId="2668" xr:uid="{B218CDC9-5F01-4BAB-B411-8C3C72FFE6B3}"/>
    <cellStyle name="40 % - Akzent4 2 6 3" xfId="2669" xr:uid="{52A4AFFD-1A92-40DA-8A00-36FA38DDD294}"/>
    <cellStyle name="40 % - Akzent4 2 7" xfId="2670" xr:uid="{481671ED-A59B-4E3C-8285-20745FFBB676}"/>
    <cellStyle name="40 % - Akzent4 2 7 2" xfId="2671" xr:uid="{E803159D-3222-48E7-93E8-613CB9FBB0D8}"/>
    <cellStyle name="40 % - Akzent4 2 8" xfId="2672" xr:uid="{721ECB33-9684-4389-B29E-02E53D632406}"/>
    <cellStyle name="40 % - Akzent4 2 9" xfId="2673" xr:uid="{AF52B3D0-3109-4A10-9871-818A74A3FEAF}"/>
    <cellStyle name="40 % - Akzent4 3" xfId="2674" xr:uid="{42CE0D63-BAA0-4F32-8A32-231CA8629BAA}"/>
    <cellStyle name="40 % - Akzent4 3 2" xfId="2675" xr:uid="{E2077CC0-41BB-4582-9736-8F975E9A025A}"/>
    <cellStyle name="40 % - Akzent4 3 3" xfId="2676" xr:uid="{3FD662C0-185B-4AAF-8988-C55D6EF5638C}"/>
    <cellStyle name="40 % - Akzent4 3 4" xfId="2677" xr:uid="{D9A6E5CA-2833-4FD5-9419-69039DF8A0D3}"/>
    <cellStyle name="40 % - Akzent4 4" xfId="2678" xr:uid="{56678AAC-FBBF-4A71-9A00-72A27A18FC80}"/>
    <cellStyle name="40 % - Akzent4 4 2" xfId="2679" xr:uid="{384C8C52-F136-49D5-868B-C0E0291A4AD8}"/>
    <cellStyle name="40 % - Akzent4 4 3" xfId="2680" xr:uid="{C3766B26-DF89-442F-92C3-8DBAE25CDA55}"/>
    <cellStyle name="40 % - Akzent4 4 4" xfId="2681" xr:uid="{646F9D7C-ED39-4B84-A086-EBB0CE5C2AF8}"/>
    <cellStyle name="40 % - Akzent4 4 5" xfId="2682" xr:uid="{58612059-0B49-41C3-A932-924407F13DAD}"/>
    <cellStyle name="40 % - Akzent4 5" xfId="2683" xr:uid="{3F2D9E8B-7006-4DD1-A382-992291D2DC33}"/>
    <cellStyle name="40 % - Akzent4 6" xfId="2684" xr:uid="{CEA798BE-C33F-4087-A3E4-A67A7AC05A09}"/>
    <cellStyle name="40 % - Akzent4 7" xfId="2685" xr:uid="{39923A42-C1AC-472B-BFBA-6DCF1E475309}"/>
    <cellStyle name="40 % - Akzent4 8" xfId="2686" xr:uid="{FF4189B4-0AEB-4AB6-85B2-A96488586A99}"/>
    <cellStyle name="40 % - Akzent5 2" xfId="2687" xr:uid="{2C224545-6835-4670-8662-A5723ED78940}"/>
    <cellStyle name="40 % - Akzent5 2 2" xfId="2688" xr:uid="{740B041A-E1FA-4110-A9DF-01E6B850BBEC}"/>
    <cellStyle name="40 % - Akzent5 2 2 2" xfId="2689" xr:uid="{243BD7C7-6986-4337-9F1E-89AA7D884A9F}"/>
    <cellStyle name="40 % - Akzent5 2 2 2 2" xfId="2690" xr:uid="{9FF57ED8-6416-44A6-8858-21C779A5D95A}"/>
    <cellStyle name="40 % - Akzent5 2 2 2 2 2" xfId="2691" xr:uid="{89ABFB22-2823-42FC-8119-D1B94B737AC7}"/>
    <cellStyle name="40 % - Akzent5 2 2 2 3" xfId="2692" xr:uid="{87BCD7C8-2988-49D2-ABBD-8E4D059A9552}"/>
    <cellStyle name="40 % - Akzent5 2 2 3" xfId="2693" xr:uid="{6FECA7E8-3B65-4DA1-855A-4B87CF468CAD}"/>
    <cellStyle name="40 % - Akzent5 2 2 3 2" xfId="2694" xr:uid="{D9149989-E027-4A82-8B16-0A418DB8C4E9}"/>
    <cellStyle name="40 % - Akzent5 2 2 3 3" xfId="2695" xr:uid="{85E05677-0A93-4D4D-96F8-A39CACEDE7A1}"/>
    <cellStyle name="40 % - Akzent5 2 2 4" xfId="2696" xr:uid="{3AC35D6C-B69F-4B36-B22E-0524F06E9E2E}"/>
    <cellStyle name="40 % - Akzent5 2 2 4 2" xfId="2697" xr:uid="{B1DD0230-EB2B-4847-9973-F635DEDE9A52}"/>
    <cellStyle name="40 % - Akzent5 2 2 4 3" xfId="2698" xr:uid="{2344AC95-5374-433B-B5F3-88BB1D2AC46E}"/>
    <cellStyle name="40 % - Akzent5 2 2 4 3 2" xfId="2699" xr:uid="{7FE02FFA-2569-41C8-A5EA-21BDA25B69FA}"/>
    <cellStyle name="40 % - Akzent5 2 2 4 4" xfId="2700" xr:uid="{0E4898EA-D81A-476E-8726-3649D857CB6C}"/>
    <cellStyle name="40 % - Akzent5 2 2 5" xfId="2701" xr:uid="{113BA6D5-89EE-4734-B1DC-D42FFEEA8ACF}"/>
    <cellStyle name="40 % - Akzent5 2 3" xfId="2702" xr:uid="{4D21D411-35A3-4F7A-993D-747FA4092C85}"/>
    <cellStyle name="40 % - Akzent5 2 3 10" xfId="2703" xr:uid="{9A038C6F-DC78-4A59-86E1-3AD051F471DB}"/>
    <cellStyle name="40 % - Akzent5 2 3 10 2" xfId="2704" xr:uid="{5C8AEEDC-4D2C-4512-A015-AB2CFC5D6655}"/>
    <cellStyle name="40 % - Akzent5 2 3 11" xfId="2705" xr:uid="{F49FCE27-1444-42BF-8C92-BDDEFD1E4CBD}"/>
    <cellStyle name="40 % - Akzent5 2 3 12" xfId="2706" xr:uid="{4A01F6EB-5862-49BD-8ABF-DFDE26AAD431}"/>
    <cellStyle name="40 % - Akzent5 2 3 13" xfId="2707" xr:uid="{DAA8EFA0-7083-4C31-A184-B7A1997A8925}"/>
    <cellStyle name="40 % - Akzent5 2 3 2" xfId="2708" xr:uid="{FD0C4D60-7F17-435F-B896-3355A58250DC}"/>
    <cellStyle name="40 % - Akzent5 2 3 2 2" xfId="2709" xr:uid="{59167572-AC35-48F7-B67D-50F5AE57146E}"/>
    <cellStyle name="40 % - Akzent5 2 3 2 2 2" xfId="2710" xr:uid="{12C08240-82E8-4029-AABC-BB26156E14AD}"/>
    <cellStyle name="40 % - Akzent5 2 3 2 2 2 2" xfId="2711" xr:uid="{610CE49F-B1C7-4255-920A-2E16AB8C37FD}"/>
    <cellStyle name="40 % - Akzent5 2 3 2 2 2 2 2" xfId="2712" xr:uid="{80D3F6CB-269C-4E1E-B782-3EE5AF1CCC8E}"/>
    <cellStyle name="40 % - Akzent5 2 3 2 2 2 3" xfId="2713" xr:uid="{9BDD38A2-35DD-4E66-9DBC-B37C7CE1AF2F}"/>
    <cellStyle name="40 % - Akzent5 2 3 2 2 3" xfId="2714" xr:uid="{CD047DF8-4FFA-45E1-8531-BF39A9D9C13A}"/>
    <cellStyle name="40 % - Akzent5 2 3 2 2 3 2" xfId="2715" xr:uid="{AB6FF54F-BC43-4CDA-A05F-B39777F92BA4}"/>
    <cellStyle name="40 % - Akzent5 2 3 2 2 4" xfId="2716" xr:uid="{FF3863A9-3913-4CC7-847B-9E462B881C6B}"/>
    <cellStyle name="40 % - Akzent5 2 3 2 2 4 2" xfId="2717" xr:uid="{740F549E-8362-4CD1-8273-C45EDC173603}"/>
    <cellStyle name="40 % - Akzent5 2 3 2 2 5" xfId="2718" xr:uid="{C1E0713B-3BC8-48F2-8B6D-BBD24AFFA411}"/>
    <cellStyle name="40 % - Akzent5 2 3 2 3" xfId="2719" xr:uid="{CAE02EBF-F775-47E8-AD4C-C962FB49626B}"/>
    <cellStyle name="40 % - Akzent5 2 3 2 3 2" xfId="2720" xr:uid="{11FD6161-D4C8-4018-84C4-7F7DF7F775BF}"/>
    <cellStyle name="40 % - Akzent5 2 3 2 3 2 2" xfId="2721" xr:uid="{20E4DA14-26A5-4CDF-AF36-895C6C981B44}"/>
    <cellStyle name="40 % - Akzent5 2 3 2 3 2 2 2" xfId="2722" xr:uid="{BB5AD7AF-D573-44AC-B091-C336151B1168}"/>
    <cellStyle name="40 % - Akzent5 2 3 2 3 2 3" xfId="2723" xr:uid="{372578BF-0814-4D8D-AA08-DBE1005335F5}"/>
    <cellStyle name="40 % - Akzent5 2 3 2 3 3" xfId="2724" xr:uid="{9CF3858E-C07A-4F3D-B420-BD3AB8CEA2D2}"/>
    <cellStyle name="40 % - Akzent5 2 3 2 3 3 2" xfId="2725" xr:uid="{2233A5BB-1E99-4856-90A5-BEFE84F2D697}"/>
    <cellStyle name="40 % - Akzent5 2 3 2 3 4" xfId="2726" xr:uid="{39047F3C-F395-45E2-B797-CBE08C2B0279}"/>
    <cellStyle name="40 % - Akzent5 2 3 2 4" xfId="2727" xr:uid="{650041E4-2C38-47B5-8179-060B12F09404}"/>
    <cellStyle name="40 % - Akzent5 2 3 2 4 2" xfId="2728" xr:uid="{9D7E412A-5A5F-483A-BF24-B6EC1410DE4B}"/>
    <cellStyle name="40 % - Akzent5 2 3 2 4 2 2" xfId="2729" xr:uid="{DF4960E0-334E-4864-82AD-3F6DE812ADA9}"/>
    <cellStyle name="40 % - Akzent5 2 3 2 4 3" xfId="2730" xr:uid="{56823DFB-D9C8-42DF-88F3-064F580DBE19}"/>
    <cellStyle name="40 % - Akzent5 2 3 2 5" xfId="2731" xr:uid="{D2D7160E-C6A5-438A-B512-A5D9C0D4920D}"/>
    <cellStyle name="40 % - Akzent5 2 3 2 5 2" xfId="2732" xr:uid="{FF3ECF66-59B9-4464-B2F5-8AC91ADBA1A2}"/>
    <cellStyle name="40 % - Akzent5 2 3 2 6" xfId="2733" xr:uid="{45D32D88-D937-4912-B6BF-BA4A930F0CFB}"/>
    <cellStyle name="40 % - Akzent5 2 3 2 6 2" xfId="2734" xr:uid="{10F625DB-DE2D-4136-BABB-D1BDE3DA7996}"/>
    <cellStyle name="40 % - Akzent5 2 3 2 7" xfId="2735" xr:uid="{A8135859-3965-4829-B940-63C1DB3C411E}"/>
    <cellStyle name="40 % - Akzent5 2 3 2 7 2" xfId="2736" xr:uid="{6F3B2118-A64A-455B-B5FE-9C95F49CF3EB}"/>
    <cellStyle name="40 % - Akzent5 2 3 2 8" xfId="2737" xr:uid="{E320EB43-93E1-41D1-9765-6984A714A149}"/>
    <cellStyle name="40 % - Akzent5 2 3 2 9" xfId="2738" xr:uid="{406CEBF6-E9CA-45B6-AE08-56C317B9F3E4}"/>
    <cellStyle name="40 % - Akzent5 2 3 3" xfId="2739" xr:uid="{25BA1A45-8ABD-4197-BF88-799ECB662AD3}"/>
    <cellStyle name="40 % - Akzent5 2 3 3 2" xfId="2740" xr:uid="{53D57C1B-3320-480B-9F3F-A4FAB2D46940}"/>
    <cellStyle name="40 % - Akzent5 2 3 3 2 2" xfId="2741" xr:uid="{CF329FF0-68FD-4F60-81FF-8EAE305B65EC}"/>
    <cellStyle name="40 % - Akzent5 2 3 3 2 2 2" xfId="2742" xr:uid="{CD5AFBF7-B048-485D-90AD-B0629C69717A}"/>
    <cellStyle name="40 % - Akzent5 2 3 3 2 3" xfId="2743" xr:uid="{95FFE9AA-616F-44D0-95C8-FBC7282602BD}"/>
    <cellStyle name="40 % - Akzent5 2 3 3 3" xfId="2744" xr:uid="{01A6B77D-A0C9-4491-91F2-B2C42667F921}"/>
    <cellStyle name="40 % - Akzent5 2 3 3 3 2" xfId="2745" xr:uid="{D94DBF25-045E-4801-A8FF-3CFA9B8EC0D7}"/>
    <cellStyle name="40 % - Akzent5 2 3 3 4" xfId="2746" xr:uid="{AB859A08-FC1E-4D5E-A6C7-1299799ADBAD}"/>
    <cellStyle name="40 % - Akzent5 2 3 3 4 2" xfId="2747" xr:uid="{0AF690DA-4727-48A9-BB32-D2C6104055BA}"/>
    <cellStyle name="40 % - Akzent5 2 3 3 5" xfId="2748" xr:uid="{EADCB2BE-F786-47EB-A437-4B174B0BC284}"/>
    <cellStyle name="40 % - Akzent5 2 3 4" xfId="2749" xr:uid="{7D981F41-0CD5-419F-BBB2-182A909593F5}"/>
    <cellStyle name="40 % - Akzent5 2 3 4 2" xfId="2750" xr:uid="{29F9116A-6237-46DA-83B9-3CFB887FA2AF}"/>
    <cellStyle name="40 % - Akzent5 2 3 4 2 2" xfId="2751" xr:uid="{A617020D-CC2A-4014-9F87-117BD95F8491}"/>
    <cellStyle name="40 % - Akzent5 2 3 4 2 2 2" xfId="2752" xr:uid="{9C5D8CAB-17BE-4586-B56B-45C8E12F0D5D}"/>
    <cellStyle name="40 % - Akzent5 2 3 4 2 3" xfId="2753" xr:uid="{02EBFBE7-85B3-4EA5-98D7-E4812BB61356}"/>
    <cellStyle name="40 % - Akzent5 2 3 4 3" xfId="2754" xr:uid="{AF28278C-A0EE-4683-BFB5-925080813FDB}"/>
    <cellStyle name="40 % - Akzent5 2 3 4 3 2" xfId="2755" xr:uid="{421D3B4B-AC46-4F5D-AA3B-06E19433B0A3}"/>
    <cellStyle name="40 % - Akzent5 2 3 4 4" xfId="2756" xr:uid="{2FD88AAC-0ABC-4320-953A-C08C05DC56A3}"/>
    <cellStyle name="40 % - Akzent5 2 3 5" xfId="2757" xr:uid="{AF589069-0BB7-4C67-9F74-DDC964F4180C}"/>
    <cellStyle name="40 % - Akzent5 2 3 5 2" xfId="2758" xr:uid="{D192A669-53C7-45C7-BA42-371CBFE22BC8}"/>
    <cellStyle name="40 % - Akzent5 2 3 5 2 2" xfId="2759" xr:uid="{98737C70-FF45-41B8-BD69-6DDF4B36B90B}"/>
    <cellStyle name="40 % - Akzent5 2 3 5 3" xfId="2760" xr:uid="{6BC96697-27EE-44FA-8C4D-887D1876C1BE}"/>
    <cellStyle name="40 % - Akzent5 2 3 6" xfId="2761" xr:uid="{183FF874-5F19-47A1-A05B-98CCF9B64147}"/>
    <cellStyle name="40 % - Akzent5 2 3 6 2" xfId="2762" xr:uid="{A3E09F93-EB8A-46EB-944B-56B7AADABE4A}"/>
    <cellStyle name="40 % - Akzent5 2 3 7" xfId="2763" xr:uid="{87BEADCD-1F5C-4670-A4A5-A4304DB12B66}"/>
    <cellStyle name="40 % - Akzent5 2 3 7 2" xfId="2764" xr:uid="{C11A75AF-C984-4464-8550-183207AC10BE}"/>
    <cellStyle name="40 % - Akzent5 2 3 8" xfId="2765" xr:uid="{AC42B578-5D65-4D0C-A8ED-E3835243EDD5}"/>
    <cellStyle name="40 % - Akzent5 2 3 8 2" xfId="2766" xr:uid="{C155D709-FE76-4AD6-85A3-583A2E481E41}"/>
    <cellStyle name="40 % - Akzent5 2 3 9" xfId="2767" xr:uid="{3DDB7214-A9C5-414D-B42A-451D4C1D0A32}"/>
    <cellStyle name="40 % - Akzent5 2 3 9 2" xfId="2768" xr:uid="{2419CA8E-F585-476A-B3CE-250D90A3E8D8}"/>
    <cellStyle name="40 % - Akzent5 2 4" xfId="2769" xr:uid="{696D33AB-7E89-4B82-99AE-58AEBB1A4704}"/>
    <cellStyle name="40 % - Akzent5 2 4 2" xfId="2770" xr:uid="{B4498169-7521-489C-9B17-9DE8B03EE46B}"/>
    <cellStyle name="40 % - Akzent5 2 4 2 2" xfId="2771" xr:uid="{6DF0EB7F-81EC-48DE-96BD-885A68F37099}"/>
    <cellStyle name="40 % - Akzent5 2 4 2 3" xfId="2772" xr:uid="{F735224C-4C71-4F86-AC10-3E774556C2F9}"/>
    <cellStyle name="40 % - Akzent5 2 4 3" xfId="2773" xr:uid="{0E27B5C2-443D-4B79-9642-B2131CB138B5}"/>
    <cellStyle name="40 % - Akzent5 2 4 3 2" xfId="2774" xr:uid="{CE1B2EEA-960C-47D4-9058-2BB92E916C41}"/>
    <cellStyle name="40 % - Akzent5 2 4 4" xfId="2775" xr:uid="{D0F53C52-53B5-480B-8F89-6346791D9584}"/>
    <cellStyle name="40 % - Akzent5 2 4 5" xfId="2776" xr:uid="{CD8D594C-49ED-47D6-A026-4EAD977F347B}"/>
    <cellStyle name="40 % - Akzent5 2 4 6" xfId="2777" xr:uid="{96AA8ECC-0B7A-4AEF-96D5-940E71FA9E45}"/>
    <cellStyle name="40 % - Akzent5 2 4 7" xfId="2778" xr:uid="{8C6CF849-3387-43F9-B83D-5106F6A4DBD9}"/>
    <cellStyle name="40 % - Akzent5 2 5" xfId="2779" xr:uid="{6C5B6497-5389-43E5-848F-A8778D325EBC}"/>
    <cellStyle name="40 % - Akzent5 2 5 2" xfId="2780" xr:uid="{468897B9-3760-4784-8115-2572AB8164C6}"/>
    <cellStyle name="40 % - Akzent5 2 5 3" xfId="2781" xr:uid="{CAB9ADB4-6BAD-4793-90B6-C321BA18CBE4}"/>
    <cellStyle name="40 % - Akzent5 2 5 4" xfId="2782" xr:uid="{10D2FA94-C966-4933-BBA6-A1585D0E15AB}"/>
    <cellStyle name="40 % - Akzent5 2 5 5" xfId="2783" xr:uid="{EF59949E-1686-4BC2-AAAD-190DB020BFF6}"/>
    <cellStyle name="40 % - Akzent5 2 6" xfId="2784" xr:uid="{4AD86AC6-DB81-4EA1-B1E6-DFCBC22D2058}"/>
    <cellStyle name="40 % - Akzent5 2 6 2" xfId="2785" xr:uid="{8627E946-FA94-49F6-8C7C-913673906D7B}"/>
    <cellStyle name="40 % - Akzent5 2 6 3" xfId="2786" xr:uid="{5FA88ECD-2C28-4723-8133-5B65E8A79B99}"/>
    <cellStyle name="40 % - Akzent5 2 7" xfId="2787" xr:uid="{2083CBB5-CB95-443A-9054-14F38C35FF56}"/>
    <cellStyle name="40 % - Akzent5 2 7 2" xfId="2788" xr:uid="{56B2054E-4618-4D40-BF9F-9F500EC815E8}"/>
    <cellStyle name="40 % - Akzent5 2 8" xfId="2789" xr:uid="{4E5FFCF1-7ECC-461D-9EF1-BA15E77E63BB}"/>
    <cellStyle name="40 % - Akzent5 2 9" xfId="2790" xr:uid="{B9E76ACB-E225-4CDD-9323-3B7FB6F8E476}"/>
    <cellStyle name="40 % - Akzent5 3" xfId="2791" xr:uid="{8FD20FF7-9018-49EC-A02E-849A2922F901}"/>
    <cellStyle name="40 % - Akzent5 3 2" xfId="2792" xr:uid="{FB95455C-7A27-4233-9AC2-AA68DCDFC9D2}"/>
    <cellStyle name="40 % - Akzent5 3 3" xfId="2793" xr:uid="{1F6C9CAB-42A4-4DBB-A3A2-C620D4DF9FE1}"/>
    <cellStyle name="40 % - Akzent5 3 4" xfId="2794" xr:uid="{F51816ED-DC69-4D05-B2BA-F863CC8F4E1A}"/>
    <cellStyle name="40 % - Akzent5 4" xfId="2795" xr:uid="{752C3DE7-B167-483E-9B4D-03381753F9F0}"/>
    <cellStyle name="40 % - Akzent5 4 2" xfId="2796" xr:uid="{B4E09B5E-FACE-461C-9E0B-C1D2C59FFF32}"/>
    <cellStyle name="40 % - Akzent5 4 3" xfId="2797" xr:uid="{AC79A34A-80E5-4935-B7BC-11206E09D1B9}"/>
    <cellStyle name="40 % - Akzent5 4 4" xfId="2798" xr:uid="{02A4E79B-161E-4028-9127-ADB53E6B5623}"/>
    <cellStyle name="40 % - Akzent5 4 5" xfId="2799" xr:uid="{78F0885F-482E-4BFB-A8A2-3B0591BD6E79}"/>
    <cellStyle name="40 % - Akzent5 5" xfId="2800" xr:uid="{362B536F-E350-49CF-90EB-6362775FE1C7}"/>
    <cellStyle name="40 % - Akzent5 6" xfId="2801" xr:uid="{FA6C99D5-4BF3-4C49-93C9-3628940DD20B}"/>
    <cellStyle name="40 % - Akzent5 7" xfId="2802" xr:uid="{3C5F5F70-6453-459B-BC05-64AB0FBB31BB}"/>
    <cellStyle name="40 % - Akzent5 8" xfId="2803" xr:uid="{91679DFA-CEBA-4A25-A1EA-D7DD3D2BF79C}"/>
    <cellStyle name="40 % - Akzent6 2" xfId="2804" xr:uid="{F6759358-00C7-4723-AAA1-6595C244DA6E}"/>
    <cellStyle name="40 % - Akzent6 2 2" xfId="2805" xr:uid="{123984EF-142E-4B4E-BA67-A6D029A52BA5}"/>
    <cellStyle name="40 % - Akzent6 2 2 2" xfId="2806" xr:uid="{8CE805C9-6649-4D75-BB82-624853258FD4}"/>
    <cellStyle name="40 % - Akzent6 2 2 2 2" xfId="2807" xr:uid="{CC7751F9-3881-4528-ACB3-D918A3B807A4}"/>
    <cellStyle name="40 % - Akzent6 2 2 2 2 2" xfId="2808" xr:uid="{FD67EC4A-B407-46EB-9F39-7975683BA58B}"/>
    <cellStyle name="40 % - Akzent6 2 2 2 3" xfId="2809" xr:uid="{BCE274AD-41D4-4378-8420-A29291BBD27D}"/>
    <cellStyle name="40 % - Akzent6 2 2 3" xfId="2810" xr:uid="{33CF8E90-C8A4-47C0-A228-56D8286FA109}"/>
    <cellStyle name="40 % - Akzent6 2 2 3 2" xfId="2811" xr:uid="{25F25988-CE0A-4D73-B7A3-3FDE9B6704F5}"/>
    <cellStyle name="40 % - Akzent6 2 2 3 3" xfId="2812" xr:uid="{0A2711FA-7CDE-4BB0-A8BD-2D53381BC5F8}"/>
    <cellStyle name="40 % - Akzent6 2 2 4" xfId="2813" xr:uid="{01CFE247-1CF9-464B-8726-E20CEDBD44E7}"/>
    <cellStyle name="40 % - Akzent6 2 2 4 2" xfId="2814" xr:uid="{F8E489D1-3792-47DD-8982-431A592C8B0C}"/>
    <cellStyle name="40 % - Akzent6 2 2 4 3" xfId="2815" xr:uid="{8CF9413E-CDF7-4521-9412-3F842D136071}"/>
    <cellStyle name="40 % - Akzent6 2 2 4 3 2" xfId="2816" xr:uid="{51200F03-C254-439D-88E8-A1AEE23AFC4E}"/>
    <cellStyle name="40 % - Akzent6 2 2 4 4" xfId="2817" xr:uid="{7B23FF50-6F29-41FE-8A0D-680C97071F0B}"/>
    <cellStyle name="40 % - Akzent6 2 2 5" xfId="2818" xr:uid="{C0C15B1A-22D8-4F3A-8BC1-1C3C73680518}"/>
    <cellStyle name="40 % - Akzent6 2 3" xfId="2819" xr:uid="{DC66A383-91EE-4DB0-BBE3-13F5A114FC09}"/>
    <cellStyle name="40 % - Akzent6 2 3 10" xfId="2820" xr:uid="{58D76A4E-7178-43F6-9AE2-40AD509E0F0E}"/>
    <cellStyle name="40 % - Akzent6 2 3 10 2" xfId="2821" xr:uid="{CC5BE830-EBFD-428A-BA4E-6AD1595C4E02}"/>
    <cellStyle name="40 % - Akzent6 2 3 11" xfId="2822" xr:uid="{8052413B-D721-4FFB-89AF-096589637D33}"/>
    <cellStyle name="40 % - Akzent6 2 3 12" xfId="2823" xr:uid="{8526F010-3A8D-48F6-B7C7-28C4E8350C63}"/>
    <cellStyle name="40 % - Akzent6 2 3 13" xfId="2824" xr:uid="{FC98DAA5-BCEA-491C-95A8-90154632C215}"/>
    <cellStyle name="40 % - Akzent6 2 3 2" xfId="2825" xr:uid="{1320717F-4E86-4D0E-91AE-40ADB934C6D1}"/>
    <cellStyle name="40 % - Akzent6 2 3 2 2" xfId="2826" xr:uid="{638D55A7-D65C-48ED-AEF3-E4F2E10C32F3}"/>
    <cellStyle name="40 % - Akzent6 2 3 2 2 2" xfId="2827" xr:uid="{84A3F933-763A-414B-BB54-AB879E39F2F1}"/>
    <cellStyle name="40 % - Akzent6 2 3 2 2 2 2" xfId="2828" xr:uid="{42CB4F74-1C5A-4EB9-9243-92EDF94FA88C}"/>
    <cellStyle name="40 % - Akzent6 2 3 2 2 2 2 2" xfId="2829" xr:uid="{90B2FCDE-48F4-4B71-BB67-F91406924D47}"/>
    <cellStyle name="40 % - Akzent6 2 3 2 2 2 3" xfId="2830" xr:uid="{CD6278C7-778E-4C06-A7F2-9B648F99B241}"/>
    <cellStyle name="40 % - Akzent6 2 3 2 2 3" xfId="2831" xr:uid="{5C87A44C-9A57-49CB-AD10-13A83A0B61D8}"/>
    <cellStyle name="40 % - Akzent6 2 3 2 2 3 2" xfId="2832" xr:uid="{D30E7D75-F5F9-4E9E-AEA9-212A7DBFD0AC}"/>
    <cellStyle name="40 % - Akzent6 2 3 2 2 4" xfId="2833" xr:uid="{28D9C2AF-AEDE-453A-9810-8702BE826DED}"/>
    <cellStyle name="40 % - Akzent6 2 3 2 2 4 2" xfId="2834" xr:uid="{096097D0-EC1F-49A3-9FAC-510AE8D2DC9C}"/>
    <cellStyle name="40 % - Akzent6 2 3 2 2 5" xfId="2835" xr:uid="{88042805-D0B1-46F6-AB04-0C73A75B17B7}"/>
    <cellStyle name="40 % - Akzent6 2 3 2 3" xfId="2836" xr:uid="{7899EA17-DDB6-4BF5-99B8-7E69AA3313CF}"/>
    <cellStyle name="40 % - Akzent6 2 3 2 3 2" xfId="2837" xr:uid="{81CDB293-5252-45C8-8D93-843905DC9957}"/>
    <cellStyle name="40 % - Akzent6 2 3 2 3 2 2" xfId="2838" xr:uid="{08AA42F0-927F-407A-87B9-D74FA9A19AAA}"/>
    <cellStyle name="40 % - Akzent6 2 3 2 3 2 2 2" xfId="2839" xr:uid="{D1E1F903-4C4D-497F-BFCA-9674708D4EC0}"/>
    <cellStyle name="40 % - Akzent6 2 3 2 3 2 3" xfId="2840" xr:uid="{C15896AD-69A5-4144-A750-E811B7014D46}"/>
    <cellStyle name="40 % - Akzent6 2 3 2 3 3" xfId="2841" xr:uid="{57958281-EF4E-406B-930E-DA359C45B948}"/>
    <cellStyle name="40 % - Akzent6 2 3 2 3 3 2" xfId="2842" xr:uid="{35E9FB1B-F971-4232-8816-EFD0CA90A5CA}"/>
    <cellStyle name="40 % - Akzent6 2 3 2 3 4" xfId="2843" xr:uid="{18D373F9-FDDB-49D1-8FAA-7ADF84040287}"/>
    <cellStyle name="40 % - Akzent6 2 3 2 4" xfId="2844" xr:uid="{8667E0D1-C4B6-449C-9643-2D319464CF41}"/>
    <cellStyle name="40 % - Akzent6 2 3 2 4 2" xfId="2845" xr:uid="{3C8B9B39-B352-4DB8-B096-0BDA53938777}"/>
    <cellStyle name="40 % - Akzent6 2 3 2 4 2 2" xfId="2846" xr:uid="{E3BA3079-0BA6-494B-A9A6-927774F79200}"/>
    <cellStyle name="40 % - Akzent6 2 3 2 4 3" xfId="2847" xr:uid="{ED21482E-B862-4FBD-96EB-61F0895B2B07}"/>
    <cellStyle name="40 % - Akzent6 2 3 2 5" xfId="2848" xr:uid="{2794CF66-60C3-46DD-9947-D0D0625268EB}"/>
    <cellStyle name="40 % - Akzent6 2 3 2 5 2" xfId="2849" xr:uid="{546F08C5-E406-4859-A62A-BA25BD2093A0}"/>
    <cellStyle name="40 % - Akzent6 2 3 2 6" xfId="2850" xr:uid="{CC540DFB-6D9F-45E7-87B4-E070CD02474A}"/>
    <cellStyle name="40 % - Akzent6 2 3 2 6 2" xfId="2851" xr:uid="{59F192A4-BFD8-480D-9A0E-D4CC9EBF43C2}"/>
    <cellStyle name="40 % - Akzent6 2 3 2 7" xfId="2852" xr:uid="{08A31AB3-30A8-4792-AE98-6484D7A3FAA8}"/>
    <cellStyle name="40 % - Akzent6 2 3 2 7 2" xfId="2853" xr:uid="{9157589F-970A-4B3F-84EF-31CA79A5A16F}"/>
    <cellStyle name="40 % - Akzent6 2 3 2 8" xfId="2854" xr:uid="{AAC6D8CD-458C-4955-8AB8-4F22A9EAB129}"/>
    <cellStyle name="40 % - Akzent6 2 3 2 9" xfId="2855" xr:uid="{8F139417-F947-4367-BAEA-C319A425937F}"/>
    <cellStyle name="40 % - Akzent6 2 3 3" xfId="2856" xr:uid="{20C37BEA-B61E-4320-9484-632C5427DDF2}"/>
    <cellStyle name="40 % - Akzent6 2 3 3 2" xfId="2857" xr:uid="{FF6E0D0F-89AB-491C-9E2E-385116F53D76}"/>
    <cellStyle name="40 % - Akzent6 2 3 3 2 2" xfId="2858" xr:uid="{92F9C764-E393-40C6-BE4C-7554D070D8D6}"/>
    <cellStyle name="40 % - Akzent6 2 3 3 2 2 2" xfId="2859" xr:uid="{09705879-4D99-44C8-A5BD-ACD037DFAA7C}"/>
    <cellStyle name="40 % - Akzent6 2 3 3 2 3" xfId="2860" xr:uid="{F0D9202C-8577-4C33-B9B9-48A572CDC813}"/>
    <cellStyle name="40 % - Akzent6 2 3 3 3" xfId="2861" xr:uid="{708F7A0A-1C3E-4C69-8A39-772F0A0522AD}"/>
    <cellStyle name="40 % - Akzent6 2 3 3 3 2" xfId="2862" xr:uid="{EDD7D92F-7766-4028-B9CB-415C1901CE1C}"/>
    <cellStyle name="40 % - Akzent6 2 3 3 4" xfId="2863" xr:uid="{D296A779-6CD4-45DA-B981-EF789489950B}"/>
    <cellStyle name="40 % - Akzent6 2 3 3 4 2" xfId="2864" xr:uid="{0BF0275F-46C2-4C5F-97CF-42ECF2F5CEB3}"/>
    <cellStyle name="40 % - Akzent6 2 3 3 5" xfId="2865" xr:uid="{200A7DB7-7043-4D48-BE67-454799822669}"/>
    <cellStyle name="40 % - Akzent6 2 3 4" xfId="2866" xr:uid="{3E3D057E-44BC-4657-8B49-63788586D52A}"/>
    <cellStyle name="40 % - Akzent6 2 3 4 2" xfId="2867" xr:uid="{9C189CE0-40FB-42A0-9CE1-EA403BDEFF0B}"/>
    <cellStyle name="40 % - Akzent6 2 3 4 2 2" xfId="2868" xr:uid="{7B0D93D2-7492-4A47-AFE5-D41F2C20AE44}"/>
    <cellStyle name="40 % - Akzent6 2 3 4 2 2 2" xfId="2869" xr:uid="{214B0545-7F1B-453D-87E7-4568C8CF9AFB}"/>
    <cellStyle name="40 % - Akzent6 2 3 4 2 3" xfId="2870" xr:uid="{C66ABBB3-1F89-442E-8BC0-9C794DEFD69E}"/>
    <cellStyle name="40 % - Akzent6 2 3 4 3" xfId="2871" xr:uid="{D947936D-CDA2-4AA2-9A79-ACC98E2F47EC}"/>
    <cellStyle name="40 % - Akzent6 2 3 4 3 2" xfId="2872" xr:uid="{510C33CE-3E93-4FC8-9286-2D13877B889C}"/>
    <cellStyle name="40 % - Akzent6 2 3 4 4" xfId="2873" xr:uid="{AC72D00B-2DC1-4AC9-9D27-43741490DBA7}"/>
    <cellStyle name="40 % - Akzent6 2 3 5" xfId="2874" xr:uid="{CEEBB719-81E6-4ED3-82F9-30D90D350F9C}"/>
    <cellStyle name="40 % - Akzent6 2 3 5 2" xfId="2875" xr:uid="{21706A4B-8E5D-4E63-817D-8A9065736AA3}"/>
    <cellStyle name="40 % - Akzent6 2 3 5 2 2" xfId="2876" xr:uid="{CB2A0E03-49B6-47D3-AE08-B5A8E04E4A21}"/>
    <cellStyle name="40 % - Akzent6 2 3 5 3" xfId="2877" xr:uid="{BDD31A33-1CFB-43B3-827D-001B3BE8775E}"/>
    <cellStyle name="40 % - Akzent6 2 3 6" xfId="2878" xr:uid="{CE3C7A1A-ADA8-4190-94C9-EE93F7EF7C6A}"/>
    <cellStyle name="40 % - Akzent6 2 3 6 2" xfId="2879" xr:uid="{7585207F-9B54-4EA7-99BC-3DBFA9822961}"/>
    <cellStyle name="40 % - Akzent6 2 3 7" xfId="2880" xr:uid="{A2BE6A31-9576-4AA7-BF4C-2077F85C97AD}"/>
    <cellStyle name="40 % - Akzent6 2 3 7 2" xfId="2881" xr:uid="{9D8F0EA3-7B03-4BE3-B361-792C5A958274}"/>
    <cellStyle name="40 % - Akzent6 2 3 8" xfId="2882" xr:uid="{E0A7B4EB-C361-40B8-8F12-7C0AB4C46BF4}"/>
    <cellStyle name="40 % - Akzent6 2 3 8 2" xfId="2883" xr:uid="{5433F34F-F307-40B3-B5EC-F2D4C89CE53C}"/>
    <cellStyle name="40 % - Akzent6 2 3 9" xfId="2884" xr:uid="{6CA9A96A-17DA-4516-8F27-FFB2F3FC6E5C}"/>
    <cellStyle name="40 % - Akzent6 2 3 9 2" xfId="2885" xr:uid="{AFBD3A1F-26A9-49D8-A4E4-81901EA57224}"/>
    <cellStyle name="40 % - Akzent6 2 4" xfId="2886" xr:uid="{D4BA5DBC-1424-4561-9AD5-FD578FD43094}"/>
    <cellStyle name="40 % - Akzent6 2 4 2" xfId="2887" xr:uid="{2D9C0BC5-79CB-429B-BE3A-4174CF593968}"/>
    <cellStyle name="40 % - Akzent6 2 4 2 2" xfId="2888" xr:uid="{6813181C-5EDB-48BE-9CF5-2DB7E729F2F5}"/>
    <cellStyle name="40 % - Akzent6 2 4 2 3" xfId="2889" xr:uid="{03F28E20-8B5F-42CC-BA09-D910169ECDCD}"/>
    <cellStyle name="40 % - Akzent6 2 4 3" xfId="2890" xr:uid="{7F47F58C-BC20-4003-A180-FEA7A4479B4B}"/>
    <cellStyle name="40 % - Akzent6 2 4 3 2" xfId="2891" xr:uid="{030E4381-EC77-496A-9016-C27CAE07D6F8}"/>
    <cellStyle name="40 % - Akzent6 2 4 4" xfId="2892" xr:uid="{FEE35355-6F12-47D0-8C79-670A153E0915}"/>
    <cellStyle name="40 % - Akzent6 2 4 5" xfId="2893" xr:uid="{94C7DDCF-37A0-4A13-8AC7-169D7BC43DD7}"/>
    <cellStyle name="40 % - Akzent6 2 4 6" xfId="2894" xr:uid="{C8B23471-D418-4DE0-A237-4ECEF6A4320C}"/>
    <cellStyle name="40 % - Akzent6 2 4 7" xfId="2895" xr:uid="{8F6E54CB-7C0B-4300-9210-D2E45F40E187}"/>
    <cellStyle name="40 % - Akzent6 2 5" xfId="2896" xr:uid="{964969B1-1495-4D88-974D-543BEE7BDC0A}"/>
    <cellStyle name="40 % - Akzent6 2 5 2" xfId="2897" xr:uid="{850B45C6-638E-482A-B0C3-343BD14FF41C}"/>
    <cellStyle name="40 % - Akzent6 2 5 3" xfId="2898" xr:uid="{9A999FE3-66A7-48DB-B5E6-2CBF41CA51F7}"/>
    <cellStyle name="40 % - Akzent6 2 5 4" xfId="2899" xr:uid="{061A7EC9-A241-4A8F-99DA-27617208E515}"/>
    <cellStyle name="40 % - Akzent6 2 5 5" xfId="2900" xr:uid="{4AF05660-EC1C-414E-A4AA-80AD7391ED8C}"/>
    <cellStyle name="40 % - Akzent6 2 6" xfId="2901" xr:uid="{6B04E0D1-0DC1-4FC2-A910-D637E3DA2974}"/>
    <cellStyle name="40 % - Akzent6 2 6 2" xfId="2902" xr:uid="{1E03F06D-12FC-42A8-93CB-A79B50133C43}"/>
    <cellStyle name="40 % - Akzent6 2 6 3" xfId="2903" xr:uid="{654F65DF-4D39-480A-9D88-0C0AD7E205B2}"/>
    <cellStyle name="40 % - Akzent6 2 7" xfId="2904" xr:uid="{BB49D71E-56D6-4956-8A2A-59A47A91B3A6}"/>
    <cellStyle name="40 % - Akzent6 2 7 2" xfId="2905" xr:uid="{1D91A2F4-51E0-4017-A608-8A491D5C7672}"/>
    <cellStyle name="40 % - Akzent6 2 8" xfId="2906" xr:uid="{3D6E9A41-1A2B-4F48-89BC-21E8E80B7393}"/>
    <cellStyle name="40 % - Akzent6 2 9" xfId="2907" xr:uid="{68FFD663-23B3-4EAE-9F48-017426A05569}"/>
    <cellStyle name="40 % - Akzent6 3" xfId="2908" xr:uid="{1DBAF2B3-1042-437C-BF5D-5CAD96919E4F}"/>
    <cellStyle name="40 % - Akzent6 3 2" xfId="2909" xr:uid="{262946DA-C54A-4EC3-A455-B46FA96E327D}"/>
    <cellStyle name="40 % - Akzent6 3 3" xfId="2910" xr:uid="{1C655552-404C-4274-8561-00DCEF6D5E4F}"/>
    <cellStyle name="40 % - Akzent6 3 4" xfId="2911" xr:uid="{94C6A0D1-4708-4384-BAD9-0372416F9962}"/>
    <cellStyle name="40 % - Akzent6 4" xfId="2912" xr:uid="{D38AAE47-715F-42C1-80BD-8946450B84E0}"/>
    <cellStyle name="40 % - Akzent6 4 2" xfId="2913" xr:uid="{40419120-2C66-4AFD-864C-50461EFA7394}"/>
    <cellStyle name="40 % - Akzent6 4 3" xfId="2914" xr:uid="{D8643F86-F344-4710-A450-BA0C786CAFC8}"/>
    <cellStyle name="40 % - Akzent6 4 4" xfId="2915" xr:uid="{28F3DB7E-7A34-4D98-8C6D-E3677C234477}"/>
    <cellStyle name="40 % - Akzent6 4 5" xfId="2916" xr:uid="{D0D18B3C-9BBB-4259-88D6-C8BF8D3856C1}"/>
    <cellStyle name="40 % - Akzent6 5" xfId="2917" xr:uid="{A04FF287-FE05-4E70-A0A6-9456DE97A972}"/>
    <cellStyle name="40 % - Akzent6 6" xfId="2918" xr:uid="{851BA412-227B-4F1C-93EA-9E1B22A33176}"/>
    <cellStyle name="40 % - Akzent6 7" xfId="2919" xr:uid="{5108027E-D575-409A-9D70-A5E084C61DB1}"/>
    <cellStyle name="40 % - Akzent6 8" xfId="2920" xr:uid="{08FC12E8-118C-461A-9C02-8DC282787324}"/>
    <cellStyle name="40% - Accent1" xfId="2921" xr:uid="{2EFB864B-96AB-46FA-98FA-4E98E6B6C596}"/>
    <cellStyle name="40% - Accent1 2" xfId="2922" xr:uid="{05E54866-C07D-4E36-9D32-AE774C68931F}"/>
    <cellStyle name="40% - Accent1 2 2" xfId="2923" xr:uid="{1DA0F975-CFA8-4DDB-9256-5B643063D131}"/>
    <cellStyle name="40% - Accent1 2 3" xfId="2924" xr:uid="{EECCB19D-70C9-43BC-B887-7A3850D11810}"/>
    <cellStyle name="40% - Accent1 3" xfId="2925" xr:uid="{EFA4194D-ECBC-437C-97B7-3EEE06425569}"/>
    <cellStyle name="40% - Accent1 4" xfId="2926" xr:uid="{B9E9E3E0-28DD-44DA-831C-792AEA66AEA4}"/>
    <cellStyle name="40% - Accent1 5" xfId="2927" xr:uid="{FDD2FBC8-A5F1-4E51-AA00-AD86F4E81C8B}"/>
    <cellStyle name="40% - Accent1 6" xfId="2928" xr:uid="{5D615661-ECC1-4CE0-86E8-7E58381FB2DF}"/>
    <cellStyle name="40% - Accent2" xfId="2929" xr:uid="{38C4935D-5730-487B-8B67-B37F10238266}"/>
    <cellStyle name="40% - Accent2 2" xfId="2930" xr:uid="{223A55C1-F0DF-4A42-845A-2C2B6B8C06EC}"/>
    <cellStyle name="40% - Accent2 3" xfId="2931" xr:uid="{6D0D5F96-99C3-4D36-8CEE-A2C7506C9C40}"/>
    <cellStyle name="40% - Accent2 4" xfId="2932" xr:uid="{5B8BDE05-39B2-4BDA-B7AA-646E8AAF7776}"/>
    <cellStyle name="40% - Accent3" xfId="2933" xr:uid="{6279EE07-B187-421B-A14F-5AA5BB7ABC5F}"/>
    <cellStyle name="40% - Accent3 2" xfId="2934" xr:uid="{BB4BBC06-3875-4FB9-B8F5-499563DF1E2A}"/>
    <cellStyle name="40% - Accent3 2 2" xfId="2935" xr:uid="{F1903483-34CB-4AEA-BDF9-29BAE876EEA6}"/>
    <cellStyle name="40% - Accent3 2 3" xfId="2936" xr:uid="{90782E18-3153-47E1-997D-A5A81F766C13}"/>
    <cellStyle name="40% - Accent3 3" xfId="2937" xr:uid="{96974B93-E89A-4FDA-BBFF-5E316B2B6A2A}"/>
    <cellStyle name="40% - Accent3 4" xfId="2938" xr:uid="{0BB1954B-9D2E-49E1-8534-CC8F4177045F}"/>
    <cellStyle name="40% - Accent3 5" xfId="2939" xr:uid="{5CAEC2A6-5425-420D-842C-707DA04B3C93}"/>
    <cellStyle name="40% - Accent3 6" xfId="2940" xr:uid="{696F6F28-E2AE-4DCA-96CC-E407FE6A98D5}"/>
    <cellStyle name="40% - Accent4" xfId="2941" xr:uid="{F5EBA9DC-AB4B-4D70-9041-2F09B9795A0F}"/>
    <cellStyle name="40% - Accent4 2" xfId="2942" xr:uid="{74F99BE7-B386-43A1-A474-F5F465D930B9}"/>
    <cellStyle name="40% - Accent4 2 2" xfId="2943" xr:uid="{52E9523E-153D-4B2D-A004-A9C284ABFD53}"/>
    <cellStyle name="40% - Accent4 2 3" xfId="2944" xr:uid="{EFAF7BBB-85B4-4466-B70A-A158FDAFC8D7}"/>
    <cellStyle name="40% - Accent4 3" xfId="2945" xr:uid="{870849FF-FA31-4E94-9D76-10DA3E582D11}"/>
    <cellStyle name="40% - Accent4 4" xfId="2946" xr:uid="{A2F51504-DCE2-4F40-9683-B5FB6C1B2578}"/>
    <cellStyle name="40% - Accent4 5" xfId="2947" xr:uid="{BBD2C44C-0221-4CDD-8ECC-C25BAD685C25}"/>
    <cellStyle name="40% - Accent4 6" xfId="2948" xr:uid="{720184A0-D2FF-4AB5-A25E-1D43B51918EE}"/>
    <cellStyle name="40% - Accent5" xfId="2949" xr:uid="{B599C45D-EFE7-4C1E-AB29-A749629ACE20}"/>
    <cellStyle name="40% - Accent5 2" xfId="2950" xr:uid="{C91F4181-3664-4B45-8762-0DCC41B8D777}"/>
    <cellStyle name="40% - Accent5 3" xfId="2951" xr:uid="{0FC2289B-7DFF-4DD4-B1F2-52D71C89BEC7}"/>
    <cellStyle name="40% - Accent5 4" xfId="2952" xr:uid="{7B4EC26B-D544-43E7-AF6D-AEBC109EE98F}"/>
    <cellStyle name="40% - Accent5 5" xfId="2953" xr:uid="{1FC5B508-2F54-478F-BD95-38F5D4F4BCA5}"/>
    <cellStyle name="40% - Accent6" xfId="2954" xr:uid="{75335831-8DC1-43B4-8C59-2FE9A030C32B}"/>
    <cellStyle name="40% - Accent6 2" xfId="2955" xr:uid="{94B8D849-6053-480E-AAA5-C6658A67BC08}"/>
    <cellStyle name="40% - Accent6 2 2" xfId="2956" xr:uid="{C7F06B6A-03D5-4AD2-845A-32EF7CADBD3F}"/>
    <cellStyle name="40% - Accent6 2 3" xfId="2957" xr:uid="{C4C37568-47DD-4191-86B8-D5DEB71A626C}"/>
    <cellStyle name="40% - Accent6 3" xfId="2958" xr:uid="{A345198B-01ED-4926-8512-8CA08882FE3E}"/>
    <cellStyle name="40% - Accent6 4" xfId="2959" xr:uid="{7BB36FC7-E3DC-4D02-82D8-F14DDAE89F62}"/>
    <cellStyle name="40% - Accent6 5" xfId="2960" xr:uid="{36369E06-5BE2-4AFF-9510-E6144F70566C}"/>
    <cellStyle name="40% - Accent6 6" xfId="2961" xr:uid="{18BA8D06-3A34-42FF-BFE6-EB2FCD5BB1C6}"/>
    <cellStyle name="40% - Akzent1" xfId="2962" xr:uid="{C21C31A4-6254-4128-BC3C-20905814F48B}"/>
    <cellStyle name="40% - Akzent1 2" xfId="2963" xr:uid="{26CEECCB-DCCC-4612-9873-C5F9CDF106D3}"/>
    <cellStyle name="40% - Akzent1 2 2" xfId="2964" xr:uid="{B44E6381-53EC-466D-ACE3-4E23C45980E2}"/>
    <cellStyle name="40% - Akzent1 2 3" xfId="2965" xr:uid="{34C785FF-5A4F-47EE-B223-2438A2A4CD4C}"/>
    <cellStyle name="40% - Akzent1 3" xfId="2966" xr:uid="{62A2DA42-AD03-4503-9A3F-349686E2C9D1}"/>
    <cellStyle name="40% - Akzent1 4" xfId="2967" xr:uid="{C3A58969-E756-483C-9F52-2A927B4E57D6}"/>
    <cellStyle name="40% - Akzent1 5" xfId="2968" xr:uid="{8672E15D-A275-4A54-8DFF-2DC738A1EB79}"/>
    <cellStyle name="40% - Akzent1 6" xfId="2969" xr:uid="{3267BA69-EDF0-48FD-B2A4-40313A7977F7}"/>
    <cellStyle name="40% - Akzent2" xfId="2970" xr:uid="{2D89B8B1-CCD7-4B12-BA5E-B6F0B85702D7}"/>
    <cellStyle name="40% - Akzent2 2" xfId="2971" xr:uid="{902903B7-714C-4EA8-8BAE-4911EF9DCE8A}"/>
    <cellStyle name="40% - Akzent2 3" xfId="2972" xr:uid="{7D9B1BAB-18C0-4439-883F-9EA4AAD88754}"/>
    <cellStyle name="40% - Akzent2 4" xfId="2973" xr:uid="{EB4B8708-FD31-44C7-BEC9-DE049EEAE5D2}"/>
    <cellStyle name="40% - Akzent2 5" xfId="2974" xr:uid="{CA0758E4-0CD7-4CBF-AB17-17407F815C94}"/>
    <cellStyle name="40% - Akzent3" xfId="2975" xr:uid="{E7F8BCBD-602D-4444-BD57-07E6C87D11EA}"/>
    <cellStyle name="40% - Akzent3 2" xfId="2976" xr:uid="{4703FE81-8874-47A2-AD35-05557950D9E4}"/>
    <cellStyle name="40% - Akzent3 2 2" xfId="2977" xr:uid="{6A814BFB-E6F5-486D-9D51-B7F1DA7C05F7}"/>
    <cellStyle name="40% - Akzent3 2 3" xfId="2978" xr:uid="{2B1DDE6A-0B39-4E70-8AD8-A8A8A44E3026}"/>
    <cellStyle name="40% - Akzent3 3" xfId="2979" xr:uid="{610F2D6F-FC0F-4C6A-A378-8828F28EFCD5}"/>
    <cellStyle name="40% - Akzent3 4" xfId="2980" xr:uid="{47E260A5-A40B-4999-BFFD-7894FD256738}"/>
    <cellStyle name="40% - Akzent3 5" xfId="2981" xr:uid="{8CCE05CD-636A-4D3C-838D-0E143FDB1016}"/>
    <cellStyle name="40% - Akzent3 6" xfId="2982" xr:uid="{52CAC04B-5FCD-4970-BF5B-8D5B40054817}"/>
    <cellStyle name="40% - Akzent4" xfId="2983" xr:uid="{82D8C1A4-03ED-4E8F-988D-9D1B175F11D2}"/>
    <cellStyle name="40% - Akzent4 2" xfId="2984" xr:uid="{CDDC5B12-C8EE-4A96-9EF2-CADF170E3BF6}"/>
    <cellStyle name="40% - Akzent4 2 2" xfId="2985" xr:uid="{5FA17CA3-A259-4092-BCEB-B787A6DC70CC}"/>
    <cellStyle name="40% - Akzent4 2 3" xfId="2986" xr:uid="{245E5C96-EB3C-4628-8D6E-E6DFE0B6701E}"/>
    <cellStyle name="40% - Akzent4 3" xfId="2987" xr:uid="{82A5E222-8865-48D7-8894-17C9506E3E6B}"/>
    <cellStyle name="40% - Akzent4 4" xfId="2988" xr:uid="{88A19C96-6FA7-42BE-81B7-CD7BE937E38B}"/>
    <cellStyle name="40% - Akzent4 5" xfId="2989" xr:uid="{C62DB46C-1BEA-444A-A5A9-2F415CDC020F}"/>
    <cellStyle name="40% - Akzent4 6" xfId="2990" xr:uid="{D475DB9A-A424-4695-8C7D-98CDDF3F8F2B}"/>
    <cellStyle name="40% - Akzent5" xfId="2991" xr:uid="{082C6663-01BB-4160-AE3F-17CC563682AC}"/>
    <cellStyle name="40% - Akzent5 2" xfId="2992" xr:uid="{ADED174F-6CFD-4C4D-BCFF-161572DA80E8}"/>
    <cellStyle name="40% - Akzent5 3" xfId="2993" xr:uid="{FA865B8B-61E8-4507-B908-4668058EB9FE}"/>
    <cellStyle name="40% - Akzent5 4" xfId="2994" xr:uid="{6735829B-D208-48E6-8513-F8992D567ED6}"/>
    <cellStyle name="40% - Akzent5 5" xfId="2995" xr:uid="{56C9E371-4748-415F-B8BB-4168D43EF5E0}"/>
    <cellStyle name="40% - Akzent6" xfId="2996" xr:uid="{3E561FB5-F939-4CA4-90B9-AB9B1E1AB226}"/>
    <cellStyle name="40% - Akzent6 2" xfId="2997" xr:uid="{134DF20C-5B40-420D-9E14-9A6841117645}"/>
    <cellStyle name="40% - Akzent6 2 2" xfId="2998" xr:uid="{A64116FA-A86C-4FCA-8D12-C49AB7F03949}"/>
    <cellStyle name="40% - Akzent6 2 3" xfId="2999" xr:uid="{6ABAADB2-A01E-47A3-9303-F043C2ABD8AC}"/>
    <cellStyle name="40% - Akzent6 3" xfId="3000" xr:uid="{64586A53-58D0-4DD9-A82E-6D89C4C3903A}"/>
    <cellStyle name="40% - Akzent6 4" xfId="3001" xr:uid="{8919872D-1430-4A95-AA2D-BDDD87A01AE2}"/>
    <cellStyle name="40% - Akzent6 5" xfId="3002" xr:uid="{B072D4EC-D46F-49F8-85D4-8CEA4F2DB16B}"/>
    <cellStyle name="40% - Akzent6 6" xfId="3003" xr:uid="{A0BD5CAD-BCF4-429A-B197-E6F833CA268C}"/>
    <cellStyle name="60 % - Akzent1 2" xfId="3004" xr:uid="{A05C9CF5-0768-465E-9123-CF379EA373EF}"/>
    <cellStyle name="60 % - Akzent1 2 2" xfId="3005" xr:uid="{5E7A8B1A-1089-4081-97B3-11233F2F6850}"/>
    <cellStyle name="60 % - Akzent1 2 2 2" xfId="3006" xr:uid="{973ED33A-3F28-4C51-89D0-612A7FC9827F}"/>
    <cellStyle name="60 % - Akzent1 2 2 2 2" xfId="3007" xr:uid="{399D12FA-AB5A-4579-B19F-DCDD861E72C1}"/>
    <cellStyle name="60 % - Akzent1 2 2 3" xfId="3008" xr:uid="{671B0651-38D6-4740-A6DB-1DB07E71BAB0}"/>
    <cellStyle name="60 % - Akzent1 2 2 4" xfId="3009" xr:uid="{F3B8A4DD-F61C-45BD-8497-1F777B716139}"/>
    <cellStyle name="60 % - Akzent1 2 2 5" xfId="3010" xr:uid="{4F7F0717-04EE-4C96-BEA7-5FE3716A14EA}"/>
    <cellStyle name="60 % - Akzent1 2 3" xfId="3011" xr:uid="{27C0BF25-F6DF-4EAD-8D91-E531C608D1D6}"/>
    <cellStyle name="60 % - Akzent1 2 3 2" xfId="3012" xr:uid="{A159FCCD-42D6-46E0-8990-C1877583ADC7}"/>
    <cellStyle name="60 % - Akzent1 2 3 3" xfId="3013" xr:uid="{AE9ECBB7-E430-4CE4-B252-402C44613A1F}"/>
    <cellStyle name="60 % - Akzent1 2 3 4" xfId="3014" xr:uid="{F1DC04FC-F92D-4EAE-A7CC-F90E34696312}"/>
    <cellStyle name="60 % - Akzent1 2 3 5" xfId="3015" xr:uid="{FB39E7AB-8F71-4D2D-91B9-4CC2332B583F}"/>
    <cellStyle name="60 % - Akzent1 2 4" xfId="3016" xr:uid="{11CD587C-F8AD-4764-941E-D024C2301041}"/>
    <cellStyle name="60 % - Akzent1 2 4 2" xfId="3017" xr:uid="{E4C6E353-DC11-4201-8928-5B4E18911123}"/>
    <cellStyle name="60 % - Akzent1 2 4 3" xfId="3018" xr:uid="{69720B22-B9AB-48F3-9DB7-970532CFBC10}"/>
    <cellStyle name="60 % - Akzent1 2 4 4" xfId="3019" xr:uid="{0E70CE82-CE56-4CA7-962F-8D7BA607B983}"/>
    <cellStyle name="60 % - Akzent1 2 5" xfId="3020" xr:uid="{0431C07A-18E5-4312-A56E-74340E5676D7}"/>
    <cellStyle name="60 % - Akzent1 2 5 2" xfId="3021" xr:uid="{2D69B073-702F-4F3E-B39C-DC18F3424247}"/>
    <cellStyle name="60 % - Akzent1 2 5 3" xfId="3022" xr:uid="{5ABB14CC-9EB0-4F7F-BC3C-49340F320BDD}"/>
    <cellStyle name="60 % - Akzent1 2 6" xfId="3023" xr:uid="{29CE9BCC-4C7C-4563-8989-3DDABAD1D507}"/>
    <cellStyle name="60 % - Akzent1 2 7" xfId="3024" xr:uid="{ECA03C42-2A5D-4CB3-828B-82789CB317FB}"/>
    <cellStyle name="60 % - Akzent1 2 8" xfId="3025" xr:uid="{3C795226-6B14-41D1-88E0-7BBE84AECF12}"/>
    <cellStyle name="60 % - Akzent1 3" xfId="3026" xr:uid="{2CD8B69A-8DBE-4EBD-A835-C7E82598FA1B}"/>
    <cellStyle name="60 % - Akzent1 3 2" xfId="3027" xr:uid="{17AF0B85-AB4A-4A4B-86BB-4BDC95DC1BCE}"/>
    <cellStyle name="60 % - Akzent1 3 3" xfId="3028" xr:uid="{028C747D-1DBE-4657-A2F5-B3F6D56475C8}"/>
    <cellStyle name="60 % - Akzent1 3 4" xfId="3029" xr:uid="{75289FE7-72E2-4A01-9637-3B8A92A98768}"/>
    <cellStyle name="60 % - Akzent1 4" xfId="3030" xr:uid="{8BF26E02-249E-47E2-BD04-389E0D446822}"/>
    <cellStyle name="60 % - Akzent1 4 2" xfId="3031" xr:uid="{DD38222E-49E2-40A7-895E-C760F49D60D6}"/>
    <cellStyle name="60 % - Akzent1 4 3" xfId="3032" xr:uid="{111C40F8-3A01-47A6-847F-79CC28F7FA90}"/>
    <cellStyle name="60 % - Akzent1 5" xfId="3033" xr:uid="{B8F8AFC6-18F0-4284-95F3-9A399A4C8B27}"/>
    <cellStyle name="60 % - Akzent1 6" xfId="3034" xr:uid="{74E76669-75D9-4865-B7E7-0A55983E9C57}"/>
    <cellStyle name="60 % - Akzent1 7" xfId="3035" xr:uid="{5073A93B-6689-41EB-B9CD-93C49AAFD02D}"/>
    <cellStyle name="60 % - Akzent1 8" xfId="3036" xr:uid="{4F74A661-C6B6-4811-AAC9-33481F3B7415}"/>
    <cellStyle name="60 % - Akzent2 2" xfId="3037" xr:uid="{CDA9B6E6-7134-4E4E-A698-F95B1A7E8C4F}"/>
    <cellStyle name="60 % - Akzent2 2 2" xfId="3038" xr:uid="{A388F456-9EB8-4EF1-B3F7-DAC6BD6DB18C}"/>
    <cellStyle name="60 % - Akzent2 2 2 2" xfId="3039" xr:uid="{79A78839-91B7-4A9E-8226-137AD9414314}"/>
    <cellStyle name="60 % - Akzent2 2 2 2 2" xfId="3040" xr:uid="{78EB38DD-5166-4BCD-A114-923552AEF83F}"/>
    <cellStyle name="60 % - Akzent2 2 2 3" xfId="3041" xr:uid="{581C7AF9-5053-4386-9824-BF67712E7ADB}"/>
    <cellStyle name="60 % - Akzent2 2 2 4" xfId="3042" xr:uid="{1906E867-7EFE-428F-AE7A-6584878AAEA4}"/>
    <cellStyle name="60 % - Akzent2 2 2 5" xfId="3043" xr:uid="{D2C645C1-F808-48BA-A353-FD25DBE24826}"/>
    <cellStyle name="60 % - Akzent2 2 3" xfId="3044" xr:uid="{954B5373-94CF-4DAE-A1DE-FFD3FCA0193A}"/>
    <cellStyle name="60 % - Akzent2 2 3 2" xfId="3045" xr:uid="{8AE364CC-D49E-4EE2-ACD8-F8B72EBECE2E}"/>
    <cellStyle name="60 % - Akzent2 2 3 3" xfId="3046" xr:uid="{0ECDEFAB-C96E-420F-9598-627CD922762E}"/>
    <cellStyle name="60 % - Akzent2 2 3 4" xfId="3047" xr:uid="{9982E46A-0C11-4C3C-A764-86C02166D6DB}"/>
    <cellStyle name="60 % - Akzent2 2 3 5" xfId="3048" xr:uid="{2ECF7F5C-46CB-400D-BBCF-A3046B3900C4}"/>
    <cellStyle name="60 % - Akzent2 2 4" xfId="3049" xr:uid="{A12639EA-A969-43DF-A552-D830E9ACB6F1}"/>
    <cellStyle name="60 % - Akzent2 2 4 2" xfId="3050" xr:uid="{2FBF7EF0-0E2C-4507-B1C6-9389B8786E22}"/>
    <cellStyle name="60 % - Akzent2 2 4 3" xfId="3051" xr:uid="{E8FBF750-ED9D-4A89-B5EA-93164C32C37D}"/>
    <cellStyle name="60 % - Akzent2 2 4 4" xfId="3052" xr:uid="{923A640A-8D6E-40B2-BC0C-05EAAA23B593}"/>
    <cellStyle name="60 % - Akzent2 2 5" xfId="3053" xr:uid="{8EADDB37-F59D-45BB-9B78-2A27FFE2900A}"/>
    <cellStyle name="60 % - Akzent2 2 5 2" xfId="3054" xr:uid="{421FAE28-F32B-4BDB-ADD4-718E5EE2C245}"/>
    <cellStyle name="60 % - Akzent2 2 5 3" xfId="3055" xr:uid="{BD26EE90-271F-49CF-8225-7D09AC803449}"/>
    <cellStyle name="60 % - Akzent2 2 6" xfId="3056" xr:uid="{733119D4-0FD2-4DF0-9985-A98BFE393913}"/>
    <cellStyle name="60 % - Akzent2 2 7" xfId="3057" xr:uid="{F62F4CCF-01B1-4D24-9B3B-8E7CAD49D895}"/>
    <cellStyle name="60 % - Akzent2 2 8" xfId="3058" xr:uid="{7B4BD937-0841-4E42-AC64-0A6D383D758C}"/>
    <cellStyle name="60 % - Akzent2 3" xfId="3059" xr:uid="{12F58E53-695C-4B8A-B837-97E37D689EE5}"/>
    <cellStyle name="60 % - Akzent2 3 2" xfId="3060" xr:uid="{F0ACC019-3C87-4248-99D9-B6FB64FC50ED}"/>
    <cellStyle name="60 % - Akzent2 3 3" xfId="3061" xr:uid="{AB635257-C1DF-46C4-8558-54A3AEDCEED2}"/>
    <cellStyle name="60 % - Akzent2 3 4" xfId="3062" xr:uid="{8D188661-0BA8-4485-908C-61D4E7999EAE}"/>
    <cellStyle name="60 % - Akzent2 4" xfId="3063" xr:uid="{FFD7C092-F598-4763-A1D1-DFF22221E019}"/>
    <cellStyle name="60 % - Akzent2 4 2" xfId="3064" xr:uid="{D0056D18-F3F8-4079-8BF4-38B3512B350F}"/>
    <cellStyle name="60 % - Akzent2 4 3" xfId="3065" xr:uid="{E2B1533F-B51F-4CD1-886D-72B114F7C120}"/>
    <cellStyle name="60 % - Akzent2 5" xfId="3066" xr:uid="{165418F4-DBA8-4C8F-AF22-C97613EB0502}"/>
    <cellStyle name="60 % - Akzent2 6" xfId="3067" xr:uid="{D6E1FC16-BC0F-4DF6-A570-33F1BF8C1AB9}"/>
    <cellStyle name="60 % - Akzent2 7" xfId="3068" xr:uid="{23D47517-5D26-42AC-AD33-83CAE283FC76}"/>
    <cellStyle name="60 % - Akzent2 8" xfId="3069" xr:uid="{23FC2CCB-D6CD-4835-9BFD-4255B76A01E3}"/>
    <cellStyle name="60 % - Akzent3 2" xfId="3070" xr:uid="{BA1E2618-56E2-4758-B31C-9F73C003792E}"/>
    <cellStyle name="60 % - Akzent3 2 2" xfId="3071" xr:uid="{D85E2280-1890-4C95-AF1E-F2961285600D}"/>
    <cellStyle name="60 % - Akzent3 2 2 2" xfId="3072" xr:uid="{2A070D78-1C4F-4EB6-9953-93F19B00336D}"/>
    <cellStyle name="60 % - Akzent3 2 2 2 2" xfId="3073" xr:uid="{DD90E0EB-65D7-455D-B6D4-F106DFC1CA81}"/>
    <cellStyle name="60 % - Akzent3 2 2 3" xfId="3074" xr:uid="{F283E00F-104C-40E7-A691-E8050AB1CAC0}"/>
    <cellStyle name="60 % - Akzent3 2 2 4" xfId="3075" xr:uid="{998FD865-BA83-4076-A3E2-0954F4EFA396}"/>
    <cellStyle name="60 % - Akzent3 2 2 5" xfId="3076" xr:uid="{49870753-0166-4AB6-A129-5D9568E94E25}"/>
    <cellStyle name="60 % - Akzent3 2 3" xfId="3077" xr:uid="{39D889B4-29DE-4FCE-AF85-72736D22E0BF}"/>
    <cellStyle name="60 % - Akzent3 2 3 2" xfId="3078" xr:uid="{817E5EBE-917D-40CE-921B-E749F982CB2C}"/>
    <cellStyle name="60 % - Akzent3 2 3 3" xfId="3079" xr:uid="{AD0D7B28-91D1-4949-BA3F-8BADAC249860}"/>
    <cellStyle name="60 % - Akzent3 2 3 4" xfId="3080" xr:uid="{BB6C98BA-2C85-4A1C-B572-03293129923A}"/>
    <cellStyle name="60 % - Akzent3 2 3 5" xfId="3081" xr:uid="{BD04633C-42F9-439A-BE3F-B7578E60C58D}"/>
    <cellStyle name="60 % - Akzent3 2 4" xfId="3082" xr:uid="{DB45C94B-F1DD-4C6F-BCAB-D54C82EA9F28}"/>
    <cellStyle name="60 % - Akzent3 2 4 2" xfId="3083" xr:uid="{31C531F6-81AE-48C8-BB07-A1071737FA92}"/>
    <cellStyle name="60 % - Akzent3 2 4 3" xfId="3084" xr:uid="{2E39260F-901A-440A-8D10-37A5BCD774D9}"/>
    <cellStyle name="60 % - Akzent3 2 4 4" xfId="3085" xr:uid="{40FE227E-A520-41BD-8152-CF19C1682357}"/>
    <cellStyle name="60 % - Akzent3 2 5" xfId="3086" xr:uid="{7BD53929-9A79-4A71-9C15-B899A98520C6}"/>
    <cellStyle name="60 % - Akzent3 2 5 2" xfId="3087" xr:uid="{91AD2DAC-98B7-4957-BD69-313B29433C11}"/>
    <cellStyle name="60 % - Akzent3 2 5 3" xfId="3088" xr:uid="{401634FD-E066-404B-813A-EC25E8775705}"/>
    <cellStyle name="60 % - Akzent3 2 6" xfId="3089" xr:uid="{8A165E2B-4A5C-4C90-A807-63EC7DDB61B2}"/>
    <cellStyle name="60 % - Akzent3 2 7" xfId="3090" xr:uid="{C0FB0D6D-2566-4233-951C-E04C9D1A58FE}"/>
    <cellStyle name="60 % - Akzent3 2 8" xfId="3091" xr:uid="{A4AE09C8-E1F2-4A0E-85FE-944A3BE6477C}"/>
    <cellStyle name="60 % - Akzent3 3" xfId="3092" xr:uid="{8FEBE936-AF9C-4A97-A61B-DC60588CCEA2}"/>
    <cellStyle name="60 % - Akzent3 3 2" xfId="3093" xr:uid="{DCDD3F00-9DA0-439C-B742-D13E6A98F2A9}"/>
    <cellStyle name="60 % - Akzent3 3 3" xfId="3094" xr:uid="{58EA52D4-935E-44E1-90D0-6C2B1D0334E1}"/>
    <cellStyle name="60 % - Akzent3 3 4" xfId="3095" xr:uid="{1D816FF3-8F34-403D-80E4-A129DAD87DC3}"/>
    <cellStyle name="60 % - Akzent3 4" xfId="3096" xr:uid="{E9642ADB-A109-4F30-ADBF-217300A00EC5}"/>
    <cellStyle name="60 % - Akzent3 4 2" xfId="3097" xr:uid="{F181206D-4E5C-4B05-A807-33D8F1F695CE}"/>
    <cellStyle name="60 % - Akzent3 4 3" xfId="3098" xr:uid="{A6D9D619-5A74-4518-AF47-B76BB4CF0722}"/>
    <cellStyle name="60 % - Akzent3 5" xfId="3099" xr:uid="{ADF2CA5A-D0CB-4AD2-8F27-73D1CC2ED27C}"/>
    <cellStyle name="60 % - Akzent3 6" xfId="3100" xr:uid="{35C9E6BB-C32D-4F0C-B09C-68A2B30244AD}"/>
    <cellStyle name="60 % - Akzent3 7" xfId="3101" xr:uid="{43B80C6F-E0C7-4116-949F-DBECE96F58ED}"/>
    <cellStyle name="60 % - Akzent3 8" xfId="3102" xr:uid="{B1ECA59C-DDAF-4436-B4DE-FFB616EBE03B}"/>
    <cellStyle name="60 % - Akzent4 2" xfId="3103" xr:uid="{9D68B86C-6E4F-4696-A60D-E0BC742BBCC4}"/>
    <cellStyle name="60 % - Akzent4 2 2" xfId="3104" xr:uid="{E1A22C54-AA8C-4DCA-9803-B948AEFCDDE4}"/>
    <cellStyle name="60 % - Akzent4 2 2 2" xfId="3105" xr:uid="{84C45C0E-684C-4F82-B951-E023ED58D10F}"/>
    <cellStyle name="60 % - Akzent4 2 2 2 2" xfId="3106" xr:uid="{35A50CF9-490B-4FCE-B8D8-1B5871344371}"/>
    <cellStyle name="60 % - Akzent4 2 2 3" xfId="3107" xr:uid="{E2BC81D0-64D4-4DDE-9923-35F855897D93}"/>
    <cellStyle name="60 % - Akzent4 2 2 4" xfId="3108" xr:uid="{4EB8CD5F-554C-48BA-9D94-20DD57DFA46C}"/>
    <cellStyle name="60 % - Akzent4 2 2 5" xfId="3109" xr:uid="{54766605-A287-4807-BBBF-0E507A974F6C}"/>
    <cellStyle name="60 % - Akzent4 2 3" xfId="3110" xr:uid="{9E761E63-E361-437F-AC80-EE1FAC1749E0}"/>
    <cellStyle name="60 % - Akzent4 2 3 2" xfId="3111" xr:uid="{84569A3E-13EC-4549-A116-FB82E92BDB56}"/>
    <cellStyle name="60 % - Akzent4 2 3 3" xfId="3112" xr:uid="{720B667B-705B-477C-979D-F16EA86E3F9D}"/>
    <cellStyle name="60 % - Akzent4 2 3 4" xfId="3113" xr:uid="{694E66F5-99C6-42E4-97EA-92714A6C319E}"/>
    <cellStyle name="60 % - Akzent4 2 3 5" xfId="3114" xr:uid="{93928DF4-03DD-4CDD-ADA1-0A9C17AC6493}"/>
    <cellStyle name="60 % - Akzent4 2 4" xfId="3115" xr:uid="{59A37A5E-4DF0-4ECD-8AE1-275D9D4A1D0A}"/>
    <cellStyle name="60 % - Akzent4 2 4 2" xfId="3116" xr:uid="{4FD2AC0E-DE6B-456B-BC40-00A6476DD62C}"/>
    <cellStyle name="60 % - Akzent4 2 4 3" xfId="3117" xr:uid="{98C43D15-3F66-4044-A076-6CE5C778CF42}"/>
    <cellStyle name="60 % - Akzent4 2 4 4" xfId="3118" xr:uid="{C51B6C42-76A3-43D9-903E-578EA6211DC1}"/>
    <cellStyle name="60 % - Akzent4 2 5" xfId="3119" xr:uid="{E314BEB7-47F4-445C-A140-75C71E6BADF8}"/>
    <cellStyle name="60 % - Akzent4 2 5 2" xfId="3120" xr:uid="{24C424D1-3FE7-4DE1-A0EF-BA4E67E3403F}"/>
    <cellStyle name="60 % - Akzent4 2 5 3" xfId="3121" xr:uid="{FCD9DD7E-6A59-4542-B2BE-15C6C3418A68}"/>
    <cellStyle name="60 % - Akzent4 2 6" xfId="3122" xr:uid="{334A8839-0F25-4A3C-9AA5-6326D72E26F0}"/>
    <cellStyle name="60 % - Akzent4 2 7" xfId="3123" xr:uid="{90E2214A-6B7F-4221-8C5D-0A3BB3489A82}"/>
    <cellStyle name="60 % - Akzent4 2 8" xfId="3124" xr:uid="{498A6CBB-F692-42B2-84BF-3FA9D7CBE423}"/>
    <cellStyle name="60 % - Akzent4 3" xfId="3125" xr:uid="{78B1565B-6B54-43F3-9CBD-02FA834DAA16}"/>
    <cellStyle name="60 % - Akzent4 3 2" xfId="3126" xr:uid="{4904FA3C-10AF-4E48-8CAE-A2C3D3EF971A}"/>
    <cellStyle name="60 % - Akzent4 3 3" xfId="3127" xr:uid="{A736288E-5511-4142-B1E8-A7636294249F}"/>
    <cellStyle name="60 % - Akzent4 3 4" xfId="3128" xr:uid="{53AD6BC3-F612-45F0-B4BE-00680A27D426}"/>
    <cellStyle name="60 % - Akzent4 4" xfId="3129" xr:uid="{8DDBCCCE-BCE0-45DC-ADDA-5CCAB3886086}"/>
    <cellStyle name="60 % - Akzent4 4 2" xfId="3130" xr:uid="{E7182AE2-ACEA-4BB2-9C3C-E4F4CF98EC2A}"/>
    <cellStyle name="60 % - Akzent4 4 3" xfId="3131" xr:uid="{91AAC88D-6382-4FB0-9C36-165FD5C9B145}"/>
    <cellStyle name="60 % - Akzent4 5" xfId="3132" xr:uid="{84AF4A8E-BEA9-424D-AF1E-BE94E3588706}"/>
    <cellStyle name="60 % - Akzent4 6" xfId="3133" xr:uid="{38E0C375-55D0-4A02-BBB3-12B4DCEA94B4}"/>
    <cellStyle name="60 % - Akzent4 7" xfId="3134" xr:uid="{8AE44C18-27E2-4360-9FE9-54D7E978240F}"/>
    <cellStyle name="60 % - Akzent4 8" xfId="3135" xr:uid="{2DFED741-68F2-4733-BCC6-2A5897F275F4}"/>
    <cellStyle name="60 % - Akzent5 2" xfId="3136" xr:uid="{845AADA4-909A-47F6-B7CD-CE4C6B42A2D1}"/>
    <cellStyle name="60 % - Akzent5 2 2" xfId="3137" xr:uid="{95E07689-D84A-40A2-9107-4B062D6A0575}"/>
    <cellStyle name="60 % - Akzent5 2 2 2" xfId="3138" xr:uid="{B1DA507F-B28A-4B03-AD86-440B37B8FA89}"/>
    <cellStyle name="60 % - Akzent5 2 2 2 2" xfId="3139" xr:uid="{40C02CAB-D021-471D-8C91-C8F92B18E802}"/>
    <cellStyle name="60 % - Akzent5 2 2 3" xfId="3140" xr:uid="{C2850F1E-D3C6-48B2-9866-F3A8171F41A4}"/>
    <cellStyle name="60 % - Akzent5 2 2 4" xfId="3141" xr:uid="{E40A36D5-0741-4824-B1E0-290C66D926D2}"/>
    <cellStyle name="60 % - Akzent5 2 2 5" xfId="3142" xr:uid="{E7746782-7DFD-41C7-B822-D8A7D7F1328D}"/>
    <cellStyle name="60 % - Akzent5 2 3" xfId="3143" xr:uid="{67774011-82DE-44A2-9B9A-F8C62A1861A3}"/>
    <cellStyle name="60 % - Akzent5 2 3 2" xfId="3144" xr:uid="{2B5CC98C-AEC9-4D99-8763-9B432E015E15}"/>
    <cellStyle name="60 % - Akzent5 2 3 3" xfId="3145" xr:uid="{718E348C-1F33-4629-A65B-3A12514D485F}"/>
    <cellStyle name="60 % - Akzent5 2 3 4" xfId="3146" xr:uid="{953A8232-D40E-48D0-A532-39C374289E36}"/>
    <cellStyle name="60 % - Akzent5 2 3 5" xfId="3147" xr:uid="{6A0B5976-A6FE-437B-B0C3-312F20C0FA6A}"/>
    <cellStyle name="60 % - Akzent5 2 4" xfId="3148" xr:uid="{08AD5126-E9B0-43E1-90A5-077F18A2EF20}"/>
    <cellStyle name="60 % - Akzent5 2 4 2" xfId="3149" xr:uid="{34D8DBBC-E7DD-4DBC-8843-662937D1466A}"/>
    <cellStyle name="60 % - Akzent5 2 4 3" xfId="3150" xr:uid="{68156152-36F4-45DE-8515-5111A370587B}"/>
    <cellStyle name="60 % - Akzent5 2 4 4" xfId="3151" xr:uid="{6756B026-BCE0-44E9-85CA-27C768DD14F6}"/>
    <cellStyle name="60 % - Akzent5 2 5" xfId="3152" xr:uid="{669AC23D-CC14-45C5-995F-7ECF3A09C400}"/>
    <cellStyle name="60 % - Akzent5 2 5 2" xfId="3153" xr:uid="{F231DC26-62BB-4D97-A374-ACC94341AD5E}"/>
    <cellStyle name="60 % - Akzent5 2 5 3" xfId="3154" xr:uid="{0B796DF8-B1F0-4A9B-95D1-EF4569BA2F7E}"/>
    <cellStyle name="60 % - Akzent5 2 6" xfId="3155" xr:uid="{6564C727-369F-4B02-A079-10C1E64AAECE}"/>
    <cellStyle name="60 % - Akzent5 2 7" xfId="3156" xr:uid="{917CC30A-28F7-4DAF-AC30-338181F4AA52}"/>
    <cellStyle name="60 % - Akzent5 2 8" xfId="3157" xr:uid="{57FDE58F-8C49-4B18-97D7-270B50767935}"/>
    <cellStyle name="60 % - Akzent5 3" xfId="3158" xr:uid="{6226C6DF-3687-4996-A08D-FE1C31E1CD47}"/>
    <cellStyle name="60 % - Akzent5 3 2" xfId="3159" xr:uid="{5605347D-6F30-4AE0-BBE1-4926834583FE}"/>
    <cellStyle name="60 % - Akzent5 3 3" xfId="3160" xr:uid="{5908D2BF-B22C-4569-AFD8-CEDF7D15DB36}"/>
    <cellStyle name="60 % - Akzent5 3 4" xfId="3161" xr:uid="{AD581E71-B07F-453F-84CD-73E48487E972}"/>
    <cellStyle name="60 % - Akzent5 4" xfId="3162" xr:uid="{73B5BFF1-9F68-457E-B361-1EA7017CCA3D}"/>
    <cellStyle name="60 % - Akzent5 4 2" xfId="3163" xr:uid="{781DD0A9-CAC8-40A1-A159-3AB03BC51EAB}"/>
    <cellStyle name="60 % - Akzent5 4 3" xfId="3164" xr:uid="{C3220F6A-7E01-4533-9954-34D51F16AE80}"/>
    <cellStyle name="60 % - Akzent5 5" xfId="3165" xr:uid="{093C644B-71A6-4F9A-ABDD-CD8C68D87EB2}"/>
    <cellStyle name="60 % - Akzent5 6" xfId="3166" xr:uid="{7ECE8A94-F1C0-46CB-A67F-98C2535293D4}"/>
    <cellStyle name="60 % - Akzent5 7" xfId="3167" xr:uid="{F59B3A83-5663-475D-9117-4BE75E5F1390}"/>
    <cellStyle name="60 % - Akzent5 8" xfId="3168" xr:uid="{D7BB4022-F9F7-46C5-8EA7-3922858C8EC4}"/>
    <cellStyle name="60 % - Akzent6 2" xfId="3169" xr:uid="{B0B237E6-4AF8-4744-B219-01B9BE62CD74}"/>
    <cellStyle name="60 % - Akzent6 2 2" xfId="3170" xr:uid="{B7605B79-D66E-4574-BCEB-EDF9F28E32A4}"/>
    <cellStyle name="60 % - Akzent6 2 2 2" xfId="3171" xr:uid="{81A31C6E-B4AB-41B3-BAEB-A322CD504845}"/>
    <cellStyle name="60 % - Akzent6 2 2 2 2" xfId="3172" xr:uid="{BDA9112D-57CC-47EF-A27E-6B2D415E5618}"/>
    <cellStyle name="60 % - Akzent6 2 2 3" xfId="3173" xr:uid="{44F5F970-CF90-4482-883F-7AD21D1101EE}"/>
    <cellStyle name="60 % - Akzent6 2 2 4" xfId="3174" xr:uid="{8E5A3D82-A83E-4828-8545-31839EB7B214}"/>
    <cellStyle name="60 % - Akzent6 2 2 5" xfId="3175" xr:uid="{8E68B34F-55F4-4E43-BEDB-0F61DF860BF1}"/>
    <cellStyle name="60 % - Akzent6 2 3" xfId="3176" xr:uid="{E0D8D075-9124-4B2C-865C-2297978DE60E}"/>
    <cellStyle name="60 % - Akzent6 2 3 2" xfId="3177" xr:uid="{0B421909-2DE5-4A4A-9D89-A82F27443F53}"/>
    <cellStyle name="60 % - Akzent6 2 3 3" xfId="3178" xr:uid="{679FF3EB-7583-4154-9BF2-0763D2B40FC3}"/>
    <cellStyle name="60 % - Akzent6 2 3 4" xfId="3179" xr:uid="{D477B6AB-B5CD-43C2-8117-00BE3E28AFB6}"/>
    <cellStyle name="60 % - Akzent6 2 3 5" xfId="3180" xr:uid="{2A42B86F-363B-4BD9-8F3F-3A63617A5140}"/>
    <cellStyle name="60 % - Akzent6 2 4" xfId="3181" xr:uid="{B570F08E-F161-4AA5-9F0D-7E5723BC3193}"/>
    <cellStyle name="60 % - Akzent6 2 4 2" xfId="3182" xr:uid="{9D22C203-5F1A-4319-A1DD-7E4F64EA1BF5}"/>
    <cellStyle name="60 % - Akzent6 2 4 3" xfId="3183" xr:uid="{05689AFA-692F-4233-8F71-7D23BFC10C9F}"/>
    <cellStyle name="60 % - Akzent6 2 4 4" xfId="3184" xr:uid="{E819E29B-3C1B-4231-B6F3-E960C33998EC}"/>
    <cellStyle name="60 % - Akzent6 2 5" xfId="3185" xr:uid="{B385737F-1470-431A-BFDD-C7066B895936}"/>
    <cellStyle name="60 % - Akzent6 2 5 2" xfId="3186" xr:uid="{7A0DFCD2-25DE-4D6B-A434-0D342F4D3B3D}"/>
    <cellStyle name="60 % - Akzent6 2 5 3" xfId="3187" xr:uid="{DB7A84A1-1138-452F-A88B-747C63E2A251}"/>
    <cellStyle name="60 % - Akzent6 2 6" xfId="3188" xr:uid="{A716FEF9-00FB-4D3E-AAFC-C2FE7D2BEB26}"/>
    <cellStyle name="60 % - Akzent6 2 7" xfId="3189" xr:uid="{F441F881-51CB-41E5-B536-0EB038472CF9}"/>
    <cellStyle name="60 % - Akzent6 2 8" xfId="3190" xr:uid="{395C4033-007F-4AE6-8468-A3E89DB5CA84}"/>
    <cellStyle name="60 % - Akzent6 3" xfId="3191" xr:uid="{1535B071-3EB8-4C2D-A6BC-E946E283243D}"/>
    <cellStyle name="60 % - Akzent6 3 2" xfId="3192" xr:uid="{1900585E-B2DB-4582-803E-8D7D9E9C0D18}"/>
    <cellStyle name="60 % - Akzent6 3 3" xfId="3193" xr:uid="{FB6FCD83-3E7B-4875-A827-AB804B16C246}"/>
    <cellStyle name="60 % - Akzent6 3 4" xfId="3194" xr:uid="{9740EABE-4A4F-40B1-8B06-096438CED7BA}"/>
    <cellStyle name="60 % - Akzent6 4" xfId="3195" xr:uid="{A3719BDB-37E4-4213-9F14-DA53C0999678}"/>
    <cellStyle name="60 % - Akzent6 4 2" xfId="3196" xr:uid="{AF30848E-1628-4E5D-B28E-AF1EAE1C8725}"/>
    <cellStyle name="60 % - Akzent6 4 3" xfId="3197" xr:uid="{3CD7461B-5AD7-4AF3-A065-CFCC15EC6C23}"/>
    <cellStyle name="60 % - Akzent6 5" xfId="3198" xr:uid="{1658F5C0-A415-46E7-B4A2-AB70DC5560B5}"/>
    <cellStyle name="60 % - Akzent6 6" xfId="3199" xr:uid="{1AC4968C-B87C-4344-936A-F09F9A4AE1D9}"/>
    <cellStyle name="60 % - Akzent6 7" xfId="3200" xr:uid="{2A57500B-9EFE-499B-A733-A4CCE901D85E}"/>
    <cellStyle name="60 % - Akzent6 8" xfId="3201" xr:uid="{EE9F229D-D902-4194-B27D-0B623EB533D2}"/>
    <cellStyle name="60% - Accent1" xfId="3202" xr:uid="{5F4ADC05-F8B9-461D-BEFB-CBD898F3D444}"/>
    <cellStyle name="60% - Accent1 2" xfId="3203" xr:uid="{7C262309-E00A-422C-9B9E-C4F9F93FEA8E}"/>
    <cellStyle name="60% - Accent1 2 2" xfId="3204" xr:uid="{268C8FA9-B29D-4670-8327-FA332F11DD52}"/>
    <cellStyle name="60% - Accent1 2 3" xfId="3205" xr:uid="{F2677CA7-2284-4A7F-BA9C-4C80BA545D43}"/>
    <cellStyle name="60% - Accent1 3" xfId="3206" xr:uid="{61ACA802-C3B1-41FE-AFC5-F01F2ADDC7D7}"/>
    <cellStyle name="60% - Accent1 4" xfId="3207" xr:uid="{11AE7DE2-DED1-43A0-9937-6AFC0F1D8948}"/>
    <cellStyle name="60% - Accent1 5" xfId="3208" xr:uid="{CE377B58-BFE1-410D-97DD-BBA7273D7751}"/>
    <cellStyle name="60% - Accent1 6" xfId="3209" xr:uid="{0DF88684-CFE7-4DDC-BD62-8DD7A3C53CF2}"/>
    <cellStyle name="60% - Accent2" xfId="3210" xr:uid="{69E79390-5859-42C0-A611-8096512F1FB6}"/>
    <cellStyle name="60% - Accent2 2" xfId="3211" xr:uid="{D2AB7600-A802-4D0D-8DC1-D10719F85380}"/>
    <cellStyle name="60% - Accent2 3" xfId="3212" xr:uid="{D94C9244-8AD9-4EBB-9E5C-A6BDAAB677CD}"/>
    <cellStyle name="60% - Accent2 4" xfId="3213" xr:uid="{55BE53FD-0C21-45D2-A9ED-E0BEA1DFDE9A}"/>
    <cellStyle name="60% - Accent3" xfId="3214" xr:uid="{90C1654A-25A2-44EF-86F7-FBFAAB3AA9BD}"/>
    <cellStyle name="60% - Accent3 2" xfId="3215" xr:uid="{D7C7A527-4EEA-4E55-BEB9-0B5DF34F93E5}"/>
    <cellStyle name="60% - Accent3 2 2" xfId="3216" xr:uid="{935E1EC0-C937-41A5-90A2-05D297C6B762}"/>
    <cellStyle name="60% - Accent3 2 3" xfId="3217" xr:uid="{1D28C795-0250-4119-A02D-5A19F4C9F4CC}"/>
    <cellStyle name="60% - Accent3 3" xfId="3218" xr:uid="{75EEC968-50FF-4378-8A24-EB4D78C810EE}"/>
    <cellStyle name="60% - Accent3 4" xfId="3219" xr:uid="{15E88348-1B3A-48BB-995B-11FDE15DCDE7}"/>
    <cellStyle name="60% - Accent3 5" xfId="3220" xr:uid="{BB8A3AAC-5218-40CA-82E0-FD2976C75BC2}"/>
    <cellStyle name="60% - Accent3 6" xfId="3221" xr:uid="{CB45A828-A1EC-4EA1-8E0B-1AF8BCB02951}"/>
    <cellStyle name="60% - Accent4" xfId="3222" xr:uid="{4B375205-0728-452A-A457-BFBC8D8865C7}"/>
    <cellStyle name="60% - Accent4 2" xfId="3223" xr:uid="{7EA1150C-8025-4669-BC64-ECD3199F2BEB}"/>
    <cellStyle name="60% - Accent4 2 2" xfId="3224" xr:uid="{12AB9BD6-BF99-4A75-A12D-D64DB542633B}"/>
    <cellStyle name="60% - Accent4 2 3" xfId="3225" xr:uid="{19B60EC8-C7B8-41FA-BD1F-C260C92BE305}"/>
    <cellStyle name="60% - Accent4 3" xfId="3226" xr:uid="{F11714ED-88CC-4E6E-8167-F0DA3527B87B}"/>
    <cellStyle name="60% - Accent4 4" xfId="3227" xr:uid="{DC0FAF8D-2B2F-4F30-9602-5D69FFEAB985}"/>
    <cellStyle name="60% - Accent4 5" xfId="3228" xr:uid="{2C809694-0349-4C2A-992B-A2F09B4162D3}"/>
    <cellStyle name="60% - Accent4 6" xfId="3229" xr:uid="{B57E82F8-F7A5-4E5B-8C06-7C96559CA7D2}"/>
    <cellStyle name="60% - Accent5" xfId="3230" xr:uid="{4E4E4AF3-2054-48D3-86A6-33701DCCA26E}"/>
    <cellStyle name="60% - Accent5 2" xfId="3231" xr:uid="{AF2CAC86-C80D-42A9-804D-204182086D2A}"/>
    <cellStyle name="60% - Accent5 3" xfId="3232" xr:uid="{E7AF6279-B0A0-4264-A9C7-F1DA20A9AF44}"/>
    <cellStyle name="60% - Accent5 4" xfId="3233" xr:uid="{4D4D4EA6-AABD-42DB-8DAE-E4578C91655F}"/>
    <cellStyle name="60% - Accent6" xfId="3234" xr:uid="{FBF46F59-15B9-494D-AD5D-6FE9942DA4B3}"/>
    <cellStyle name="60% - Accent6 2" xfId="3235" xr:uid="{78F242AB-825D-4DD9-808C-5FB669A43255}"/>
    <cellStyle name="60% - Accent6 2 2" xfId="3236" xr:uid="{BCF17543-1849-4A3B-A33F-E0ED53AC1971}"/>
    <cellStyle name="60% - Accent6 2 3" xfId="3237" xr:uid="{070371CF-3E96-4770-921F-CDF10CB675A8}"/>
    <cellStyle name="60% - Accent6 3" xfId="3238" xr:uid="{BF1BB558-8B6E-493B-AEE3-5CF6BB903658}"/>
    <cellStyle name="60% - Accent6 4" xfId="3239" xr:uid="{033A754E-8577-4E2A-8096-DFA15433770E}"/>
    <cellStyle name="60% - Accent6 5" xfId="3240" xr:uid="{73A22466-2857-42F8-AE47-8C56A41183CD}"/>
    <cellStyle name="60% - Accent6 6" xfId="3241" xr:uid="{FC9F6AE6-50F8-427F-80F4-CB73A962EE67}"/>
    <cellStyle name="60% - Akzent1" xfId="3242" xr:uid="{4C37987D-E071-434B-9242-0751BC2552B7}"/>
    <cellStyle name="60% - Akzent1 2" xfId="3243" xr:uid="{1CE660D9-43D6-432D-BBC6-0018C0F193A4}"/>
    <cellStyle name="60% - Akzent1 2 2" xfId="3244" xr:uid="{D27C6DBE-16C6-498C-B894-760BFD1A3597}"/>
    <cellStyle name="60% - Akzent1 2 3" xfId="3245" xr:uid="{6BBD84AD-E4AA-4D86-830F-88B1A90E573A}"/>
    <cellStyle name="60% - Akzent1 3" xfId="3246" xr:uid="{49E21773-8784-4744-A4CA-AE907A0F1C6D}"/>
    <cellStyle name="60% - Akzent1 4" xfId="3247" xr:uid="{3AC6D213-532B-4CA1-9FB7-57FBE5D0C083}"/>
    <cellStyle name="60% - Akzent1 5" xfId="3248" xr:uid="{DAB9D42D-97E5-4298-A9A6-34F1B32F8AD1}"/>
    <cellStyle name="60% - Akzent1 6" xfId="3249" xr:uid="{4CB52BBD-DD52-44A0-9184-4A1B2E591295}"/>
    <cellStyle name="60% - Akzent2" xfId="3250" xr:uid="{6A98BF49-4185-4D5A-9E1B-57219CDBB8A2}"/>
    <cellStyle name="60% - Akzent2 2" xfId="3251" xr:uid="{565EE5FB-14B1-44EF-8869-32EF6F294751}"/>
    <cellStyle name="60% - Akzent2 3" xfId="3252" xr:uid="{C927028F-20D7-45B0-B137-BECD172AEF53}"/>
    <cellStyle name="60% - Akzent2 4" xfId="3253" xr:uid="{5201878B-A78C-46A5-9480-944D5C13A988}"/>
    <cellStyle name="60% - Akzent2 5" xfId="3254" xr:uid="{8CB6BA17-402D-4B38-83C2-E96E8DDEC0DE}"/>
    <cellStyle name="60% - Akzent3" xfId="3255" xr:uid="{A587324C-299D-489A-80CA-678A8836711E}"/>
    <cellStyle name="60% - Akzent3 2" xfId="3256" xr:uid="{CDDAA36D-6DD8-4E7B-822A-900672BB71AC}"/>
    <cellStyle name="60% - Akzent3 2 2" xfId="3257" xr:uid="{16DBBF4C-E789-4EDF-B58F-EBC893471901}"/>
    <cellStyle name="60% - Akzent3 2 3" xfId="3258" xr:uid="{2F0B3B25-FFAE-4D8C-9191-6CACF4F7CA79}"/>
    <cellStyle name="60% - Akzent3 3" xfId="3259" xr:uid="{9B49ABEC-EF1A-4A9C-B64C-B51FE0643C52}"/>
    <cellStyle name="60% - Akzent3 4" xfId="3260" xr:uid="{5760F0CE-79E0-4295-BBF8-FE0A0F969DED}"/>
    <cellStyle name="60% - Akzent3 5" xfId="3261" xr:uid="{948B1EB9-8E19-49B0-976E-08D4271736FB}"/>
    <cellStyle name="60% - Akzent3 6" xfId="3262" xr:uid="{2EBF3821-DA3C-4351-90EA-05E4BB0BB3F7}"/>
    <cellStyle name="60% - Akzent4" xfId="3263" xr:uid="{7100419E-71EE-420C-8E94-9308195B3C18}"/>
    <cellStyle name="60% - Akzent4 2" xfId="3264" xr:uid="{FB684EFD-4354-4734-839D-22A4B5AB586C}"/>
    <cellStyle name="60% - Akzent4 2 2" xfId="3265" xr:uid="{166D1A4E-F1CD-403D-A735-02D77CCECBB7}"/>
    <cellStyle name="60% - Akzent4 2 3" xfId="3266" xr:uid="{ACA04F6A-EC0F-4C73-B061-BB144B8E8807}"/>
    <cellStyle name="60% - Akzent4 3" xfId="3267" xr:uid="{E05A565D-D420-413C-86EC-8839C8F5163C}"/>
    <cellStyle name="60% - Akzent4 4" xfId="3268" xr:uid="{520C2AFD-7870-4F19-BBF6-D9B8AEF076FE}"/>
    <cellStyle name="60% - Akzent4 5" xfId="3269" xr:uid="{9908CC8B-768F-4459-B85B-C90E41B4F456}"/>
    <cellStyle name="60% - Akzent4 6" xfId="3270" xr:uid="{42805EA7-1F1C-4857-956C-0779BFA9EDAA}"/>
    <cellStyle name="60% - Akzent5" xfId="3271" xr:uid="{1EDC0072-40E8-47A8-B31B-72FAE49804CF}"/>
    <cellStyle name="60% - Akzent5 2" xfId="3272" xr:uid="{2E5D1935-FF39-4AB3-84F7-CD9E6A2AA7DC}"/>
    <cellStyle name="60% - Akzent5 3" xfId="3273" xr:uid="{7472E0CE-4AF2-41C4-BB0D-EEBBB62524B0}"/>
    <cellStyle name="60% - Akzent5 4" xfId="3274" xr:uid="{D0981055-F162-4781-836A-25CCAA875464}"/>
    <cellStyle name="60% - Akzent5 5" xfId="3275" xr:uid="{6F435D6C-148E-4275-B4BE-2EC47386C82F}"/>
    <cellStyle name="60% - Akzent6" xfId="3276" xr:uid="{87993335-4737-4011-937B-526269A6C912}"/>
    <cellStyle name="60% - Akzent6 2" xfId="3277" xr:uid="{238435D9-FEB4-46EA-95CA-FD8118A41F75}"/>
    <cellStyle name="60% - Akzent6 2 2" xfId="3278" xr:uid="{C30044D3-1C05-49CB-A43A-02F091EFF0BB}"/>
    <cellStyle name="60% - Akzent6 2 3" xfId="3279" xr:uid="{1814BD59-BC23-45FF-B641-6104701CAC8E}"/>
    <cellStyle name="60% - Akzent6 3" xfId="3280" xr:uid="{9801339A-CB62-4280-86BF-209FA4335403}"/>
    <cellStyle name="60% - Akzent6 4" xfId="3281" xr:uid="{77EE80DD-7253-409D-A4F6-65BAF2479760}"/>
    <cellStyle name="60% - Akzent6 5" xfId="3282" xr:uid="{0FC4523F-416D-41CF-867E-E3AF69A2877E}"/>
    <cellStyle name="60% - Akzent6 6" xfId="3283" xr:uid="{BAC09638-7CD9-4DF7-B718-E7669AECB09C}"/>
    <cellStyle name="Accent1" xfId="3284" xr:uid="{FC3171D2-FC64-4920-BB9D-17D68BD43E96}"/>
    <cellStyle name="Accent1 - 20%" xfId="3285" xr:uid="{D08308EC-FB80-4388-B7B1-380C82ABE9FE}"/>
    <cellStyle name="Accent1 - 40%" xfId="3286" xr:uid="{8ABF28B1-83AB-4E3C-BFE9-1DD8D65F0E7A}"/>
    <cellStyle name="Accent1 - 60%" xfId="3287" xr:uid="{F7EF0BE0-4969-4D0D-A55B-F19D9DC3D53E}"/>
    <cellStyle name="Accent1 2" xfId="3288" xr:uid="{5D809AEE-7B38-4DA5-A163-2C4F7AD82EE0}"/>
    <cellStyle name="Accent1 2 2" xfId="3289" xr:uid="{4F7FF755-68EB-4581-8BE8-B68F440C31A9}"/>
    <cellStyle name="Accent1 2 3" xfId="3290" xr:uid="{7CB6148F-0949-47A6-B7EA-6A8DF8DDF4A6}"/>
    <cellStyle name="Accent1 3" xfId="3291" xr:uid="{80BC3A9E-4113-4BA3-B758-2A0B4CD8361B}"/>
    <cellStyle name="Accent1 4" xfId="3292" xr:uid="{9C380CB6-9E0F-4419-B2C0-2EA3DF43066F}"/>
    <cellStyle name="Accent1 5" xfId="3293" xr:uid="{5FB93667-F5D1-4D35-A1B7-44852C617374}"/>
    <cellStyle name="Accent1 6" xfId="3294" xr:uid="{9221DBDE-751B-4EC7-A015-A8CDE2441887}"/>
    <cellStyle name="Accent1 7" xfId="3295" xr:uid="{6657334B-63B3-487D-A12B-BDD952CE0005}"/>
    <cellStyle name="Accent2" xfId="3296" xr:uid="{4E132B16-09FA-458E-A488-98DA40E66547}"/>
    <cellStyle name="Accent2 - 20%" xfId="3297" xr:uid="{E2B3D236-966A-4432-B090-D3054F7F1EEE}"/>
    <cellStyle name="Accent2 - 40%" xfId="3298" xr:uid="{B40D012A-41F8-436B-B1B5-0818F6DBA23B}"/>
    <cellStyle name="Accent2 - 60%" xfId="3299" xr:uid="{6E2CCF5C-A3DC-4F83-A59E-7E51B9666C97}"/>
    <cellStyle name="Accent2 2" xfId="3300" xr:uid="{7C701AE6-F399-4EEA-AEBD-F4D0589AFA02}"/>
    <cellStyle name="Accent2 3" xfId="3301" xr:uid="{B85DC2C0-4307-4106-A607-F00823F8671D}"/>
    <cellStyle name="Accent2 4" xfId="3302" xr:uid="{82803B32-E1AB-45C8-89A3-BE8168DB6E84}"/>
    <cellStyle name="Accent3" xfId="3303" xr:uid="{16871BA2-6027-4409-A011-3EB188018BBA}"/>
    <cellStyle name="Accent3 - 20%" xfId="3304" xr:uid="{20C5D723-4177-4822-92C9-4CF684381F5F}"/>
    <cellStyle name="Accent3 - 40%" xfId="3305" xr:uid="{A58B9694-9149-4C04-8F28-F8F9954BC949}"/>
    <cellStyle name="Accent3 - 60%" xfId="3306" xr:uid="{F96920CB-E657-4957-B716-7BE63E1E8956}"/>
    <cellStyle name="Accent3 2" xfId="3307" xr:uid="{A4289825-AEB6-4C05-8511-EC88BA11FBCB}"/>
    <cellStyle name="Accent3 3" xfId="3308" xr:uid="{A570EFE4-5953-4464-9151-792DD35D9E18}"/>
    <cellStyle name="Accent3 4" xfId="3309" xr:uid="{8F338995-B66B-45A5-82CA-FDF22A915CE2}"/>
    <cellStyle name="Accent4" xfId="3310" xr:uid="{49FF7CB4-9EE7-4A12-8C65-F5E2A1E0BE32}"/>
    <cellStyle name="Accent4 - 20%" xfId="3311" xr:uid="{6E162711-1FD9-4DBF-B627-270F731F791D}"/>
    <cellStyle name="Accent4 - 40%" xfId="3312" xr:uid="{D0F1A892-CE70-4AE2-9287-BD6E3A99B662}"/>
    <cellStyle name="Accent4 - 60%" xfId="3313" xr:uid="{7B5C1085-B206-46F7-8CEE-6F2C29B76C92}"/>
    <cellStyle name="Accent4 2" xfId="3314" xr:uid="{3B826137-E202-4086-A58F-71C4435D7957}"/>
    <cellStyle name="Accent4 2 2" xfId="3315" xr:uid="{35B0F686-C680-4065-8ADD-916E5F2E4835}"/>
    <cellStyle name="Accent4 2 3" xfId="3316" xr:uid="{F3F2A065-D6A1-4EA8-9F6A-76A6F338D777}"/>
    <cellStyle name="Accent4 3" xfId="3317" xr:uid="{CB2CCDB0-113A-4B30-A046-81329ADBF581}"/>
    <cellStyle name="Accent4 4" xfId="3318" xr:uid="{272F262A-E84D-4D0D-AC29-C4A36A49C874}"/>
    <cellStyle name="Accent4 5" xfId="3319" xr:uid="{222B17A9-178F-40D3-93AB-697B3C4E29B6}"/>
    <cellStyle name="Accent4 6" xfId="3320" xr:uid="{A1AF240B-90F3-48E4-B2A7-3147561C08CA}"/>
    <cellStyle name="Accent4 7" xfId="3321" xr:uid="{D59ED496-5C5E-43D1-8748-3D06F336D9D9}"/>
    <cellStyle name="Accent5" xfId="3322" xr:uid="{845F98B5-D8B0-41F2-86DF-4DA371F23146}"/>
    <cellStyle name="Accent5 - 20%" xfId="3323" xr:uid="{AF20CCBA-8B25-4D92-803E-FAD741232F58}"/>
    <cellStyle name="Accent5 - 40%" xfId="3324" xr:uid="{4CF3DD38-FB6E-4B40-AF81-3F9B6222F96F}"/>
    <cellStyle name="Accent5 - 60%" xfId="3325" xr:uid="{796CA842-3025-466F-97A1-D02FF25CB3A5}"/>
    <cellStyle name="Accent5 2" xfId="3326" xr:uid="{A4A11CE6-6F53-4C82-B8A3-7886B7E66E1B}"/>
    <cellStyle name="Accent5 3" xfId="3327" xr:uid="{1E916306-B13A-44B6-9302-9FD01CE8521D}"/>
    <cellStyle name="Accent5 4" xfId="3328" xr:uid="{3095DFEC-C80C-4395-956B-D3CD27E10581}"/>
    <cellStyle name="Accent6" xfId="3329" xr:uid="{788AC08C-E3FC-493F-A1B5-6AAB1A92C704}"/>
    <cellStyle name="Accent6 - 20%" xfId="3330" xr:uid="{899DF3FE-0994-405D-B152-241910A19EB4}"/>
    <cellStyle name="Accent6 - 40%" xfId="3331" xr:uid="{D757FB89-BAC6-43DF-A39C-3708C3EF27D7}"/>
    <cellStyle name="Accent6 - 60%" xfId="3332" xr:uid="{D3829433-CCDC-45E0-9411-A70520024CA5}"/>
    <cellStyle name="Accent6 2" xfId="3333" xr:uid="{3C9D5FEB-6CB6-4DC5-A74B-055D47B6F427}"/>
    <cellStyle name="Accent6 3" xfId="3334" xr:uid="{F8C7196E-1604-4FF6-A273-BB54F251F987}"/>
    <cellStyle name="Accent6 4" xfId="3335" xr:uid="{7C296DD2-7DC2-474F-AF21-5F711509FEE7}"/>
    <cellStyle name="Accent6 5" xfId="3336" xr:uid="{13569F4C-88A4-4D2A-ADEB-09333BF9EEB6}"/>
    <cellStyle name="Accent6 6" xfId="3337" xr:uid="{D389084C-91A3-47A7-B330-C96A016741BE}"/>
    <cellStyle name="AFE" xfId="3338" xr:uid="{5A07BCF5-FF3A-4888-8EE2-D404FACE6283}"/>
    <cellStyle name="AFE 10" xfId="3339" xr:uid="{88F8B76C-D302-4DFF-BD4B-F1E406F21FB3}"/>
    <cellStyle name="AFE 10 2" xfId="3340" xr:uid="{6F13C0A6-7A52-4F3A-A67B-4627E9B74546}"/>
    <cellStyle name="AFE 10 3" xfId="3341" xr:uid="{F8A392CC-9A2D-43E0-B8A4-9A8C2B356E77}"/>
    <cellStyle name="AFE 11" xfId="3342" xr:uid="{3C2B8CF4-B9C9-4E3E-8DA8-3FFDF1AEBDBB}"/>
    <cellStyle name="AFE 11 2" xfId="3343" xr:uid="{22C5EA53-B948-47D4-98A0-51F2B486CCDE}"/>
    <cellStyle name="AFE 11 3" xfId="3344" xr:uid="{7355C5DA-FF09-4F26-9009-6D42707A994E}"/>
    <cellStyle name="AFE 12" xfId="3345" xr:uid="{1FDCF31E-A20E-43D7-AC4C-4817A7006B48}"/>
    <cellStyle name="AFE 13" xfId="3346" xr:uid="{258C5E56-4F96-4805-AFC2-1D42039663A7}"/>
    <cellStyle name="AFE 2" xfId="3347" xr:uid="{CA5E791E-26B8-4330-BEC2-553A755AAC14}"/>
    <cellStyle name="AFE 2 2" xfId="3348" xr:uid="{2B773EF7-3979-4E99-841A-B93D5BC1427E}"/>
    <cellStyle name="AFE 2 2 2" xfId="3349" xr:uid="{7DA9CF1F-28EB-409E-8906-3EBC66E13E31}"/>
    <cellStyle name="AFE 2 2 2 2" xfId="3350" xr:uid="{B39061AE-0587-4790-91CC-467326E99AA9}"/>
    <cellStyle name="AFE 2 2 2 3" xfId="3351" xr:uid="{21C33C6A-39E0-4D8E-9FB3-24558E550627}"/>
    <cellStyle name="AFE 2 2 3" xfId="3352" xr:uid="{1153EC79-F05C-40A0-9E37-373BC70ED380}"/>
    <cellStyle name="AFE 2 2 3 2" xfId="3353" xr:uid="{B89E144B-B50C-4D16-9C25-F86FCCEA86D3}"/>
    <cellStyle name="AFE 2 2 3 3" xfId="3354" xr:uid="{FBE2BBCF-42D8-412D-A038-2471486C3DBE}"/>
    <cellStyle name="AFE 2 2 4" xfId="3355" xr:uid="{ECFB12FF-C4D5-4B0C-A534-F709EF334EAF}"/>
    <cellStyle name="AFE 2 2 4 2" xfId="3356" xr:uid="{B2E5B04E-8AE9-4354-9638-E12AF3177DE6}"/>
    <cellStyle name="AFE 2 2 4 3" xfId="3357" xr:uid="{0DDA3717-9AB3-4A87-B6AE-0E438E4A3FC2}"/>
    <cellStyle name="AFE 2 2 5" xfId="3358" xr:uid="{8BE8E636-DADF-43BC-96F4-40B20A08900F}"/>
    <cellStyle name="AFE 2 2 6" xfId="3359" xr:uid="{A67CE387-B043-4A2F-86F3-81A222982DC5}"/>
    <cellStyle name="AFE 2 3" xfId="3360" xr:uid="{210A3335-9248-4304-AC2E-F26BAFA43E5E}"/>
    <cellStyle name="AFE 2 3 2" xfId="3361" xr:uid="{15A509CF-F272-497E-AA5F-0B24FCDFF886}"/>
    <cellStyle name="AFE 2 3 3" xfId="3362" xr:uid="{F13EB517-3CC0-4B32-869D-51C303ACFE8A}"/>
    <cellStyle name="AFE 2 4" xfId="3363" xr:uid="{AF381B2C-D84F-4E33-855B-B8636068DC31}"/>
    <cellStyle name="AFE 2 4 2" xfId="3364" xr:uid="{44EA4CE7-E8ED-425F-8C95-59301A8B7512}"/>
    <cellStyle name="AFE 2 4 3" xfId="3365" xr:uid="{B53AE755-7FC9-4C98-A884-B9236967F3D5}"/>
    <cellStyle name="AFE 2 5" xfId="3366" xr:uid="{28E2B2D0-D2F4-4698-B89E-725A46C5FAC3}"/>
    <cellStyle name="AFE 2 5 2" xfId="3367" xr:uid="{4D607876-A174-46C1-9E7F-2514A59A0DF8}"/>
    <cellStyle name="AFE 2 5 3" xfId="3368" xr:uid="{63250413-7E9B-4467-B158-50F598C849BC}"/>
    <cellStyle name="AFE 2 6" xfId="3369" xr:uid="{DB6CD911-F32C-4A20-87CB-DA112C77F1A2}"/>
    <cellStyle name="AFE 2 6 2" xfId="3370" xr:uid="{EF358D62-8853-4AD4-BEB2-860AE487D91F}"/>
    <cellStyle name="AFE 2 6 3" xfId="3371" xr:uid="{304412EA-4541-4677-8455-C913EF956FA4}"/>
    <cellStyle name="AFE 2 7" xfId="3372" xr:uid="{DBF1F021-97B7-42CA-B8A0-022EB703264F}"/>
    <cellStyle name="AFE 2 7 2" xfId="3373" xr:uid="{546874AB-6561-4B31-90C5-78FA43D29B37}"/>
    <cellStyle name="AFE 2 7 3" xfId="3374" xr:uid="{A0B4DEE4-4477-406D-A5AA-8661598606AC}"/>
    <cellStyle name="AFE 2 8" xfId="3375" xr:uid="{12939B9D-4E29-434E-BD6F-A694A20F8B51}"/>
    <cellStyle name="AFE 2 9" xfId="3376" xr:uid="{9334CE66-1E3D-4D3B-BBB4-97355087652E}"/>
    <cellStyle name="AFE 3" xfId="3377" xr:uid="{700E3B65-F565-43EF-8183-F271CB1D9520}"/>
    <cellStyle name="AFE 3 10" xfId="3378" xr:uid="{BB078E46-CB1F-4131-8DBD-1F376E49C932}"/>
    <cellStyle name="AFE 3 2" xfId="3379" xr:uid="{EE8FCA7F-D722-4DA3-B1BF-26B55F47AF8A}"/>
    <cellStyle name="AFE 3 2 2" xfId="3380" xr:uid="{78CB9F5F-420F-440B-A6C8-6E5FDE13C9DB}"/>
    <cellStyle name="AFE 3 2 2 2" xfId="3381" xr:uid="{493ACBED-47C3-49B0-8AB7-3333D74C3869}"/>
    <cellStyle name="AFE 3 2 2 3" xfId="3382" xr:uid="{56417FE8-7D93-4779-B0F9-7E7ED6EC4F19}"/>
    <cellStyle name="AFE 3 2 3" xfId="3383" xr:uid="{4E5AE819-FD23-481E-A3D5-0936C406EB46}"/>
    <cellStyle name="AFE 3 2 3 2" xfId="3384" xr:uid="{66E89B87-5B32-4469-8FE8-3BEF82AC37AE}"/>
    <cellStyle name="AFE 3 2 3 3" xfId="3385" xr:uid="{5EE4206C-4ADF-458E-9905-81B88482C9DE}"/>
    <cellStyle name="AFE 3 2 4" xfId="3386" xr:uid="{78FFBBAE-63AF-4AF4-B855-BED5B0681B6F}"/>
    <cellStyle name="AFE 3 2 4 2" xfId="3387" xr:uid="{643D9261-739B-4DAC-B582-8FC61D101237}"/>
    <cellStyle name="AFE 3 2 4 3" xfId="3388" xr:uid="{2CBA6B8E-12D6-4AB2-AB84-2FE2D66901D6}"/>
    <cellStyle name="AFE 3 2 5" xfId="3389" xr:uid="{95D0CAAE-A6B0-48B3-AF4D-EE9C7773C51B}"/>
    <cellStyle name="AFE 3 2 5 2" xfId="3390" xr:uid="{A45F6A81-F4F4-4575-858F-6B556A10B8DF}"/>
    <cellStyle name="AFE 3 2 5 3" xfId="3391" xr:uid="{9F8614D1-0397-4403-AC6C-70BC4A941314}"/>
    <cellStyle name="AFE 3 2 6" xfId="3392" xr:uid="{5C71B56B-D4EC-4ACC-9D53-271CFCBE7AA3}"/>
    <cellStyle name="AFE 3 2 6 2" xfId="3393" xr:uid="{CDDE326D-9D86-4F28-873E-DF9217705D6E}"/>
    <cellStyle name="AFE 3 2 6 3" xfId="3394" xr:uid="{4E121CFB-B881-4B54-8BA9-C110556EFD7B}"/>
    <cellStyle name="AFE 3 2 7" xfId="3395" xr:uid="{3D139E15-DB67-4F06-9616-0180CD105C54}"/>
    <cellStyle name="AFE 3 2 7 2" xfId="3396" xr:uid="{06316F3F-F477-4854-8645-268A13746A12}"/>
    <cellStyle name="AFE 3 2 7 3" xfId="3397" xr:uid="{7794B28D-5866-405A-8EAB-C45A22EAA9C8}"/>
    <cellStyle name="AFE 3 2 8" xfId="3398" xr:uid="{CC73A8CC-2BE0-4144-BB48-91564B385304}"/>
    <cellStyle name="AFE 3 2 9" xfId="3399" xr:uid="{3799CA42-918F-4134-A669-78EB479D2817}"/>
    <cellStyle name="AFE 3 3" xfId="3400" xr:uid="{EBF91702-2ADC-457B-A5DB-2CB68A05BF77}"/>
    <cellStyle name="AFE 3 3 2" xfId="3401" xr:uid="{F4F4B1A1-A502-40BA-9335-BE2D03CC4059}"/>
    <cellStyle name="AFE 3 3 2 2" xfId="3402" xr:uid="{CECD95F9-97AF-4059-8F61-A31AAE208B68}"/>
    <cellStyle name="AFE 3 3 2 3" xfId="3403" xr:uid="{CAB8BBB0-6639-4367-8876-1F0F14B1997B}"/>
    <cellStyle name="AFE 3 3 3" xfId="3404" xr:uid="{FF86DAD6-6F8A-47D8-913B-F94FA340B4AD}"/>
    <cellStyle name="AFE 3 3 3 2" xfId="3405" xr:uid="{A93896BC-D60D-4918-AC5C-BBD9C4C2DE62}"/>
    <cellStyle name="AFE 3 3 3 3" xfId="3406" xr:uid="{D1FF08B7-E509-4979-823A-9FF33C7FEB9A}"/>
    <cellStyle name="AFE 3 3 4" xfId="3407" xr:uid="{57D36A8D-95D7-4F6A-ACDF-38314B44D0EF}"/>
    <cellStyle name="AFE 3 3 5" xfId="3408" xr:uid="{58C78F2F-168B-406C-A6AC-C518E16B116A}"/>
    <cellStyle name="AFE 3 4" xfId="3409" xr:uid="{C2269401-B9C7-4050-BF52-0E8BFD048E42}"/>
    <cellStyle name="AFE 3 4 2" xfId="3410" xr:uid="{B70B55E4-F7E9-436E-9F85-1F373BDE5755}"/>
    <cellStyle name="AFE 3 4 3" xfId="3411" xr:uid="{6945295B-80A0-4387-BAA2-59861EFBFC03}"/>
    <cellStyle name="AFE 3 5" xfId="3412" xr:uid="{D9D00551-841D-47A1-8E12-AF581BE2C5E5}"/>
    <cellStyle name="AFE 3 5 2" xfId="3413" xr:uid="{1D44BF1F-67FB-40CB-9C89-5E7067C6F113}"/>
    <cellStyle name="AFE 3 5 3" xfId="3414" xr:uid="{72DA3C25-DF39-42D7-916D-DDDCD152D42C}"/>
    <cellStyle name="AFE 3 6" xfId="3415" xr:uid="{EA4ACD64-8C65-45DB-8560-0102BA69FAF2}"/>
    <cellStyle name="AFE 3 6 2" xfId="3416" xr:uid="{3A8D4E61-5520-4CA1-8E05-CDC3CAE8BC8E}"/>
    <cellStyle name="AFE 3 6 3" xfId="3417" xr:uid="{A7CF1B85-1B27-4692-9930-178132C2B975}"/>
    <cellStyle name="AFE 3 7" xfId="3418" xr:uid="{93E53C90-FD37-4FBC-A2B7-0EC036E282C0}"/>
    <cellStyle name="AFE 3 7 2" xfId="3419" xr:uid="{F74CF12C-0EF6-4CCF-BFC6-EA6F0E75654A}"/>
    <cellStyle name="AFE 3 7 3" xfId="3420" xr:uid="{F64F2275-8B9D-48C8-A5C4-FCB74D549C89}"/>
    <cellStyle name="AFE 3 8" xfId="3421" xr:uid="{01B45F6F-A104-4A02-BE31-DBE4266901F2}"/>
    <cellStyle name="AFE 3 8 2" xfId="3422" xr:uid="{A6900A10-1EAA-4881-B2FE-CCE433A8A87F}"/>
    <cellStyle name="AFE 3 8 3" xfId="3423" xr:uid="{45615948-791D-4729-9211-AD677BBD7703}"/>
    <cellStyle name="AFE 3 9" xfId="3424" xr:uid="{B5F54ED2-F558-4241-9881-8B4D66646A67}"/>
    <cellStyle name="AFE 4" xfId="3425" xr:uid="{7C84F367-7CE3-47D9-BE1F-3715FD7CFB2C}"/>
    <cellStyle name="AFE 4 10" xfId="3426" xr:uid="{D74816DA-511D-41E4-A37C-1241591721C7}"/>
    <cellStyle name="AFE 4 2" xfId="3427" xr:uid="{3C9B4ABE-3CF8-4AF9-86CE-0828DB881785}"/>
    <cellStyle name="AFE 4 2 2" xfId="3428" xr:uid="{9A32383C-AE57-4C2F-8BBD-571A8765E670}"/>
    <cellStyle name="AFE 4 2 2 2" xfId="3429" xr:uid="{5A6E3EDF-F031-494E-B3FD-5CEB478C32AA}"/>
    <cellStyle name="AFE 4 2 2 3" xfId="3430" xr:uid="{03AD0434-E790-4531-88E7-3762418423EF}"/>
    <cellStyle name="AFE 4 2 3" xfId="3431" xr:uid="{6DE14088-8FAB-4D2B-8357-E0A9C638B2B2}"/>
    <cellStyle name="AFE 4 2 3 2" xfId="3432" xr:uid="{F72812C7-C9F7-46AF-BAAF-96F4FBDE517F}"/>
    <cellStyle name="AFE 4 2 3 3" xfId="3433" xr:uid="{11A2F392-8DCC-4205-B28F-27D85213658F}"/>
    <cellStyle name="AFE 4 2 4" xfId="3434" xr:uid="{A9DB8F9A-BD00-4513-B342-F72484A12846}"/>
    <cellStyle name="AFE 4 2 4 2" xfId="3435" xr:uid="{D32D90EC-CECE-4120-990F-3570616DD747}"/>
    <cellStyle name="AFE 4 2 4 3" xfId="3436" xr:uid="{FAD8E899-39DB-430D-82B3-7EE3CA1D4F60}"/>
    <cellStyle name="AFE 4 2 5" xfId="3437" xr:uid="{14563874-8AA4-4AE9-BB92-37DC20EB4E5C}"/>
    <cellStyle name="AFE 4 2 5 2" xfId="3438" xr:uid="{08965C91-82FE-4E0E-8859-11EB0760829E}"/>
    <cellStyle name="AFE 4 2 5 3" xfId="3439" xr:uid="{8ED0AD00-EDAA-4E07-B736-BFDCA43CF74C}"/>
    <cellStyle name="AFE 4 2 6" xfId="3440" xr:uid="{66315873-EE7F-49E3-A2CC-8E75BB2FC541}"/>
    <cellStyle name="AFE 4 2 6 2" xfId="3441" xr:uid="{334C5170-CF54-43C9-BEFE-65FAB8AAB40C}"/>
    <cellStyle name="AFE 4 2 6 3" xfId="3442" xr:uid="{41854872-84F5-4FD3-84F1-7A13D449086B}"/>
    <cellStyle name="AFE 4 2 7" xfId="3443" xr:uid="{8586A6AD-625B-4A2B-954A-A4075C5DE418}"/>
    <cellStyle name="AFE 4 2 7 2" xfId="3444" xr:uid="{3B2F511B-7D87-49ED-ACA9-2B9D9AC5DF83}"/>
    <cellStyle name="AFE 4 2 7 3" xfId="3445" xr:uid="{9D6E491F-11E3-4AB7-B173-21541CD0FFA1}"/>
    <cellStyle name="AFE 4 2 8" xfId="3446" xr:uid="{835CF00F-CFFE-4880-8B1B-1A645888F2C6}"/>
    <cellStyle name="AFE 4 2 9" xfId="3447" xr:uid="{9B486F91-24F0-4581-8D1A-7DF420864F9A}"/>
    <cellStyle name="AFE 4 3" xfId="3448" xr:uid="{33EA623A-0002-471E-8238-F856547CD6A3}"/>
    <cellStyle name="AFE 4 3 2" xfId="3449" xr:uid="{A7888EB2-DED0-407E-A7E6-F31D6242471E}"/>
    <cellStyle name="AFE 4 3 2 2" xfId="3450" xr:uid="{9FD469EE-6675-4039-B1B4-31456B331C48}"/>
    <cellStyle name="AFE 4 3 2 3" xfId="3451" xr:uid="{146D07F5-433B-496E-A6AE-97D7499E5B5D}"/>
    <cellStyle name="AFE 4 3 3" xfId="3452" xr:uid="{3697DBD5-109C-4FF2-9340-DC76B2CA0C2D}"/>
    <cellStyle name="AFE 4 3 3 2" xfId="3453" xr:uid="{25C3EFDD-58FD-4CD4-91C9-B85BC74F9713}"/>
    <cellStyle name="AFE 4 3 3 3" xfId="3454" xr:uid="{4389A61B-6743-47D7-95BF-CE3B99D2DF16}"/>
    <cellStyle name="AFE 4 3 4" xfId="3455" xr:uid="{CB1CF221-BA5C-458E-B30D-EA49449386CE}"/>
    <cellStyle name="AFE 4 3 5" xfId="3456" xr:uid="{479E3C84-311D-4180-A250-C832533869F0}"/>
    <cellStyle name="AFE 4 4" xfId="3457" xr:uid="{C9BD93A9-9F8A-4DBA-AA94-D82A86D506CE}"/>
    <cellStyle name="AFE 4 4 2" xfId="3458" xr:uid="{718CD8B1-199C-4178-9FEA-04C6FFEEC58F}"/>
    <cellStyle name="AFE 4 4 3" xfId="3459" xr:uid="{1B6DE056-C853-4B30-AE0D-3F4CCCA25126}"/>
    <cellStyle name="AFE 4 5" xfId="3460" xr:uid="{11D41564-FB24-45E6-A89F-3B23C52AFE57}"/>
    <cellStyle name="AFE 4 5 2" xfId="3461" xr:uid="{AD5CA1B4-80AC-4917-A399-EAD861151025}"/>
    <cellStyle name="AFE 4 5 3" xfId="3462" xr:uid="{CF374D8B-A4D2-4833-B0C2-C0426F2DA1EB}"/>
    <cellStyle name="AFE 4 6" xfId="3463" xr:uid="{E02BFECB-F73B-40E2-A090-8BF4B460AFDA}"/>
    <cellStyle name="AFE 4 6 2" xfId="3464" xr:uid="{E105281B-7450-4EC2-8642-BA0648AF15F3}"/>
    <cellStyle name="AFE 4 6 3" xfId="3465" xr:uid="{9A749114-5C98-467B-AC52-E75C475B5DCB}"/>
    <cellStyle name="AFE 4 7" xfId="3466" xr:uid="{F3F9CE15-747C-42BB-BF0D-6013FA7F9BA2}"/>
    <cellStyle name="AFE 4 7 2" xfId="3467" xr:uid="{CAF7FD31-DEEB-45CC-95F8-34CF557D8B53}"/>
    <cellStyle name="AFE 4 7 3" xfId="3468" xr:uid="{0D690ACC-94CA-48F5-B124-00140752051F}"/>
    <cellStyle name="AFE 4 8" xfId="3469" xr:uid="{C1E390DF-A874-45BF-B3F3-26082D51E5D2}"/>
    <cellStyle name="AFE 4 8 2" xfId="3470" xr:uid="{0FA152B5-095C-4106-B965-C9773DB3002E}"/>
    <cellStyle name="AFE 4 8 3" xfId="3471" xr:uid="{C63BCBFF-2BBC-45F4-BA52-1C4DC1A0232A}"/>
    <cellStyle name="AFE 4 9" xfId="3472" xr:uid="{189D916C-DB4A-43D6-BA96-830D76F75186}"/>
    <cellStyle name="AFE 5" xfId="3473" xr:uid="{652EA225-23AA-4499-8D23-E25BBF2D3A81}"/>
    <cellStyle name="AFE 5 2" xfId="3474" xr:uid="{E0FAF018-F3A7-4038-A940-EDF8BAB83771}"/>
    <cellStyle name="AFE 5 2 2" xfId="3475" xr:uid="{6967C1A4-C6F1-47EC-A07C-0D4DA7D2146A}"/>
    <cellStyle name="AFE 5 2 2 2" xfId="3476" xr:uid="{D1519195-CBA2-4881-B960-96C7BD519316}"/>
    <cellStyle name="AFE 5 2 2 3" xfId="3477" xr:uid="{DB54552C-C8DC-435B-82C4-058CD0EE605A}"/>
    <cellStyle name="AFE 5 2 3" xfId="3478" xr:uid="{6D0A720E-555D-4DF0-A4F3-3189ED3B5C21}"/>
    <cellStyle name="AFE 5 2 3 2" xfId="3479" xr:uid="{F1DE1BE2-BA12-474A-AD57-BF24C1C278BE}"/>
    <cellStyle name="AFE 5 2 3 3" xfId="3480" xr:uid="{CCB46E90-6864-42CB-878B-48502E9BCD06}"/>
    <cellStyle name="AFE 5 2 4" xfId="3481" xr:uid="{4A3571EA-C35B-48DB-9B74-89A36401508F}"/>
    <cellStyle name="AFE 5 2 4 2" xfId="3482" xr:uid="{5896AA1A-9D9E-4323-9B18-186EA34AC7C0}"/>
    <cellStyle name="AFE 5 2 4 3" xfId="3483" xr:uid="{3C98B857-0CDE-4659-9CFA-41F727380B8E}"/>
    <cellStyle name="AFE 5 2 5" xfId="3484" xr:uid="{1A1D448B-CC03-484E-BE46-7130829FCC0D}"/>
    <cellStyle name="AFE 5 2 5 2" xfId="3485" xr:uid="{6B16F3E9-FCDC-42E4-93CE-06E969DD57C2}"/>
    <cellStyle name="AFE 5 2 5 3" xfId="3486" xr:uid="{0A034F8C-0D3F-4F7E-99C5-5E36EBD6307D}"/>
    <cellStyle name="AFE 5 2 6" xfId="3487" xr:uid="{D95D0AB1-DDC7-4C29-A7B3-07E3890E50EC}"/>
    <cellStyle name="AFE 5 2 6 2" xfId="3488" xr:uid="{297053F6-3901-4FAE-900F-98FBA19864B3}"/>
    <cellStyle name="AFE 5 2 6 3" xfId="3489" xr:uid="{1B445E7E-0006-45CB-A0A8-B2B2B56C5E80}"/>
    <cellStyle name="AFE 5 2 7" xfId="3490" xr:uid="{75CE1467-E34B-4A62-96AB-C46B8C93FCDD}"/>
    <cellStyle name="AFE 5 2 7 2" xfId="3491" xr:uid="{4EF91A5D-3310-4E33-B5FA-AC5FFED5709B}"/>
    <cellStyle name="AFE 5 2 7 3" xfId="3492" xr:uid="{6A228110-5A29-4519-9219-7B8E242944A8}"/>
    <cellStyle name="AFE 5 2 8" xfId="3493" xr:uid="{D6A695E3-33C3-49CB-80D7-8ECC1218316B}"/>
    <cellStyle name="AFE 5 2 9" xfId="3494" xr:uid="{14FC679F-7129-4793-B92C-A444D31AC112}"/>
    <cellStyle name="AFE 5 3" xfId="3495" xr:uid="{2D5D6A70-3EAB-419F-8EEC-50CF17D8A67D}"/>
    <cellStyle name="AFE 5 3 2" xfId="3496" xr:uid="{910A98B5-54F3-4ED8-B73F-57005E74BA15}"/>
    <cellStyle name="AFE 5 3 3" xfId="3497" xr:uid="{290789B7-D2DF-4853-991F-4D68F108DBD1}"/>
    <cellStyle name="AFE 5 4" xfId="3498" xr:uid="{D0F9E6CC-A3B8-4D29-9B16-C3B11A9432F2}"/>
    <cellStyle name="AFE 5 4 2" xfId="3499" xr:uid="{4F9C76EF-A94E-41A1-B397-44DA21F0C1D0}"/>
    <cellStyle name="AFE 5 4 3" xfId="3500" xr:uid="{8E2BD603-218A-4BDD-8009-DB6123A3385B}"/>
    <cellStyle name="AFE 5 5" xfId="3501" xr:uid="{FEF142E1-64A6-4FAC-A9F6-707B9D1D4305}"/>
    <cellStyle name="AFE 5 5 2" xfId="3502" xr:uid="{4897281D-F1BF-4A46-86B6-D84D886C7705}"/>
    <cellStyle name="AFE 5 5 3" xfId="3503" xr:uid="{6C35A9F1-1D8B-48CA-861A-F4FC9FBF8209}"/>
    <cellStyle name="AFE 5 6" xfId="3504" xr:uid="{147BDE63-B7A3-4912-8129-925C6C972AA7}"/>
    <cellStyle name="AFE 5 6 2" xfId="3505" xr:uid="{7C44EEF1-10DC-420B-A808-B2756102A275}"/>
    <cellStyle name="AFE 5 6 3" xfId="3506" xr:uid="{7E90D23D-3B24-48C3-BD9C-C9B6CED7285B}"/>
    <cellStyle name="AFE 5 7" xfId="3507" xr:uid="{C83A2098-A375-4980-8A23-60A834A2583E}"/>
    <cellStyle name="AFE 5 7 2" xfId="3508" xr:uid="{86B36D87-2EEC-414C-94CC-24C65FE8473C}"/>
    <cellStyle name="AFE 5 7 3" xfId="3509" xr:uid="{081F29ED-80E6-4E91-AC94-20B45C2B2673}"/>
    <cellStyle name="AFE 5 8" xfId="3510" xr:uid="{A3A2D379-FD89-40F1-A1C7-6118426C7C08}"/>
    <cellStyle name="AFE 5 9" xfId="3511" xr:uid="{7954C224-4154-415F-991E-F1022B11D46B}"/>
    <cellStyle name="AFE 6" xfId="3512" xr:uid="{CAF3D825-F8B4-416A-8DFF-FBA595FDCE4C}"/>
    <cellStyle name="AFE 6 2" xfId="3513" xr:uid="{55B36BAC-3342-4D39-B2C1-829AA2E3A19A}"/>
    <cellStyle name="AFE 6 2 2" xfId="3514" xr:uid="{DB44F25B-1CCF-4F6E-9BDA-5AE73689EF10}"/>
    <cellStyle name="AFE 6 2 2 2" xfId="3515" xr:uid="{AE2A824E-B06B-4153-B6B5-B09E705C2ED7}"/>
    <cellStyle name="AFE 6 2 2 3" xfId="3516" xr:uid="{85F2C4FA-F5F6-41FC-9A3F-B90A50A81014}"/>
    <cellStyle name="AFE 6 2 3" xfId="3517" xr:uid="{F44DEA08-F646-42FF-A8F6-D4DA2C104F44}"/>
    <cellStyle name="AFE 6 2 3 2" xfId="3518" xr:uid="{8DEDB6D3-E023-434B-A24F-3B1909FDCED8}"/>
    <cellStyle name="AFE 6 2 3 3" xfId="3519" xr:uid="{E2E371A1-1F94-4630-A727-3753EB2C20F9}"/>
    <cellStyle name="AFE 6 2 4" xfId="3520" xr:uid="{BDCBAEBC-555E-49C0-9353-71DF68BC1B2B}"/>
    <cellStyle name="AFE 6 2 5" xfId="3521" xr:uid="{970423B4-3C90-4425-A9B0-DE27F30F01B4}"/>
    <cellStyle name="AFE 6 3" xfId="3522" xr:uid="{BD121FA3-0BCB-421A-94A9-2FC8D7ED01CC}"/>
    <cellStyle name="AFE 6 3 2" xfId="3523" xr:uid="{5A581070-75BF-4760-ABDD-C07D15D49A38}"/>
    <cellStyle name="AFE 6 3 3" xfId="3524" xr:uid="{19EE61E6-CDAB-4364-B976-C49BF48E9F25}"/>
    <cellStyle name="AFE 6 4" xfId="3525" xr:uid="{30D129FF-F650-447D-80A5-6EAE525411A8}"/>
    <cellStyle name="AFE 6 4 2" xfId="3526" xr:uid="{33D3060B-1F13-4805-9A1F-EF79BEC8AB75}"/>
    <cellStyle name="AFE 6 4 3" xfId="3527" xr:uid="{4FC88E35-BA81-431C-94C0-42C28D95A995}"/>
    <cellStyle name="AFE 6 5" xfId="3528" xr:uid="{CEFD953D-9FED-4577-94E3-94B9837BAE14}"/>
    <cellStyle name="AFE 6 5 2" xfId="3529" xr:uid="{1CE3EF07-8B48-44AF-BFAD-6E8955B87251}"/>
    <cellStyle name="AFE 6 5 3" xfId="3530" xr:uid="{AF444E66-B171-403A-B842-BAE1CC14C47C}"/>
    <cellStyle name="AFE 6 6" xfId="3531" xr:uid="{72C9AB1F-6666-4129-AA57-A937230C4EB3}"/>
    <cellStyle name="AFE 6 6 2" xfId="3532" xr:uid="{F6BF7F0E-0B3A-4E15-8D24-D48C34611058}"/>
    <cellStyle name="AFE 6 6 3" xfId="3533" xr:uid="{CB1103D7-1958-455C-9BDB-A35426E5BFE1}"/>
    <cellStyle name="AFE 6 7" xfId="3534" xr:uid="{1048A804-C59B-4E79-83E6-3BC816FABEF7}"/>
    <cellStyle name="AFE 6 7 2" xfId="3535" xr:uid="{1E7F1896-0EB3-4D2E-B3ED-E9B862BD119E}"/>
    <cellStyle name="AFE 6 7 3" xfId="3536" xr:uid="{141C4999-01E7-4FEC-906A-4FABBBDA4C8A}"/>
    <cellStyle name="AFE 6 8" xfId="3537" xr:uid="{70D0C1CA-FDF9-4952-8F42-A4A5FEAEBF53}"/>
    <cellStyle name="AFE 6 9" xfId="3538" xr:uid="{E2957D26-E66B-4AE1-9B6A-2052C4048F0F}"/>
    <cellStyle name="AFE 7" xfId="3539" xr:uid="{64D347A8-2359-4BFF-B689-62E0E5FC44B2}"/>
    <cellStyle name="AFE 7 10" xfId="3540" xr:uid="{F53EEA19-20C5-4C6C-9EC7-D9EDFB6E5720}"/>
    <cellStyle name="AFE 7 11" xfId="3541" xr:uid="{C62DE970-5411-4AEC-9C63-9DF9990C9FF4}"/>
    <cellStyle name="AFE 7 2" xfId="3542" xr:uid="{036BEBFE-05F1-4F96-B0A4-07871F6EB97E}"/>
    <cellStyle name="AFE 7 2 2" xfId="3543" xr:uid="{BF588F22-F667-4C0F-A77E-AF762CBEE86C}"/>
    <cellStyle name="AFE 7 2 2 2" xfId="3544" xr:uid="{4F86806D-5A96-4130-B9A3-72D1F3C23621}"/>
    <cellStyle name="AFE 7 2 2 3" xfId="3545" xr:uid="{1DA237DB-6924-4ACD-9E04-A12E5051325D}"/>
    <cellStyle name="AFE 7 2 3" xfId="3546" xr:uid="{78B69111-B806-4F82-9612-FA173EEBE64C}"/>
    <cellStyle name="AFE 7 2 3 2" xfId="3547" xr:uid="{2F43D286-CCBC-48DB-B18A-1A8CC886B172}"/>
    <cellStyle name="AFE 7 2 3 3" xfId="3548" xr:uid="{FFED8433-4E16-4554-86C2-D19509BF5D7C}"/>
    <cellStyle name="AFE 7 2 4" xfId="3549" xr:uid="{9F93CBFB-A5BC-4F00-BA3B-63A2BD5850A9}"/>
    <cellStyle name="AFE 7 2 5" xfId="3550" xr:uid="{52423C10-2ADF-4469-B042-B28BA7B92893}"/>
    <cellStyle name="AFE 7 3" xfId="3551" xr:uid="{EC1BD945-DFAB-421F-93A1-C5EE817B21B5}"/>
    <cellStyle name="AFE 7 3 2" xfId="3552" xr:uid="{0E0C66D7-A165-4561-BF53-F7EED8715506}"/>
    <cellStyle name="AFE 7 3 2 2" xfId="3553" xr:uid="{D3F0510D-8ABA-4D92-9A83-5818ACAE4378}"/>
    <cellStyle name="AFE 7 3 2 3" xfId="3554" xr:uid="{AF8272B1-5ADC-4365-AF45-614869F296F2}"/>
    <cellStyle name="AFE 7 3 3" xfId="3555" xr:uid="{EEBF4D18-D67F-4DC2-8D35-C479127D078B}"/>
    <cellStyle name="AFE 7 3 3 2" xfId="3556" xr:uid="{BE58BD28-7068-42FE-88E2-B822FBECF11E}"/>
    <cellStyle name="AFE 7 3 3 3" xfId="3557" xr:uid="{2104C728-EF14-4A03-91A4-337E3F7B584F}"/>
    <cellStyle name="AFE 7 3 4" xfId="3558" xr:uid="{47E242DD-2BE7-4BD7-8070-A1DE41F9B47F}"/>
    <cellStyle name="AFE 7 3 5" xfId="3559" xr:uid="{09220C86-7445-4942-B267-40B97B24545B}"/>
    <cellStyle name="AFE 7 4" xfId="3560" xr:uid="{0FBD1950-A06E-430E-A4C5-BB15B858C10C}"/>
    <cellStyle name="AFE 7 4 2" xfId="3561" xr:uid="{3ECDDE18-43E8-4F51-A72C-3EFB1780D87E}"/>
    <cellStyle name="AFE 7 4 2 2" xfId="3562" xr:uid="{58B1948B-F8CC-423F-88C6-40BF182E6330}"/>
    <cellStyle name="AFE 7 4 2 2 2" xfId="3563" xr:uid="{BD00F877-6D82-45E0-A221-43AB24E822CE}"/>
    <cellStyle name="AFE 7 4 2 2 3" xfId="3564" xr:uid="{6E2F2271-A053-409C-AA92-96A0D6E74C52}"/>
    <cellStyle name="AFE 7 4 2 3" xfId="3565" xr:uid="{03A80B09-E8DE-41ED-A7F1-5E21D7D4F29C}"/>
    <cellStyle name="AFE 7 4 2 3 2" xfId="3566" xr:uid="{D1113044-51AF-4BC0-B2C8-56F565C08A65}"/>
    <cellStyle name="AFE 7 4 2 3 3" xfId="3567" xr:uid="{D2CF17E2-29A2-4540-B277-FD6750BB3AD6}"/>
    <cellStyle name="AFE 7 4 2 4" xfId="3568" xr:uid="{B4CC859D-4A7B-4FFB-9B16-6B1B46E66F1F}"/>
    <cellStyle name="AFE 7 4 2 5" xfId="3569" xr:uid="{947BC02A-BEC2-4E8E-B8FE-09C8D744097D}"/>
    <cellStyle name="AFE 7 4 3" xfId="3570" xr:uid="{4752200F-BFBF-4530-B8AD-854D7CA25E91}"/>
    <cellStyle name="AFE 7 4 3 2" xfId="3571" xr:uid="{510434E0-E03D-429C-BEAF-6BFC24332A51}"/>
    <cellStyle name="AFE 7 4 3 3" xfId="3572" xr:uid="{BB3C5542-5FA9-4B2E-A46F-589172314531}"/>
    <cellStyle name="AFE 7 4 4" xfId="3573" xr:uid="{D068D602-E51E-4482-9C55-3C2EDF0BC00E}"/>
    <cellStyle name="AFE 7 4 5" xfId="3574" xr:uid="{CA6E25F1-F5E0-4A7C-8437-BA8FC2AE4D5C}"/>
    <cellStyle name="AFE 7 5" xfId="3575" xr:uid="{33174BD1-A7C3-47E5-A9DA-C702107443C7}"/>
    <cellStyle name="AFE 7 5 2" xfId="3576" xr:uid="{5740F8DC-1980-4529-B16A-02577DDEBFDF}"/>
    <cellStyle name="AFE 7 5 3" xfId="3577" xr:uid="{06FC117F-9B61-4E66-80CC-0E6C7B59919A}"/>
    <cellStyle name="AFE 7 6" xfId="3578" xr:uid="{6F682BFD-D741-49A7-AF8D-1429C0D12110}"/>
    <cellStyle name="AFE 7 6 2" xfId="3579" xr:uid="{1A6A68E1-2646-491A-B309-07C768748A15}"/>
    <cellStyle name="AFE 7 6 3" xfId="3580" xr:uid="{A6D2270D-702F-4879-A69D-CB5DC928D31D}"/>
    <cellStyle name="AFE 7 7" xfId="3581" xr:uid="{9EA196F6-8308-46E1-BC8A-DEEF3035AD28}"/>
    <cellStyle name="AFE 7 7 2" xfId="3582" xr:uid="{8983C212-6D27-4D6C-8B46-F93ABF735D60}"/>
    <cellStyle name="AFE 7 7 3" xfId="3583" xr:uid="{168BB8E7-9C1C-4146-8756-21196677F6A5}"/>
    <cellStyle name="AFE 7 8" xfId="3584" xr:uid="{6DE026B1-9FC4-4060-887C-C7ABA85EF841}"/>
    <cellStyle name="AFE 7 8 2" xfId="3585" xr:uid="{901F39B3-C41B-4063-A1A2-642FA8A2503D}"/>
    <cellStyle name="AFE 7 8 3" xfId="3586" xr:uid="{C697AFF4-5315-479F-B2B8-56713265712F}"/>
    <cellStyle name="AFE 7 9" xfId="3587" xr:uid="{31E41334-33F9-463E-A840-546823DAF637}"/>
    <cellStyle name="AFE 7 9 2" xfId="3588" xr:uid="{32BF656C-0AB2-409E-B5B8-C624C7D33797}"/>
    <cellStyle name="AFE 7 9 3" xfId="3589" xr:uid="{634C79E0-2E17-4781-A0E6-E00342971694}"/>
    <cellStyle name="AFE 8" xfId="3590" xr:uid="{8D098DBE-9C20-4ED2-94F8-D978CB7B2525}"/>
    <cellStyle name="AFE 8 10" xfId="3591" xr:uid="{26AA6359-DF42-4F9F-B477-D639638C64FA}"/>
    <cellStyle name="AFE 8 2" xfId="3592" xr:uid="{CAE1FDC6-5105-48C3-93C2-88942507E396}"/>
    <cellStyle name="AFE 8 2 2" xfId="3593" xr:uid="{FA8355B8-0311-442C-B419-5BEA15E6D5D5}"/>
    <cellStyle name="AFE 8 2 2 2" xfId="3594" xr:uid="{24E2962C-7E85-4D87-B557-D029E3BA7398}"/>
    <cellStyle name="AFE 8 2 2 3" xfId="3595" xr:uid="{619111E5-5239-4963-9D25-A0463056B06B}"/>
    <cellStyle name="AFE 8 2 3" xfId="3596" xr:uid="{ED1D33D2-2A21-4824-B0EE-046ABBB07FA4}"/>
    <cellStyle name="AFE 8 2 3 2" xfId="3597" xr:uid="{3A02D319-D81D-415F-842D-D25404EB03C8}"/>
    <cellStyle name="AFE 8 2 3 3" xfId="3598" xr:uid="{E55122E1-6792-4178-B772-0FE0AB731025}"/>
    <cellStyle name="AFE 8 2 4" xfId="3599" xr:uid="{AE9020C2-91F2-4268-8531-CA87814C517D}"/>
    <cellStyle name="AFE 8 2 5" xfId="3600" xr:uid="{3DD75129-DD28-40E4-808B-16252EACE46E}"/>
    <cellStyle name="AFE 8 3" xfId="3601" xr:uid="{F0E4FEA6-E4D2-4891-8683-BC9674786EF7}"/>
    <cellStyle name="AFE 8 3 2" xfId="3602" xr:uid="{A88525F1-BB21-4BF6-A2EC-26D08CA7F025}"/>
    <cellStyle name="AFE 8 3 2 2" xfId="3603" xr:uid="{46D30448-08C2-45E3-9C04-C7B98840FC90}"/>
    <cellStyle name="AFE 8 3 2 3" xfId="3604" xr:uid="{78ECD877-D7BC-4627-873B-E25973F17220}"/>
    <cellStyle name="AFE 8 3 3" xfId="3605" xr:uid="{6C76523E-8F16-40D7-869F-95C3A249E6AF}"/>
    <cellStyle name="AFE 8 3 3 2" xfId="3606" xr:uid="{636D029B-5F57-44CD-A892-88C7CD13E484}"/>
    <cellStyle name="AFE 8 3 3 3" xfId="3607" xr:uid="{73EEB1C2-A7E0-4097-B3B0-0C820A43DE46}"/>
    <cellStyle name="AFE 8 3 4" xfId="3608" xr:uid="{63CCB530-919B-40DB-8A72-3750833C8B73}"/>
    <cellStyle name="AFE 8 3 5" xfId="3609" xr:uid="{8C597ACA-ECA5-4EE7-A062-906C500D3380}"/>
    <cellStyle name="AFE 8 4" xfId="3610" xr:uid="{BFE64150-CEBB-4B0D-BC17-46DBFFF5995C}"/>
    <cellStyle name="AFE 8 4 2" xfId="3611" xr:uid="{5EA47BF6-D436-4FA0-BD04-02A91DC41A76}"/>
    <cellStyle name="AFE 8 4 2 2" xfId="3612" xr:uid="{E52B6E8B-AC98-4EC7-B1CE-B01BFD3444A3}"/>
    <cellStyle name="AFE 8 4 2 2 2" xfId="3613" xr:uid="{8EC94ADA-0AFC-4667-920E-AF9C82F66B26}"/>
    <cellStyle name="AFE 8 4 2 2 3" xfId="3614" xr:uid="{CFB46BC6-98DD-469E-BF9E-2D9C143A94D9}"/>
    <cellStyle name="AFE 8 4 2 3" xfId="3615" xr:uid="{03F75041-F724-44DA-A3F4-31C018C1F420}"/>
    <cellStyle name="AFE 8 4 2 3 2" xfId="3616" xr:uid="{36415781-A495-4045-8B9D-B381AA9B9FCF}"/>
    <cellStyle name="AFE 8 4 2 3 3" xfId="3617" xr:uid="{21089010-59B0-438E-82C6-6065CDCBEC2F}"/>
    <cellStyle name="AFE 8 4 2 4" xfId="3618" xr:uid="{4C331987-E187-4EC4-B310-27A4098B841E}"/>
    <cellStyle name="AFE 8 4 2 5" xfId="3619" xr:uid="{B14F3BF2-6377-440F-87BA-3887265933EA}"/>
    <cellStyle name="AFE 8 4 3" xfId="3620" xr:uid="{AC970419-3049-440C-8A40-CD876B10E715}"/>
    <cellStyle name="AFE 8 4 3 2" xfId="3621" xr:uid="{462EE62B-831F-459C-B394-674B3E4851D2}"/>
    <cellStyle name="AFE 8 4 3 3" xfId="3622" xr:uid="{13259FC4-7273-4818-98CD-FC2D175A671A}"/>
    <cellStyle name="AFE 8 4 4" xfId="3623" xr:uid="{74020208-3C49-4F53-B707-7E6677D8E014}"/>
    <cellStyle name="AFE 8 4 5" xfId="3624" xr:uid="{B2B1764D-4220-4565-A095-1A014F6AD2AA}"/>
    <cellStyle name="AFE 8 5" xfId="3625" xr:uid="{45681339-B0FC-4DE3-9234-8701023ACB09}"/>
    <cellStyle name="AFE 8 5 2" xfId="3626" xr:uid="{243B0789-8EC9-4244-9218-5BDCA3FE6861}"/>
    <cellStyle name="AFE 8 5 3" xfId="3627" xr:uid="{19A87ADB-2A7C-4AEB-AFAF-5D84F0CE8125}"/>
    <cellStyle name="AFE 8 6" xfId="3628" xr:uid="{C34A8892-CEB4-40F2-B252-9C160B6BFBF3}"/>
    <cellStyle name="AFE 8 6 2" xfId="3629" xr:uid="{91EDB54F-49DA-4D66-8852-CA2A8C7F3C60}"/>
    <cellStyle name="AFE 8 6 3" xfId="3630" xr:uid="{C5F662F4-BD04-46B4-8EC9-BCA61596CF30}"/>
    <cellStyle name="AFE 8 7" xfId="3631" xr:uid="{C2D09054-8161-4BE8-B743-BA9A3A278FC1}"/>
    <cellStyle name="AFE 8 7 2" xfId="3632" xr:uid="{DF058776-B46C-4871-A8BB-A7C618984EE8}"/>
    <cellStyle name="AFE 8 7 3" xfId="3633" xr:uid="{980E26F0-BBF1-48BB-92EC-964E86191DFB}"/>
    <cellStyle name="AFE 8 8" xfId="3634" xr:uid="{6A9243B8-AA3A-45F3-9CBF-2FB641945818}"/>
    <cellStyle name="AFE 8 8 2" xfId="3635" xr:uid="{10AA8164-B64F-4B49-A420-0010A9CBDC6D}"/>
    <cellStyle name="AFE 8 8 3" xfId="3636" xr:uid="{E946FEE6-FBB4-474D-A105-1D9A3C5130E6}"/>
    <cellStyle name="AFE 8 9" xfId="3637" xr:uid="{A40247F6-5047-4C57-8B68-676CE0A5452B}"/>
    <cellStyle name="AFE 9" xfId="3638" xr:uid="{6BC351CE-73CC-440C-A9A5-2A759CFC73C8}"/>
    <cellStyle name="AFE 9 2" xfId="3639" xr:uid="{640FBF3F-AB40-4DCF-9337-16A71013FDBC}"/>
    <cellStyle name="AFE 9 2 2" xfId="3640" xr:uid="{763197CA-BDA4-4008-BE11-4E54F0ADE527}"/>
    <cellStyle name="AFE 9 2 2 2" xfId="3641" xr:uid="{E439AE79-541C-44CB-B8AB-8C1958F2AAEA}"/>
    <cellStyle name="AFE 9 2 2 3" xfId="3642" xr:uid="{1652A07C-C2A3-4A48-BB6D-FA0632DB3B21}"/>
    <cellStyle name="AFE 9 2 3" xfId="3643" xr:uid="{0F77F2A3-19AB-4227-9065-36910EDB633F}"/>
    <cellStyle name="AFE 9 2 3 2" xfId="3644" xr:uid="{9B1299BE-9847-44FD-A19C-A819A13EDFA5}"/>
    <cellStyle name="AFE 9 2 3 3" xfId="3645" xr:uid="{F2E3AF0D-78CB-4BA3-BBCD-6798944DDFCB}"/>
    <cellStyle name="AFE 9 2 4" xfId="3646" xr:uid="{746F423C-944B-481B-B2CF-59BDE42DCB31}"/>
    <cellStyle name="AFE 9 2 5" xfId="3647" xr:uid="{7732BDCF-4501-4BC4-BDF7-EB8CB359A48E}"/>
    <cellStyle name="AFE 9 3" xfId="3648" xr:uid="{F597813C-3639-4832-AF75-B4BDDD5050A1}"/>
    <cellStyle name="AFE 9 3 2" xfId="3649" xr:uid="{76795A49-6A87-47D6-89A1-5F30E77223A7}"/>
    <cellStyle name="AFE 9 3 3" xfId="3650" xr:uid="{7F435287-CD66-4915-9DEE-68888CB60D7E}"/>
    <cellStyle name="AFE 9 4" xfId="3651" xr:uid="{E9B3CB41-2706-4831-BF21-E764526EED8D}"/>
    <cellStyle name="AFE 9 5" xfId="3652" xr:uid="{C8757AC0-FA88-4CAF-AE73-E385EE86C2CB}"/>
    <cellStyle name="Akzent1 2" xfId="3653" xr:uid="{6C4515C3-2D91-4DD0-BC91-9F8925B85226}"/>
    <cellStyle name="Akzent1 2 2" xfId="3654" xr:uid="{B7F21825-848D-49F0-8E20-2B3984085DD7}"/>
    <cellStyle name="Akzent1 2 2 2" xfId="3655" xr:uid="{3CFED3BA-FA32-4336-B62F-00662035D9A0}"/>
    <cellStyle name="Akzent1 2 2 3" xfId="3656" xr:uid="{774C5D05-97FD-4060-B8BF-95C0822B05E8}"/>
    <cellStyle name="Akzent1 2 2 4" xfId="3657" xr:uid="{CD7EBF9A-8194-410B-B1C8-BFBCDBA8B645}"/>
    <cellStyle name="Akzent1 2 2 5" xfId="3658" xr:uid="{CDC80484-74B1-4225-B7A8-B985BEC25E84}"/>
    <cellStyle name="Akzent1 2 3" xfId="3659" xr:uid="{3308E716-20E9-4E53-A521-EFF73A253875}"/>
    <cellStyle name="Akzent1 2 3 2" xfId="3660" xr:uid="{FF75C8DB-9A78-4D75-8462-581B98D9E956}"/>
    <cellStyle name="Akzent1 2 3 3" xfId="3661" xr:uid="{A391B6E1-7933-402C-A13C-5B57C04DEEEA}"/>
    <cellStyle name="Akzent1 2 4" xfId="3662" xr:uid="{820DF8C1-8D4F-40A2-A01C-A7044ADC76DA}"/>
    <cellStyle name="Akzent1 2 4 2" xfId="3663" xr:uid="{8C352CF3-852A-48B5-A39D-212046DF7135}"/>
    <cellStyle name="Akzent1 2 4 3" xfId="3664" xr:uid="{402454AB-6E4A-4B6E-87AF-68A03771263D}"/>
    <cellStyle name="Akzent1 2 5" xfId="3665" xr:uid="{42B3C551-E641-4E4E-9486-98453DEDB206}"/>
    <cellStyle name="Akzent1 2 5 2" xfId="3666" xr:uid="{05BDDF78-F2DD-47F4-B611-629F01ACFB29}"/>
    <cellStyle name="Akzent1 2 5 3" xfId="3667" xr:uid="{3A1D594B-1089-482D-A3B3-C6AFFB8347D8}"/>
    <cellStyle name="Akzent1 2 6" xfId="3668" xr:uid="{15C072FE-BEB2-40D1-B57C-B18E874F67F4}"/>
    <cellStyle name="Akzent1 2 7" xfId="3669" xr:uid="{7C83D3A0-D7D5-4A2C-8CD8-13FAB7623E4F}"/>
    <cellStyle name="Akzent1 2 8" xfId="3670" xr:uid="{4BEB794A-7195-4E74-938B-0C72B0781867}"/>
    <cellStyle name="Akzent1 2 9" xfId="3671" xr:uid="{79C78045-4F7D-4099-BE48-D226AB77B392}"/>
    <cellStyle name="Akzent1 3" xfId="3672" xr:uid="{B5A1F1B8-6C9C-409E-B585-53F917CA1CB3}"/>
    <cellStyle name="Akzent1 3 2" xfId="3673" xr:uid="{829DE531-8404-4DEC-94B0-8540F1245CCE}"/>
    <cellStyle name="Akzent1 3 2 2" xfId="3674" xr:uid="{845E26ED-C8A0-4B6F-889E-D229107A64DD}"/>
    <cellStyle name="Akzent1 3 3" xfId="3675" xr:uid="{E9942A4A-A93C-4D3F-9EA7-01C65B692231}"/>
    <cellStyle name="Akzent1 3 3 2" xfId="3676" xr:uid="{C84D1DE5-E27D-4BF5-BCAC-ADE06DCD6B52}"/>
    <cellStyle name="Akzent1 3 4" xfId="3677" xr:uid="{CAD751F2-B76E-4396-98BA-6B723588A197}"/>
    <cellStyle name="Akzent1 4" xfId="3678" xr:uid="{3AFD94B6-79DB-417C-B37D-638816C8D65F}"/>
    <cellStyle name="Akzent1 4 2" xfId="3679" xr:uid="{AA584638-FE25-497D-AB62-9F54BF9CB57A}"/>
    <cellStyle name="Akzent1 4 3" xfId="3680" xr:uid="{C80A315F-703A-41FE-84BE-EFDF517AFA1C}"/>
    <cellStyle name="Akzent1 4 4" xfId="3681" xr:uid="{7B8A7B2D-D722-437A-97C5-ACEA584E8F7E}"/>
    <cellStyle name="Akzent1 4 5" xfId="3682" xr:uid="{A9057DAE-CD77-463F-813E-EC27B6F945A5}"/>
    <cellStyle name="Akzent1 5" xfId="3683" xr:uid="{07366A3E-B1B0-4DAC-9AAB-13CC467D3957}"/>
    <cellStyle name="Akzent1 6" xfId="3684" xr:uid="{CF24CACA-E366-4DED-8C79-1376273707A9}"/>
    <cellStyle name="Akzent1 7" xfId="3685" xr:uid="{CEE5B51C-6C7D-44CA-81A1-2D0A7A5D12A6}"/>
    <cellStyle name="Akzent2 2" xfId="3686" xr:uid="{551340A3-5AC6-4EAA-AFB0-7444CDE8C8DB}"/>
    <cellStyle name="Akzent2 2 2" xfId="3687" xr:uid="{167F7DA7-438C-4536-B76A-210F99DBC48B}"/>
    <cellStyle name="Akzent2 2 2 2" xfId="3688" xr:uid="{C2625975-0094-487D-A438-4F1808172763}"/>
    <cellStyle name="Akzent2 2 2 3" xfId="3689" xr:uid="{627F959E-451B-4D09-8684-B7E241CB2CCE}"/>
    <cellStyle name="Akzent2 2 2 4" xfId="3690" xr:uid="{E67A2B49-F5EA-4C4B-8628-83AB9D8C90B2}"/>
    <cellStyle name="Akzent2 2 2 5" xfId="3691" xr:uid="{813F1CE4-3DC8-4BCF-9C2E-37E25451B8B9}"/>
    <cellStyle name="Akzent2 2 3" xfId="3692" xr:uid="{6E4FFEFF-6673-49B9-8A19-CF7EE6F9108B}"/>
    <cellStyle name="Akzent2 2 3 2" xfId="3693" xr:uid="{81A1B7DE-FAD2-47E6-9D67-26B3F5DE16EC}"/>
    <cellStyle name="Akzent2 2 3 3" xfId="3694" xr:uid="{B2EDB612-463F-4654-9065-4DEDF1E04A16}"/>
    <cellStyle name="Akzent2 2 4" xfId="3695" xr:uid="{95F7A9FE-267B-4232-A2CB-00C82F0BA783}"/>
    <cellStyle name="Akzent2 2 5" xfId="3696" xr:uid="{BEF096E9-32AE-4C9A-81E2-789E06899443}"/>
    <cellStyle name="Akzent2 2 6" xfId="3697" xr:uid="{2605D0AC-0567-4CB3-BDBE-994E6C81C87C}"/>
    <cellStyle name="Akzent2 2 7" xfId="3698" xr:uid="{9128F7D5-7780-4DD3-A37A-B75263478CAB}"/>
    <cellStyle name="Akzent2 3" xfId="3699" xr:uid="{4A7B68C9-A512-47C9-8BF7-E6C6D7BD32F2}"/>
    <cellStyle name="Akzent2 3 2" xfId="3700" xr:uid="{9E3DB080-C268-4EEB-A668-17A547CB6E4E}"/>
    <cellStyle name="Akzent2 3 2 2" xfId="3701" xr:uid="{79CB09EA-7F27-4997-B98C-0BD1F6B03D59}"/>
    <cellStyle name="Akzent2 3 3" xfId="3702" xr:uid="{940A023F-24A0-4756-806B-05237670DCFF}"/>
    <cellStyle name="Akzent2 3 3 2" xfId="3703" xr:uid="{4AC653DE-0DD1-4658-A55E-43CE176DA861}"/>
    <cellStyle name="Akzent2 3 4" xfId="3704" xr:uid="{955EB937-ACB5-46CE-8359-0915EF29E23C}"/>
    <cellStyle name="Akzent2 3 5" xfId="3705" xr:uid="{41C734A4-1833-4194-8F5B-E409FB458754}"/>
    <cellStyle name="Akzent2 3 6" xfId="3706" xr:uid="{86C58033-CAF0-4416-B666-AB6B8D0BF148}"/>
    <cellStyle name="Akzent2 4" xfId="3707" xr:uid="{32F0EFD6-1D9D-422B-8B7D-2ABDC7AD59B8}"/>
    <cellStyle name="Akzent2 4 2" xfId="3708" xr:uid="{48E10C37-B3F4-4770-AAD2-69E470196F20}"/>
    <cellStyle name="Akzent2 4 3" xfId="3709" xr:uid="{BEFC9DFC-5D0F-4CA8-B436-2AF7D79348B0}"/>
    <cellStyle name="Akzent2 4 4" xfId="3710" xr:uid="{66555967-CB4D-4F98-98BB-3835183AE92A}"/>
    <cellStyle name="Akzent2 4 5" xfId="3711" xr:uid="{EBDC6AF6-EDF5-44C4-9F94-EF9EA09BFD3C}"/>
    <cellStyle name="Akzent2 5" xfId="3712" xr:uid="{F55A7238-ECF3-4A5D-BD32-55D1E44C2F0A}"/>
    <cellStyle name="Akzent2 6" xfId="3713" xr:uid="{5368CD88-FEBC-4F4D-B597-956DCC1F3E7F}"/>
    <cellStyle name="Akzent2 7" xfId="3714" xr:uid="{66A45BF9-9D26-4BDF-BBFE-74A07728597E}"/>
    <cellStyle name="Akzent3 2" xfId="3715" xr:uid="{C6645755-6502-4346-B4A7-6FB6FC7E70D0}"/>
    <cellStyle name="Akzent3 2 2" xfId="3716" xr:uid="{4A7BCEA0-6B04-4186-B813-8B3D97D80A48}"/>
    <cellStyle name="Akzent3 2 2 2" xfId="3717" xr:uid="{EDA906A8-375B-4E36-B668-AFF8C176854A}"/>
    <cellStyle name="Akzent3 2 2 3" xfId="3718" xr:uid="{F7B2505A-6758-4536-94FB-DB066F564857}"/>
    <cellStyle name="Akzent3 2 2 4" xfId="3719" xr:uid="{CDF78284-98A5-43FB-BE35-3AE394A41126}"/>
    <cellStyle name="Akzent3 2 2 5" xfId="3720" xr:uid="{45FB0D65-7F97-4178-B225-C34FC5C4A870}"/>
    <cellStyle name="Akzent3 2 3" xfId="3721" xr:uid="{7F64D4DF-7E43-458B-98B4-9A6F17E9E8C4}"/>
    <cellStyle name="Akzent3 2 3 2" xfId="3722" xr:uid="{BF88AF85-2B28-4CA7-93B5-5D01B15E6E6A}"/>
    <cellStyle name="Akzent3 2 3 3" xfId="3723" xr:uid="{9D62117E-ECA8-485B-80C2-6D7FC037004B}"/>
    <cellStyle name="Akzent3 2 4" xfId="3724" xr:uid="{337D5097-30F7-458D-A859-773A2D895321}"/>
    <cellStyle name="Akzent3 2 5" xfId="3725" xr:uid="{32A8DCEE-700D-4BD4-85BA-F403759B4204}"/>
    <cellStyle name="Akzent3 2 6" xfId="3726" xr:uid="{53FDB1DA-8E4E-470D-AC94-FCDAC35715B3}"/>
    <cellStyle name="Akzent3 2 7" xfId="3727" xr:uid="{BF80163E-1751-4037-BEB8-5636F84727C9}"/>
    <cellStyle name="Akzent3 3" xfId="3728" xr:uid="{342EDEE7-BDD1-489D-B90B-27B6514DA083}"/>
    <cellStyle name="Akzent3 3 2" xfId="3729" xr:uid="{02FF8F35-03D6-4D10-8558-52C9CA657359}"/>
    <cellStyle name="Akzent3 3 2 2" xfId="3730" xr:uid="{66C96573-ABAE-4802-BB60-DA31181AD28E}"/>
    <cellStyle name="Akzent3 3 3" xfId="3731" xr:uid="{1FFC8CC9-BEEA-4988-A536-5CAB88FE6D01}"/>
    <cellStyle name="Akzent3 3 3 2" xfId="3732" xr:uid="{6FF037BD-FB9F-4257-812A-E98A5C301503}"/>
    <cellStyle name="Akzent3 3 4" xfId="3733" xr:uid="{CBFCFEDD-A1D3-4432-B885-6CADD5C9346B}"/>
    <cellStyle name="Akzent3 4" xfId="3734" xr:uid="{15EB0125-82B7-42A3-B503-6488B59ACA91}"/>
    <cellStyle name="Akzent3 4 2" xfId="3735" xr:uid="{8631F605-7155-4DDA-B8E1-9116FC775AF7}"/>
    <cellStyle name="Akzent3 4 3" xfId="3736" xr:uid="{E8530AC7-FA65-469D-AF17-9CC5BA2750E2}"/>
    <cellStyle name="Akzent3 4 4" xfId="3737" xr:uid="{54337C2D-7833-459D-84E0-CF1532CD05B0}"/>
    <cellStyle name="Akzent3 4 5" xfId="3738" xr:uid="{94D89C87-EEFB-46DE-9D79-4CF4A8540DA1}"/>
    <cellStyle name="Akzent3 5" xfId="3739" xr:uid="{785CA4D0-3758-4A45-913A-1232847C4531}"/>
    <cellStyle name="Akzent3 6" xfId="3740" xr:uid="{E1FCBFBF-D287-41A2-91CE-61B3639681C4}"/>
    <cellStyle name="Akzent3 7" xfId="3741" xr:uid="{A314C654-92DE-40B4-ACEF-4B5A5559183C}"/>
    <cellStyle name="Akzent4 2" xfId="3742" xr:uid="{AFFAACCD-B543-4B99-B531-F9B125726912}"/>
    <cellStyle name="Akzent4 2 2" xfId="3743" xr:uid="{3EE99934-7055-4CC3-A60F-98B733AEE88E}"/>
    <cellStyle name="Akzent4 2 2 2" xfId="3744" xr:uid="{7E424A67-3A00-4BEE-8BCC-8D5013B8DCC6}"/>
    <cellStyle name="Akzent4 2 2 3" xfId="3745" xr:uid="{B4305AEA-A28E-48F8-9577-92AC5423D280}"/>
    <cellStyle name="Akzent4 2 2 4" xfId="3746" xr:uid="{6045F44C-24B2-4E28-92BE-CE336254AF00}"/>
    <cellStyle name="Akzent4 2 2 5" xfId="3747" xr:uid="{6CE35492-950E-41B2-A2D8-53875201495C}"/>
    <cellStyle name="Akzent4 2 3" xfId="3748" xr:uid="{D067A3DC-390B-4E7A-BA6B-43D0D4AB9662}"/>
    <cellStyle name="Akzent4 2 3 2" xfId="3749" xr:uid="{82E47FC1-0190-44FF-B820-86C7344F3E35}"/>
    <cellStyle name="Akzent4 2 3 3" xfId="3750" xr:uid="{F3B41598-C52D-4BEF-8698-7A84A7A529F8}"/>
    <cellStyle name="Akzent4 2 4" xfId="3751" xr:uid="{CB11AE79-A1A5-4027-9E67-1A1CEACB6F6D}"/>
    <cellStyle name="Akzent4 2 4 2" xfId="3752" xr:uid="{D4DBFFF0-17D9-401E-A591-C5015DF4DEB0}"/>
    <cellStyle name="Akzent4 2 4 3" xfId="3753" xr:uid="{A572A4EE-6643-4BEC-82C5-414CC2DBF365}"/>
    <cellStyle name="Akzent4 2 5" xfId="3754" xr:uid="{546298C3-4CE6-4D5C-8BEE-C907E381F8F7}"/>
    <cellStyle name="Akzent4 2 5 2" xfId="3755" xr:uid="{FDE06E85-ED85-4A14-B7F7-EC57F8AFA2A6}"/>
    <cellStyle name="Akzent4 2 5 3" xfId="3756" xr:uid="{7BAC8974-1745-4809-8320-60C55CD0717F}"/>
    <cellStyle name="Akzent4 2 6" xfId="3757" xr:uid="{FD03C412-B009-4FBE-975A-9CCAB3891381}"/>
    <cellStyle name="Akzent4 2 7" xfId="3758" xr:uid="{CB74A71A-D17E-4305-8AF5-BFE0AFDAF64B}"/>
    <cellStyle name="Akzent4 2 8" xfId="3759" xr:uid="{D073EB84-7B25-4E34-BEA9-4F6E0DC05EEE}"/>
    <cellStyle name="Akzent4 2 9" xfId="3760" xr:uid="{792D0B3D-2833-4DF0-BAA4-383DD036D366}"/>
    <cellStyle name="Akzent4 3" xfId="3761" xr:uid="{31990637-03FF-43DB-8B75-EA105D99CE35}"/>
    <cellStyle name="Akzent4 3 2" xfId="3762" xr:uid="{92A957C8-ECB3-48D7-ADF0-73A3D0FCD5D2}"/>
    <cellStyle name="Akzent4 3 2 2" xfId="3763" xr:uid="{7CEECB90-106E-4D39-BA24-83AE50C05DB2}"/>
    <cellStyle name="Akzent4 3 3" xfId="3764" xr:uid="{BC299C93-9384-45ED-93A0-AE5E4BD99ABA}"/>
    <cellStyle name="Akzent4 3 3 2" xfId="3765" xr:uid="{77894882-FFC1-4579-8AEB-8977BBB7232D}"/>
    <cellStyle name="Akzent4 3 4" xfId="3766" xr:uid="{2FB0F226-4ED7-42B9-A3A7-626DDA348F16}"/>
    <cellStyle name="Akzent4 4" xfId="3767" xr:uid="{C72A57D0-E0AA-48F2-B8C3-BE2AB866FA37}"/>
    <cellStyle name="Akzent4 4 2" xfId="3768" xr:uid="{A8752A6F-AF55-40ED-BF6B-A9389C02D13E}"/>
    <cellStyle name="Akzent4 4 3" xfId="3769" xr:uid="{FEE4078A-9A70-49F5-B85D-997FD62C5574}"/>
    <cellStyle name="Akzent4 4 4" xfId="3770" xr:uid="{F87D9099-535A-4173-AD0C-9AC0580A20AD}"/>
    <cellStyle name="Akzent4 4 5" xfId="3771" xr:uid="{25CA23EB-66AD-4DB2-94A0-49AAC2CBF6F0}"/>
    <cellStyle name="Akzent4 5" xfId="3772" xr:uid="{EBA5A084-168F-4EB2-B0F6-070B6678B3CF}"/>
    <cellStyle name="Akzent4 6" xfId="3773" xr:uid="{70AB0CFE-2AAF-4228-8787-A2A255A6DC3B}"/>
    <cellStyle name="Akzent4 7" xfId="3774" xr:uid="{5E7185BF-B20D-4720-8941-BEE16F6938E7}"/>
    <cellStyle name="Akzent5 2" xfId="3775" xr:uid="{E0D9E6DF-5BB1-42A7-9F6D-92825A20A3C3}"/>
    <cellStyle name="Akzent5 2 2" xfId="3776" xr:uid="{860C4672-E622-401F-8BE1-F96B3C87896E}"/>
    <cellStyle name="Akzent5 2 2 2" xfId="3777" xr:uid="{3DCC1F5E-F89C-4962-868D-6340EA4AD80B}"/>
    <cellStyle name="Akzent5 2 2 3" xfId="3778" xr:uid="{065E09BA-51B4-4594-B8DD-3B43972E6AEF}"/>
    <cellStyle name="Akzent5 2 2 4" xfId="3779" xr:uid="{1BB80E8D-4FC0-4428-B821-142FD8A1582A}"/>
    <cellStyle name="Akzent5 2 2 5" xfId="3780" xr:uid="{3DC4A76C-E158-4C22-B12B-4B1C5A1B538B}"/>
    <cellStyle name="Akzent5 2 3" xfId="3781" xr:uid="{9F515584-FF0A-4EED-A51F-4E016479143B}"/>
    <cellStyle name="Akzent5 2 3 2" xfId="3782" xr:uid="{5A0009BF-6A78-4EA7-9E29-4EAAF4D91B1A}"/>
    <cellStyle name="Akzent5 2 3 3" xfId="3783" xr:uid="{9F8ABF86-1D51-48E1-A5AB-A6B34B8E8A72}"/>
    <cellStyle name="Akzent5 2 4" xfId="3784" xr:uid="{C21D6D4B-C31A-4D94-9EDA-0D53FE031C15}"/>
    <cellStyle name="Akzent5 2 5" xfId="3785" xr:uid="{B49F77AB-4649-452A-9898-39E69DAF3CDD}"/>
    <cellStyle name="Akzent5 2 6" xfId="3786" xr:uid="{C0296B35-7585-4693-A27A-BCF8F24BFD02}"/>
    <cellStyle name="Akzent5 2 7" xfId="3787" xr:uid="{76492334-E27D-4E1D-8E36-6320CA3DF285}"/>
    <cellStyle name="Akzent5 3" xfId="3788" xr:uid="{26D4A77E-193E-4771-B57A-B49EA623D8DD}"/>
    <cellStyle name="Akzent5 3 2" xfId="3789" xr:uid="{BB25329A-26DC-495C-BDB9-117051600643}"/>
    <cellStyle name="Akzent5 3 2 2" xfId="3790" xr:uid="{737020C9-DE6F-4AE6-A606-9D7A97339F0C}"/>
    <cellStyle name="Akzent5 3 3" xfId="3791" xr:uid="{9E11867E-5957-43A1-9DD4-60A0E3A11A7B}"/>
    <cellStyle name="Akzent5 3 3 2" xfId="3792" xr:uid="{7022C6D5-56DA-49EA-945B-6AD4FB34163C}"/>
    <cellStyle name="Akzent5 3 4" xfId="3793" xr:uid="{9E420BE6-42C1-4443-9E62-E6FFB0F78111}"/>
    <cellStyle name="Akzent5 4" xfId="3794" xr:uid="{281CD3B2-B4B8-4958-8F32-AB7D839ACE1F}"/>
    <cellStyle name="Akzent5 4 2" xfId="3795" xr:uid="{7A6F8410-DC97-4764-8548-6DFB1B575550}"/>
    <cellStyle name="Akzent5 4 3" xfId="3796" xr:uid="{B4104427-B200-4F8A-B894-C7ABF20407A5}"/>
    <cellStyle name="Akzent5 4 4" xfId="3797" xr:uid="{1CFAD690-08AA-4D61-BC5A-E7D701CA4140}"/>
    <cellStyle name="Akzent5 4 5" xfId="3798" xr:uid="{016D995F-6ABB-4490-96B3-4C62EE218F6D}"/>
    <cellStyle name="Akzent5 5" xfId="3799" xr:uid="{A758FE09-5C67-4668-ADB3-04E17C7599D3}"/>
    <cellStyle name="Akzent5 6" xfId="3800" xr:uid="{FB62F89B-B417-4CCD-A9AD-F66BB8F90DB2}"/>
    <cellStyle name="Akzent5 7" xfId="3801" xr:uid="{9D83B9D5-CDE2-432E-9B44-36538342EF6E}"/>
    <cellStyle name="Akzent6 2" xfId="3802" xr:uid="{2296880F-9581-421B-8823-5F18D95FB237}"/>
    <cellStyle name="Akzent6 2 2" xfId="3803" xr:uid="{39BFEA93-9647-4802-9C1B-2BFC5918E928}"/>
    <cellStyle name="Akzent6 2 2 2" xfId="3804" xr:uid="{8B97B9C9-C131-4B79-BF93-FF0382122242}"/>
    <cellStyle name="Akzent6 2 2 3" xfId="3805" xr:uid="{BD20E937-4454-47B0-B2C4-7ABE468CE95F}"/>
    <cellStyle name="Akzent6 2 2 4" xfId="3806" xr:uid="{A51502F5-537A-4DD2-9D3C-3C0195C8D32A}"/>
    <cellStyle name="Akzent6 2 2 5" xfId="3807" xr:uid="{4175E220-DBB2-403D-8FED-B9BAFFAB6891}"/>
    <cellStyle name="Akzent6 2 3" xfId="3808" xr:uid="{2E9B8FE0-7E66-485C-AB81-B58220B78AF1}"/>
    <cellStyle name="Akzent6 2 3 2" xfId="3809" xr:uid="{17E6343C-3C8E-4226-BD20-68AF39FE1575}"/>
    <cellStyle name="Akzent6 2 3 3" xfId="3810" xr:uid="{5632D679-F18C-4B7E-8E86-BC3F13ACACEA}"/>
    <cellStyle name="Akzent6 2 4" xfId="3811" xr:uid="{5C4F4C45-F186-49E9-B474-E45183644AF8}"/>
    <cellStyle name="Akzent6 2 5" xfId="3812" xr:uid="{6861EF3C-622B-408A-BF77-3DFC9F6E99C5}"/>
    <cellStyle name="Akzent6 2 6" xfId="3813" xr:uid="{3464C0E3-85D9-4D76-B4C1-5DAB697C87DB}"/>
    <cellStyle name="Akzent6 2 7" xfId="3814" xr:uid="{B444D496-E308-4657-A60E-645E41FF1C37}"/>
    <cellStyle name="Akzent6 3" xfId="3815" xr:uid="{BD190312-C14D-4813-B00A-9862E960E672}"/>
    <cellStyle name="Akzent6 3 2" xfId="3816" xr:uid="{7318EA6E-5FDF-4CBA-968E-99890F7AA9F2}"/>
    <cellStyle name="Akzent6 3 2 2" xfId="3817" xr:uid="{23466A7D-50F7-45B8-ADE9-4CFE7F3711EB}"/>
    <cellStyle name="Akzent6 3 3" xfId="3818" xr:uid="{FD2CB4D1-C994-45D8-BCF3-E9DED8A5A8AA}"/>
    <cellStyle name="Akzent6 3 3 2" xfId="3819" xr:uid="{4DA2A0AD-4552-48FD-9760-4DD391A44C6B}"/>
    <cellStyle name="Akzent6 3 4" xfId="3820" xr:uid="{4461BE59-B7A1-41E4-9CCA-5DFA8E3098FB}"/>
    <cellStyle name="Akzent6 4" xfId="3821" xr:uid="{AF1376CC-1F3B-47C3-8E8E-4C2EF28A8D7D}"/>
    <cellStyle name="Akzent6 4 2" xfId="3822" xr:uid="{FE8EB7AF-8213-4661-91CB-C4D9A07F638B}"/>
    <cellStyle name="Akzent6 4 3" xfId="3823" xr:uid="{8F3CACFD-231E-485F-9A31-2029B231FA54}"/>
    <cellStyle name="Akzent6 4 4" xfId="3824" xr:uid="{D643880F-277C-4558-90C8-D70717EF1FD4}"/>
    <cellStyle name="Akzent6 4 5" xfId="3825" xr:uid="{668EBDAF-EAD4-4E77-9C0A-4C09B08ACCA4}"/>
    <cellStyle name="Akzent6 5" xfId="3826" xr:uid="{F3CFCC8E-81D2-4588-8543-D172A60D30F4}"/>
    <cellStyle name="Akzent6 6" xfId="3827" xr:uid="{4DE0D997-0B22-4E4F-9DD1-EA77D1BC2487}"/>
    <cellStyle name="Akzent6 7" xfId="3828" xr:uid="{2CB53146-A076-4D0E-B797-9494350FA3A8}"/>
    <cellStyle name="Ausgabe 2" xfId="3829" xr:uid="{54F79665-A21D-4E06-B675-B5634111C631}"/>
    <cellStyle name="Ausgabe 2 10" xfId="3830" xr:uid="{33EAB17F-4E8A-4550-814C-082600688FDA}"/>
    <cellStyle name="Ausgabe 2 11" xfId="3831" xr:uid="{1AD77F61-FF4B-48BD-B660-E6DC173A24EB}"/>
    <cellStyle name="Ausgabe 2 2" xfId="3832" xr:uid="{9008D866-FA4D-451F-879F-19D77F0E34EC}"/>
    <cellStyle name="Ausgabe 2 2 2" xfId="3833" xr:uid="{E80FF82A-382C-484A-852E-3B75236CA768}"/>
    <cellStyle name="Ausgabe 2 2 3" xfId="3834" xr:uid="{8E07C5E6-F2ED-475F-B820-66406C3B6F42}"/>
    <cellStyle name="Ausgabe 2 2 4" xfId="3835" xr:uid="{C00C74A5-2F8E-44BC-AD0F-348C1EAEBE99}"/>
    <cellStyle name="Ausgabe 2 2 5" xfId="3836" xr:uid="{D5ED44FC-8901-43FA-A4B8-23492AF0A3B8}"/>
    <cellStyle name="Ausgabe 2 2 6" xfId="3837" xr:uid="{9A3B4119-724B-44CE-9269-F7A48204B3BD}"/>
    <cellStyle name="Ausgabe 2 3" xfId="3838" xr:uid="{1345F855-69AA-473C-95B8-17BF5A3CD4B8}"/>
    <cellStyle name="Ausgabe 2 3 2" xfId="3839" xr:uid="{61A85643-CAD2-4A53-A6D1-59B5D12CE461}"/>
    <cellStyle name="Ausgabe 2 3 3" xfId="3840" xr:uid="{46DEFD88-23E0-490E-AFEB-1FFB23669547}"/>
    <cellStyle name="Ausgabe 2 3 4" xfId="3841" xr:uid="{F7BA1753-8F7F-4EDD-92E1-CBE8EDA2309C}"/>
    <cellStyle name="Ausgabe 2 4" xfId="3842" xr:uid="{DC674F52-DF44-4600-A7AB-34BCB7DD0693}"/>
    <cellStyle name="Ausgabe 2 4 2" xfId="3843" xr:uid="{84FEB175-F1C0-46DB-AF4E-964F6EEB6109}"/>
    <cellStyle name="Ausgabe 2 4 3" xfId="3844" xr:uid="{21F58ED4-209D-424D-A44C-C7ADA2407574}"/>
    <cellStyle name="Ausgabe 2 4 4" xfId="3845" xr:uid="{8E7549C0-DA20-4A68-AC8A-937D3F7DFA82}"/>
    <cellStyle name="Ausgabe 2 5" xfId="3846" xr:uid="{928C7D6C-55DD-437A-A005-7AA628591F93}"/>
    <cellStyle name="Ausgabe 2 5 2" xfId="3847" xr:uid="{55BEE61D-B9A7-486F-B9B4-4702E832FD7B}"/>
    <cellStyle name="Ausgabe 2 5 3" xfId="3848" xr:uid="{CCB6ECCE-AE8D-488B-AF5E-8948F8DF8690}"/>
    <cellStyle name="Ausgabe 2 5 4" xfId="3849" xr:uid="{965CE7D0-4B25-4F6F-B241-619DAC843F1F}"/>
    <cellStyle name="Ausgabe 2 6" xfId="3850" xr:uid="{4AFC895E-8DD4-416C-A6C7-B22E5A9DFF7D}"/>
    <cellStyle name="Ausgabe 2 7" xfId="3851" xr:uid="{6E7B0EE6-DB8D-49E0-A1E6-5D28DA99CE8F}"/>
    <cellStyle name="Ausgabe 2 7 2" xfId="3852" xr:uid="{EB2055B9-94BB-438F-8BC6-EAB19F72270D}"/>
    <cellStyle name="Ausgabe 2 8" xfId="3853" xr:uid="{0A3A4A20-D43A-418D-BE34-85BDDF4E1369}"/>
    <cellStyle name="Ausgabe 2 8 2" xfId="3854" xr:uid="{22D0CAE9-A023-45E4-8C58-861A376954B3}"/>
    <cellStyle name="Ausgabe 2 9" xfId="3855" xr:uid="{9659C922-7C73-428D-B86C-A21F47E6F7F0}"/>
    <cellStyle name="Ausgabe 3" xfId="3856" xr:uid="{EC5BF4B7-CA08-4794-8600-270237348725}"/>
    <cellStyle name="Ausgabe 3 2" xfId="3857" xr:uid="{2DE82D46-F647-4E13-BAA9-DB9A7B16E8AE}"/>
    <cellStyle name="Ausgabe 3 2 2" xfId="3858" xr:uid="{B8100D40-58F6-4741-AE12-34C2D91607F1}"/>
    <cellStyle name="Ausgabe 3 2 3" xfId="3859" xr:uid="{7B18076A-6C34-418D-98FC-D49E0FFD9CA1}"/>
    <cellStyle name="Ausgabe 3 2 4" xfId="3860" xr:uid="{038D5D64-769B-4BC2-9E73-2860E66218E0}"/>
    <cellStyle name="Ausgabe 3 3" xfId="3861" xr:uid="{7DCBAE8B-19D6-42F3-80E1-4490BFDF95B7}"/>
    <cellStyle name="Ausgabe 3 4" xfId="3862" xr:uid="{796B05F7-13AC-4387-90C6-C822C41DB1B5}"/>
    <cellStyle name="Ausgabe 4" xfId="3863" xr:uid="{D44A3B0A-151A-4457-AA1A-FAB63D17AFBB}"/>
    <cellStyle name="Ausgabe 4 2" xfId="3864" xr:uid="{A76E630F-C80F-4F75-8871-A381930DFAE0}"/>
    <cellStyle name="Ausgabe 4 3" xfId="3865" xr:uid="{9D96B619-18D9-4C22-A2AA-BF3E8C3807B3}"/>
    <cellStyle name="Ausgabe 4 4" xfId="3866" xr:uid="{20DF265D-8D8D-4B30-8A3C-280F7BC4AA78}"/>
    <cellStyle name="Ausgabe 4 5" xfId="3867" xr:uid="{9B6C597E-E40E-4D43-9608-80B373C5DB10}"/>
    <cellStyle name="Ausgabe 5" xfId="3868" xr:uid="{E37DB110-1E24-4B51-9C35-95248AE1B37A}"/>
    <cellStyle name="Ausgabe 6" xfId="3869" xr:uid="{202FC3CD-4D04-4940-ABAB-BDD62285165E}"/>
    <cellStyle name="Ausgabe 7" xfId="3870" xr:uid="{E7D8242F-CFBF-473D-9DE2-FEC9AE3F3C45}"/>
    <cellStyle name="Bad" xfId="3871" xr:uid="{BA2281D0-E9C6-4A22-A5DC-16CE244A577F}"/>
    <cellStyle name="Bad 2" xfId="3872" xr:uid="{DE470A2E-0612-4B44-85CC-87975DE147EA}"/>
    <cellStyle name="Bad 3" xfId="3873" xr:uid="{33ED8542-E929-440D-BF3A-D3B3DA62138F}"/>
    <cellStyle name="Bad 4" xfId="3874" xr:uid="{9E03D3AE-1627-49AC-92CD-DF3EA52827CC}"/>
    <cellStyle name="Bad 5" xfId="3875" xr:uid="{C0AFD041-0DD2-4CFE-8971-F4F8396CFC53}"/>
    <cellStyle name="Berechnung 2" xfId="3876" xr:uid="{20EFE2B6-E1C7-4F53-9B2C-AA82299AC62F}"/>
    <cellStyle name="Berechnung 2 10" xfId="3877" xr:uid="{33C6C874-AD68-4454-88F2-8C9FEE2872FA}"/>
    <cellStyle name="Berechnung 2 11" xfId="3878" xr:uid="{306CE520-7F57-4AAF-BD3F-BF6A068AAFD4}"/>
    <cellStyle name="Berechnung 2 2" xfId="3879" xr:uid="{C19C8ED3-782C-4030-A37C-BAC674F733E0}"/>
    <cellStyle name="Berechnung 2 2 2" xfId="3880" xr:uid="{EF09E89C-6055-4B59-912C-24C9888C1569}"/>
    <cellStyle name="Berechnung 2 2 3" xfId="3881" xr:uid="{0C9FB6DC-C7E6-44D4-92A4-E9C8CBD0200F}"/>
    <cellStyle name="Berechnung 2 2 4" xfId="3882" xr:uid="{8A0F7EC1-A376-479E-AB44-6795485D7452}"/>
    <cellStyle name="Berechnung 2 2 5" xfId="3883" xr:uid="{5EEC3749-069B-48C2-A36A-9010739A5ED9}"/>
    <cellStyle name="Berechnung 2 2 6" xfId="3884" xr:uid="{50B715B9-C3DA-4E5F-AD00-4EED36D45E04}"/>
    <cellStyle name="Berechnung 2 3" xfId="3885" xr:uid="{309EDEB7-4739-431D-9C05-9CC9AF5134A6}"/>
    <cellStyle name="Berechnung 2 3 2" xfId="3886" xr:uid="{B2B6E4AB-00F6-436D-9E70-560D7CCB6481}"/>
    <cellStyle name="Berechnung 2 3 3" xfId="3887" xr:uid="{E79E095C-9E6E-4D3A-949E-DACF6DD34EAC}"/>
    <cellStyle name="Berechnung 2 3 4" xfId="3888" xr:uid="{DFCA4F3C-0092-41C3-88F1-D9DA0C4695F5}"/>
    <cellStyle name="Berechnung 2 4" xfId="3889" xr:uid="{645908E4-C15E-49A4-9CAE-AE246D228138}"/>
    <cellStyle name="Berechnung 2 4 2" xfId="3890" xr:uid="{22605017-1D1A-404D-9154-26A2651A9E79}"/>
    <cellStyle name="Berechnung 2 4 3" xfId="3891" xr:uid="{2CEEBE65-F997-479E-92A6-9106B2C6B2CC}"/>
    <cellStyle name="Berechnung 2 4 4" xfId="3892" xr:uid="{F2BA68E2-0E7E-406F-BC7D-E8DB1E2D4949}"/>
    <cellStyle name="Berechnung 2 5" xfId="3893" xr:uid="{86114CB0-8BF8-4100-9FE0-7F2579CDE4DE}"/>
    <cellStyle name="Berechnung 2 5 2" xfId="3894" xr:uid="{98E29A34-31CE-4D72-B952-EF07188E4538}"/>
    <cellStyle name="Berechnung 2 5 3" xfId="3895" xr:uid="{831C7A2F-B130-43D3-96EE-561541BEFC22}"/>
    <cellStyle name="Berechnung 2 5 4" xfId="3896" xr:uid="{EAD1592E-3F4A-4FF6-A2C4-C2D5BC575F22}"/>
    <cellStyle name="Berechnung 2 6" xfId="3897" xr:uid="{8BDB2D8E-045C-4AE2-BDC6-1382CC7D07FD}"/>
    <cellStyle name="Berechnung 2 7" xfId="3898" xr:uid="{4AFD098E-B2A2-4375-BA0A-7584D1CD844B}"/>
    <cellStyle name="Berechnung 2 7 2" xfId="3899" xr:uid="{C0E94D54-8226-447E-918E-865E7B119A60}"/>
    <cellStyle name="Berechnung 2 8" xfId="3900" xr:uid="{FFD91A40-8406-4E97-896B-63304B5A5611}"/>
    <cellStyle name="Berechnung 2 8 2" xfId="3901" xr:uid="{C818BEEC-4342-4EEE-A37D-07B88C7029DB}"/>
    <cellStyle name="Berechnung 2 9" xfId="3902" xr:uid="{549A635D-4407-4BE7-9461-D6E712B2DE68}"/>
    <cellStyle name="Berechnung 3" xfId="3903" xr:uid="{3EDDF525-7D5E-47A8-9E83-5834C2811A94}"/>
    <cellStyle name="Berechnung 3 2" xfId="3904" xr:uid="{1C2AA498-1064-49C9-B04E-4705D6E9BD79}"/>
    <cellStyle name="Berechnung 3 2 2" xfId="3905" xr:uid="{272B465B-59F0-484E-8FA8-5E0F40699958}"/>
    <cellStyle name="Berechnung 3 2 3" xfId="3906" xr:uid="{752DE68F-BFC2-40B8-967F-37B983A5BC91}"/>
    <cellStyle name="Berechnung 3 2 4" xfId="3907" xr:uid="{57BA681D-EB51-4F24-B32B-063F30E81D8C}"/>
    <cellStyle name="Berechnung 3 3" xfId="3908" xr:uid="{DB03BE12-76E5-4EC1-9B2E-A1989855BD71}"/>
    <cellStyle name="Berechnung 3 4" xfId="3909" xr:uid="{54103448-8631-41A4-A386-C0CE59AEC61B}"/>
    <cellStyle name="Berechnung 4" xfId="3910" xr:uid="{62EF684B-40AE-494D-9F3E-7095A459D568}"/>
    <cellStyle name="Berechnung 4 2" xfId="3911" xr:uid="{3491E7CB-C891-40BA-BF68-B7359479ACA2}"/>
    <cellStyle name="Berechnung 4 3" xfId="3912" xr:uid="{49E2725E-18DD-407E-AAF3-2DA9DB36FD58}"/>
    <cellStyle name="Berechnung 4 4" xfId="3913" xr:uid="{A6A25BC9-F5D8-4F17-9743-10B3B0B0C343}"/>
    <cellStyle name="Berechnung 4 5" xfId="3914" xr:uid="{B4A982EA-FA68-424F-9235-DCE238AB3A47}"/>
    <cellStyle name="Berechnung 5" xfId="3915" xr:uid="{56FF63AA-B27A-4FDC-A353-6F2699EE5156}"/>
    <cellStyle name="Berechnung 6" xfId="3916" xr:uid="{D44CFA15-93B3-4D39-9825-28594E7EA37F}"/>
    <cellStyle name="Berechnung 7" xfId="3917" xr:uid="{DC1D0D19-18C2-43AB-A498-26C1B986E5FC}"/>
    <cellStyle name="bold" xfId="3918" xr:uid="{F738F1DF-57A2-4489-A499-7685801AFE9E}"/>
    <cellStyle name="Brand Default" xfId="3919" xr:uid="{B7E1F11E-B4AD-46D2-B02C-1267F6A49E33}"/>
    <cellStyle name="Brand Subtitle with Underline" xfId="3920" xr:uid="{D736080A-D89C-44B9-B980-42A09211EF39}"/>
    <cellStyle name="Brand Subtitle without Underline" xfId="3921" xr:uid="{E1E76577-350E-4822-AA45-BBB8F42B5ECB}"/>
    <cellStyle name="Brand Title" xfId="3922" xr:uid="{B209E817-891E-443A-BA2D-8AABB43F0DA1}"/>
    <cellStyle name="Calculation" xfId="3923" xr:uid="{C956F16E-D1DE-4EA3-B17B-263A1131A301}"/>
    <cellStyle name="Calculation 2" xfId="3924" xr:uid="{7E46D1EF-2516-4487-BCAE-8C3FEE73720A}"/>
    <cellStyle name="Calculation 2 2" xfId="3925" xr:uid="{6F0759DC-AF3A-4155-AEA7-857F718226D5}"/>
    <cellStyle name="Calculation 2 3" xfId="3926" xr:uid="{8D7894CD-FD2D-41C7-8397-3BC849B68A4E}"/>
    <cellStyle name="Calculation 3" xfId="3927" xr:uid="{AC74D9CC-288F-489A-9B7A-34122FBF2621}"/>
    <cellStyle name="Calculation 4" xfId="3928" xr:uid="{B7C08A70-13B1-4E05-A686-4F604353BB65}"/>
    <cellStyle name="Calculation 5" xfId="3929" xr:uid="{3B4F15D8-07C5-47CC-A3D6-7543E75A155A}"/>
    <cellStyle name="Calculation 6" xfId="3930" xr:uid="{1C96A698-7DEC-4F3E-9558-01B71C64B22F}"/>
    <cellStyle name="Change_0dec" xfId="3931" xr:uid="{2929BFF7-4B12-4CD3-BCF8-0FA4EB4730BE}"/>
    <cellStyle name="Check Cell" xfId="3932" xr:uid="{4E6DDA5F-4B0A-4881-8C64-617B923F973B}"/>
    <cellStyle name="Check Cell 2" xfId="3933" xr:uid="{F54EC540-96B8-4866-90C2-1870932264E2}"/>
    <cellStyle name="Check Cell 3" xfId="3934" xr:uid="{3126ABC2-197D-4268-ADE3-B10F82EE18C9}"/>
    <cellStyle name="Check Cell 4" xfId="3935" xr:uid="{4B8161E2-E329-4AD7-820F-3F6D206F0FE9}"/>
    <cellStyle name="Check Cell 5" xfId="3936" xr:uid="{536AEAE0-6C76-4F05-AF31-B094435DBABD}"/>
    <cellStyle name="CodeEingabe" xfId="3937" xr:uid="{E4E52FD3-DC48-4C89-8D3A-6E1B2C8646E4}"/>
    <cellStyle name="Comma [0]" xfId="3938" xr:uid="{90D0D2E4-E5E2-4953-BB32-6A811F30B028}"/>
    <cellStyle name="Comma [0] 10" xfId="3939" xr:uid="{2BE5EA9C-A21A-4917-BBAC-61472795A29F}"/>
    <cellStyle name="Comma [0] 10 2" xfId="3940" xr:uid="{E4F58825-7985-4219-A64E-0F1D474E056B}"/>
    <cellStyle name="Comma [0] 11" xfId="3941" xr:uid="{62B44BF9-43A5-48DA-9E2A-779BE0636AC8}"/>
    <cellStyle name="Comma [0] 11 2" xfId="3942" xr:uid="{E466C7A6-D408-4824-ABEF-525FEB10277F}"/>
    <cellStyle name="Comma [0] 12" xfId="3943" xr:uid="{02A307B2-383D-49BC-B8FD-3EF9E2FBFC86}"/>
    <cellStyle name="Comma [0] 2" xfId="3944" xr:uid="{52FB2759-8C67-4058-9543-DDBBFBB535F7}"/>
    <cellStyle name="Comma [0] 2 2" xfId="3945" xr:uid="{4D920E13-A91B-47A8-8186-B4BD3273A852}"/>
    <cellStyle name="Comma [0] 2 2 2" xfId="3946" xr:uid="{EB0A61F0-AC30-4F6C-A29C-86545FA53E5F}"/>
    <cellStyle name="Comma [0] 2 2 2 2" xfId="3947" xr:uid="{1E4D8490-85B8-4F11-BEAD-5E5E3FB8118E}"/>
    <cellStyle name="Comma [0] 2 2 2 2 2" xfId="3948" xr:uid="{D397F002-4863-49F0-B1C2-FD3154CBB098}"/>
    <cellStyle name="Comma [0] 2 2 2 3" xfId="3949" xr:uid="{62FEACC2-4D25-4BF6-8357-BD3C7EB9FB96}"/>
    <cellStyle name="Comma [0] 2 2 2 3 2" xfId="3950" xr:uid="{5603D81C-BB08-4308-BE7A-DB71AAB3A850}"/>
    <cellStyle name="Comma [0] 2 2 2 4" xfId="3951" xr:uid="{33D0593B-AF71-45AB-B1BB-F0742A905324}"/>
    <cellStyle name="Comma [0] 2 2 3" xfId="3952" xr:uid="{915FFA3B-720C-4102-8A7E-E8BC5331012C}"/>
    <cellStyle name="Comma [0] 2 2 3 2" xfId="3953" xr:uid="{016C8FD9-BE09-4C36-8224-12CF41DADFB0}"/>
    <cellStyle name="Comma [0] 2 2 3 2 2" xfId="3954" xr:uid="{2047D93A-C253-421A-866D-9FFEE10D41D2}"/>
    <cellStyle name="Comma [0] 2 2 3 3" xfId="3955" xr:uid="{5611EC38-EC39-4E1A-BD43-F472E5434FF9}"/>
    <cellStyle name="Comma [0] 2 2 3 3 2" xfId="3956" xr:uid="{2A164E7C-0BC6-4ED6-8922-9EDC0215125C}"/>
    <cellStyle name="Comma [0] 2 2 3 4" xfId="3957" xr:uid="{B373950A-C08C-4E8A-8AA6-7340A7DBD780}"/>
    <cellStyle name="Comma [0] 2 2 4" xfId="3958" xr:uid="{488A2FA1-1ED6-4D60-A2D9-20DFC75F1D09}"/>
    <cellStyle name="Comma [0] 2 2 4 2" xfId="3959" xr:uid="{1D175B4D-368C-43D7-802C-C41F99E5484B}"/>
    <cellStyle name="Comma [0] 2 2 5" xfId="3960" xr:uid="{AF397EAE-DA9A-4E7D-AB8E-9BCFE8FA529B}"/>
    <cellStyle name="Comma [0] 2 2 5 2" xfId="3961" xr:uid="{D4F1FE31-FC20-448E-A5A2-2BED1D0614EA}"/>
    <cellStyle name="Comma [0] 2 2 6" xfId="3962" xr:uid="{296ECC68-B4E9-40D6-BCAE-4C2366B2ECEE}"/>
    <cellStyle name="Comma [0] 2 3" xfId="3963" xr:uid="{87F44D62-1A52-4EE8-9461-8DCD67E6E178}"/>
    <cellStyle name="Comma [0] 2 3 2" xfId="3964" xr:uid="{FBF97A51-3DBF-4AA1-8FBF-49596B2952E1}"/>
    <cellStyle name="Comma [0] 2 3 2 2" xfId="3965" xr:uid="{D5F1AA3F-5148-4E12-ADD1-297DE7F2BCF8}"/>
    <cellStyle name="Comma [0] 2 3 3" xfId="3966" xr:uid="{2743A1E3-7DED-409E-A6E6-81E8C91A7EE7}"/>
    <cellStyle name="Comma [0] 2 3 3 2" xfId="3967" xr:uid="{7C0222B4-7E87-4628-96CB-1E979CFADFEB}"/>
    <cellStyle name="Comma [0] 2 3 4" xfId="3968" xr:uid="{3203DBF1-00E2-4B7B-BCE3-930575A04431}"/>
    <cellStyle name="Comma [0] 2 4" xfId="3969" xr:uid="{1133393C-5930-4CE4-837D-8031B807696D}"/>
    <cellStyle name="Comma [0] 2 4 2" xfId="3970" xr:uid="{2940DABA-D8E5-4BA9-A3D6-21FF68C28F96}"/>
    <cellStyle name="Comma [0] 2 4 2 2" xfId="3971" xr:uid="{2F8CCE27-32BF-4960-A646-C21855564E79}"/>
    <cellStyle name="Comma [0] 2 4 3" xfId="3972" xr:uid="{BB452FC9-E033-402A-8266-457DAE67F7F6}"/>
    <cellStyle name="Comma [0] 2 4 3 2" xfId="3973" xr:uid="{8FE3EE43-6985-4CF4-87B5-8C29F5CBC1E3}"/>
    <cellStyle name="Comma [0] 2 4 4" xfId="3974" xr:uid="{2D2360F2-F460-42EC-9043-E380D56AC73F}"/>
    <cellStyle name="Comma [0] 2 5" xfId="3975" xr:uid="{5E151106-E1A0-4342-8E76-253B5FA9B62E}"/>
    <cellStyle name="Comma [0] 2 5 2" xfId="3976" xr:uid="{5206BCC8-3DB7-4FA9-980D-4569A02E48EF}"/>
    <cellStyle name="Comma [0] 2 5 2 2" xfId="3977" xr:uid="{2B92D9B8-366A-4F0C-BD42-C5209C49C191}"/>
    <cellStyle name="Comma [0] 2 5 3" xfId="3978" xr:uid="{E788F6E5-FAAB-4F78-BE6F-EAB5D180062E}"/>
    <cellStyle name="Comma [0] 2 5 3 2" xfId="3979" xr:uid="{4179D28D-869E-4AE0-AABA-1B3A9FC157B4}"/>
    <cellStyle name="Comma [0] 2 5 4" xfId="3980" xr:uid="{650CE8F8-2BFE-4E04-B0E2-14528B72969B}"/>
    <cellStyle name="Comma [0] 2 6" xfId="3981" xr:uid="{56D09EFF-0FCE-4E83-B668-F55BB3CB5D26}"/>
    <cellStyle name="Comma [0] 2 6 2" xfId="3982" xr:uid="{DA66D0ED-45E7-426A-AFCC-2F3CFB89A81B}"/>
    <cellStyle name="Comma [0] 2 6 2 2" xfId="3983" xr:uid="{E7EEA990-846F-4E6C-B37F-1A2F6DD917BA}"/>
    <cellStyle name="Comma [0] 2 6 3" xfId="3984" xr:uid="{21E9856B-0EAA-48BA-96F0-4361E4DB8F67}"/>
    <cellStyle name="Comma [0] 2 6 3 2" xfId="3985" xr:uid="{4D155BAA-6EDF-4C21-8C3C-7BD139F0ED4B}"/>
    <cellStyle name="Comma [0] 2 6 4" xfId="3986" xr:uid="{A9FD4457-1DFE-4D42-A5A0-8AAEBDBF24F4}"/>
    <cellStyle name="Comma [0] 2 7" xfId="3987" xr:uid="{11674E95-CE7D-4B27-8BAD-F6A1176BA18B}"/>
    <cellStyle name="Comma [0] 2 7 2" xfId="3988" xr:uid="{4EB879B2-3768-45D4-BEE4-D421B82FADC1}"/>
    <cellStyle name="Comma [0] 2 8" xfId="3989" xr:uid="{7B77AF9B-2181-4AB2-A16C-8B18E5CACD35}"/>
    <cellStyle name="Comma [0] 2 8 2" xfId="3990" xr:uid="{2AA1A5CF-FF1B-41F0-9AE5-23F3AE6E2429}"/>
    <cellStyle name="Comma [0] 2 9" xfId="3991" xr:uid="{18CF3B71-C020-4C8E-B073-8EF6FF375245}"/>
    <cellStyle name="Comma [0] 3" xfId="3992" xr:uid="{ADE83BAD-0DF7-4098-B74B-A91D70A2A8FC}"/>
    <cellStyle name="Comma [0] 3 10" xfId="3993" xr:uid="{CC2212B8-7E51-49AB-96BF-3501AAAA3D24}"/>
    <cellStyle name="Comma [0] 3 2" xfId="3994" xr:uid="{0A6B0063-57F7-42AE-A5D9-1762C9D31437}"/>
    <cellStyle name="Comma [0] 3 2 2" xfId="3995" xr:uid="{0D7EE2A7-CB00-435F-9D8B-E76FD8DD9D0E}"/>
    <cellStyle name="Comma [0] 3 2 2 2" xfId="3996" xr:uid="{A37288D7-6516-40F7-9EDB-CE03DB628679}"/>
    <cellStyle name="Comma [0] 3 2 2 2 2" xfId="3997" xr:uid="{B78D9C85-66E9-4830-8748-AF1544242814}"/>
    <cellStyle name="Comma [0] 3 2 2 3" xfId="3998" xr:uid="{A79D7215-800C-46EB-A351-5634AE1785C3}"/>
    <cellStyle name="Comma [0] 3 2 2 3 2" xfId="3999" xr:uid="{C227FA79-0C1A-4631-B993-D7A4C0D32F8D}"/>
    <cellStyle name="Comma [0] 3 2 2 4" xfId="4000" xr:uid="{838E9FCC-7CDC-466B-9859-D313BF771ABD}"/>
    <cellStyle name="Comma [0] 3 2 3" xfId="4001" xr:uid="{1ADD0A4E-BC75-4AFA-8958-4D95D9DCB4D0}"/>
    <cellStyle name="Comma [0] 3 2 3 2" xfId="4002" xr:uid="{9BC6C124-908F-4BCF-9A7D-994E444142A5}"/>
    <cellStyle name="Comma [0] 3 2 3 2 2" xfId="4003" xr:uid="{44F5621A-EFCE-400D-BCE3-C2262A2B4220}"/>
    <cellStyle name="Comma [0] 3 2 3 3" xfId="4004" xr:uid="{0EFD454C-78E8-439A-BEE6-0D1287F49FA1}"/>
    <cellStyle name="Comma [0] 3 2 3 3 2" xfId="4005" xr:uid="{6D42D636-30DB-4C50-A29D-E63AE9978675}"/>
    <cellStyle name="Comma [0] 3 2 3 4" xfId="4006" xr:uid="{7B1EF13D-0FDA-416B-BE8A-C829874D37AC}"/>
    <cellStyle name="Comma [0] 3 2 4" xfId="4007" xr:uid="{02EBBD8F-97DC-4485-B418-216DD0419C00}"/>
    <cellStyle name="Comma [0] 3 2 4 2" xfId="4008" xr:uid="{2B3E0DC9-15EF-4631-B719-0022A65B2508}"/>
    <cellStyle name="Comma [0] 3 2 4 2 2" xfId="4009" xr:uid="{93CD85AF-AAA9-4D8B-AE07-6E12B2D9CED8}"/>
    <cellStyle name="Comma [0] 3 2 4 3" xfId="4010" xr:uid="{BA214060-1278-4EF9-A3E3-A26947DFA090}"/>
    <cellStyle name="Comma [0] 3 2 4 3 2" xfId="4011" xr:uid="{652F6697-39A1-4F94-BB2C-8A0E9E898B61}"/>
    <cellStyle name="Comma [0] 3 2 4 4" xfId="4012" xr:uid="{BFE56D37-81E1-4925-9A90-7A127F2D51E1}"/>
    <cellStyle name="Comma [0] 3 2 5" xfId="4013" xr:uid="{6990087A-5D3F-4991-BC19-434DCD0E905C}"/>
    <cellStyle name="Comma [0] 3 2 5 2" xfId="4014" xr:uid="{6DA4B47C-5081-4214-9341-D5229EB4990D}"/>
    <cellStyle name="Comma [0] 3 2 5 2 2" xfId="4015" xr:uid="{4D56C371-BC1C-4B01-8D22-50D9BBFBEAB7}"/>
    <cellStyle name="Comma [0] 3 2 5 3" xfId="4016" xr:uid="{3102E217-0F52-41E0-9FE3-8628E9865236}"/>
    <cellStyle name="Comma [0] 3 2 5 3 2" xfId="4017" xr:uid="{41A48B77-46C6-4C10-B540-BA9A6C3505F1}"/>
    <cellStyle name="Comma [0] 3 2 5 4" xfId="4018" xr:uid="{B0CD3B98-2075-49E9-B851-5E4519110145}"/>
    <cellStyle name="Comma [0] 3 2 6" xfId="4019" xr:uid="{969CD461-2F62-4843-953C-BE47561061E7}"/>
    <cellStyle name="Comma [0] 3 2 6 2" xfId="4020" xr:uid="{EB5983CE-D9B0-46C0-9862-9439FBAA961C}"/>
    <cellStyle name="Comma [0] 3 2 6 2 2" xfId="4021" xr:uid="{7D245B9F-8582-4C17-9AF5-3DDA9F26E48E}"/>
    <cellStyle name="Comma [0] 3 2 6 3" xfId="4022" xr:uid="{F3B0EA2E-3654-46BC-9034-08459AA54F50}"/>
    <cellStyle name="Comma [0] 3 2 6 3 2" xfId="4023" xr:uid="{BBC9DB3A-AA78-474D-BC0F-47E96FF10CD7}"/>
    <cellStyle name="Comma [0] 3 2 6 4" xfId="4024" xr:uid="{585B1492-6A5C-4958-A903-4ED6D3BFEB9B}"/>
    <cellStyle name="Comma [0] 3 2 7" xfId="4025" xr:uid="{32EA4CC2-FEAC-4372-88A8-F99C54FAFD7F}"/>
    <cellStyle name="Comma [0] 3 2 7 2" xfId="4026" xr:uid="{336E9C93-CA79-4842-B323-EC3478592FA6}"/>
    <cellStyle name="Comma [0] 3 2 8" xfId="4027" xr:uid="{E74B8F21-4771-4BD4-97DE-17C87B552A02}"/>
    <cellStyle name="Comma [0] 3 2 8 2" xfId="4028" xr:uid="{CC1766B9-3A91-4536-90B2-81637FE8F6ED}"/>
    <cellStyle name="Comma [0] 3 2 9" xfId="4029" xr:uid="{5103150A-9914-42B3-B5C7-C197912097ED}"/>
    <cellStyle name="Comma [0] 3 3" xfId="4030" xr:uid="{B0FA5387-3CD5-489E-A06C-18B09D874615}"/>
    <cellStyle name="Comma [0] 3 3 2" xfId="4031" xr:uid="{501E5CE1-DD16-42A2-97EE-8FC1D5A9EC44}"/>
    <cellStyle name="Comma [0] 3 3 2 2" xfId="4032" xr:uid="{9EA52885-7119-4792-8702-440C33793A4A}"/>
    <cellStyle name="Comma [0] 3 3 2 2 2" xfId="4033" xr:uid="{21781C73-CAA8-4FB5-8CEC-C741358E7224}"/>
    <cellStyle name="Comma [0] 3 3 2 3" xfId="4034" xr:uid="{9244CEBB-8571-4305-ABFD-504BE6AB9A46}"/>
    <cellStyle name="Comma [0] 3 3 2 3 2" xfId="4035" xr:uid="{2F45D64E-8666-45BE-AE62-90C0168E0C37}"/>
    <cellStyle name="Comma [0] 3 3 2 4" xfId="4036" xr:uid="{F18FB513-EF60-44FF-A05A-E3BF790C7BBC}"/>
    <cellStyle name="Comma [0] 3 3 3" xfId="4037" xr:uid="{6B6684DA-36A7-49AA-ABBE-2ED3A6B4B92E}"/>
    <cellStyle name="Comma [0] 3 3 3 2" xfId="4038" xr:uid="{D347CF93-7542-42A4-901F-ACC3510C8CFF}"/>
    <cellStyle name="Comma [0] 3 3 3 2 2" xfId="4039" xr:uid="{7F0688F1-C5B7-4801-966E-0830EE790D09}"/>
    <cellStyle name="Comma [0] 3 3 3 3" xfId="4040" xr:uid="{8DDEFBA1-7F16-4428-9B73-B4B28292CE8F}"/>
    <cellStyle name="Comma [0] 3 3 3 3 2" xfId="4041" xr:uid="{DF58D688-B32A-467F-880D-30C0B4DD29D2}"/>
    <cellStyle name="Comma [0] 3 3 3 4" xfId="4042" xr:uid="{2F841449-5EF4-45AF-8CB1-07AAF4479E42}"/>
    <cellStyle name="Comma [0] 3 3 4" xfId="4043" xr:uid="{99EB8529-AFFB-4691-9B69-43917C91D110}"/>
    <cellStyle name="Comma [0] 3 3 4 2" xfId="4044" xr:uid="{3049E327-45A2-4F08-818E-84991A9C590C}"/>
    <cellStyle name="Comma [0] 3 3 5" xfId="4045" xr:uid="{0F0AFC78-44D7-482B-B5FB-46E53E01AE3E}"/>
    <cellStyle name="Comma [0] 3 3 5 2" xfId="4046" xr:uid="{AD1EBD3E-2B4C-4FB3-9272-4A361BC9C881}"/>
    <cellStyle name="Comma [0] 3 3 6" xfId="4047" xr:uid="{F2E9E9BC-187E-4F02-AB73-820311BC6663}"/>
    <cellStyle name="Comma [0] 3 4" xfId="4048" xr:uid="{64DA6927-047A-4DD8-AA39-F168BF0DFFED}"/>
    <cellStyle name="Comma [0] 3 4 2" xfId="4049" xr:uid="{D1960168-8A35-4C27-9806-A80BAF174072}"/>
    <cellStyle name="Comma [0] 3 4 2 2" xfId="4050" xr:uid="{F1B4D177-5810-4EBC-9E2F-B3E9CB17651B}"/>
    <cellStyle name="Comma [0] 3 4 3" xfId="4051" xr:uid="{5C6BBEF1-7964-4D52-BE93-FB1EC5D4FEEF}"/>
    <cellStyle name="Comma [0] 3 4 3 2" xfId="4052" xr:uid="{C4057ACB-FAC8-434B-9099-785BCA2BD184}"/>
    <cellStyle name="Comma [0] 3 4 4" xfId="4053" xr:uid="{2545BF76-5E77-4E15-BF7E-0D6DC183DB6F}"/>
    <cellStyle name="Comma [0] 3 5" xfId="4054" xr:uid="{CE7E06A1-6635-47DE-8A99-8E742B32C86B}"/>
    <cellStyle name="Comma [0] 3 5 2" xfId="4055" xr:uid="{5637E050-51C7-442D-8EC2-C8D6750511CB}"/>
    <cellStyle name="Comma [0] 3 5 2 2" xfId="4056" xr:uid="{AFFF243A-3450-47DF-80D5-4700DE3BBEAB}"/>
    <cellStyle name="Comma [0] 3 5 3" xfId="4057" xr:uid="{DDD7C50F-D016-461B-8010-C07407AECE3F}"/>
    <cellStyle name="Comma [0] 3 5 3 2" xfId="4058" xr:uid="{71A84A50-B83A-4342-929E-A7E433106B62}"/>
    <cellStyle name="Comma [0] 3 5 4" xfId="4059" xr:uid="{DC492441-DC65-478C-BB2A-E944CF2A3D16}"/>
    <cellStyle name="Comma [0] 3 6" xfId="4060" xr:uid="{FBEA869F-73D8-489B-AC69-DDAF2EF29326}"/>
    <cellStyle name="Comma [0] 3 6 2" xfId="4061" xr:uid="{93852205-280D-4DC4-BE7F-7892242A3741}"/>
    <cellStyle name="Comma [0] 3 6 2 2" xfId="4062" xr:uid="{D905AF4F-24A4-4B4B-98C5-3A9279858847}"/>
    <cellStyle name="Comma [0] 3 6 3" xfId="4063" xr:uid="{E21FA7B2-9900-48D0-9C94-C8BECDB43B32}"/>
    <cellStyle name="Comma [0] 3 6 3 2" xfId="4064" xr:uid="{111F1CBE-7336-4CDA-85F4-D74D8C1C5E81}"/>
    <cellStyle name="Comma [0] 3 6 4" xfId="4065" xr:uid="{BC97468D-BAF0-4946-B40E-4AACBD7FB405}"/>
    <cellStyle name="Comma [0] 3 7" xfId="4066" xr:uid="{B886F6FE-6AD6-4EE0-A646-F3E69354F1AD}"/>
    <cellStyle name="Comma [0] 3 7 2" xfId="4067" xr:uid="{5086BDDD-C0FE-4B90-A5DB-9480F4AFA0A7}"/>
    <cellStyle name="Comma [0] 3 7 2 2" xfId="4068" xr:uid="{24E051BB-CFFA-4452-B198-16177E01DF1E}"/>
    <cellStyle name="Comma [0] 3 7 3" xfId="4069" xr:uid="{AB9C12BC-87E4-4E83-A453-DE16A57F2CC7}"/>
    <cellStyle name="Comma [0] 3 7 3 2" xfId="4070" xr:uid="{9C77498F-CB1D-41A6-8069-91569EB817FA}"/>
    <cellStyle name="Comma [0] 3 7 4" xfId="4071" xr:uid="{44E310DE-1C12-48F8-976C-604B697A18B2}"/>
    <cellStyle name="Comma [0] 3 8" xfId="4072" xr:uid="{89BD5155-4BF2-479B-A232-7E7B3C67E579}"/>
    <cellStyle name="Comma [0] 3 8 2" xfId="4073" xr:uid="{FF0884AC-1CE8-4E47-9635-A321A975B795}"/>
    <cellStyle name="Comma [0] 3 9" xfId="4074" xr:uid="{547BC7F8-23F6-4E51-A49B-6158BCB11C41}"/>
    <cellStyle name="Comma [0] 3 9 2" xfId="4075" xr:uid="{BFF5583D-7436-44F6-8A52-12798CBEAE7D}"/>
    <cellStyle name="Comma [0] 4" xfId="4076" xr:uid="{C7BBCFF9-4F40-49FF-8119-442CFFA51307}"/>
    <cellStyle name="Comma [0] 4 10" xfId="4077" xr:uid="{78257FE4-E250-49DB-8D25-976FE18B2616}"/>
    <cellStyle name="Comma [0] 4 2" xfId="4078" xr:uid="{CE595E7A-A923-475E-9BCE-0BA71D0E55CB}"/>
    <cellStyle name="Comma [0] 4 2 2" xfId="4079" xr:uid="{5F132476-8FC0-4E70-ABD2-D94B674288FB}"/>
    <cellStyle name="Comma [0] 4 2 2 2" xfId="4080" xr:uid="{688BF0C7-1DAD-4524-98D0-49634D6E86C7}"/>
    <cellStyle name="Comma [0] 4 2 2 2 2" xfId="4081" xr:uid="{1A7305B6-1E61-4ADC-A9F8-27CEDBD34709}"/>
    <cellStyle name="Comma [0] 4 2 2 3" xfId="4082" xr:uid="{5944717B-B105-4B20-A7D5-75E5D699E887}"/>
    <cellStyle name="Comma [0] 4 2 2 3 2" xfId="4083" xr:uid="{0A4B2453-D38E-4E0D-90E9-7C5717D3A0F2}"/>
    <cellStyle name="Comma [0] 4 2 2 4" xfId="4084" xr:uid="{BBEA6296-8F2B-4201-A3EB-487AB93E5E5D}"/>
    <cellStyle name="Comma [0] 4 2 3" xfId="4085" xr:uid="{9633BE7A-62CD-4407-B570-2A50C13F0B05}"/>
    <cellStyle name="Comma [0] 4 2 3 2" xfId="4086" xr:uid="{CD8756B1-8A40-4C9D-8B68-C817FFF8A0E9}"/>
    <cellStyle name="Comma [0] 4 2 3 2 2" xfId="4087" xr:uid="{219ACCF6-F78E-415C-84E4-85B407A1D9AE}"/>
    <cellStyle name="Comma [0] 4 2 3 3" xfId="4088" xr:uid="{168F3B0F-1452-47F4-B1B5-20545792AB4A}"/>
    <cellStyle name="Comma [0] 4 2 3 3 2" xfId="4089" xr:uid="{7122E01E-9F9D-4D6F-86CA-91E4564EEFA9}"/>
    <cellStyle name="Comma [0] 4 2 3 4" xfId="4090" xr:uid="{2EC92CB9-16C1-4533-AC01-9C8CB2C03630}"/>
    <cellStyle name="Comma [0] 4 2 4" xfId="4091" xr:uid="{0BFBA9DE-6B11-49D2-9894-423A45AE8881}"/>
    <cellStyle name="Comma [0] 4 2 4 2" xfId="4092" xr:uid="{CF2C671E-D489-4360-B90F-07734BC8D2C9}"/>
    <cellStyle name="Comma [0] 4 2 4 2 2" xfId="4093" xr:uid="{5A5A8814-3E46-471F-8619-19B99D980BF0}"/>
    <cellStyle name="Comma [0] 4 2 4 3" xfId="4094" xr:uid="{090C5CE9-336F-465E-A4ED-B1344E57416D}"/>
    <cellStyle name="Comma [0] 4 2 4 3 2" xfId="4095" xr:uid="{808C292D-48CE-4D84-9D75-B678E1A2D5EE}"/>
    <cellStyle name="Comma [0] 4 2 4 4" xfId="4096" xr:uid="{EBE1C23C-5134-4FC5-8440-4D783A36BA62}"/>
    <cellStyle name="Comma [0] 4 2 5" xfId="4097" xr:uid="{92C59F0D-DE89-426D-BB0B-F9004A04AE31}"/>
    <cellStyle name="Comma [0] 4 2 5 2" xfId="4098" xr:uid="{D7E3037D-0172-4AA0-8B5D-1F972BFA32FF}"/>
    <cellStyle name="Comma [0] 4 2 5 2 2" xfId="4099" xr:uid="{3530B821-94D1-4841-B8B5-A07855ABD587}"/>
    <cellStyle name="Comma [0] 4 2 5 3" xfId="4100" xr:uid="{5E7C0BF8-5F04-4334-8A72-64E4559F821D}"/>
    <cellStyle name="Comma [0] 4 2 5 3 2" xfId="4101" xr:uid="{49AFAFF5-C10C-440A-8331-3B5A8D81D6A2}"/>
    <cellStyle name="Comma [0] 4 2 5 4" xfId="4102" xr:uid="{70FE9354-F901-4966-B35B-EBD28D771DD4}"/>
    <cellStyle name="Comma [0] 4 2 6" xfId="4103" xr:uid="{A3A7CA7A-F4E7-4286-9FA2-9E918C513B52}"/>
    <cellStyle name="Comma [0] 4 2 6 2" xfId="4104" xr:uid="{D8047480-1607-4FCE-98D7-C43CE05EA7D0}"/>
    <cellStyle name="Comma [0] 4 2 6 2 2" xfId="4105" xr:uid="{6C0C19C6-46DF-4B89-BB07-AD4038822F70}"/>
    <cellStyle name="Comma [0] 4 2 6 3" xfId="4106" xr:uid="{1CD426DF-64BE-4EB7-8454-445E7C627CC7}"/>
    <cellStyle name="Comma [0] 4 2 6 3 2" xfId="4107" xr:uid="{98B5E358-665E-4104-AA09-125BFF900682}"/>
    <cellStyle name="Comma [0] 4 2 6 4" xfId="4108" xr:uid="{A9FAE223-62C0-40EA-9BF6-A702D5FBCCEE}"/>
    <cellStyle name="Comma [0] 4 2 7" xfId="4109" xr:uid="{C9AA7025-13DF-4387-A4D3-8E8C14C46446}"/>
    <cellStyle name="Comma [0] 4 2 7 2" xfId="4110" xr:uid="{8463AFC6-5B8C-4E28-9AD4-5A73B54DADBE}"/>
    <cellStyle name="Comma [0] 4 2 8" xfId="4111" xr:uid="{794174F8-BBA1-4B9C-A42C-0921FFB4BC46}"/>
    <cellStyle name="Comma [0] 4 2 8 2" xfId="4112" xr:uid="{030DBFED-2857-4987-941C-E40E7DA39808}"/>
    <cellStyle name="Comma [0] 4 2 9" xfId="4113" xr:uid="{D1AEB7D5-55AB-460E-A840-026A90D8F1F4}"/>
    <cellStyle name="Comma [0] 4 3" xfId="4114" xr:uid="{8E98421E-7FA8-4A0A-B200-9080229080AC}"/>
    <cellStyle name="Comma [0] 4 3 2" xfId="4115" xr:uid="{05CB5AB6-A931-4C5A-9CB1-9B5F4C014D2C}"/>
    <cellStyle name="Comma [0] 4 3 2 2" xfId="4116" xr:uid="{1541AC98-8A63-46D9-984A-A0853084217A}"/>
    <cellStyle name="Comma [0] 4 3 2 2 2" xfId="4117" xr:uid="{867EBAB1-B3A2-43F7-9584-E6DFF6D82753}"/>
    <cellStyle name="Comma [0] 4 3 2 3" xfId="4118" xr:uid="{463BF403-840A-4723-9FF9-D70AE99D3A2B}"/>
    <cellStyle name="Comma [0] 4 3 2 3 2" xfId="4119" xr:uid="{76C57D5E-6ABE-4CA0-9B19-9A42358CCB27}"/>
    <cellStyle name="Comma [0] 4 3 2 4" xfId="4120" xr:uid="{247B259B-7FAF-44BC-A8C5-3F660053B825}"/>
    <cellStyle name="Comma [0] 4 3 3" xfId="4121" xr:uid="{91F37960-B77E-4516-842B-44A08B2002BA}"/>
    <cellStyle name="Comma [0] 4 3 3 2" xfId="4122" xr:uid="{1ECFD987-A776-40FF-9A8A-FA83F7C94AA0}"/>
    <cellStyle name="Comma [0] 4 3 3 2 2" xfId="4123" xr:uid="{CD59D9C5-A696-4D5B-85AB-A36871F0069A}"/>
    <cellStyle name="Comma [0] 4 3 3 3" xfId="4124" xr:uid="{A2E4278B-6976-4817-B8AC-E1F35D2DC217}"/>
    <cellStyle name="Comma [0] 4 3 3 3 2" xfId="4125" xr:uid="{8AF9BD03-2660-41EF-BFD4-C1F803BBC05A}"/>
    <cellStyle name="Comma [0] 4 3 3 4" xfId="4126" xr:uid="{3DF6F6B3-5D1B-4C23-8E58-00F12D8FD879}"/>
    <cellStyle name="Comma [0] 4 3 4" xfId="4127" xr:uid="{C546C1A6-5CE0-43A6-9A4B-C9205BD6D52A}"/>
    <cellStyle name="Comma [0] 4 3 4 2" xfId="4128" xr:uid="{70EE9681-131F-40B8-80DE-87D98926637C}"/>
    <cellStyle name="Comma [0] 4 3 5" xfId="4129" xr:uid="{D4614BA2-FD8C-45E4-86D8-F3EF129DF44F}"/>
    <cellStyle name="Comma [0] 4 3 5 2" xfId="4130" xr:uid="{09C2D629-543F-4CFC-93CB-6FD3DAE21263}"/>
    <cellStyle name="Comma [0] 4 3 6" xfId="4131" xr:uid="{51DAEC57-036A-4FE1-ACC1-DE73FEE6F07B}"/>
    <cellStyle name="Comma [0] 4 4" xfId="4132" xr:uid="{01B1D8A6-4800-4574-A7CA-9F8C6676F3D0}"/>
    <cellStyle name="Comma [0] 4 4 2" xfId="4133" xr:uid="{11484159-43C8-41C4-8B9C-BEE81A78E04E}"/>
    <cellStyle name="Comma [0] 4 4 2 2" xfId="4134" xr:uid="{6A9CC92D-46F8-4B21-A14C-83649CAD62B0}"/>
    <cellStyle name="Comma [0] 4 4 3" xfId="4135" xr:uid="{C58435BA-2B90-455E-BC89-9DB94F3C6389}"/>
    <cellStyle name="Comma [0] 4 4 3 2" xfId="4136" xr:uid="{2AF10755-6C3B-4F83-B649-AA5CB0085E5B}"/>
    <cellStyle name="Comma [0] 4 4 4" xfId="4137" xr:uid="{D307FAB4-08BD-4E04-985A-4684F4561776}"/>
    <cellStyle name="Comma [0] 4 5" xfId="4138" xr:uid="{6B038107-0A6F-4988-8C21-8D13512207EA}"/>
    <cellStyle name="Comma [0] 4 5 2" xfId="4139" xr:uid="{126B9160-590A-4D61-99C7-87C829569632}"/>
    <cellStyle name="Comma [0] 4 5 2 2" xfId="4140" xr:uid="{56B3D106-6B50-41D8-AEA3-B3EC004CC14A}"/>
    <cellStyle name="Comma [0] 4 5 3" xfId="4141" xr:uid="{2BA9195D-2237-45EE-984A-98B71FFF167A}"/>
    <cellStyle name="Comma [0] 4 5 3 2" xfId="4142" xr:uid="{707EF960-8A66-4E78-BFE6-00AE3DFE0A66}"/>
    <cellStyle name="Comma [0] 4 5 4" xfId="4143" xr:uid="{DDFD1227-C828-48F7-BDB0-569273CB7C58}"/>
    <cellStyle name="Comma [0] 4 6" xfId="4144" xr:uid="{49922F00-D2FD-4A64-8FB4-1BE46A9A8065}"/>
    <cellStyle name="Comma [0] 4 6 2" xfId="4145" xr:uid="{75E99085-4683-43B9-A1BF-3016CA3E4DCA}"/>
    <cellStyle name="Comma [0] 4 6 2 2" xfId="4146" xr:uid="{CBA95D2D-053F-4095-8041-639517A98829}"/>
    <cellStyle name="Comma [0] 4 6 3" xfId="4147" xr:uid="{6485DCD9-8CE2-4D4A-8A60-0ED399A29FA6}"/>
    <cellStyle name="Comma [0] 4 6 3 2" xfId="4148" xr:uid="{D2D9DE68-E26A-48BF-85DE-526F0D705214}"/>
    <cellStyle name="Comma [0] 4 6 4" xfId="4149" xr:uid="{4BE39F91-0CF1-4A3A-BBA7-C3E58BB77B89}"/>
    <cellStyle name="Comma [0] 4 7" xfId="4150" xr:uid="{042960AB-F1ED-47CD-A4CE-0D2FE5812173}"/>
    <cellStyle name="Comma [0] 4 7 2" xfId="4151" xr:uid="{D12527F4-A18B-4701-8511-066C03740654}"/>
    <cellStyle name="Comma [0] 4 7 2 2" xfId="4152" xr:uid="{C4AA9C33-FE47-44BB-87A3-16BF45F3A296}"/>
    <cellStyle name="Comma [0] 4 7 3" xfId="4153" xr:uid="{CF0511C1-FA0C-4DBF-9993-46AB7695A3FC}"/>
    <cellStyle name="Comma [0] 4 7 3 2" xfId="4154" xr:uid="{9E1A3DAE-C7A4-4F52-9D10-8BA8D1CF6E41}"/>
    <cellStyle name="Comma [0] 4 7 4" xfId="4155" xr:uid="{60EC8D2A-994F-4D22-80D0-591395BAD669}"/>
    <cellStyle name="Comma [0] 4 8" xfId="4156" xr:uid="{691873B7-8401-4C51-8EAC-E4515CDCC6D9}"/>
    <cellStyle name="Comma [0] 4 8 2" xfId="4157" xr:uid="{AA8234A5-CC49-405F-8768-65B384CA1405}"/>
    <cellStyle name="Comma [0] 4 9" xfId="4158" xr:uid="{72493C03-C6C2-4685-85F1-F22BD0A2F6FD}"/>
    <cellStyle name="Comma [0] 4 9 2" xfId="4159" xr:uid="{5BBCDA0C-F0D6-4439-80CF-F99B464A1714}"/>
    <cellStyle name="Comma [0] 5" xfId="4160" xr:uid="{C64EEE10-7B17-4C2A-A9EA-1EF5F4B67032}"/>
    <cellStyle name="Comma [0] 5 2" xfId="4161" xr:uid="{34855849-6A7D-4A32-8638-3D28750250E2}"/>
    <cellStyle name="Comma [0] 5 2 2" xfId="4162" xr:uid="{50B7B72C-AB07-4D8B-8152-759E26FE4D2E}"/>
    <cellStyle name="Comma [0] 5 2 2 2" xfId="4163" xr:uid="{45C9D0C6-BECC-44B9-A532-EC20B1FACCE4}"/>
    <cellStyle name="Comma [0] 5 2 2 2 2" xfId="4164" xr:uid="{DEC95D5A-4303-4C1D-AE2E-00C95D2589A7}"/>
    <cellStyle name="Comma [0] 5 2 2 3" xfId="4165" xr:uid="{E1D3DD74-DF80-4491-90D2-4B472B708F4C}"/>
    <cellStyle name="Comma [0] 5 2 2 3 2" xfId="4166" xr:uid="{BC0C88E8-021B-4A42-8BD1-45F4D83A43E4}"/>
    <cellStyle name="Comma [0] 5 2 2 4" xfId="4167" xr:uid="{14149EE9-A4DF-4338-8411-F737A0C858C9}"/>
    <cellStyle name="Comma [0] 5 2 3" xfId="4168" xr:uid="{755EB9DE-924A-47CA-803C-678A73C2E1F2}"/>
    <cellStyle name="Comma [0] 5 2 3 2" xfId="4169" xr:uid="{EB73C689-E50B-4BD0-B62E-EDC18E74443C}"/>
    <cellStyle name="Comma [0] 5 2 3 2 2" xfId="4170" xr:uid="{E2D3B059-4956-4E64-BBDB-29EC7E65EB60}"/>
    <cellStyle name="Comma [0] 5 2 3 3" xfId="4171" xr:uid="{91580972-99FC-4A17-A430-FB25BF4B7264}"/>
    <cellStyle name="Comma [0] 5 2 3 3 2" xfId="4172" xr:uid="{19328FE5-93C7-4258-911E-DC77DE1D31D2}"/>
    <cellStyle name="Comma [0] 5 2 3 4" xfId="4173" xr:uid="{3C9F4876-7A55-4E4C-BA6F-EB1B0F0CAB17}"/>
    <cellStyle name="Comma [0] 5 2 4" xfId="4174" xr:uid="{47B31724-1E74-49CE-8BBE-8EE3BA777834}"/>
    <cellStyle name="Comma [0] 5 2 4 2" xfId="4175" xr:uid="{6CB9286C-9FF3-433E-8FAA-B34B82904BB0}"/>
    <cellStyle name="Comma [0] 5 2 4 2 2" xfId="4176" xr:uid="{6031C2F6-53E5-48B9-9286-7E434B1C6475}"/>
    <cellStyle name="Comma [0] 5 2 4 3" xfId="4177" xr:uid="{5C291A93-1D78-4FCD-85D6-7CF801DCA985}"/>
    <cellStyle name="Comma [0] 5 2 4 3 2" xfId="4178" xr:uid="{7B06DAA2-6674-4CB2-9338-2C01823868F8}"/>
    <cellStyle name="Comma [0] 5 2 4 4" xfId="4179" xr:uid="{16214C57-F3C3-4B2A-9A7D-94CB998F6922}"/>
    <cellStyle name="Comma [0] 5 2 5" xfId="4180" xr:uid="{E6E8F3B1-196E-436A-B703-64E9E84282F3}"/>
    <cellStyle name="Comma [0] 5 2 5 2" xfId="4181" xr:uid="{A1FA2D67-DBD9-49BD-8BAE-46FA7CECB612}"/>
    <cellStyle name="Comma [0] 5 2 5 2 2" xfId="4182" xr:uid="{2E9115E0-D469-4606-AC28-234B870D9417}"/>
    <cellStyle name="Comma [0] 5 2 5 3" xfId="4183" xr:uid="{33182F2F-98B3-41CA-81D8-5ECB63EC6D8E}"/>
    <cellStyle name="Comma [0] 5 2 5 3 2" xfId="4184" xr:uid="{D2D28226-6685-453E-9E9F-44A3FB4D6C51}"/>
    <cellStyle name="Comma [0] 5 2 5 4" xfId="4185" xr:uid="{ECD73922-EF01-4FBF-B209-0EB6A4500147}"/>
    <cellStyle name="Comma [0] 5 2 6" xfId="4186" xr:uid="{105A8698-CFA4-4243-BC7C-313B94BC1FDA}"/>
    <cellStyle name="Comma [0] 5 2 6 2" xfId="4187" xr:uid="{F900C2BD-A415-48C4-919D-E93A22DD84DB}"/>
    <cellStyle name="Comma [0] 5 2 6 2 2" xfId="4188" xr:uid="{9AA67FAC-CFB2-4336-8124-F095FECC1A45}"/>
    <cellStyle name="Comma [0] 5 2 6 3" xfId="4189" xr:uid="{0FCC5BBF-B91D-4D84-B69A-3D906A65274D}"/>
    <cellStyle name="Comma [0] 5 2 6 3 2" xfId="4190" xr:uid="{A8B19AF1-724A-4906-A7CE-4667FE8065C4}"/>
    <cellStyle name="Comma [0] 5 2 6 4" xfId="4191" xr:uid="{D10C9DE0-00ED-40E5-B385-2078D8F73EC9}"/>
    <cellStyle name="Comma [0] 5 2 7" xfId="4192" xr:uid="{C31A8363-49C2-47B7-B161-4E2E8F91D889}"/>
    <cellStyle name="Comma [0] 5 2 7 2" xfId="4193" xr:uid="{E5ABAF84-1B99-461D-A40F-582968DB788B}"/>
    <cellStyle name="Comma [0] 5 2 8" xfId="4194" xr:uid="{6AD66438-B3E7-4F27-8DC1-ABB1ED6E17CA}"/>
    <cellStyle name="Comma [0] 5 2 8 2" xfId="4195" xr:uid="{BFB9029B-F5F7-4527-8BE2-11C216B021CA}"/>
    <cellStyle name="Comma [0] 5 2 9" xfId="4196" xr:uid="{67BBED08-6ADA-4641-BAB3-C031F07E888B}"/>
    <cellStyle name="Comma [0] 5 3" xfId="4197" xr:uid="{8FDC8036-AADC-4E9E-83DB-3586EE9E5F40}"/>
    <cellStyle name="Comma [0] 5 3 2" xfId="4198" xr:uid="{8F53D67C-D94C-41FD-8099-CD96EBA2B221}"/>
    <cellStyle name="Comma [0] 5 3 2 2" xfId="4199" xr:uid="{97C9D7D6-5A33-4E2E-B995-E6D11A3DC19F}"/>
    <cellStyle name="Comma [0] 5 3 3" xfId="4200" xr:uid="{8A81963D-C4A1-4277-9875-04E9328EA462}"/>
    <cellStyle name="Comma [0] 5 3 3 2" xfId="4201" xr:uid="{B865CBE3-43BB-44EB-95BB-36766BC97934}"/>
    <cellStyle name="Comma [0] 5 3 4" xfId="4202" xr:uid="{B9D79CCA-1EC0-4622-8C92-98555BCA9526}"/>
    <cellStyle name="Comma [0] 5 4" xfId="4203" xr:uid="{CC5CAFA9-3C4D-4F17-961E-AA9FAE29B4BD}"/>
    <cellStyle name="Comma [0] 5 4 2" xfId="4204" xr:uid="{7D9C6D8F-979D-42D7-869D-C87C4F1D7820}"/>
    <cellStyle name="Comma [0] 5 4 2 2" xfId="4205" xr:uid="{35E6246C-9D51-4C92-A344-A296B4AD7894}"/>
    <cellStyle name="Comma [0] 5 4 3" xfId="4206" xr:uid="{0CE8C617-D8AF-4E09-880A-3C5601237F0B}"/>
    <cellStyle name="Comma [0] 5 4 3 2" xfId="4207" xr:uid="{E03A08F7-6DF2-44A1-A692-BB00E70ED10F}"/>
    <cellStyle name="Comma [0] 5 4 4" xfId="4208" xr:uid="{34736DEA-D4AB-410C-902C-E9C08C4D3C08}"/>
    <cellStyle name="Comma [0] 5 5" xfId="4209" xr:uid="{B313504D-3FC3-46F7-8FD0-A47737B2CEA7}"/>
    <cellStyle name="Comma [0] 5 5 2" xfId="4210" xr:uid="{1C36CFAF-6E89-4B8E-9D8A-27B75CE71B87}"/>
    <cellStyle name="Comma [0] 5 5 2 2" xfId="4211" xr:uid="{1D8A4BF1-2592-42D1-8873-1BF394421898}"/>
    <cellStyle name="Comma [0] 5 5 3" xfId="4212" xr:uid="{1BC3BCE5-5C2C-40A1-BD4C-A04BB7160C3F}"/>
    <cellStyle name="Comma [0] 5 5 3 2" xfId="4213" xr:uid="{AB5BCDB1-C2CF-4EC0-A867-ECC4F36EFC9A}"/>
    <cellStyle name="Comma [0] 5 5 4" xfId="4214" xr:uid="{AB521C9A-DCC4-4F76-B8D3-67B6E52BEB65}"/>
    <cellStyle name="Comma [0] 5 6" xfId="4215" xr:uid="{AB4CF6FF-E133-4FC9-950A-A86D284A9676}"/>
    <cellStyle name="Comma [0] 5 6 2" xfId="4216" xr:uid="{3B5B2D79-EA92-4D91-A6E1-49AA23C181FD}"/>
    <cellStyle name="Comma [0] 5 6 2 2" xfId="4217" xr:uid="{8B960B98-0E6D-4CC7-B0C4-8A77DE25FE45}"/>
    <cellStyle name="Comma [0] 5 6 3" xfId="4218" xr:uid="{9C154E9C-D9BD-475E-978E-8F158D39457F}"/>
    <cellStyle name="Comma [0] 5 6 3 2" xfId="4219" xr:uid="{DF4394AB-4318-4D27-A1B5-90144C11A2B1}"/>
    <cellStyle name="Comma [0] 5 6 4" xfId="4220" xr:uid="{0DF382FB-64A5-4034-86ED-ABDBADF900DF}"/>
    <cellStyle name="Comma [0] 5 7" xfId="4221" xr:uid="{A489DA90-2884-4A08-B449-4EFD72A74840}"/>
    <cellStyle name="Comma [0] 5 7 2" xfId="4222" xr:uid="{CFC6C9FA-364C-4268-B965-5A7548442757}"/>
    <cellStyle name="Comma [0] 5 8" xfId="4223" xr:uid="{22431C1A-3EFF-4DEF-9BD9-406FE3995384}"/>
    <cellStyle name="Comma [0] 5 8 2" xfId="4224" xr:uid="{CF111A0A-2FEB-436E-B487-C17C9697BCA0}"/>
    <cellStyle name="Comma [0] 5 9" xfId="4225" xr:uid="{6052286B-5F31-448C-B8D2-F31AE8D62F9D}"/>
    <cellStyle name="Comma [0] 6" xfId="4226" xr:uid="{3C6E9544-5B39-4236-AF54-579D239419E4}"/>
    <cellStyle name="Comma [0] 6 2" xfId="4227" xr:uid="{E793F57A-2775-438F-B90D-A7B5EF7E0B2C}"/>
    <cellStyle name="Comma [0] 6 2 2" xfId="4228" xr:uid="{A8EABFA9-131D-4E57-9D25-3FCDD2173036}"/>
    <cellStyle name="Comma [0] 6 2 2 2" xfId="4229" xr:uid="{A6226544-180B-4BD2-9304-D7E4B4CD114F}"/>
    <cellStyle name="Comma [0] 6 2 2 2 2" xfId="4230" xr:uid="{DACDCC0C-EEAD-4C6A-B1EA-1BB87ADA8FF9}"/>
    <cellStyle name="Comma [0] 6 2 2 3" xfId="4231" xr:uid="{45804A0C-3AE5-43EE-BE2A-EE313B75D833}"/>
    <cellStyle name="Comma [0] 6 2 2 3 2" xfId="4232" xr:uid="{A5689BFA-D42E-4D95-8A10-AB95345F4B10}"/>
    <cellStyle name="Comma [0] 6 2 2 4" xfId="4233" xr:uid="{4FDCCE01-42D7-46E4-A312-2166B6E049B8}"/>
    <cellStyle name="Comma [0] 6 2 3" xfId="4234" xr:uid="{B1335E47-EA54-499B-80A9-966FB344B2A2}"/>
    <cellStyle name="Comma [0] 6 2 3 2" xfId="4235" xr:uid="{85125FCF-C703-4F93-BA03-A03E203FE6C3}"/>
    <cellStyle name="Comma [0] 6 2 3 2 2" xfId="4236" xr:uid="{95C3C289-0C1A-4EC7-BC20-F88BD51BFDA2}"/>
    <cellStyle name="Comma [0] 6 2 3 3" xfId="4237" xr:uid="{671FB08C-C55F-4AC5-9E2B-FB8E5175E0E4}"/>
    <cellStyle name="Comma [0] 6 2 3 3 2" xfId="4238" xr:uid="{3AA1A4DF-EB48-4F2C-B0A4-B97529BED9D4}"/>
    <cellStyle name="Comma [0] 6 2 3 4" xfId="4239" xr:uid="{C606E958-F842-4BC4-B188-DAFCECBB614B}"/>
    <cellStyle name="Comma [0] 6 2 4" xfId="4240" xr:uid="{F01020CE-35F0-41D8-B62B-3D245860D78A}"/>
    <cellStyle name="Comma [0] 6 2 4 2" xfId="4241" xr:uid="{A919D077-C411-4574-96C3-0ACF3D70DFCE}"/>
    <cellStyle name="Comma [0] 6 2 5" xfId="4242" xr:uid="{9B805327-9B9E-4916-AAFC-FDA88186086F}"/>
    <cellStyle name="Comma [0] 6 2 5 2" xfId="4243" xr:uid="{BF77B2AB-DFF0-4C3A-AA1F-09A7B9B4F349}"/>
    <cellStyle name="Comma [0] 6 2 6" xfId="4244" xr:uid="{E4A89D02-1BA3-4EE3-9802-D5A0F0F15070}"/>
    <cellStyle name="Comma [0] 6 3" xfId="4245" xr:uid="{4959F76E-4300-4D85-B3DD-FD69AAC07F28}"/>
    <cellStyle name="Comma [0] 6 3 2" xfId="4246" xr:uid="{A641C3BF-9D45-4541-85B0-126AD86B468D}"/>
    <cellStyle name="Comma [0] 6 3 2 2" xfId="4247" xr:uid="{BEC0A54F-73C8-419E-A09F-D58F658E04CF}"/>
    <cellStyle name="Comma [0] 6 3 3" xfId="4248" xr:uid="{3A5E5DEA-3289-46CF-AB94-0ECA3CF837F8}"/>
    <cellStyle name="Comma [0] 6 3 3 2" xfId="4249" xr:uid="{FF47592E-1887-43C0-941F-3D959D992148}"/>
    <cellStyle name="Comma [0] 6 3 4" xfId="4250" xr:uid="{045B4D59-2C09-4313-9C3F-FE925893EFAE}"/>
    <cellStyle name="Comma [0] 6 4" xfId="4251" xr:uid="{771985B3-F34E-437D-9CBD-EC9B5F156863}"/>
    <cellStyle name="Comma [0] 6 4 2" xfId="4252" xr:uid="{94DD4F74-833E-459F-9DC1-98F61BC4C2FF}"/>
    <cellStyle name="Comma [0] 6 4 2 2" xfId="4253" xr:uid="{EA2D070A-CC89-4B9C-84E5-5995EA58DAC2}"/>
    <cellStyle name="Comma [0] 6 4 3" xfId="4254" xr:uid="{DD157D7F-0C95-4883-A242-9F13B3C6A5B7}"/>
    <cellStyle name="Comma [0] 6 4 3 2" xfId="4255" xr:uid="{9C6376D2-AD4E-400B-A907-96F1843DA9FD}"/>
    <cellStyle name="Comma [0] 6 4 4" xfId="4256" xr:uid="{285B8363-DEEB-4BC4-954F-91FF2E6F869B}"/>
    <cellStyle name="Comma [0] 6 5" xfId="4257" xr:uid="{2DD797CA-3FEE-42C8-89B5-6256DB1A8E46}"/>
    <cellStyle name="Comma [0] 6 5 2" xfId="4258" xr:uid="{5AE64E59-C6FA-4968-89E0-C97C65228583}"/>
    <cellStyle name="Comma [0] 6 5 2 2" xfId="4259" xr:uid="{C0404135-C3D6-4A8B-A068-8556266B18C7}"/>
    <cellStyle name="Comma [0] 6 5 3" xfId="4260" xr:uid="{81F3DA37-9B5D-4BD5-8954-000F48EE6359}"/>
    <cellStyle name="Comma [0] 6 5 3 2" xfId="4261" xr:uid="{73A08E73-CC37-476D-96B1-ED59A818E512}"/>
    <cellStyle name="Comma [0] 6 5 4" xfId="4262" xr:uid="{80709D33-9039-4F83-BFC0-E9EE44428D90}"/>
    <cellStyle name="Comma [0] 6 6" xfId="4263" xr:uid="{64E38556-0CA2-4BFD-870C-D2FA4F899D84}"/>
    <cellStyle name="Comma [0] 6 6 2" xfId="4264" xr:uid="{F6F8C4A6-8F68-478C-B3F9-A6400FA89FF8}"/>
    <cellStyle name="Comma [0] 6 6 2 2" xfId="4265" xr:uid="{7B124F13-1C5A-4E0C-822B-8D057B7B27E0}"/>
    <cellStyle name="Comma [0] 6 6 3" xfId="4266" xr:uid="{01158407-F887-4C4B-9075-1F1AED3E5611}"/>
    <cellStyle name="Comma [0] 6 6 3 2" xfId="4267" xr:uid="{B51A25C0-E782-493D-9DEE-C0F452E49E2C}"/>
    <cellStyle name="Comma [0] 6 6 4" xfId="4268" xr:uid="{CD023FE2-A35C-4D7D-A615-4CE356EA7AE5}"/>
    <cellStyle name="Comma [0] 6 7" xfId="4269" xr:uid="{9F75127E-FFC1-43B0-BF05-D184D24CF144}"/>
    <cellStyle name="Comma [0] 6 7 2" xfId="4270" xr:uid="{DF82CAF4-71BB-448E-8C6E-AF5450782BA4}"/>
    <cellStyle name="Comma [0] 6 8" xfId="4271" xr:uid="{D8618127-A32C-46EC-8D0C-F7D11D2A3C4A}"/>
    <cellStyle name="Comma [0] 6 8 2" xfId="4272" xr:uid="{F06AAF59-CAD7-461B-8925-8CA1D55F6AE1}"/>
    <cellStyle name="Comma [0] 6 9" xfId="4273" xr:uid="{49D4D30E-FC61-4A21-8E1C-50A83672CDE4}"/>
    <cellStyle name="Comma [0] 7" xfId="4274" xr:uid="{2058DC0D-D7FB-41C8-9F3E-6875F8EA808D}"/>
    <cellStyle name="Comma [0] 7 10" xfId="4275" xr:uid="{47567B79-D602-4EFF-9099-9E4E1925DEBE}"/>
    <cellStyle name="Comma [0] 7 10 2" xfId="4276" xr:uid="{5FB2F5E5-9192-4F15-9B9C-60C3177D1D99}"/>
    <cellStyle name="Comma [0] 7 11" xfId="4277" xr:uid="{DDA7CEAA-5928-4A95-9CFE-8CC8ED557C85}"/>
    <cellStyle name="Comma [0] 7 2" xfId="4278" xr:uid="{D3BC9E75-0E48-4CBF-AACD-B1CB4116F921}"/>
    <cellStyle name="Comma [0] 7 2 2" xfId="4279" xr:uid="{E5A0145B-DF2E-4BDB-B97F-C5D1B2E22E62}"/>
    <cellStyle name="Comma [0] 7 2 2 2" xfId="4280" xr:uid="{5D83164E-FD42-4C8C-B7DB-333F569927EE}"/>
    <cellStyle name="Comma [0] 7 2 2 2 2" xfId="4281" xr:uid="{A5DCAB84-25AF-497C-B954-7EADEC12D4F5}"/>
    <cellStyle name="Comma [0] 7 2 2 3" xfId="4282" xr:uid="{5E184FF0-AFCE-48B1-A2CD-589222FBFC46}"/>
    <cellStyle name="Comma [0] 7 2 2 3 2" xfId="4283" xr:uid="{0E726E1D-F88F-486B-B44E-E5BFDA43F24C}"/>
    <cellStyle name="Comma [0] 7 2 2 4" xfId="4284" xr:uid="{44CD5F29-BFA3-4B4B-9052-3195EEDDAA45}"/>
    <cellStyle name="Comma [0] 7 2 3" xfId="4285" xr:uid="{4E79DF34-3F58-40B4-B435-50475CF12AEC}"/>
    <cellStyle name="Comma [0] 7 2 3 2" xfId="4286" xr:uid="{F12453A9-74B2-4BFC-8534-E637A88FE378}"/>
    <cellStyle name="Comma [0] 7 2 3 2 2" xfId="4287" xr:uid="{345BA431-D5CD-43BC-87E8-29CD306F16C2}"/>
    <cellStyle name="Comma [0] 7 2 3 3" xfId="4288" xr:uid="{1970C5C4-BB1E-4DB8-9653-6E0EB48A9C74}"/>
    <cellStyle name="Comma [0] 7 2 3 3 2" xfId="4289" xr:uid="{03F770B7-84B0-4073-A7DB-232E912D6178}"/>
    <cellStyle name="Comma [0] 7 2 3 4" xfId="4290" xr:uid="{EC297AB5-76AE-44E6-A8A2-1DBC3217C063}"/>
    <cellStyle name="Comma [0] 7 2 4" xfId="4291" xr:uid="{ED36031B-46BC-4271-AE97-CFD7B73CAEA8}"/>
    <cellStyle name="Comma [0] 7 2 4 2" xfId="4292" xr:uid="{64C04692-99D3-46E0-8884-656DBCC187C7}"/>
    <cellStyle name="Comma [0] 7 2 5" xfId="4293" xr:uid="{92F2E420-3CDD-4AE0-A6CE-A8E85ADCE24F}"/>
    <cellStyle name="Comma [0] 7 2 5 2" xfId="4294" xr:uid="{78D2E828-7FF6-4386-9785-F4F8CB85B30B}"/>
    <cellStyle name="Comma [0] 7 2 6" xfId="4295" xr:uid="{4683D168-7675-4357-A874-91534F3B7F38}"/>
    <cellStyle name="Comma [0] 7 3" xfId="4296" xr:uid="{EACF5294-3A94-4E55-A929-0BB605E8B88B}"/>
    <cellStyle name="Comma [0] 7 3 2" xfId="4297" xr:uid="{BCA25288-8405-4E0B-8D33-A2DE483EB4C2}"/>
    <cellStyle name="Comma [0] 7 3 2 2" xfId="4298" xr:uid="{340767B5-B0EC-490E-A032-81368D6A7813}"/>
    <cellStyle name="Comma [0] 7 3 2 2 2" xfId="4299" xr:uid="{E935E772-D2E1-4A70-923C-E00A67DCD779}"/>
    <cellStyle name="Comma [0] 7 3 2 3" xfId="4300" xr:uid="{800ED7B3-9BE9-42D1-A770-6E12208B8D98}"/>
    <cellStyle name="Comma [0] 7 3 2 3 2" xfId="4301" xr:uid="{363CBEB9-A0A7-46D9-AC47-2FFB7E0DFDFF}"/>
    <cellStyle name="Comma [0] 7 3 2 4" xfId="4302" xr:uid="{7DB77FDA-11A9-4AF2-B341-5EA83E6167D6}"/>
    <cellStyle name="Comma [0] 7 3 3" xfId="4303" xr:uid="{CE215DD8-93AD-4EFC-A118-2E02F850CF59}"/>
    <cellStyle name="Comma [0] 7 3 3 2" xfId="4304" xr:uid="{94023EA8-7F90-4F7F-BDD4-CEE3AE953A81}"/>
    <cellStyle name="Comma [0] 7 3 3 2 2" xfId="4305" xr:uid="{5D7BB775-58C3-4571-98AD-856D28631ED1}"/>
    <cellStyle name="Comma [0] 7 3 3 3" xfId="4306" xr:uid="{D9FEAF67-5C2A-465F-8085-AFAD96623A58}"/>
    <cellStyle name="Comma [0] 7 3 3 3 2" xfId="4307" xr:uid="{49E80683-D163-451A-80FB-34654ECCD333}"/>
    <cellStyle name="Comma [0] 7 3 3 4" xfId="4308" xr:uid="{3D7039E1-E708-49F4-8B61-C942CE0E5AA7}"/>
    <cellStyle name="Comma [0] 7 3 4" xfId="4309" xr:uid="{045E65FC-C41D-4945-84ED-147347943916}"/>
    <cellStyle name="Comma [0] 7 3 4 2" xfId="4310" xr:uid="{6429FE92-D2EA-47AD-9318-ADDFC81B47A1}"/>
    <cellStyle name="Comma [0] 7 3 5" xfId="4311" xr:uid="{80917D8C-A393-43EE-BBDC-4138C52B0505}"/>
    <cellStyle name="Comma [0] 7 3 5 2" xfId="4312" xr:uid="{2A56D918-BD3E-4749-912E-59A25614C977}"/>
    <cellStyle name="Comma [0] 7 3 6" xfId="4313" xr:uid="{F4128704-53E2-4D4F-B76C-ECBFCDF62C0B}"/>
    <cellStyle name="Comma [0] 7 4" xfId="4314" xr:uid="{AA6AAFF5-33C5-437B-8A10-59B49F3A3D20}"/>
    <cellStyle name="Comma [0] 7 4 2" xfId="4315" xr:uid="{BD87149D-74EA-41EF-9C6D-2B42CC0DBBA2}"/>
    <cellStyle name="Comma [0] 7 4 2 2" xfId="4316" xr:uid="{D8D84DC2-6794-484C-81EF-A14E4D38F261}"/>
    <cellStyle name="Comma [0] 7 4 2 2 2" xfId="4317" xr:uid="{0DDD5515-8235-4222-B1E0-265750F9C7B6}"/>
    <cellStyle name="Comma [0] 7 4 2 2 2 2" xfId="4318" xr:uid="{AA072323-9BB5-4522-AE3B-051CD1024E99}"/>
    <cellStyle name="Comma [0] 7 4 2 2 3" xfId="4319" xr:uid="{6DA9D267-4288-4F78-AC14-A0AF13F01D34}"/>
    <cellStyle name="Comma [0] 7 4 2 2 3 2" xfId="4320" xr:uid="{5DB7604A-4551-4C95-B74C-3A5887ADC112}"/>
    <cellStyle name="Comma [0] 7 4 2 2 4" xfId="4321" xr:uid="{47BC7347-AE1D-4FC6-A04F-4253E94980DC}"/>
    <cellStyle name="Comma [0] 7 4 2 3" xfId="4322" xr:uid="{2CF93B8A-5E92-49AD-A2CA-4A872C179C63}"/>
    <cellStyle name="Comma [0] 7 4 2 3 2" xfId="4323" xr:uid="{6F469114-4560-4F51-98F0-2D289A1B0FC0}"/>
    <cellStyle name="Comma [0] 7 4 2 3 2 2" xfId="4324" xr:uid="{CCFD5FEB-FEFC-4512-A536-3D0227A17CAC}"/>
    <cellStyle name="Comma [0] 7 4 2 3 3" xfId="4325" xr:uid="{404DE745-B386-4459-BDFE-68764053A1F2}"/>
    <cellStyle name="Comma [0] 7 4 2 3 3 2" xfId="4326" xr:uid="{D86BB689-B537-4DB8-856A-F3BBD2BE0A40}"/>
    <cellStyle name="Comma [0] 7 4 2 3 4" xfId="4327" xr:uid="{3FAC3E4C-D3A4-4826-957A-D505417D6EC9}"/>
    <cellStyle name="Comma [0] 7 4 2 4" xfId="4328" xr:uid="{F8F5CA4C-29CD-4B40-A355-2107F2860DB9}"/>
    <cellStyle name="Comma [0] 7 4 2 4 2" xfId="4329" xr:uid="{3625C5E9-A276-4D7E-AB79-ACA78736BC80}"/>
    <cellStyle name="Comma [0] 7 4 2 5" xfId="4330" xr:uid="{975CB1A5-C8B1-4DEE-8782-E342688ACE1C}"/>
    <cellStyle name="Comma [0] 7 4 2 5 2" xfId="4331" xr:uid="{C99A2C24-E602-4EC1-8165-F0F8E60C0691}"/>
    <cellStyle name="Comma [0] 7 4 2 6" xfId="4332" xr:uid="{A0542306-3221-4D29-BEC5-BFC3B6BB10B5}"/>
    <cellStyle name="Comma [0] 7 4 3" xfId="4333" xr:uid="{AAFF9523-AE50-4F29-948D-F1B149EAA4C0}"/>
    <cellStyle name="Comma [0] 7 4 3 2" xfId="4334" xr:uid="{645AA0F4-BB56-4405-9F0A-AA66DEEC1598}"/>
    <cellStyle name="Comma [0] 7 4 3 2 2" xfId="4335" xr:uid="{74A7B3F5-5057-49B7-8B68-1B0111107EC1}"/>
    <cellStyle name="Comma [0] 7 4 3 3" xfId="4336" xr:uid="{8665ECBE-DFA8-42FE-9454-F42CF39B8C08}"/>
    <cellStyle name="Comma [0] 7 4 3 3 2" xfId="4337" xr:uid="{B0751A36-B8B5-4F6A-83F4-B1A536851AD7}"/>
    <cellStyle name="Comma [0] 7 4 3 4" xfId="4338" xr:uid="{BC861B2F-17FA-401F-B09C-A649066AD967}"/>
    <cellStyle name="Comma [0] 7 4 4" xfId="4339" xr:uid="{229E4FAD-297D-4205-8D62-862F8F8ABDB7}"/>
    <cellStyle name="Comma [0] 7 4 4 2" xfId="4340" xr:uid="{10498E7C-B9C4-46D2-9FE7-6C4B0928AAE7}"/>
    <cellStyle name="Comma [0] 7 4 5" xfId="4341" xr:uid="{AD7788E5-D7BD-4E95-849C-5B0086F76D69}"/>
    <cellStyle name="Comma [0] 7 4 5 2" xfId="4342" xr:uid="{0DD66FA1-DC3E-4BCC-BEAC-2D82B2C668CE}"/>
    <cellStyle name="Comma [0] 7 4 6" xfId="4343" xr:uid="{3010BDD0-E36D-4BFD-B202-7A4438EB3B05}"/>
    <cellStyle name="Comma [0] 7 5" xfId="4344" xr:uid="{7CF84DF3-18AB-49B6-9B07-7A66A81261A4}"/>
    <cellStyle name="Comma [0] 7 5 2" xfId="4345" xr:uid="{EA40C1F4-DC19-4A18-AA20-4040DF5E1531}"/>
    <cellStyle name="Comma [0] 7 5 2 2" xfId="4346" xr:uid="{DE8A043D-181D-4D23-AAD0-05F964C56C82}"/>
    <cellStyle name="Comma [0] 7 5 3" xfId="4347" xr:uid="{817F59C5-BEFD-49C4-9955-46202BAF0EAB}"/>
    <cellStyle name="Comma [0] 7 5 3 2" xfId="4348" xr:uid="{A5F04237-A299-436F-A0C2-3368455D0CF4}"/>
    <cellStyle name="Comma [0] 7 5 4" xfId="4349" xr:uid="{5ED21165-0342-44CD-9DBF-185BAC6CB615}"/>
    <cellStyle name="Comma [0] 7 6" xfId="4350" xr:uid="{7D4EC63D-F1AF-4741-9018-1DB386AE8B83}"/>
    <cellStyle name="Comma [0] 7 6 2" xfId="4351" xr:uid="{DA2F62A2-2E18-4DB1-8E84-471414B5B5E8}"/>
    <cellStyle name="Comma [0] 7 6 2 2" xfId="4352" xr:uid="{61EF0CB5-C733-4387-B3D0-0DF4D8DDDFEB}"/>
    <cellStyle name="Comma [0] 7 6 3" xfId="4353" xr:uid="{2FE157A8-34AF-4C4A-A150-8884849BC625}"/>
    <cellStyle name="Comma [0] 7 6 3 2" xfId="4354" xr:uid="{C8F155A6-29C7-4D0C-BC6D-362629B5F6A6}"/>
    <cellStyle name="Comma [0] 7 6 4" xfId="4355" xr:uid="{7B67D3C8-6772-482B-A0C0-0A1DBA15001C}"/>
    <cellStyle name="Comma [0] 7 7" xfId="4356" xr:uid="{85DC61D9-C66A-45DA-9970-492158F309BA}"/>
    <cellStyle name="Comma [0] 7 7 2" xfId="4357" xr:uid="{416BA1AF-2306-4BA7-93F8-637064B8DAF8}"/>
    <cellStyle name="Comma [0] 7 7 2 2" xfId="4358" xr:uid="{A2E6A38C-2D33-49BA-895B-10A289A51C55}"/>
    <cellStyle name="Comma [0] 7 7 3" xfId="4359" xr:uid="{4C843BF6-92B6-44C5-AEBB-C3E05FEB42CD}"/>
    <cellStyle name="Comma [0] 7 7 3 2" xfId="4360" xr:uid="{B9BDB450-00F0-4A94-A3D3-D1D555B8EF0D}"/>
    <cellStyle name="Comma [0] 7 7 4" xfId="4361" xr:uid="{5067D92C-4018-4241-842F-CF3F2DAA657F}"/>
    <cellStyle name="Comma [0] 7 8" xfId="4362" xr:uid="{0E3424D1-02C9-40BE-8C9A-C0A967BE4972}"/>
    <cellStyle name="Comma [0] 7 8 2" xfId="4363" xr:uid="{F0206456-7FC1-4A67-82CD-88BB47BFBCA8}"/>
    <cellStyle name="Comma [0] 7 8 2 2" xfId="4364" xr:uid="{8D4EB1B8-1BA9-4029-A996-4D9E6550BA3F}"/>
    <cellStyle name="Comma [0] 7 8 3" xfId="4365" xr:uid="{7E8BE3C5-B999-4BB1-A697-53E46D9258B0}"/>
    <cellStyle name="Comma [0] 7 8 3 2" xfId="4366" xr:uid="{92B162EF-05D2-44CD-9975-F58B31F78590}"/>
    <cellStyle name="Comma [0] 7 8 4" xfId="4367" xr:uid="{589FE790-320E-4A08-ACB3-B4DA6EEC4E41}"/>
    <cellStyle name="Comma [0] 7 9" xfId="4368" xr:uid="{303D934B-1318-42B7-9D54-706937D92711}"/>
    <cellStyle name="Comma [0] 7 9 2" xfId="4369" xr:uid="{E2DC7F02-AB77-461E-9489-32D4E6D48F99}"/>
    <cellStyle name="Comma [0] 8" xfId="4370" xr:uid="{9C5217D4-833C-4FFD-9DE4-A64E59E734EF}"/>
    <cellStyle name="Comma [0] 8 10" xfId="4371" xr:uid="{EA826485-4D2B-4FCA-96DA-C2C3FC2A4F16}"/>
    <cellStyle name="Comma [0] 8 2" xfId="4372" xr:uid="{FE587334-187E-4400-BC47-903E4F8664B7}"/>
    <cellStyle name="Comma [0] 8 2 2" xfId="4373" xr:uid="{472B7BD1-1AEC-4D25-A6D9-7E4178A84C52}"/>
    <cellStyle name="Comma [0] 8 2 2 2" xfId="4374" xr:uid="{3681EFFC-FF36-426C-8C4C-9A2263103FA9}"/>
    <cellStyle name="Comma [0] 8 2 2 2 2" xfId="4375" xr:uid="{64799528-4BBB-4F71-AD9D-C321324E210A}"/>
    <cellStyle name="Comma [0] 8 2 2 3" xfId="4376" xr:uid="{28510730-5AB3-48AF-B6B6-4BE06EFA6D7C}"/>
    <cellStyle name="Comma [0] 8 2 2 3 2" xfId="4377" xr:uid="{B5C72D00-37B2-41FD-9B5F-E252EC9B72B1}"/>
    <cellStyle name="Comma [0] 8 2 2 4" xfId="4378" xr:uid="{3BCA023B-8A52-4BBE-BE1B-6A7B4295BEF4}"/>
    <cellStyle name="Comma [0] 8 2 3" xfId="4379" xr:uid="{4F65DCBA-8A3A-4304-A969-F4BF3E6410B3}"/>
    <cellStyle name="Comma [0] 8 2 3 2" xfId="4380" xr:uid="{CB94D81D-0FE8-489A-A072-D33CDF15EFE3}"/>
    <cellStyle name="Comma [0] 8 2 3 2 2" xfId="4381" xr:uid="{527A74A8-B841-4014-9E2C-440F9DB75B8A}"/>
    <cellStyle name="Comma [0] 8 2 3 3" xfId="4382" xr:uid="{2F99D6BB-4D2D-4F8D-8531-06E0FD84B019}"/>
    <cellStyle name="Comma [0] 8 2 3 3 2" xfId="4383" xr:uid="{0A66FE19-9393-4C5F-9E10-33647E032FC7}"/>
    <cellStyle name="Comma [0] 8 2 3 4" xfId="4384" xr:uid="{BFA42ED2-671C-4C16-B178-1A9067EB939D}"/>
    <cellStyle name="Comma [0] 8 2 4" xfId="4385" xr:uid="{6187050C-AB1B-4077-946B-8F495CC71F10}"/>
    <cellStyle name="Comma [0] 8 2 4 2" xfId="4386" xr:uid="{DD5CC0E9-BC85-4B1F-B8FE-96986FD54CDD}"/>
    <cellStyle name="Comma [0] 8 2 5" xfId="4387" xr:uid="{B4F423C8-3274-40BD-9141-BBF464CAA7C6}"/>
    <cellStyle name="Comma [0] 8 2 5 2" xfId="4388" xr:uid="{0642C435-C0E1-4EAD-9C4C-2D529FEEFB8E}"/>
    <cellStyle name="Comma [0] 8 2 6" xfId="4389" xr:uid="{3A195F2E-0B24-46AA-B391-857DC8570417}"/>
    <cellStyle name="Comma [0] 8 3" xfId="4390" xr:uid="{E8A1F4B6-A163-4607-A3A9-EE36AFA611F0}"/>
    <cellStyle name="Comma [0] 8 3 2" xfId="4391" xr:uid="{929DF2E5-6047-4AB2-970A-A60AB0D5D5D9}"/>
    <cellStyle name="Comma [0] 8 3 2 2" xfId="4392" xr:uid="{9B72541C-E7B8-4241-A5A0-506D5F7011D5}"/>
    <cellStyle name="Comma [0] 8 3 2 2 2" xfId="4393" xr:uid="{2BFE2BA2-84A8-4321-A150-D8B3CC814C1F}"/>
    <cellStyle name="Comma [0] 8 3 2 3" xfId="4394" xr:uid="{D31B9378-6451-43CE-A340-49528FD6D56C}"/>
    <cellStyle name="Comma [0] 8 3 2 3 2" xfId="4395" xr:uid="{AF60AFCE-BB06-4FE3-B5FE-A5B4CA7A87BC}"/>
    <cellStyle name="Comma [0] 8 3 2 4" xfId="4396" xr:uid="{38F46107-8CAE-4852-A2BA-124AC785A8E0}"/>
    <cellStyle name="Comma [0] 8 3 3" xfId="4397" xr:uid="{62BCDD52-8018-4457-9030-ACE7F4433B04}"/>
    <cellStyle name="Comma [0] 8 3 3 2" xfId="4398" xr:uid="{3539BE24-A282-467B-B56B-1D830D935F0C}"/>
    <cellStyle name="Comma [0] 8 3 3 2 2" xfId="4399" xr:uid="{3889A5D4-48CF-41D8-B723-C2350AD1A0A8}"/>
    <cellStyle name="Comma [0] 8 3 3 3" xfId="4400" xr:uid="{D290CA40-0740-4DC7-9C14-592A6374F045}"/>
    <cellStyle name="Comma [0] 8 3 3 3 2" xfId="4401" xr:uid="{900EED2B-2E11-46C7-8F9E-FF9312E81039}"/>
    <cellStyle name="Comma [0] 8 3 3 4" xfId="4402" xr:uid="{64640298-48EB-413C-9114-5B913A2F4802}"/>
    <cellStyle name="Comma [0] 8 3 4" xfId="4403" xr:uid="{6A7656A5-0564-46D0-9D36-11B3B9DF5CD3}"/>
    <cellStyle name="Comma [0] 8 3 4 2" xfId="4404" xr:uid="{3205E479-ABB5-462F-AA2A-8B78C3A9603D}"/>
    <cellStyle name="Comma [0] 8 3 5" xfId="4405" xr:uid="{4BFF6F38-82BE-4A5B-9C49-3A302124A825}"/>
    <cellStyle name="Comma [0] 8 3 5 2" xfId="4406" xr:uid="{BCCE6925-9DD0-4CB8-82A9-0F53385344F6}"/>
    <cellStyle name="Comma [0] 8 3 6" xfId="4407" xr:uid="{E3E733B9-58C2-4B7C-BBAF-5D4E5BD4207E}"/>
    <cellStyle name="Comma [0] 8 4" xfId="4408" xr:uid="{1620B9CF-FF05-467C-A8A0-B1832AA591AC}"/>
    <cellStyle name="Comma [0] 8 4 2" xfId="4409" xr:uid="{A3CBDD83-4367-4A99-A850-296A56380B5D}"/>
    <cellStyle name="Comma [0] 8 4 2 2" xfId="4410" xr:uid="{DDADB657-9DD7-4931-B6F8-996F23C6C664}"/>
    <cellStyle name="Comma [0] 8 4 2 2 2" xfId="4411" xr:uid="{2EBB5658-C6B8-4036-9E1E-7B1623985F82}"/>
    <cellStyle name="Comma [0] 8 4 2 2 2 2" xfId="4412" xr:uid="{5D20E7B9-1230-40BC-B851-3ECA7B6D094E}"/>
    <cellStyle name="Comma [0] 8 4 2 2 3" xfId="4413" xr:uid="{3BD19C03-2E1A-45EF-AD26-10D7401C99E8}"/>
    <cellStyle name="Comma [0] 8 4 2 2 3 2" xfId="4414" xr:uid="{73E6A026-2755-42DE-86CC-8AFE75B49C2A}"/>
    <cellStyle name="Comma [0] 8 4 2 2 4" xfId="4415" xr:uid="{AB14B806-04FC-4687-A87A-27D507582190}"/>
    <cellStyle name="Comma [0] 8 4 2 3" xfId="4416" xr:uid="{146E0211-0073-403D-9FC5-74FC0C667B54}"/>
    <cellStyle name="Comma [0] 8 4 2 3 2" xfId="4417" xr:uid="{F13F11F7-5233-4A6F-A596-7088E1B43B31}"/>
    <cellStyle name="Comma [0] 8 4 2 3 2 2" xfId="4418" xr:uid="{A93E0497-01EA-41F4-9F55-7B1A57C87D59}"/>
    <cellStyle name="Comma [0] 8 4 2 3 3" xfId="4419" xr:uid="{58643BE7-479B-40DB-9C4B-6D66F4AEAF35}"/>
    <cellStyle name="Comma [0] 8 4 2 3 3 2" xfId="4420" xr:uid="{B413717E-C046-4EAA-93C3-9A722AC0A6DA}"/>
    <cellStyle name="Comma [0] 8 4 2 3 4" xfId="4421" xr:uid="{93F0DECF-7E4A-41CA-8862-D4D1724E7649}"/>
    <cellStyle name="Comma [0] 8 4 2 4" xfId="4422" xr:uid="{656F417F-B9B5-4692-8C63-6F4AB151D6D4}"/>
    <cellStyle name="Comma [0] 8 4 2 4 2" xfId="4423" xr:uid="{3FD089BB-ECBF-4265-BC73-5B9FD3FF367B}"/>
    <cellStyle name="Comma [0] 8 4 2 5" xfId="4424" xr:uid="{6F969892-4486-469F-890F-8391B7480649}"/>
    <cellStyle name="Comma [0] 8 4 2 5 2" xfId="4425" xr:uid="{5788B973-7487-40E6-AFA9-7E39ECC7B47D}"/>
    <cellStyle name="Comma [0] 8 4 2 6" xfId="4426" xr:uid="{BA70F1D1-D4AB-4E77-B5AE-D606305D56DB}"/>
    <cellStyle name="Comma [0] 8 4 3" xfId="4427" xr:uid="{4FF4E3DC-9A26-46D7-9461-8410BE25374C}"/>
    <cellStyle name="Comma [0] 8 4 3 2" xfId="4428" xr:uid="{A27917ED-B9EB-497A-8DB9-DF5694C5537A}"/>
    <cellStyle name="Comma [0] 8 4 3 2 2" xfId="4429" xr:uid="{4EF25E4D-7D4E-4AD3-89C1-630AA00DD347}"/>
    <cellStyle name="Comma [0] 8 4 3 3" xfId="4430" xr:uid="{91DDC0AA-1F2F-4B41-B583-51FF8B2222D0}"/>
    <cellStyle name="Comma [0] 8 4 3 3 2" xfId="4431" xr:uid="{12924BFD-0B70-4085-B2C2-B2A43184849A}"/>
    <cellStyle name="Comma [0] 8 4 3 4" xfId="4432" xr:uid="{B399C2FB-D955-45AF-BD00-C261311920E8}"/>
    <cellStyle name="Comma [0] 8 4 4" xfId="4433" xr:uid="{D337E592-6C17-457E-88B6-55FC350B0BBC}"/>
    <cellStyle name="Comma [0] 8 4 4 2" xfId="4434" xr:uid="{168167B3-E1A8-4A2E-8B4C-7A2B99BF0008}"/>
    <cellStyle name="Comma [0] 8 4 5" xfId="4435" xr:uid="{DC1FC2D8-7D70-4A07-81E0-25D5A42D93FB}"/>
    <cellStyle name="Comma [0] 8 4 5 2" xfId="4436" xr:uid="{D4639499-2A24-4F7B-AEAA-4123040341DA}"/>
    <cellStyle name="Comma [0] 8 4 6" xfId="4437" xr:uid="{0DE3BA97-B667-44A6-B5B2-8BCC6710C8B4}"/>
    <cellStyle name="Comma [0] 8 5" xfId="4438" xr:uid="{8F8BDC09-5F7A-43B5-BC5F-661CC3E2459B}"/>
    <cellStyle name="Comma [0] 8 5 2" xfId="4439" xr:uid="{25A37738-7CEB-4E46-AAD7-1DC28AB9CAC0}"/>
    <cellStyle name="Comma [0] 8 5 2 2" xfId="4440" xr:uid="{1669059E-E18E-4188-BBB5-B87179D88516}"/>
    <cellStyle name="Comma [0] 8 5 3" xfId="4441" xr:uid="{FF452F79-3B30-45D6-AE5B-6A0F0ABDEF3F}"/>
    <cellStyle name="Comma [0] 8 5 3 2" xfId="4442" xr:uid="{3991089D-4B4A-4AE7-AB03-169217920277}"/>
    <cellStyle name="Comma [0] 8 5 4" xfId="4443" xr:uid="{DA7ED2F7-6CFE-4D5B-92CD-D1522002BB9A}"/>
    <cellStyle name="Comma [0] 8 6" xfId="4444" xr:uid="{E59B67C2-F62E-49B5-898C-DD2BDF5580ED}"/>
    <cellStyle name="Comma [0] 8 6 2" xfId="4445" xr:uid="{6D915CC6-B0AE-4891-A00B-BC7D2B6EFD2E}"/>
    <cellStyle name="Comma [0] 8 6 2 2" xfId="4446" xr:uid="{29F44061-AEBB-423F-9C7A-EA65F9221785}"/>
    <cellStyle name="Comma [0] 8 6 3" xfId="4447" xr:uid="{44252615-4739-4800-A825-1C78608BFBCF}"/>
    <cellStyle name="Comma [0] 8 6 3 2" xfId="4448" xr:uid="{074038DA-C6E0-4212-A1B6-FFC7570F65D3}"/>
    <cellStyle name="Comma [0] 8 6 4" xfId="4449" xr:uid="{67F6539C-19A1-4431-ACEE-BB15575ED93C}"/>
    <cellStyle name="Comma [0] 8 7" xfId="4450" xr:uid="{0EDB2B15-150E-4CC5-B752-83277FFA727B}"/>
    <cellStyle name="Comma [0] 8 7 2" xfId="4451" xr:uid="{7C4E3483-2A0E-4A75-85E0-3BE6D965A2D3}"/>
    <cellStyle name="Comma [0] 8 7 2 2" xfId="4452" xr:uid="{AEF1D5B2-BDA0-4FFF-AAF0-37F2743A8758}"/>
    <cellStyle name="Comma [0] 8 7 3" xfId="4453" xr:uid="{FD2E5466-EAAD-437C-835C-181C3F67D965}"/>
    <cellStyle name="Comma [0] 8 7 3 2" xfId="4454" xr:uid="{4645EF40-74B1-4A68-94AA-A0D10465A644}"/>
    <cellStyle name="Comma [0] 8 7 4" xfId="4455" xr:uid="{E4E45E0C-4034-4321-9BDC-D90821F27190}"/>
    <cellStyle name="Comma [0] 8 8" xfId="4456" xr:uid="{66CAD626-07E7-4794-968F-C6E80D5534C5}"/>
    <cellStyle name="Comma [0] 8 8 2" xfId="4457" xr:uid="{C1BC50D1-542C-427E-B9F8-AC1CD35F6928}"/>
    <cellStyle name="Comma [0] 8 9" xfId="4458" xr:uid="{F58251E2-1448-425C-ABFA-4189E918E35B}"/>
    <cellStyle name="Comma [0] 8 9 2" xfId="4459" xr:uid="{9688B1C1-C64F-4AF4-AFB6-5CE85F13276D}"/>
    <cellStyle name="Comma [0] 9" xfId="4460" xr:uid="{8221EBD0-A63A-4E7D-827A-02C7972E7BBE}"/>
    <cellStyle name="Comma [0] 9 2" xfId="4461" xr:uid="{52C34959-CD22-4482-B994-56227C584A3C}"/>
    <cellStyle name="Comma [0] 9 2 2" xfId="4462" xr:uid="{BBA5CCC8-0038-4269-BC94-E0929AFF0C6E}"/>
    <cellStyle name="Comma [0] 9 2 2 2" xfId="4463" xr:uid="{820091C0-69EF-43AE-B629-0FD81F970FF9}"/>
    <cellStyle name="Comma [0] 9 2 2 2 2" xfId="4464" xr:uid="{6977A29B-D497-4E88-9CCE-E84E67714F84}"/>
    <cellStyle name="Comma [0] 9 2 2 3" xfId="4465" xr:uid="{3B690380-F715-4F95-B812-88E555F3ED24}"/>
    <cellStyle name="Comma [0] 9 2 2 3 2" xfId="4466" xr:uid="{A2AB7700-B1DD-4DC2-A6DA-50BA619DFF04}"/>
    <cellStyle name="Comma [0] 9 2 2 4" xfId="4467" xr:uid="{C99F416D-55F6-4E89-8C1F-9418D7C490EE}"/>
    <cellStyle name="Comma [0] 9 2 3" xfId="4468" xr:uid="{F0C5B2CC-A4BA-49A9-96DA-25C58E0F19E3}"/>
    <cellStyle name="Comma [0] 9 2 3 2" xfId="4469" xr:uid="{E82B1DA7-B226-40FD-8D85-746837FADB2D}"/>
    <cellStyle name="Comma [0] 9 2 3 2 2" xfId="4470" xr:uid="{BFA3CDD3-E6FB-4C61-B4A4-4151926A7B83}"/>
    <cellStyle name="Comma [0] 9 2 3 3" xfId="4471" xr:uid="{590E7505-78B8-4197-9974-A54ED2676024}"/>
    <cellStyle name="Comma [0] 9 2 3 3 2" xfId="4472" xr:uid="{1198117B-BB7D-4231-9105-20D7F82869F1}"/>
    <cellStyle name="Comma [0] 9 2 3 4" xfId="4473" xr:uid="{5A3B0FCD-0EC9-427A-BB88-5DD0C9196217}"/>
    <cellStyle name="Comma [0] 9 2 4" xfId="4474" xr:uid="{E3EAB5F7-A37B-4AA8-9517-BE96C16EBD33}"/>
    <cellStyle name="Comma [0] 9 2 4 2" xfId="4475" xr:uid="{187BCF7D-E179-40F2-AC61-B165580CBAED}"/>
    <cellStyle name="Comma [0] 9 2 5" xfId="4476" xr:uid="{6D226B51-3F1C-4A7B-B203-FD49971BA041}"/>
    <cellStyle name="Comma [0] 9 2 5 2" xfId="4477" xr:uid="{05B59D13-A393-4320-8DDA-F5553BFEE29B}"/>
    <cellStyle name="Comma [0] 9 2 6" xfId="4478" xr:uid="{0501DC52-C646-4AC0-BFFB-5EDE722D7D64}"/>
    <cellStyle name="Comma [0] 9 3" xfId="4479" xr:uid="{6A2337FC-0A8A-4C1F-8B62-45E428073221}"/>
    <cellStyle name="Comma [0] 9 3 2" xfId="4480" xr:uid="{24547AC1-62F0-4992-89F3-BD60607C49E3}"/>
    <cellStyle name="Comma [0] 9 3 2 2" xfId="4481" xr:uid="{502009AF-AC83-4B2C-A254-A02641F18643}"/>
    <cellStyle name="Comma [0] 9 3 3" xfId="4482" xr:uid="{C065BECD-DA4B-4CF3-AC9B-575E1F0E9931}"/>
    <cellStyle name="Comma [0] 9 3 3 2" xfId="4483" xr:uid="{F8CD259A-4F27-477C-84A4-464C7467A492}"/>
    <cellStyle name="Comma [0] 9 3 4" xfId="4484" xr:uid="{FCBECE67-CEA3-4F7B-B414-C5BF95460275}"/>
    <cellStyle name="Comma [0] 9 4" xfId="4485" xr:uid="{FB65D486-8DFF-4C5B-ABEA-9F3680898580}"/>
    <cellStyle name="Comma [0] 9 4 2" xfId="4486" xr:uid="{F559ADDD-A06D-4201-90B3-BBFDE8A8D751}"/>
    <cellStyle name="Comma [0] 9 5" xfId="4487" xr:uid="{13160BC5-5C17-4ED3-B78B-EC6DDD116ADA}"/>
    <cellStyle name="Comma [0] 9 5 2" xfId="4488" xr:uid="{74C6A096-9D06-49C6-8EE7-206D9B569BA7}"/>
    <cellStyle name="Comma [0] 9 6" xfId="4489" xr:uid="{51591048-98DA-47CF-912A-FC023894B6B0}"/>
    <cellStyle name="Comma [0]_SHEET" xfId="4490" xr:uid="{3182C457-94ED-489E-B988-A750DFCBB311}"/>
    <cellStyle name="Comma 2" xfId="4491" xr:uid="{8C803A22-41BD-4ED1-812C-4F9CF9022963}"/>
    <cellStyle name="Comma 3" xfId="4492" xr:uid="{39D220CE-81A3-4B81-B6B0-0829B1FF9E1D}"/>
    <cellStyle name="Comma 3 2" xfId="4493" xr:uid="{19AC0906-A9C5-4CC3-8312-70E447DEDA36}"/>
    <cellStyle name="Comma 3 3" xfId="4494" xr:uid="{E4AB69E1-32E9-464A-90A3-B2E77ACBB2BF}"/>
    <cellStyle name="Currency" xfId="2" builtinId="4"/>
    <cellStyle name="Currency [0]" xfId="4495" xr:uid="{E99D4B03-9BEA-43F4-BE29-0E07F8EB3054}"/>
    <cellStyle name="Currency [0] 10" xfId="4496" xr:uid="{34B68C1A-3C89-46B6-BA6D-18779CC60828}"/>
    <cellStyle name="Currency [0] 11" xfId="4497" xr:uid="{CB66F549-F871-4AC2-90AE-997FE31712AA}"/>
    <cellStyle name="Currency [0] 2" xfId="4498" xr:uid="{C32F299C-68AD-4D6F-8A78-4C34655FD286}"/>
    <cellStyle name="Currency [0] 2 2" xfId="4499" xr:uid="{86B1649B-8513-4643-9C2C-2FC23067F5DC}"/>
    <cellStyle name="Currency [0] 2 2 2" xfId="4500" xr:uid="{8772945C-8378-46BF-BDB9-49F5DCD9277E}"/>
    <cellStyle name="Currency [0] 2 2 2 2" xfId="4501" xr:uid="{B05C92B4-B45F-413A-B10E-DA9358B52E41}"/>
    <cellStyle name="Currency [0] 2 2 2 3" xfId="4502" xr:uid="{8FEF71F3-CEF5-4371-8283-D3ED2533E013}"/>
    <cellStyle name="Currency [0] 2 2 3" xfId="4503" xr:uid="{6B03480C-97FD-4BB0-A089-AC74229B9BED}"/>
    <cellStyle name="Currency [0] 2 2 3 2" xfId="4504" xr:uid="{CB1CA1C2-90DD-4BD7-B755-4808C7681AF6}"/>
    <cellStyle name="Currency [0] 2 2 3 3" xfId="4505" xr:uid="{7C1DFFBE-B3C5-4281-8B60-9D4F06233D0A}"/>
    <cellStyle name="Currency [0] 2 2 4" xfId="4506" xr:uid="{E1E0B70C-7691-45DE-99B6-7051B2576D18}"/>
    <cellStyle name="Currency [0] 2 2 5" xfId="4507" xr:uid="{13117535-12AD-41A4-BB76-12999DFCD523}"/>
    <cellStyle name="Currency [0] 2 3" xfId="4508" xr:uid="{3461F1BF-4E71-48A8-9D13-C8DC9C37E7EF}"/>
    <cellStyle name="Currency [0] 2 3 2" xfId="4509" xr:uid="{1FD1D0B0-FBF1-48BE-B7FE-E4C90D91738C}"/>
    <cellStyle name="Currency [0] 2 3 3" xfId="4510" xr:uid="{39C47E3C-31A2-4AC7-853E-783413108B8C}"/>
    <cellStyle name="Currency [0] 2 4" xfId="4511" xr:uid="{B47CF02E-3AC6-4145-8834-E605FFF524A4}"/>
    <cellStyle name="Currency [0] 2 4 2" xfId="4512" xr:uid="{734C2A3C-58FD-40C8-8E61-F2B252603D04}"/>
    <cellStyle name="Currency [0] 2 4 3" xfId="4513" xr:uid="{11562BFC-1F50-480D-BFB0-94E1AD851F5E}"/>
    <cellStyle name="Currency [0] 2 5" xfId="4514" xr:uid="{3827444A-5C1D-4E44-981B-7D7578EC6CCE}"/>
    <cellStyle name="Currency [0] 2 5 2" xfId="4515" xr:uid="{16F25C7E-961C-4D3C-9FBE-45C65644F7AE}"/>
    <cellStyle name="Currency [0] 2 5 3" xfId="4516" xr:uid="{B1F04504-6581-4D14-9E4B-52C3AF2F77BB}"/>
    <cellStyle name="Currency [0] 2 6" xfId="4517" xr:uid="{68E4AC65-F9F5-44C5-8B9A-A31E3163D5D5}"/>
    <cellStyle name="Currency [0] 2 6 2" xfId="4518" xr:uid="{136FA244-078D-43D7-81FD-0653DB4ED3EC}"/>
    <cellStyle name="Currency [0] 2 6 3" xfId="4519" xr:uid="{26BD2B0B-D992-4CA7-AB53-C8D8DBEA489A}"/>
    <cellStyle name="Currency [0] 2 7" xfId="4520" xr:uid="{CA23881F-91BD-4EFF-A9EC-F8D8FE723BF7}"/>
    <cellStyle name="Currency [0] 2 8" xfId="4521" xr:uid="{CE27D1FC-14EF-4DF0-95B4-1CCA9117941F}"/>
    <cellStyle name="Currency [0] 3" xfId="4522" xr:uid="{E8BF724B-E23F-456D-B893-093F1AF67980}"/>
    <cellStyle name="Currency [0] 3 2" xfId="4523" xr:uid="{286DE89F-078B-45E0-9580-D3F6CA8BBC54}"/>
    <cellStyle name="Currency [0] 3 2 2" xfId="4524" xr:uid="{F33DC93F-8AB7-4208-BBF4-C976DCEAC688}"/>
    <cellStyle name="Currency [0] 3 2 2 2" xfId="4525" xr:uid="{145BFC4A-3E64-4338-94A4-543DFE379460}"/>
    <cellStyle name="Currency [0] 3 2 2 3" xfId="4526" xr:uid="{E7EA7E54-309E-417C-8B3A-F1256E9C3104}"/>
    <cellStyle name="Currency [0] 3 2 3" xfId="4527" xr:uid="{EF0BD4DE-ECD7-4B1F-8A46-4395BB5B299F}"/>
    <cellStyle name="Currency [0] 3 2 3 2" xfId="4528" xr:uid="{E05410D9-2AB4-4A25-87A5-7B0D3BFDFDE3}"/>
    <cellStyle name="Currency [0] 3 2 3 3" xfId="4529" xr:uid="{64311767-AD68-42AC-9676-16B39938FED7}"/>
    <cellStyle name="Currency [0] 3 2 4" xfId="4530" xr:uid="{BC89AB0D-D914-4D59-9F45-CE0780A7AF6F}"/>
    <cellStyle name="Currency [0] 3 2 4 2" xfId="4531" xr:uid="{D000E05F-90C2-4088-86AB-DDEE7EE92B59}"/>
    <cellStyle name="Currency [0] 3 2 4 3" xfId="4532" xr:uid="{BBBED71C-5FC4-461D-AAE9-26F404FA017F}"/>
    <cellStyle name="Currency [0] 3 2 5" xfId="4533" xr:uid="{5AD00754-FFD8-491A-84C0-7A284CEAD2CC}"/>
    <cellStyle name="Currency [0] 3 2 5 2" xfId="4534" xr:uid="{5C452292-8F29-4516-939B-52C46D236AEA}"/>
    <cellStyle name="Currency [0] 3 2 5 3" xfId="4535" xr:uid="{A9D7E0F0-B182-4872-BF97-C0A52E8354D5}"/>
    <cellStyle name="Currency [0] 3 2 6" xfId="4536" xr:uid="{A2A7BE7A-63F3-468D-AE59-230D8717D5C3}"/>
    <cellStyle name="Currency [0] 3 2 6 2" xfId="4537" xr:uid="{8A812270-2655-48F5-A4F5-07D1AA54A299}"/>
    <cellStyle name="Currency [0] 3 2 6 3" xfId="4538" xr:uid="{045BCB9B-9FAF-4A03-B09C-748E4F5371BE}"/>
    <cellStyle name="Currency [0] 3 2 7" xfId="4539" xr:uid="{633F1C0E-5A11-4B32-A03B-0C5F38B1DA1A}"/>
    <cellStyle name="Currency [0] 3 2 8" xfId="4540" xr:uid="{1DAD2379-CD9A-4018-B414-E9DBA1868AE8}"/>
    <cellStyle name="Currency [0] 3 3" xfId="4541" xr:uid="{EEDE2AD5-CE50-4AA2-B14C-3E950EA1249B}"/>
    <cellStyle name="Currency [0] 3 3 2" xfId="4542" xr:uid="{FC3D1716-B597-4B5C-8F4E-84FEB4A368B6}"/>
    <cellStyle name="Currency [0] 3 3 2 2" xfId="4543" xr:uid="{2D2CDB7E-3B60-4A0A-8900-07FC1921FCC0}"/>
    <cellStyle name="Currency [0] 3 3 2 3" xfId="4544" xr:uid="{E01B3A32-83D8-438D-B07D-EBAFE370E151}"/>
    <cellStyle name="Currency [0] 3 3 3" xfId="4545" xr:uid="{FD517BC6-3935-428D-9957-AB4A7EF04F19}"/>
    <cellStyle name="Currency [0] 3 3 3 2" xfId="4546" xr:uid="{9486BB40-69C5-4BCC-AD9D-A9878D36F901}"/>
    <cellStyle name="Currency [0] 3 3 3 3" xfId="4547" xr:uid="{9C5FD958-8FD3-443B-881E-3E01DD573EEC}"/>
    <cellStyle name="Currency [0] 3 3 4" xfId="4548" xr:uid="{ED8A7F41-20ED-4B47-ACB2-9B20797D680D}"/>
    <cellStyle name="Currency [0] 3 3 5" xfId="4549" xr:uid="{82725833-2797-481A-92CF-E07BD615541E}"/>
    <cellStyle name="Currency [0] 3 4" xfId="4550" xr:uid="{B362BAE9-8C9C-44CF-8212-4DA89795FD25}"/>
    <cellStyle name="Currency [0] 3 4 2" xfId="4551" xr:uid="{BDCC3D6D-7EB9-41DF-A296-B7DE4C1556A7}"/>
    <cellStyle name="Currency [0] 3 4 3" xfId="4552" xr:uid="{CA3A7DCE-2513-4D69-A857-EB8208147950}"/>
    <cellStyle name="Currency [0] 3 5" xfId="4553" xr:uid="{40C9E79E-7B7B-4ADE-A7ED-9CE6D6CC8099}"/>
    <cellStyle name="Currency [0] 3 5 2" xfId="4554" xr:uid="{DC11F464-1C9E-41C9-AD8B-5D332DBB71D2}"/>
    <cellStyle name="Currency [0] 3 5 3" xfId="4555" xr:uid="{612C1CA5-8567-4C15-890B-A28EC98A1898}"/>
    <cellStyle name="Currency [0] 3 6" xfId="4556" xr:uid="{0573B7FD-99CB-4ACF-95D1-5017A938DB16}"/>
    <cellStyle name="Currency [0] 3 6 2" xfId="4557" xr:uid="{AD81581D-3CAB-4AAA-B5EC-EC3A1E13F6C8}"/>
    <cellStyle name="Currency [0] 3 6 3" xfId="4558" xr:uid="{1E7AB1EC-A64D-4B66-9840-5DDA18F70320}"/>
    <cellStyle name="Currency [0] 3 7" xfId="4559" xr:uid="{111576C9-BEE8-4949-84F0-ACBC379B8C70}"/>
    <cellStyle name="Currency [0] 3 7 2" xfId="4560" xr:uid="{097A8B82-F199-4426-9DF2-2EB62392FB32}"/>
    <cellStyle name="Currency [0] 3 7 3" xfId="4561" xr:uid="{BA6BE373-6FB1-4039-8A72-F1E7770026A4}"/>
    <cellStyle name="Currency [0] 3 8" xfId="4562" xr:uid="{93DC4F18-DA60-4BA0-81F2-44818BEEF746}"/>
    <cellStyle name="Currency [0] 3 9" xfId="4563" xr:uid="{0993D855-B9F5-4BD5-AC7A-2E47BBBE8542}"/>
    <cellStyle name="Currency [0] 4" xfId="4564" xr:uid="{C22437E8-39A4-497E-B34A-6E720BA3AB81}"/>
    <cellStyle name="Currency [0] 4 2" xfId="4565" xr:uid="{55DB58A0-3148-40CA-BFD3-65E3F9338517}"/>
    <cellStyle name="Currency [0] 4 2 2" xfId="4566" xr:uid="{775D3FDC-E429-4966-A34F-2B34298D361F}"/>
    <cellStyle name="Currency [0] 4 2 2 2" xfId="4567" xr:uid="{81DB8C1B-67D6-40D2-ACD6-BB1C14F49C31}"/>
    <cellStyle name="Currency [0] 4 2 2 3" xfId="4568" xr:uid="{74D0AA56-E7E9-4129-80D5-14AB26EC458F}"/>
    <cellStyle name="Currency [0] 4 2 3" xfId="4569" xr:uid="{E6D940A1-00D5-4BF3-81DF-91A61A1DB776}"/>
    <cellStyle name="Currency [0] 4 2 3 2" xfId="4570" xr:uid="{AABBA616-E5CA-463C-B6EF-CFF707246F25}"/>
    <cellStyle name="Currency [0] 4 2 3 3" xfId="4571" xr:uid="{35572D42-1856-44A5-A337-FD8A371397D5}"/>
    <cellStyle name="Currency [0] 4 2 4" xfId="4572" xr:uid="{85726A6F-7B1D-47B5-88B2-4FB0D6AC3B88}"/>
    <cellStyle name="Currency [0] 4 2 4 2" xfId="4573" xr:uid="{77462A45-997E-4729-8D0C-2A9B5D0501A8}"/>
    <cellStyle name="Currency [0] 4 2 4 3" xfId="4574" xr:uid="{A5A5ABDF-7D2D-40DB-90AF-34826CC6FDE4}"/>
    <cellStyle name="Currency [0] 4 2 5" xfId="4575" xr:uid="{BEEA65D9-D782-4AC3-8F13-053EE7326FCF}"/>
    <cellStyle name="Currency [0] 4 2 5 2" xfId="4576" xr:uid="{840D7CAA-B6AA-4570-B2B0-4B6849512684}"/>
    <cellStyle name="Currency [0] 4 2 5 3" xfId="4577" xr:uid="{466EC6B1-32C5-4E47-807A-44885C27389A}"/>
    <cellStyle name="Currency [0] 4 2 6" xfId="4578" xr:uid="{E05844B3-75D4-4746-8B3A-93A523184CC3}"/>
    <cellStyle name="Currency [0] 4 2 6 2" xfId="4579" xr:uid="{E54E85BA-F0A7-478B-86B5-EFD248F15099}"/>
    <cellStyle name="Currency [0] 4 2 6 3" xfId="4580" xr:uid="{F91AEBE2-1C12-4CEA-9703-0DCBF1CA2D46}"/>
    <cellStyle name="Currency [0] 4 2 7" xfId="4581" xr:uid="{91C724DB-0EEF-4C7C-9020-7ABAACF6A797}"/>
    <cellStyle name="Currency [0] 4 2 8" xfId="4582" xr:uid="{DD1B321E-ACF8-4263-A738-2D4E014012AA}"/>
    <cellStyle name="Currency [0] 4 3" xfId="4583" xr:uid="{4DAC7D92-52FD-47C0-A528-BCE413C13B25}"/>
    <cellStyle name="Currency [0] 4 3 2" xfId="4584" xr:uid="{F80F587D-6B7E-402E-BDF8-DFC6DF448F27}"/>
    <cellStyle name="Currency [0] 4 3 2 2" xfId="4585" xr:uid="{C7B76754-BEF3-4858-84B5-6E9472DF4916}"/>
    <cellStyle name="Currency [0] 4 3 2 3" xfId="4586" xr:uid="{DF61D946-0BDE-4F11-963A-1B15812B0E70}"/>
    <cellStyle name="Currency [0] 4 3 3" xfId="4587" xr:uid="{D5BA4A30-5C0C-4DEC-A5F6-1580E55E5E24}"/>
    <cellStyle name="Currency [0] 4 3 3 2" xfId="4588" xr:uid="{9425BB6D-BFA9-4DFA-B02A-EC46F4224857}"/>
    <cellStyle name="Currency [0] 4 3 3 3" xfId="4589" xr:uid="{C8382E4D-89A0-49D9-9E4C-9720BAC9FC77}"/>
    <cellStyle name="Currency [0] 4 3 4" xfId="4590" xr:uid="{DD1DB5A5-FD1A-4B5B-B708-0B965CC21456}"/>
    <cellStyle name="Currency [0] 4 3 5" xfId="4591" xr:uid="{45D8D6D7-3864-46DC-86EE-7559F2529574}"/>
    <cellStyle name="Currency [0] 4 4" xfId="4592" xr:uid="{C0F1C84F-12C5-4070-96F8-4161808DB5E2}"/>
    <cellStyle name="Currency [0] 4 4 2" xfId="4593" xr:uid="{68A6B53F-F58D-4AA0-8078-24F0AF388A15}"/>
    <cellStyle name="Currency [0] 4 4 3" xfId="4594" xr:uid="{53A7ADE7-062F-4B83-981E-4085204D8567}"/>
    <cellStyle name="Currency [0] 4 5" xfId="4595" xr:uid="{4A879AF5-6156-4C1A-89EC-1152EDDF3078}"/>
    <cellStyle name="Currency [0] 4 5 2" xfId="4596" xr:uid="{DECB2594-A0D1-4425-A09F-05EEDC14CB80}"/>
    <cellStyle name="Currency [0] 4 5 3" xfId="4597" xr:uid="{D1D03185-6E6B-45B4-83AC-CB44DAA14C9D}"/>
    <cellStyle name="Currency [0] 4 6" xfId="4598" xr:uid="{8DB6C4EF-9EAD-4C56-AAAF-005B854F7A5C}"/>
    <cellStyle name="Currency [0] 4 6 2" xfId="4599" xr:uid="{7FE79687-5F5A-46A2-BDE8-EECFEF4DBDB9}"/>
    <cellStyle name="Currency [0] 4 6 3" xfId="4600" xr:uid="{91894FA7-E8B9-488B-915D-F49B8D2FEAE2}"/>
    <cellStyle name="Currency [0] 4 7" xfId="4601" xr:uid="{FA725802-66A5-4AF0-827E-C46C78CFDAC8}"/>
    <cellStyle name="Currency [0] 4 7 2" xfId="4602" xr:uid="{169DBE99-5C13-4D4E-A898-875B0B9DA6FF}"/>
    <cellStyle name="Currency [0] 4 7 3" xfId="4603" xr:uid="{4810445D-3B20-4568-871F-9921689283C8}"/>
    <cellStyle name="Currency [0] 4 8" xfId="4604" xr:uid="{9BC6EDB4-4456-475A-9C68-BFBA64B796A6}"/>
    <cellStyle name="Currency [0] 4 9" xfId="4605" xr:uid="{F3703FDE-8A7E-4953-BCFC-6FE8EA336388}"/>
    <cellStyle name="Currency [0] 5" xfId="4606" xr:uid="{9FDD8A19-5C1D-4EB7-8703-30A5AF7794D3}"/>
    <cellStyle name="Currency [0] 5 2" xfId="4607" xr:uid="{FFE03F38-EF21-4802-B362-066573F510A8}"/>
    <cellStyle name="Currency [0] 5 2 2" xfId="4608" xr:uid="{585A5147-82BF-4314-B8C2-BE839EB9AB8E}"/>
    <cellStyle name="Currency [0] 5 2 2 2" xfId="4609" xr:uid="{C2BB4852-1495-4A12-A128-F96DF8F0ED17}"/>
    <cellStyle name="Currency [0] 5 2 2 3" xfId="4610" xr:uid="{68BD0B5D-B194-47DE-8B14-B2F36586E609}"/>
    <cellStyle name="Currency [0] 5 2 3" xfId="4611" xr:uid="{19B49861-1548-4129-A23F-BB883E460D2F}"/>
    <cellStyle name="Currency [0] 5 2 3 2" xfId="4612" xr:uid="{C99574E6-9933-4CE3-89B3-AE76D1EACBC3}"/>
    <cellStyle name="Currency [0] 5 2 3 3" xfId="4613" xr:uid="{E9CA116D-0062-4560-A679-26901CCFCAC6}"/>
    <cellStyle name="Currency [0] 5 2 4" xfId="4614" xr:uid="{4D09455B-CD44-4154-A405-767110838CDA}"/>
    <cellStyle name="Currency [0] 5 2 4 2" xfId="4615" xr:uid="{1160DD6D-BAD6-4E62-90C2-E65E0D9F1182}"/>
    <cellStyle name="Currency [0] 5 2 4 3" xfId="4616" xr:uid="{2662E613-B34B-4DF0-B15F-B208865F7126}"/>
    <cellStyle name="Currency [0] 5 2 5" xfId="4617" xr:uid="{83927EC6-58F2-4886-84E0-E5D546325BC7}"/>
    <cellStyle name="Currency [0] 5 2 5 2" xfId="4618" xr:uid="{8FC53A8B-8892-4F1D-921A-0B9A973F1448}"/>
    <cellStyle name="Currency [0] 5 2 5 3" xfId="4619" xr:uid="{E0A9A0E0-48B5-44DA-A245-ECE57984A65E}"/>
    <cellStyle name="Currency [0] 5 2 6" xfId="4620" xr:uid="{87AF9597-624B-4C8A-80DF-397638FA7BEA}"/>
    <cellStyle name="Currency [0] 5 2 6 2" xfId="4621" xr:uid="{ED566EAB-C6CF-4ABD-9E2C-6FF4657F495C}"/>
    <cellStyle name="Currency [0] 5 2 6 3" xfId="4622" xr:uid="{1328466C-F5AB-467D-B223-5AD23791C479}"/>
    <cellStyle name="Currency [0] 5 2 7" xfId="4623" xr:uid="{A6BDD35F-614D-4DA6-92B8-91D18B702CFA}"/>
    <cellStyle name="Currency [0] 5 2 8" xfId="4624" xr:uid="{1CE53082-6B3F-4FEC-A238-D8B12E708D7E}"/>
    <cellStyle name="Currency [0] 5 3" xfId="4625" xr:uid="{987896A6-1B0A-4575-AF25-1332457FE953}"/>
    <cellStyle name="Currency [0] 5 3 2" xfId="4626" xr:uid="{86E9DCA0-08A8-4AF5-8185-33D2704AACB4}"/>
    <cellStyle name="Currency [0] 5 3 3" xfId="4627" xr:uid="{5605341C-13F5-4DCE-B0E7-FC44FE332507}"/>
    <cellStyle name="Currency [0] 5 4" xfId="4628" xr:uid="{F2928FF0-174B-4AF0-B69A-E06BC73DEA55}"/>
    <cellStyle name="Currency [0] 5 4 2" xfId="4629" xr:uid="{71263FDD-584E-41DA-BECF-1321E83B24A5}"/>
    <cellStyle name="Currency [0] 5 4 3" xfId="4630" xr:uid="{C765FE3A-AEF3-468A-9D02-775B07E50303}"/>
    <cellStyle name="Currency [0] 5 5" xfId="4631" xr:uid="{884B8B93-5E0C-4A5E-BC02-2BD373CF7B4B}"/>
    <cellStyle name="Currency [0] 5 5 2" xfId="4632" xr:uid="{938B34FE-925F-4A9C-A3FB-160D1F9CC774}"/>
    <cellStyle name="Currency [0] 5 5 3" xfId="4633" xr:uid="{30AED7C3-10EA-47F8-9178-83864D466331}"/>
    <cellStyle name="Currency [0] 5 6" xfId="4634" xr:uid="{938D0445-C40F-4CE6-BC56-57C5D0BAABD8}"/>
    <cellStyle name="Currency [0] 5 6 2" xfId="4635" xr:uid="{9AD15633-A129-4D93-99FC-08935F7EA216}"/>
    <cellStyle name="Currency [0] 5 6 3" xfId="4636" xr:uid="{398B4F81-D532-4188-975B-0918B8984184}"/>
    <cellStyle name="Currency [0] 5 7" xfId="4637" xr:uid="{CB91A4B8-1DCF-4AA0-93A7-4B62012308BD}"/>
    <cellStyle name="Currency [0] 5 8" xfId="4638" xr:uid="{66A89306-FAE0-40FB-A5F3-15300CDD1F46}"/>
    <cellStyle name="Currency [0] 6" xfId="4639" xr:uid="{B5BA25AF-B51E-4B0A-BCDD-FEFAABF479D6}"/>
    <cellStyle name="Currency [0] 6 2" xfId="4640" xr:uid="{CF24AD9D-6C6C-45A0-82BE-AEEED12D5B49}"/>
    <cellStyle name="Currency [0] 6 2 2" xfId="4641" xr:uid="{5F96C783-5E1C-44CA-AC79-4923C0012E3B}"/>
    <cellStyle name="Currency [0] 6 2 2 2" xfId="4642" xr:uid="{DB0A17D4-0CA6-414C-8B29-F0763ABDD076}"/>
    <cellStyle name="Currency [0] 6 2 2 3" xfId="4643" xr:uid="{8B49F46B-3E9E-4970-BC84-EA7A35D784DD}"/>
    <cellStyle name="Currency [0] 6 2 3" xfId="4644" xr:uid="{57B46028-822C-4B5B-82FC-A1794B912453}"/>
    <cellStyle name="Currency [0] 6 2 3 2" xfId="4645" xr:uid="{F333D012-092E-43E0-BFC8-1B7EA83313D1}"/>
    <cellStyle name="Currency [0] 6 2 3 3" xfId="4646" xr:uid="{E9D695B0-5410-47AF-A161-7AFCFF632315}"/>
    <cellStyle name="Currency [0] 6 2 4" xfId="4647" xr:uid="{2C7DE252-561D-4B84-81A0-24B1A9645D79}"/>
    <cellStyle name="Currency [0] 6 2 5" xfId="4648" xr:uid="{8B73D944-3FE7-4126-9477-1888A5F533F9}"/>
    <cellStyle name="Currency [0] 6 3" xfId="4649" xr:uid="{529552A0-56BC-490A-A1A2-EF6501E53D8E}"/>
    <cellStyle name="Currency [0] 6 3 2" xfId="4650" xr:uid="{79231A8E-35C8-4805-8B9E-ACDCCC4796FD}"/>
    <cellStyle name="Currency [0] 6 3 3" xfId="4651" xr:uid="{ABBFCCE1-9897-40FB-855D-D13A8BD710AE}"/>
    <cellStyle name="Currency [0] 6 4" xfId="4652" xr:uid="{389BD3BA-FD25-4DC3-836E-E8AA66A00AB3}"/>
    <cellStyle name="Currency [0] 6 4 2" xfId="4653" xr:uid="{D27588D4-E617-49A4-851A-365D24BAD48F}"/>
    <cellStyle name="Currency [0] 6 4 3" xfId="4654" xr:uid="{4881682B-B3B2-4FF4-9BF7-3999E5B456E6}"/>
    <cellStyle name="Currency [0] 6 5" xfId="4655" xr:uid="{2018A6AA-B27C-4917-8669-5EB13AD78C47}"/>
    <cellStyle name="Currency [0] 6 5 2" xfId="4656" xr:uid="{0DD9C7B2-E301-4761-A889-541B1A3A749D}"/>
    <cellStyle name="Currency [0] 6 5 3" xfId="4657" xr:uid="{425DCBDD-260E-4AC2-AC5D-11A226747863}"/>
    <cellStyle name="Currency [0] 6 6" xfId="4658" xr:uid="{96A0FD6A-ED58-450C-B677-7CA9FE6667B1}"/>
    <cellStyle name="Currency [0] 6 6 2" xfId="4659" xr:uid="{60383220-889C-4BE7-86E2-27E4A2009EA4}"/>
    <cellStyle name="Currency [0] 6 6 3" xfId="4660" xr:uid="{B48993B7-5E8B-4F6A-B98D-47A73B37549C}"/>
    <cellStyle name="Currency [0] 6 7" xfId="4661" xr:uid="{197CA098-F15C-4169-A85A-F8774A231A6D}"/>
    <cellStyle name="Currency [0] 6 8" xfId="4662" xr:uid="{FEA00BF5-3AFE-4B25-9446-CBA73A8C4898}"/>
    <cellStyle name="Currency [0] 7" xfId="4663" xr:uid="{06A915C8-A1DD-4C3D-847C-40C51B84E10E}"/>
    <cellStyle name="Currency [0] 7 10" xfId="4664" xr:uid="{CD483A0C-8E3D-40F5-8BE5-015770C2D9FA}"/>
    <cellStyle name="Currency [0] 7 2" xfId="4665" xr:uid="{BED49306-D7F6-40FA-B840-6620E4D1EFB6}"/>
    <cellStyle name="Currency [0] 7 2 2" xfId="4666" xr:uid="{6D2BA440-F720-487C-996D-FEB8804EC7E2}"/>
    <cellStyle name="Currency [0] 7 2 2 2" xfId="4667" xr:uid="{49FD8654-2894-4B95-8BD7-CA6257A4D98D}"/>
    <cellStyle name="Currency [0] 7 2 2 3" xfId="4668" xr:uid="{AAE324FA-E16F-4A94-89CB-4B086A8979F8}"/>
    <cellStyle name="Currency [0] 7 2 3" xfId="4669" xr:uid="{E6B818EA-5D33-463F-9941-7931D01B4917}"/>
    <cellStyle name="Currency [0] 7 2 3 2" xfId="4670" xr:uid="{10CFB59A-31AA-47C8-BB45-91FE46BC1FB8}"/>
    <cellStyle name="Currency [0] 7 2 3 3" xfId="4671" xr:uid="{58AE10FD-A276-4CB6-A6A2-EBA0A38F89D1}"/>
    <cellStyle name="Currency [0] 7 2 4" xfId="4672" xr:uid="{9449D598-3B90-4AD6-B2D0-6215E4052A89}"/>
    <cellStyle name="Currency [0] 7 2 5" xfId="4673" xr:uid="{AB4333A1-0A8D-4CC2-BB77-FDAF9DE6A5DF}"/>
    <cellStyle name="Currency [0] 7 3" xfId="4674" xr:uid="{1C0A49ED-12B1-4A4F-AC07-F952DC8E260A}"/>
    <cellStyle name="Currency [0] 7 3 2" xfId="4675" xr:uid="{7A301159-23F0-420E-BC5A-7E1937A89923}"/>
    <cellStyle name="Currency [0] 7 3 2 2" xfId="4676" xr:uid="{FFFA5808-563B-4241-A1B3-298E3B63FB42}"/>
    <cellStyle name="Currency [0] 7 3 2 3" xfId="4677" xr:uid="{01BCA7DC-59E9-4572-B3C8-3B0E752EDCA7}"/>
    <cellStyle name="Currency [0] 7 3 3" xfId="4678" xr:uid="{31C4AA17-E5CC-47B8-9622-76DC476FBA5E}"/>
    <cellStyle name="Currency [0] 7 3 3 2" xfId="4679" xr:uid="{0B0635FB-2CA1-4C87-BE01-9996765E63D8}"/>
    <cellStyle name="Currency [0] 7 3 3 3" xfId="4680" xr:uid="{785EF6A7-49D5-4333-B60E-08B327915624}"/>
    <cellStyle name="Currency [0] 7 3 4" xfId="4681" xr:uid="{554236AD-CE64-4CF3-A51E-4D778CBEF70C}"/>
    <cellStyle name="Currency [0] 7 3 5" xfId="4682" xr:uid="{87163257-8857-4E7C-BAF4-FFCB0184AB3B}"/>
    <cellStyle name="Currency [0] 7 4" xfId="4683" xr:uid="{DE0792AB-B935-4871-A01C-E261F3073DCB}"/>
    <cellStyle name="Currency [0] 7 4 2" xfId="4684" xr:uid="{39637A42-3CC8-418B-B531-7CBDACDE9228}"/>
    <cellStyle name="Currency [0] 7 4 2 2" xfId="4685" xr:uid="{78EF08C1-5D94-429D-A714-D1459482A321}"/>
    <cellStyle name="Currency [0] 7 4 2 2 2" xfId="4686" xr:uid="{41A8977B-D340-4B98-894F-E338BC85EF08}"/>
    <cellStyle name="Currency [0] 7 4 2 2 3" xfId="4687" xr:uid="{6B3B7AAE-B86D-46ED-8A75-8BF9F7476139}"/>
    <cellStyle name="Currency [0] 7 4 2 3" xfId="4688" xr:uid="{B88C562A-ABD3-4348-87F6-6D5BC9592BC8}"/>
    <cellStyle name="Currency [0] 7 4 2 3 2" xfId="4689" xr:uid="{51340747-ADB5-4124-9321-C4A3697A8AC3}"/>
    <cellStyle name="Currency [0] 7 4 2 3 3" xfId="4690" xr:uid="{F92291C5-5D25-4A9F-91B0-F611C6E224CC}"/>
    <cellStyle name="Currency [0] 7 4 2 4" xfId="4691" xr:uid="{DB7DEDDA-209B-401F-B056-02FBCC4C0F84}"/>
    <cellStyle name="Currency [0] 7 4 2 5" xfId="4692" xr:uid="{B071C179-602B-4029-80DD-1D5D832DF3D3}"/>
    <cellStyle name="Currency [0] 7 4 3" xfId="4693" xr:uid="{4FC4E521-AD28-4981-8403-33815AA3AC18}"/>
    <cellStyle name="Currency [0] 7 4 3 2" xfId="4694" xr:uid="{E8BEBC39-D362-4199-B475-C7D78BA59950}"/>
    <cellStyle name="Currency [0] 7 4 3 3" xfId="4695" xr:uid="{F371333B-09FB-45C5-A495-29353818F773}"/>
    <cellStyle name="Currency [0] 7 4 4" xfId="4696" xr:uid="{AFCE5D14-DEB7-48BD-A272-575F24356783}"/>
    <cellStyle name="Currency [0] 7 4 5" xfId="4697" xr:uid="{0909F7FD-36FE-426A-923A-FE0CB1B0CC26}"/>
    <cellStyle name="Currency [0] 7 5" xfId="4698" xr:uid="{9ACAB150-D06D-4AAE-911D-33918731078A}"/>
    <cellStyle name="Currency [0] 7 5 2" xfId="4699" xr:uid="{C5A779A2-14A1-40D4-B960-BC8AD3CF2C68}"/>
    <cellStyle name="Currency [0] 7 5 3" xfId="4700" xr:uid="{0DDE3A49-39AB-4888-A277-1E0E44CE5C4A}"/>
    <cellStyle name="Currency [0] 7 6" xfId="4701" xr:uid="{BD1B32A0-97DC-4794-90C4-C20DE6FDDACE}"/>
    <cellStyle name="Currency [0] 7 6 2" xfId="4702" xr:uid="{28AAFAE8-AFE5-4B42-9DF1-1403724507D1}"/>
    <cellStyle name="Currency [0] 7 6 3" xfId="4703" xr:uid="{93D8B187-DD0E-4136-88CE-6DD6B576FD02}"/>
    <cellStyle name="Currency [0] 7 7" xfId="4704" xr:uid="{1DC3CF18-B82B-47C3-8C8A-E871399AAEBF}"/>
    <cellStyle name="Currency [0] 7 7 2" xfId="4705" xr:uid="{F8512F48-3AD7-4C98-8BDC-85C57C1DD354}"/>
    <cellStyle name="Currency [0] 7 7 3" xfId="4706" xr:uid="{8279B9ED-C5B4-42BC-A777-B60677D3900A}"/>
    <cellStyle name="Currency [0] 7 8" xfId="4707" xr:uid="{4C66C8D3-4E68-4610-A054-716D20C0092F}"/>
    <cellStyle name="Currency [0] 7 8 2" xfId="4708" xr:uid="{EF92767B-EC5A-4660-B0CA-81D8C8DDC1B8}"/>
    <cellStyle name="Currency [0] 7 8 3" xfId="4709" xr:uid="{68BF9FC0-D827-4F5B-846F-648C2B8F3A71}"/>
    <cellStyle name="Currency [0] 7 9" xfId="4710" xr:uid="{B51305E0-CA9C-4378-8F09-FA3197275D46}"/>
    <cellStyle name="Currency [0] 8" xfId="4711" xr:uid="{C6C27EF1-8400-4FAE-9555-725041227C37}"/>
    <cellStyle name="Currency [0] 8 2" xfId="4712" xr:uid="{EBD51BD2-D5F6-4006-BC0E-5AD789F4B495}"/>
    <cellStyle name="Currency [0] 8 2 2" xfId="4713" xr:uid="{863C1E5B-2615-49C0-90B6-C1D6B1A58455}"/>
    <cellStyle name="Currency [0] 8 2 2 2" xfId="4714" xr:uid="{14BA6495-36D0-48AF-9B2B-F1CB5964346B}"/>
    <cellStyle name="Currency [0] 8 2 2 3" xfId="4715" xr:uid="{A7B88D9F-5763-493D-BB05-5B4D412C1F13}"/>
    <cellStyle name="Currency [0] 8 2 3" xfId="4716" xr:uid="{CFA23596-49E0-48FC-A7E2-E4EE8574EADE}"/>
    <cellStyle name="Currency [0] 8 2 3 2" xfId="4717" xr:uid="{45D1E126-32BE-46FF-B6A2-A8C6B8FA7DE7}"/>
    <cellStyle name="Currency [0] 8 2 3 3" xfId="4718" xr:uid="{607EF54A-2DCC-4949-B2E9-1CF57F31DFE9}"/>
    <cellStyle name="Currency [0] 8 2 4" xfId="4719" xr:uid="{7BD3E0C2-631E-4925-9739-E8635B8986D8}"/>
    <cellStyle name="Currency [0] 8 2 5" xfId="4720" xr:uid="{406A8ACB-14BA-4A15-92AB-62A13F7A060B}"/>
    <cellStyle name="Currency [0] 8 3" xfId="4721" xr:uid="{3F654EC7-36C5-420D-8490-F28CCC7BE986}"/>
    <cellStyle name="Currency [0] 8 3 2" xfId="4722" xr:uid="{EF5105CD-F212-40C3-BF11-35C6F323FF4A}"/>
    <cellStyle name="Currency [0] 8 3 2 2" xfId="4723" xr:uid="{672B55FD-AEDB-49CA-A3B0-2BE32CE83D72}"/>
    <cellStyle name="Currency [0] 8 3 2 3" xfId="4724" xr:uid="{F5F10134-6AD6-4285-AC77-64FEF254C263}"/>
    <cellStyle name="Currency [0] 8 3 3" xfId="4725" xr:uid="{9589BE0B-F409-45FD-BBF4-CA6D67FA94E1}"/>
    <cellStyle name="Currency [0] 8 3 3 2" xfId="4726" xr:uid="{AF8CA754-5755-4BEB-BD02-70EF57477F45}"/>
    <cellStyle name="Currency [0] 8 3 3 3" xfId="4727" xr:uid="{C67D9E70-3555-42DB-806F-3B10FD721964}"/>
    <cellStyle name="Currency [0] 8 3 4" xfId="4728" xr:uid="{FCB4336F-BB9C-4C75-B63E-803174D6244E}"/>
    <cellStyle name="Currency [0] 8 3 5" xfId="4729" xr:uid="{C8085773-1571-4622-AE75-C1FE9642A80A}"/>
    <cellStyle name="Currency [0] 8 4" xfId="4730" xr:uid="{8D558854-7404-42D4-BBA1-136804C7DF0F}"/>
    <cellStyle name="Currency [0] 8 4 2" xfId="4731" xr:uid="{E0A692B6-0F1C-4F78-833F-7AE8B173E2D2}"/>
    <cellStyle name="Currency [0] 8 4 2 2" xfId="4732" xr:uid="{06E13F8C-DFC5-4A1C-99C8-CA49251A64E4}"/>
    <cellStyle name="Currency [0] 8 4 2 2 2" xfId="4733" xr:uid="{8E411D50-78A6-4D24-A231-98B35884739D}"/>
    <cellStyle name="Currency [0] 8 4 2 2 3" xfId="4734" xr:uid="{3DBC8298-15F9-4C56-9FC2-09717B323CBE}"/>
    <cellStyle name="Currency [0] 8 4 2 3" xfId="4735" xr:uid="{9D501EE7-5B64-472B-8940-4AE04A74CD8A}"/>
    <cellStyle name="Currency [0] 8 4 2 3 2" xfId="4736" xr:uid="{872D9DA2-E333-4F6C-B746-C38AC95872FB}"/>
    <cellStyle name="Currency [0] 8 4 2 3 3" xfId="4737" xr:uid="{4BD51A42-5163-42CC-8EDD-584433151831}"/>
    <cellStyle name="Currency [0] 8 4 2 4" xfId="4738" xr:uid="{22F08BB3-0C60-40BF-B9A5-969ADA5302E2}"/>
    <cellStyle name="Currency [0] 8 4 2 5" xfId="4739" xr:uid="{16CB4F51-DE19-4944-925E-EBC346B455C0}"/>
    <cellStyle name="Currency [0] 8 4 3" xfId="4740" xr:uid="{C9297FFF-F706-4A53-B9F7-5974DDAF97E6}"/>
    <cellStyle name="Currency [0] 8 4 3 2" xfId="4741" xr:uid="{2BC2ABB7-E262-4DE2-9231-4499B523F52E}"/>
    <cellStyle name="Currency [0] 8 4 3 3" xfId="4742" xr:uid="{CFB86E01-C68B-4F36-84D7-500230DC050F}"/>
    <cellStyle name="Currency [0] 8 4 4" xfId="4743" xr:uid="{3E9BF0B8-FAB9-43E7-85E7-25B5A829EB5F}"/>
    <cellStyle name="Currency [0] 8 4 5" xfId="4744" xr:uid="{606ABBF8-F3C0-4898-ACF7-88DCCDC7DA89}"/>
    <cellStyle name="Currency [0] 8 5" xfId="4745" xr:uid="{550FF0D8-B8F5-4D46-B18D-03925F5D6D0C}"/>
    <cellStyle name="Currency [0] 8 5 2" xfId="4746" xr:uid="{A585A6C6-7B32-42CC-87A5-B26D3FEB8EF1}"/>
    <cellStyle name="Currency [0] 8 5 3" xfId="4747" xr:uid="{AEA34D1D-3C5C-4CA1-A5B0-C32608512B9A}"/>
    <cellStyle name="Currency [0] 8 6" xfId="4748" xr:uid="{36B0776C-7FC1-4DD4-8BFA-82CC3F68CD2C}"/>
    <cellStyle name="Currency [0] 8 6 2" xfId="4749" xr:uid="{C2B8FE37-EA7F-41D2-8E54-E2F06C09998B}"/>
    <cellStyle name="Currency [0] 8 6 3" xfId="4750" xr:uid="{A116AB0C-635B-49F4-8D09-C78FB2352914}"/>
    <cellStyle name="Currency [0] 8 7" xfId="4751" xr:uid="{5D78D0D6-2710-4074-A5EB-E5F9FB2FA1B4}"/>
    <cellStyle name="Currency [0] 8 7 2" xfId="4752" xr:uid="{012FAB1D-5945-4196-8DEB-536F962FFDB5}"/>
    <cellStyle name="Currency [0] 8 7 3" xfId="4753" xr:uid="{8420DCD6-CB8B-4089-85F4-420A5F6FBB98}"/>
    <cellStyle name="Currency [0] 8 8" xfId="4754" xr:uid="{942FF349-8CC0-4C20-BB21-272A7DD78635}"/>
    <cellStyle name="Currency [0] 8 9" xfId="4755" xr:uid="{29AB920B-72B5-4EAF-8B83-70081A509ADB}"/>
    <cellStyle name="Currency [0] 9" xfId="4756" xr:uid="{C384FF58-5894-45BD-9189-B44AB84ED2D3}"/>
    <cellStyle name="Currency [0] 9 2" xfId="4757" xr:uid="{3C3694A0-6366-4962-80F1-312CD6A2A8DB}"/>
    <cellStyle name="Currency [0] 9 2 2" xfId="4758" xr:uid="{58F55CA3-6778-43A4-832B-8C6EB6591637}"/>
    <cellStyle name="Currency [0] 9 2 2 2" xfId="4759" xr:uid="{F1545667-5F91-45EF-A8F4-AACF81507A49}"/>
    <cellStyle name="Currency [0] 9 2 2 3" xfId="4760" xr:uid="{F8214F4D-CBB9-40F6-9D48-89CFD9660543}"/>
    <cellStyle name="Currency [0] 9 2 3" xfId="4761" xr:uid="{7D1BD7BB-FADC-479F-B2D7-F3CFF3F05C3B}"/>
    <cellStyle name="Currency [0] 9 2 3 2" xfId="4762" xr:uid="{CAC02CBD-ABD7-4AA5-B0E0-ADF771469C2E}"/>
    <cellStyle name="Currency [0] 9 2 3 3" xfId="4763" xr:uid="{18FA3A95-756E-45C9-B04A-2E5D7598A135}"/>
    <cellStyle name="Currency [0] 9 2 4" xfId="4764" xr:uid="{825D0BDB-B430-499B-90E3-754FFC44CE12}"/>
    <cellStyle name="Currency [0] 9 2 5" xfId="4765" xr:uid="{1D3F195B-A764-4F93-831E-B31CC605097A}"/>
    <cellStyle name="Currency [0] 9 3" xfId="4766" xr:uid="{FE1A97FF-782B-49CA-A1ED-7F2F5A6BBB13}"/>
    <cellStyle name="Currency [0] 9 3 2" xfId="4767" xr:uid="{540C504B-2BC1-4BA6-8031-7C292789CD3E}"/>
    <cellStyle name="Currency [0] 9 3 3" xfId="4768" xr:uid="{60CBDEBE-A62F-4C26-B892-362EA211D7B0}"/>
    <cellStyle name="Currency [0] 9 4" xfId="4769" xr:uid="{882596C1-0983-4001-8585-6D3683644747}"/>
    <cellStyle name="Currency [0] 9 5" xfId="4770" xr:uid="{B80EB1EC-F70C-4F21-A80C-F359668B58C4}"/>
    <cellStyle name="Currency [0]_SHEET" xfId="4771" xr:uid="{69873A83-3FFE-4101-B678-530A6A137DBC}"/>
    <cellStyle name="Datum" xfId="4772" xr:uid="{BBE26348-E005-4947-97F2-0BC06D852241}"/>
    <cellStyle name="Description" xfId="4773" xr:uid="{3C60F1B9-CC00-4F1C-AC03-AB6CFA5BD313}"/>
    <cellStyle name="Description 2" xfId="4774" xr:uid="{3AE3CB4B-BED9-4F5B-B550-CD9AB06EFC7A}"/>
    <cellStyle name="Description 2 2" xfId="4775" xr:uid="{B62F6006-B471-45EE-9424-8C3EB9A52D5E}"/>
    <cellStyle name="Description 2 2 2" xfId="4776" xr:uid="{F4C8D404-497C-448B-8DE1-B82564F460CA}"/>
    <cellStyle name="Description 2 2 3" xfId="4777" xr:uid="{5751D931-A993-438D-905C-F1E39C596F29}"/>
    <cellStyle name="Description 2 2 4" xfId="4778" xr:uid="{2F76689C-F088-4AA9-A9EA-3782695B6ACA}"/>
    <cellStyle name="Description 2 3" xfId="4779" xr:uid="{BEF4A610-1857-4A4E-AF7F-FF8D4D1CB5D5}"/>
    <cellStyle name="Description 2 3 2" xfId="4780" xr:uid="{B0DD3F08-42F1-4076-9ADC-BC559E719C97}"/>
    <cellStyle name="Description 2 3 3" xfId="4781" xr:uid="{73086403-EE4E-4EC5-B72B-456ACC185C21}"/>
    <cellStyle name="Description 2 4" xfId="4782" xr:uid="{0FBE56A6-06F4-4CA9-8455-280A4156E1A2}"/>
    <cellStyle name="Description 2 5" xfId="4783" xr:uid="{719AC400-A022-4989-8442-817E2547A5E0}"/>
    <cellStyle name="Description 3" xfId="4784" xr:uid="{D369E1BA-F271-45D6-8A72-626AB23CDAD3}"/>
    <cellStyle name="Description 3 2" xfId="4785" xr:uid="{0A1D2E37-F4F9-4E03-9C55-86F13FEAC7A3}"/>
    <cellStyle name="Description 3 3" xfId="4786" xr:uid="{E54A5C8F-227D-4DD0-B3C3-D94321661531}"/>
    <cellStyle name="Description 3 4" xfId="4787" xr:uid="{70BAEB31-8293-4847-B554-7FF2176A6A07}"/>
    <cellStyle name="Description 4" xfId="4788" xr:uid="{DE055FC2-1C2D-4F0A-A65F-C1182D1E2636}"/>
    <cellStyle name="Description 4 2" xfId="4789" xr:uid="{4AF9F548-4A01-4A00-9375-1CCDFF2FE2C7}"/>
    <cellStyle name="Description 4 2 2" xfId="4790" xr:uid="{BA1EAFB1-95BA-4988-93A7-E078CA0CD06C}"/>
    <cellStyle name="Description 4 2 3" xfId="4791" xr:uid="{D10A7B2C-DB05-4549-98D8-90A119CAD64F}"/>
    <cellStyle name="Description 4 2 4" xfId="4792" xr:uid="{BF412190-BB81-4A18-B085-852ED616D6A9}"/>
    <cellStyle name="Description 4 3" xfId="4793" xr:uid="{EF2559FB-8122-4510-97DE-EAE746C44BCE}"/>
    <cellStyle name="Description 4 4" xfId="4794" xr:uid="{B1B30241-6A77-4274-AB42-6C8D1045CE99}"/>
    <cellStyle name="Description 4 5" xfId="4795" xr:uid="{0015A135-2B8D-4C4B-BA3C-1EF68744233B}"/>
    <cellStyle name="Description 5" xfId="4796" xr:uid="{51C44974-1434-4B57-B02D-1B3B5318CF3E}"/>
    <cellStyle name="Description 5 2" xfId="4797" xr:uid="{B529874E-423A-4B2A-B52B-1BF13AB93808}"/>
    <cellStyle name="Description 5 3" xfId="4798" xr:uid="{BD2F0FD2-E063-48D5-8AFE-4BFA419D0206}"/>
    <cellStyle name="Description 5 4" xfId="4799" xr:uid="{6F0D0367-2867-43E2-B8E6-72A444FC2474}"/>
    <cellStyle name="Description 6" xfId="4800" xr:uid="{00D46F25-1BB6-4F6B-83DC-2FEBCFE6A528}"/>
    <cellStyle name="Description 6 2" xfId="4801" xr:uid="{C896172F-95FB-4381-B9EF-EA0200EC8E31}"/>
    <cellStyle name="Description 6 3" xfId="4802" xr:uid="{A6D5CB14-25F1-420A-94D5-8C44B67732E8}"/>
    <cellStyle name="Description 7" xfId="4803" xr:uid="{9DB6B10A-5038-4E92-8A1B-5A5EDE51EAB7}"/>
    <cellStyle name="Description 7 2" xfId="4804" xr:uid="{F6FCACF8-7A95-4811-8F6F-328894C0FEF1}"/>
    <cellStyle name="Description 7 2 2" xfId="4805" xr:uid="{0CEB7D13-0B74-4A60-8A4E-2B6361F10BBD}"/>
    <cellStyle name="Description 7 3" xfId="4806" xr:uid="{CEA262B0-7A5F-4661-98AE-AF4B7A662729}"/>
    <cellStyle name="Description 7 4" xfId="4807" xr:uid="{BDAE3AB8-32C1-498F-BF16-BB9174263D16}"/>
    <cellStyle name="Description 8" xfId="4808" xr:uid="{AC4DA8D0-6E0E-49F6-A137-0FA193CF1000}"/>
    <cellStyle name="Description 9" xfId="4809" xr:uid="{84B3DB5B-AB50-45DB-A042-00A129AE30C7}"/>
    <cellStyle name="Dezimal 10" xfId="4810" xr:uid="{AD35414A-0B8D-4386-97E5-BF78CD80226E}"/>
    <cellStyle name="Dezimal 10 10" xfId="4811" xr:uid="{CC5638C2-92A6-40B0-BA6A-C975303C0266}"/>
    <cellStyle name="Dezimal 10 10 10" xfId="4812" xr:uid="{939DE76E-B292-4ABA-A8CA-0FEA162454BB}"/>
    <cellStyle name="Dezimal 10 10 2" xfId="4813" xr:uid="{F3049FA7-B441-4E81-B1F2-C902EBEC7ABE}"/>
    <cellStyle name="Dezimal 10 10 2 2" xfId="4814" xr:uid="{021AF9A2-180E-4053-9FBB-C6759B53952B}"/>
    <cellStyle name="Dezimal 10 10 2 2 2" xfId="4815" xr:uid="{CEDE9BF3-C51C-4ED9-9442-B50B9CD257C3}"/>
    <cellStyle name="Dezimal 10 10 2 2 3" xfId="4816" xr:uid="{13A5D693-1230-45CD-91A3-986B3DA0EC06}"/>
    <cellStyle name="Dezimal 10 10 2 3" xfId="4817" xr:uid="{882E5AF3-7C8A-4CF1-AD76-9F379D3FE81A}"/>
    <cellStyle name="Dezimal 10 10 2 3 2" xfId="4818" xr:uid="{4E9C5EDE-A165-4BDD-96C4-33C3CE80A161}"/>
    <cellStyle name="Dezimal 10 10 2 3 3" xfId="4819" xr:uid="{05BC17FC-2DE1-4FB7-92C3-57781A0F083D}"/>
    <cellStyle name="Dezimal 10 10 2 4" xfId="4820" xr:uid="{450E7555-0A5B-49BE-BC47-A936241EB951}"/>
    <cellStyle name="Dezimal 10 10 2 5" xfId="4821" xr:uid="{49A205CB-6DD3-41E4-901B-E7405F8A5FEE}"/>
    <cellStyle name="Dezimal 10 10 3" xfId="4822" xr:uid="{7215F88B-8E1E-4072-B6C5-3F8498EA5F99}"/>
    <cellStyle name="Dezimal 10 10 3 2" xfId="4823" xr:uid="{63C42BDA-A64D-4270-8DE5-00B409A78846}"/>
    <cellStyle name="Dezimal 10 10 3 2 2" xfId="4824" xr:uid="{E76293A4-FA2D-4511-B65E-670C91E224AD}"/>
    <cellStyle name="Dezimal 10 10 3 2 3" xfId="4825" xr:uid="{7CAE991F-718A-409E-9D5D-8A00FE804B0F}"/>
    <cellStyle name="Dezimal 10 10 3 3" xfId="4826" xr:uid="{328B4857-14DE-45F2-A841-3CBA7E6B5FAC}"/>
    <cellStyle name="Dezimal 10 10 3 3 2" xfId="4827" xr:uid="{2EA39AA6-E456-4FCB-B337-877FFA5FB4A1}"/>
    <cellStyle name="Dezimal 10 10 3 3 3" xfId="4828" xr:uid="{60671A6C-A62D-4F94-B52C-8C853960872C}"/>
    <cellStyle name="Dezimal 10 10 3 4" xfId="4829" xr:uid="{1D4C5BF8-160B-41CE-B903-EB36F7448ED6}"/>
    <cellStyle name="Dezimal 10 10 3 5" xfId="4830" xr:uid="{0B4D5A71-93D3-4444-A1CA-EF455E7FD5CE}"/>
    <cellStyle name="Dezimal 10 10 4" xfId="4831" xr:uid="{05EBD47E-5E2D-4F50-BEE2-CADD795C8551}"/>
    <cellStyle name="Dezimal 10 10 4 2" xfId="4832" xr:uid="{E86E5EE6-5D1B-4611-A39D-8EC179A546EC}"/>
    <cellStyle name="Dezimal 10 10 4 2 2" xfId="4833" xr:uid="{CDF37622-0681-44A2-A6B5-18374DD2428A}"/>
    <cellStyle name="Dezimal 10 10 4 2 2 2" xfId="4834" xr:uid="{74D691F4-98F1-4583-AA42-DDA2AE528B4A}"/>
    <cellStyle name="Dezimal 10 10 4 2 2 3" xfId="4835" xr:uid="{456AF61C-8662-487D-B049-CBFDC2F4BA39}"/>
    <cellStyle name="Dezimal 10 10 4 2 3" xfId="4836" xr:uid="{AC0DED0F-2CE6-42AD-906C-20A66518C1BF}"/>
    <cellStyle name="Dezimal 10 10 4 2 3 2" xfId="4837" xr:uid="{CCA9FF8B-6ED1-41B0-83BB-C678C4DB4722}"/>
    <cellStyle name="Dezimal 10 10 4 2 3 3" xfId="4838" xr:uid="{79AC0B04-A917-4F68-A305-9E8DA1DC1079}"/>
    <cellStyle name="Dezimal 10 10 4 2 4" xfId="4839" xr:uid="{A2890798-128A-441A-BC2B-4690483C39B1}"/>
    <cellStyle name="Dezimal 10 10 4 2 5" xfId="4840" xr:uid="{68D93E4A-2E72-4963-AFA8-379A11CF854C}"/>
    <cellStyle name="Dezimal 10 10 4 3" xfId="4841" xr:uid="{C69AE26B-3037-4F95-8D5F-0782D9E56F3E}"/>
    <cellStyle name="Dezimal 10 10 4 3 2" xfId="4842" xr:uid="{88929C8A-1FE7-4E27-978A-B7594CEE0C7E}"/>
    <cellStyle name="Dezimal 10 10 4 3 3" xfId="4843" xr:uid="{AB6AECA2-8E4A-4B08-B17D-851043B0FDE9}"/>
    <cellStyle name="Dezimal 10 10 4 4" xfId="4844" xr:uid="{64F9D0FA-1455-4ACD-9C93-202FB99765F6}"/>
    <cellStyle name="Dezimal 10 10 4 5" xfId="4845" xr:uid="{C7260A51-1EDB-4905-ABAC-C6941C6356CC}"/>
    <cellStyle name="Dezimal 10 10 5" xfId="4846" xr:uid="{05DE31B5-FB37-4A62-A883-1CFB08A21C6D}"/>
    <cellStyle name="Dezimal 10 10 5 2" xfId="4847" xr:uid="{3D2E42E9-18E8-4C5E-9D37-29380DFCAE86}"/>
    <cellStyle name="Dezimal 10 10 5 3" xfId="4848" xr:uid="{9DDDEE46-B21C-4AF2-9473-C916626761A1}"/>
    <cellStyle name="Dezimal 10 10 6" xfId="4849" xr:uid="{A69FE054-FC9C-40FB-BE0D-3BD8C1C7777A}"/>
    <cellStyle name="Dezimal 10 10 6 2" xfId="4850" xr:uid="{AEE6EBAC-5DFB-4D90-93DE-C133DFFF3BDB}"/>
    <cellStyle name="Dezimal 10 10 6 3" xfId="4851" xr:uid="{08AF7A52-247D-477C-A68B-28A3F0AB5483}"/>
    <cellStyle name="Dezimal 10 10 7" xfId="4852" xr:uid="{33E40791-9B23-4812-BAE8-62F98BD3ADCD}"/>
    <cellStyle name="Dezimal 10 10 7 2" xfId="4853" xr:uid="{FA6DE5D6-1042-4FBD-90E9-26155993E380}"/>
    <cellStyle name="Dezimal 10 10 7 3" xfId="4854" xr:uid="{6F119B0C-FC7F-4ABB-858A-AC6BB027AA63}"/>
    <cellStyle name="Dezimal 10 10 8" xfId="4855" xr:uid="{ECB17E21-AD92-4D5B-B250-BEF7C2228FAB}"/>
    <cellStyle name="Dezimal 10 10 9" xfId="4856" xr:uid="{FF784F14-A3AB-4ABB-8C43-040C3D425DEF}"/>
    <cellStyle name="Dezimal 10 11" xfId="4857" xr:uid="{20F5B767-DDF7-4F19-8E5D-BC025DC81FCD}"/>
    <cellStyle name="Dezimal 10 11 2" xfId="4858" xr:uid="{255D3D60-1CF6-4066-BA6F-965FA814309C}"/>
    <cellStyle name="Dezimal 10 11 2 2" xfId="4859" xr:uid="{399E4F97-1088-4F1E-BF48-29EA7C61BB26}"/>
    <cellStyle name="Dezimal 10 11 2 2 2" xfId="4860" xr:uid="{74C85305-82EF-4E67-AC1A-CAD2B497525B}"/>
    <cellStyle name="Dezimal 10 11 2 2 3" xfId="4861" xr:uid="{FAB11255-9D8C-4375-B6B1-455D2B8F1591}"/>
    <cellStyle name="Dezimal 10 11 2 3" xfId="4862" xr:uid="{E260F46E-C20B-4AEB-8885-98298685142D}"/>
    <cellStyle name="Dezimal 10 11 2 3 2" xfId="4863" xr:uid="{241BEEEC-8D2D-45EB-A7A2-8D4E4B077FF6}"/>
    <cellStyle name="Dezimal 10 11 2 3 3" xfId="4864" xr:uid="{76262765-A2ED-4238-B024-AE70B34BEB03}"/>
    <cellStyle name="Dezimal 10 11 2 4" xfId="4865" xr:uid="{BCD43DB0-8C72-4D27-AF9F-48C46EC82751}"/>
    <cellStyle name="Dezimal 10 11 2 5" xfId="4866" xr:uid="{78D0C3FD-47A7-4ABA-9998-38168765C5BE}"/>
    <cellStyle name="Dezimal 10 11 3" xfId="4867" xr:uid="{AFECAF22-FD59-4A6F-B7D3-1DFD120E615B}"/>
    <cellStyle name="Dezimal 10 11 3 2" xfId="4868" xr:uid="{3DFE6135-9413-4D14-A30D-D85B13BE8ADF}"/>
    <cellStyle name="Dezimal 10 11 3 3" xfId="4869" xr:uid="{5E8B9233-A8E1-4058-94EC-69E081F51E81}"/>
    <cellStyle name="Dezimal 10 11 4" xfId="4870" xr:uid="{34CA4DEE-A2CF-4143-A2E7-206046E0C5D4}"/>
    <cellStyle name="Dezimal 10 11 5" xfId="4871" xr:uid="{B2372175-9BEC-4D8F-BAE7-BF9BCFD0AC97}"/>
    <cellStyle name="Dezimal 10 12" xfId="4872" xr:uid="{6F22E813-F3D6-4AF2-B463-05E775522DA9}"/>
    <cellStyle name="Dezimal 10 12 2" xfId="4873" xr:uid="{CA4DD5CE-ED0D-47AD-B9C9-C4220F198E70}"/>
    <cellStyle name="Dezimal 10 12 3" xfId="4874" xr:uid="{9C8DFCCC-A1E0-4149-A5C3-1EE74BAD6C32}"/>
    <cellStyle name="Dezimal 10 13" xfId="4875" xr:uid="{67A68467-78E4-4C6F-B592-96AE56E4B38B}"/>
    <cellStyle name="Dezimal 10 13 2" xfId="4876" xr:uid="{82456B0A-8A7F-4D82-84B8-0AA182528C1D}"/>
    <cellStyle name="Dezimal 10 14" xfId="4877" xr:uid="{A7575F1D-857F-4A10-8DA5-C96B2D7092B7}"/>
    <cellStyle name="Dezimal 10 2" xfId="4878" xr:uid="{2EE6C2BA-4837-480B-81C3-40C32B13FC9A}"/>
    <cellStyle name="Dezimal 10 2 10" xfId="4879" xr:uid="{95BB615D-27D4-400F-A803-805AA8796537}"/>
    <cellStyle name="Dezimal 10 2 2" xfId="4880" xr:uid="{72602994-C6BD-4198-9146-13EFEE74AF49}"/>
    <cellStyle name="Dezimal 10 2 2 2" xfId="4881" xr:uid="{A73FAA79-019D-4E99-B385-75EA03DED388}"/>
    <cellStyle name="Dezimal 10 2 2 2 2" xfId="4882" xr:uid="{47E6B964-041B-4928-87B8-B3681EAA7E09}"/>
    <cellStyle name="Dezimal 10 2 2 2 2 2" xfId="4883" xr:uid="{393EE825-3221-45CE-8831-1AD9AA9FFEF0}"/>
    <cellStyle name="Dezimal 10 2 2 2 2 2 2" xfId="4884" xr:uid="{105474A2-83C4-4BCE-A14B-0A5670D18CAB}"/>
    <cellStyle name="Dezimal 10 2 2 2 2 3" xfId="4885" xr:uid="{D1885B28-21F0-485A-B35B-1CB0E6423D3E}"/>
    <cellStyle name="Dezimal 10 2 2 2 3" xfId="4886" xr:uid="{0FB50A94-E900-4DC0-8680-203183B5DB09}"/>
    <cellStyle name="Dezimal 10 2 2 2 3 2" xfId="4887" xr:uid="{87B5401E-FBB8-474F-A3F3-CDB054B57F30}"/>
    <cellStyle name="Dezimal 10 2 2 2 3 3" xfId="4888" xr:uid="{9398236E-C484-4B46-860F-C76E9970035C}"/>
    <cellStyle name="Dezimal 10 2 2 2 4" xfId="4889" xr:uid="{00E98A89-EF93-43BB-BD71-D01BDD329D3A}"/>
    <cellStyle name="Dezimal 10 2 2 2 5" xfId="4890" xr:uid="{5AC2DB15-81AF-47E1-A00F-8C9F232AAAF9}"/>
    <cellStyle name="Dezimal 10 2 2 3" xfId="4891" xr:uid="{E4B01BEC-D2E5-4052-BF9E-23CF12BA3D86}"/>
    <cellStyle name="Dezimal 10 2 2 3 2" xfId="4892" xr:uid="{E0341B97-B11F-4DBB-832C-A0847ABC7006}"/>
    <cellStyle name="Dezimal 10 2 2 3 2 2" xfId="4893" xr:uid="{2B704D12-47D6-4EE0-B322-089E98F85C68}"/>
    <cellStyle name="Dezimal 10 2 2 3 3" xfId="4894" xr:uid="{DB2F6353-D425-4EF0-8709-0E8CC8B0021A}"/>
    <cellStyle name="Dezimal 10 2 2 4" xfId="4895" xr:uid="{70781E94-211F-468E-9A16-E07ED23C546D}"/>
    <cellStyle name="Dezimal 10 2 2 4 2" xfId="4896" xr:uid="{C2210436-9D87-4CDA-88CC-E43507D40C98}"/>
    <cellStyle name="Dezimal 10 2 2 4 3" xfId="4897" xr:uid="{08CA146C-65A9-48D5-BFC9-BFBC07E495FB}"/>
    <cellStyle name="Dezimal 10 2 2 5" xfId="4898" xr:uid="{21BD933E-BE73-40B0-9977-8878906139A0}"/>
    <cellStyle name="Dezimal 10 2 2 5 2" xfId="4899" xr:uid="{51EA1EEF-EA16-4908-9217-AF26552F923E}"/>
    <cellStyle name="Dezimal 10 2 2 5 3" xfId="4900" xr:uid="{8D3E7C0F-00C2-4BD7-B419-A97A4FF41133}"/>
    <cellStyle name="Dezimal 10 2 2 6" xfId="4901" xr:uid="{75975C6D-DB89-4173-AD5B-6E7ACFF36150}"/>
    <cellStyle name="Dezimal 10 2 2 6 2" xfId="4902" xr:uid="{D45EB29D-6A59-4A80-AA2F-FA5DC3F57A9B}"/>
    <cellStyle name="Dezimal 10 2 2 6 3" xfId="4903" xr:uid="{53E2FBED-0747-494A-A69B-B3F1F93F5537}"/>
    <cellStyle name="Dezimal 10 2 2 7" xfId="4904" xr:uid="{7574D2F9-ED1B-4C9D-8656-7993F3D72E33}"/>
    <cellStyle name="Dezimal 10 2 2 7 2" xfId="4905" xr:uid="{7DC84534-BDB1-4F2C-8749-E11092ADC24B}"/>
    <cellStyle name="Dezimal 10 2 2 7 3" xfId="4906" xr:uid="{2E948EA3-8AC4-497C-BE74-590506D07B46}"/>
    <cellStyle name="Dezimal 10 2 2 8" xfId="4907" xr:uid="{5A68078F-E201-4786-AF57-A52F9D3F2736}"/>
    <cellStyle name="Dezimal 10 2 2 9" xfId="4908" xr:uid="{40B834B4-E348-4D47-BF83-A317C8093BAA}"/>
    <cellStyle name="Dezimal 10 2 3" xfId="4909" xr:uid="{37BFCD88-8258-4956-9AE6-6B19352CB059}"/>
    <cellStyle name="Dezimal 10 2 3 2" xfId="4910" xr:uid="{48CA099F-E695-44AE-BD9D-8347790AF6FE}"/>
    <cellStyle name="Dezimal 10 2 3 2 2" xfId="4911" xr:uid="{9A7CADB2-EE23-4F71-AD61-FB0DFB8DCFD9}"/>
    <cellStyle name="Dezimal 10 2 3 2 2 2" xfId="4912" xr:uid="{4CA524E2-5459-4754-A44E-77C995985AE7}"/>
    <cellStyle name="Dezimal 10 2 3 2 3" xfId="4913" xr:uid="{899DD754-F66C-450E-8BD4-97860FAE4CA6}"/>
    <cellStyle name="Dezimal 10 2 3 3" xfId="4914" xr:uid="{51B438BA-8D2F-4C57-9132-6ABF79A0E329}"/>
    <cellStyle name="Dezimal 10 2 3 3 2" xfId="4915" xr:uid="{B814E05C-E51D-4F4A-8CCC-38BFEF41CD56}"/>
    <cellStyle name="Dezimal 10 2 3 3 3" xfId="4916" xr:uid="{CDC9D6DF-D883-43DD-AF90-9248BB7C51B9}"/>
    <cellStyle name="Dezimal 10 2 3 4" xfId="4917" xr:uid="{60B60C25-37F1-4FD9-ABA5-2B7E39CA4889}"/>
    <cellStyle name="Dezimal 10 2 3 5" xfId="4918" xr:uid="{D18A32F0-092B-4075-99EE-FC505444CAB4}"/>
    <cellStyle name="Dezimal 10 2 4" xfId="4919" xr:uid="{4A97D47F-F961-45F6-9381-329D1A71D303}"/>
    <cellStyle name="Dezimal 10 2 4 2" xfId="4920" xr:uid="{D4B78503-97DC-4604-81FC-934318F7C27C}"/>
    <cellStyle name="Dezimal 10 2 4 2 2" xfId="4921" xr:uid="{63E4C471-BC45-4941-9384-FEB33D9195C9}"/>
    <cellStyle name="Dezimal 10 2 4 3" xfId="4922" xr:uid="{9E78B3C0-2DE8-4CDA-800A-AA068F901B5D}"/>
    <cellStyle name="Dezimal 10 2 5" xfId="4923" xr:uid="{7D59604B-ACAB-49A0-8FDB-22402831E34F}"/>
    <cellStyle name="Dezimal 10 2 5 2" xfId="4924" xr:uid="{C33D860E-CB3E-4087-AF81-F232DC2B58B8}"/>
    <cellStyle name="Dezimal 10 2 5 3" xfId="4925" xr:uid="{55EA1539-6EB1-447B-A480-FFF5F213515B}"/>
    <cellStyle name="Dezimal 10 2 6" xfId="4926" xr:uid="{CCBE498A-0769-4C0F-957C-B652BB08B265}"/>
    <cellStyle name="Dezimal 10 2 6 2" xfId="4927" xr:uid="{7B231AD1-7A1C-4B3E-99CE-B596A5083F01}"/>
    <cellStyle name="Dezimal 10 2 6 3" xfId="4928" xr:uid="{6C1C9F5D-1438-4B85-95DD-AF4A44C1F3A1}"/>
    <cellStyle name="Dezimal 10 2 7" xfId="4929" xr:uid="{C918C2F7-0ACA-492D-B690-EA64471B81B0}"/>
    <cellStyle name="Dezimal 10 2 7 2" xfId="4930" xr:uid="{70B6B82A-325F-4285-A96A-A718EEA94D32}"/>
    <cellStyle name="Dezimal 10 2 7 3" xfId="4931" xr:uid="{EAA02371-8EEA-4B74-9C60-77F9F7F8D38C}"/>
    <cellStyle name="Dezimal 10 2 8" xfId="4932" xr:uid="{BD4A1E5C-7E32-4245-AA28-18E5EA59530D}"/>
    <cellStyle name="Dezimal 10 2 8 2" xfId="4933" xr:uid="{CACC7E7B-1716-441A-90CA-796C7A24B7B1}"/>
    <cellStyle name="Dezimal 10 2 8 3" xfId="4934" xr:uid="{6BFEA863-F9F0-45DF-A759-A946AFBC798A}"/>
    <cellStyle name="Dezimal 10 2 9" xfId="4935" xr:uid="{B128A339-6008-4854-BA1B-6E0F53C6F8DC}"/>
    <cellStyle name="Dezimal 10 3" xfId="4936" xr:uid="{3B9E157C-CEE0-4EDE-B76E-05CE68512F12}"/>
    <cellStyle name="Dezimal 10 3 10" xfId="4937" xr:uid="{1A8C688A-9BFF-425E-91B3-A651AD283A16}"/>
    <cellStyle name="Dezimal 10 3 2" xfId="4938" xr:uid="{35B6ED72-31CB-4033-935C-5DBEFA6444A2}"/>
    <cellStyle name="Dezimal 10 3 2 2" xfId="4939" xr:uid="{7381AE99-6393-478C-8904-E5E74E38321C}"/>
    <cellStyle name="Dezimal 10 3 2 2 2" xfId="4940" xr:uid="{B5BE6F78-015A-4EEB-99BD-0FEB47CA34AD}"/>
    <cellStyle name="Dezimal 10 3 2 2 2 2" xfId="4941" xr:uid="{0FAC6125-B87F-449B-9A22-2B2C2B6CFB4F}"/>
    <cellStyle name="Dezimal 10 3 2 2 2 2 2" xfId="4942" xr:uid="{F898B320-5A37-412E-8373-0E93D57E03E6}"/>
    <cellStyle name="Dezimal 10 3 2 2 2 2 2 2" xfId="4943" xr:uid="{5BD99EF0-77F6-4D12-936F-13E5C8649ABE}"/>
    <cellStyle name="Dezimal 10 3 2 2 2 2 3" xfId="4944" xr:uid="{049B6344-685E-4A65-8F56-5FBCB5C94584}"/>
    <cellStyle name="Dezimal 10 3 2 2 2 3" xfId="4945" xr:uid="{60D5A315-792A-483C-BBC9-84DE4C6A0420}"/>
    <cellStyle name="Dezimal 10 3 2 2 2 3 2" xfId="4946" xr:uid="{8D5D4289-05BD-4211-BCE9-FF20000DBA48}"/>
    <cellStyle name="Dezimal 10 3 2 2 2 4" xfId="4947" xr:uid="{2B8E3DCB-A850-4725-8C86-53A2A2B3AF29}"/>
    <cellStyle name="Dezimal 10 3 2 2 3" xfId="4948" xr:uid="{470BE708-6AFB-4725-8666-8E28BBC8CD8B}"/>
    <cellStyle name="Dezimal 10 3 2 2 3 2" xfId="4949" xr:uid="{FDB8325F-6B37-40F8-9456-3992F00483F3}"/>
    <cellStyle name="Dezimal 10 3 2 2 3 2 2" xfId="4950" xr:uid="{25B99BFF-C610-4D25-8BE6-07A2B28BF790}"/>
    <cellStyle name="Dezimal 10 3 2 2 3 3" xfId="4951" xr:uid="{0600B585-4B85-424F-B781-B563B96662F8}"/>
    <cellStyle name="Dezimal 10 3 2 2 4" xfId="4952" xr:uid="{DBCF8430-A668-42C7-A8BA-8A941463DEB4}"/>
    <cellStyle name="Dezimal 10 3 2 2 4 2" xfId="4953" xr:uid="{138F4C9A-BB17-4BA2-8566-3B0F6AB159E5}"/>
    <cellStyle name="Dezimal 10 3 2 2 5" xfId="4954" xr:uid="{E460FCBE-9D43-4BA1-B00A-34DE22A2F18B}"/>
    <cellStyle name="Dezimal 10 3 2 3" xfId="4955" xr:uid="{94011483-E8C1-4C14-92F2-7790549ADD2A}"/>
    <cellStyle name="Dezimal 10 3 2 3 2" xfId="4956" xr:uid="{3813DEA5-ADEA-4EB8-82F6-AA83FD8CA2D4}"/>
    <cellStyle name="Dezimal 10 3 2 3 2 2" xfId="4957" xr:uid="{6FCF107F-E75D-4AC5-BD16-ECAFA9BFF848}"/>
    <cellStyle name="Dezimal 10 3 2 3 2 2 2" xfId="4958" xr:uid="{2E072240-7F27-4655-9BFF-4521E91DFA94}"/>
    <cellStyle name="Dezimal 10 3 2 3 2 3" xfId="4959" xr:uid="{183A429F-8873-4D29-89EF-56F17B0C77BA}"/>
    <cellStyle name="Dezimal 10 3 2 3 3" xfId="4960" xr:uid="{FC30D1D2-643F-44CD-BE86-8A247D009904}"/>
    <cellStyle name="Dezimal 10 3 2 3 3 2" xfId="4961" xr:uid="{05940AED-2EE7-4D4C-94EE-D7915C9119BE}"/>
    <cellStyle name="Dezimal 10 3 2 3 4" xfId="4962" xr:uid="{33EF7B6C-B265-4793-8FBD-DDC5A68CA814}"/>
    <cellStyle name="Dezimal 10 3 2 4" xfId="4963" xr:uid="{688A3597-4F16-4196-B339-3E1EFBF9F007}"/>
    <cellStyle name="Dezimal 10 3 2 4 2" xfId="4964" xr:uid="{A51489FA-478B-43DC-85B8-F6A88D15FBE1}"/>
    <cellStyle name="Dezimal 10 3 2 4 2 2" xfId="4965" xr:uid="{2B2FE634-769F-4C8D-8A7B-E4C325C43ABE}"/>
    <cellStyle name="Dezimal 10 3 2 4 3" xfId="4966" xr:uid="{E268C19C-7708-4E08-A3A1-32AD2ADA8043}"/>
    <cellStyle name="Dezimal 10 3 2 5" xfId="4967" xr:uid="{90A6E537-C5AF-4B52-BEFF-0E3CDE35F0D0}"/>
    <cellStyle name="Dezimal 10 3 2 5 2" xfId="4968" xr:uid="{D39EBAA4-00D1-423E-8B01-C543CA03EFC7}"/>
    <cellStyle name="Dezimal 10 3 2 5 3" xfId="4969" xr:uid="{1C8A2E6D-AA06-403E-9080-8AE1B11864E4}"/>
    <cellStyle name="Dezimal 10 3 2 6" xfId="4970" xr:uid="{3192CDCA-4FC3-4A4B-8944-9A6B950B0EE4}"/>
    <cellStyle name="Dezimal 10 3 2 6 2" xfId="4971" xr:uid="{1E1AFE91-C504-4F6E-B69A-BB8452223289}"/>
    <cellStyle name="Dezimal 10 3 2 6 3" xfId="4972" xr:uid="{8B4E3865-E3C9-4AB2-B37C-998D2B1B7245}"/>
    <cellStyle name="Dezimal 10 3 2 7" xfId="4973" xr:uid="{045AC9CB-AC09-411C-9D53-3B3E13D2777D}"/>
    <cellStyle name="Dezimal 10 3 2 7 2" xfId="4974" xr:uid="{D76E8A11-8A25-48BE-9FD1-0283EABCBA83}"/>
    <cellStyle name="Dezimal 10 3 2 7 3" xfId="4975" xr:uid="{D4254400-D6C1-4ADA-A0D7-1FD3F540CE09}"/>
    <cellStyle name="Dezimal 10 3 2 8" xfId="4976" xr:uid="{19D9FE93-6434-4A93-A228-A522826ED248}"/>
    <cellStyle name="Dezimal 10 3 2 9" xfId="4977" xr:uid="{C75A14EA-418E-4BE0-9819-8A87C91652C2}"/>
    <cellStyle name="Dezimal 10 3 3" xfId="4978" xr:uid="{2C408389-919D-4A11-9ECA-077A127CFE7D}"/>
    <cellStyle name="Dezimal 10 3 3 2" xfId="4979" xr:uid="{94124BFF-13F0-4486-8E0E-1E9BB591907B}"/>
    <cellStyle name="Dezimal 10 3 3 2 2" xfId="4980" xr:uid="{8F4881C7-B300-43A6-BE36-95F7002E8E78}"/>
    <cellStyle name="Dezimal 10 3 3 2 2 2" xfId="4981" xr:uid="{E61545F3-4710-4671-9126-93F1A345607D}"/>
    <cellStyle name="Dezimal 10 3 3 2 2 2 2" xfId="4982" xr:uid="{A3B5E5AC-8AA0-45F0-8A5F-3AE5AD6A1DA7}"/>
    <cellStyle name="Dezimal 10 3 3 2 2 3" xfId="4983" xr:uid="{DC87BA44-0E21-4DF3-95B2-762D5A4A3F22}"/>
    <cellStyle name="Dezimal 10 3 3 2 3" xfId="4984" xr:uid="{9066F283-E476-4DA5-B55E-6126A3DC2E2A}"/>
    <cellStyle name="Dezimal 10 3 3 2 3 2" xfId="4985" xr:uid="{944A1B23-6C6E-4E26-8FB2-01CE49196550}"/>
    <cellStyle name="Dezimal 10 3 3 2 4" xfId="4986" xr:uid="{BDFE2204-411E-42A5-AA2E-075DFDD4028C}"/>
    <cellStyle name="Dezimal 10 3 3 3" xfId="4987" xr:uid="{4FEDD79D-5626-4B3E-B8E7-A3107AABD5F0}"/>
    <cellStyle name="Dezimal 10 3 3 3 2" xfId="4988" xr:uid="{45E08802-729E-4253-AB6A-BA924D2D0A99}"/>
    <cellStyle name="Dezimal 10 3 3 3 2 2" xfId="4989" xr:uid="{5D5F43C9-55B0-49B2-8013-3F917A9F1A7B}"/>
    <cellStyle name="Dezimal 10 3 3 3 3" xfId="4990" xr:uid="{68A95B41-9D7F-4BA0-B654-86A254AA6A1E}"/>
    <cellStyle name="Dezimal 10 3 3 4" xfId="4991" xr:uid="{8EB55A58-0F9A-46EF-AC98-393D83CFE77D}"/>
    <cellStyle name="Dezimal 10 3 3 4 2" xfId="4992" xr:uid="{7F1C8AF6-A2C9-4C03-8CC3-4105FF36F78F}"/>
    <cellStyle name="Dezimal 10 3 3 5" xfId="4993" xr:uid="{B8885E50-EAD3-47B8-BF9C-AAB9E7B605E8}"/>
    <cellStyle name="Dezimal 10 3 4" xfId="4994" xr:uid="{3C2E54E0-8266-4CE4-BDB8-89620574768F}"/>
    <cellStyle name="Dezimal 10 3 4 2" xfId="4995" xr:uid="{72CB2162-B179-4B9A-B03C-B1AC4135BB19}"/>
    <cellStyle name="Dezimal 10 3 4 2 2" xfId="4996" xr:uid="{D53BBBBB-7551-420E-8785-81D8B041D6E5}"/>
    <cellStyle name="Dezimal 10 3 4 2 2 2" xfId="4997" xr:uid="{AC7A59B3-E19B-4211-8887-9209B9873206}"/>
    <cellStyle name="Dezimal 10 3 4 2 3" xfId="4998" xr:uid="{B1A4C14D-1AA7-4A77-90EE-C3C7D9A729DE}"/>
    <cellStyle name="Dezimal 10 3 4 3" xfId="4999" xr:uid="{44DB6202-B26A-4D3A-896E-2911FB8DF595}"/>
    <cellStyle name="Dezimal 10 3 4 3 2" xfId="5000" xr:uid="{78F29072-DACC-4453-8630-318692FE05BF}"/>
    <cellStyle name="Dezimal 10 3 4 4" xfId="5001" xr:uid="{8CF76C2A-B612-45C8-9BC2-55032C9281C2}"/>
    <cellStyle name="Dezimal 10 3 5" xfId="5002" xr:uid="{5075B0D8-1F83-45F7-BE7C-3585B9F0F663}"/>
    <cellStyle name="Dezimal 10 3 5 2" xfId="5003" xr:uid="{5E5FA254-7D6D-4B15-A735-DB49C09B6540}"/>
    <cellStyle name="Dezimal 10 3 5 2 2" xfId="5004" xr:uid="{D0703B70-70DA-4E9C-85EA-F54555E22C4B}"/>
    <cellStyle name="Dezimal 10 3 5 3" xfId="5005" xr:uid="{1A480ABF-1F8C-4635-9D32-AFFB09098437}"/>
    <cellStyle name="Dezimal 10 3 6" xfId="5006" xr:uid="{4349826E-D0DC-4983-83E3-548AB39CDC5E}"/>
    <cellStyle name="Dezimal 10 3 6 2" xfId="5007" xr:uid="{9CA9101D-C3C9-49E8-B0D3-CBB01FE4F144}"/>
    <cellStyle name="Dezimal 10 3 6 3" xfId="5008" xr:uid="{94180FD9-AFCE-4E6A-B6E8-4D22F118BF3F}"/>
    <cellStyle name="Dezimal 10 3 7" xfId="5009" xr:uid="{0FF7270E-2BAD-4C08-952D-CF5649D83DE5}"/>
    <cellStyle name="Dezimal 10 3 7 2" xfId="5010" xr:uid="{5BBF9E61-679D-4E61-ADC5-C63C2A049497}"/>
    <cellStyle name="Dezimal 10 3 7 3" xfId="5011" xr:uid="{00AB56EC-604D-4357-9C60-615798616707}"/>
    <cellStyle name="Dezimal 10 3 8" xfId="5012" xr:uid="{DA9F3CC0-4124-4B46-B631-8247E69E3134}"/>
    <cellStyle name="Dezimal 10 3 8 2" xfId="5013" xr:uid="{914059C4-F516-46E4-BC0D-0471B30B82E6}"/>
    <cellStyle name="Dezimal 10 3 8 3" xfId="5014" xr:uid="{8D19D181-DBC8-4F76-918D-D819108FF732}"/>
    <cellStyle name="Dezimal 10 3 9" xfId="5015" xr:uid="{1F545C08-57F4-4BD0-89B9-6B80F2FE90E4}"/>
    <cellStyle name="Dezimal 10 4" xfId="5016" xr:uid="{0B2ED0D3-A16B-42C9-8101-AFA80EFD5A07}"/>
    <cellStyle name="Dezimal 10 4 10" xfId="5017" xr:uid="{35DC3C27-CD3A-4EC7-8426-748EB6EB87B6}"/>
    <cellStyle name="Dezimal 10 4 10 2" xfId="5018" xr:uid="{0F2A8056-B444-4166-A37C-F5F2D73270FD}"/>
    <cellStyle name="Dezimal 10 4 10 3" xfId="5019" xr:uid="{47EBBBC3-9BEC-4961-B6D6-7B81D34229D0}"/>
    <cellStyle name="Dezimal 10 4 11" xfId="5020" xr:uid="{424679DC-B484-4CDF-AFCA-C8D24A1C40DF}"/>
    <cellStyle name="Dezimal 10 4 12" xfId="5021" xr:uid="{14D5B3B3-503A-45E4-BAAC-6AE1E3CA3A2E}"/>
    <cellStyle name="Dezimal 10 4 2" xfId="5022" xr:uid="{4BF72C70-8840-4329-BE77-C78EE4F1809C}"/>
    <cellStyle name="Dezimal 10 4 2 2" xfId="5023" xr:uid="{D045F6DF-7FDF-4FB5-89DC-F079C7B8FE34}"/>
    <cellStyle name="Dezimal 10 4 2 2 2" xfId="5024" xr:uid="{EC4894C6-F7E8-44B2-A48F-6C2473B28495}"/>
    <cellStyle name="Dezimal 10 4 2 2 2 2" xfId="5025" xr:uid="{5174DA7D-E804-4F48-8908-C968B3745BA5}"/>
    <cellStyle name="Dezimal 10 4 2 2 2 2 2" xfId="5026" xr:uid="{40DE396C-7AF9-4260-81DC-2B0B4647B03B}"/>
    <cellStyle name="Dezimal 10 4 2 2 2 3" xfId="5027" xr:uid="{59F11B8A-8F35-4FE5-8348-8334DF671730}"/>
    <cellStyle name="Dezimal 10 4 2 2 3" xfId="5028" xr:uid="{CDB2C9AB-D87C-425F-9A4A-2A2B8DDFF80F}"/>
    <cellStyle name="Dezimal 10 4 2 2 3 2" xfId="5029" xr:uid="{84F2633D-CE38-45A4-A067-86D60EE8FAEC}"/>
    <cellStyle name="Dezimal 10 4 2 2 3 3" xfId="5030" xr:uid="{F3C52B56-FABB-4666-830C-BED97A243982}"/>
    <cellStyle name="Dezimal 10 4 2 2 4" xfId="5031" xr:uid="{4C6C4047-C3A1-456F-8CC2-F304C8F7562B}"/>
    <cellStyle name="Dezimal 10 4 2 2 5" xfId="5032" xr:uid="{3B7495D9-826A-4670-8867-172323581170}"/>
    <cellStyle name="Dezimal 10 4 2 3" xfId="5033" xr:uid="{BAF89B84-7B72-4AC5-9491-919A58AD7524}"/>
    <cellStyle name="Dezimal 10 4 2 3 2" xfId="5034" xr:uid="{8D4B118F-303B-47E6-A7F3-4D14C9375685}"/>
    <cellStyle name="Dezimal 10 4 2 3 2 2" xfId="5035" xr:uid="{A9EE7AE6-F9FA-466B-BF50-1A15743E2135}"/>
    <cellStyle name="Dezimal 10 4 2 3 3" xfId="5036" xr:uid="{9BA0D959-EE8B-4718-B17A-49823C221510}"/>
    <cellStyle name="Dezimal 10 4 2 4" xfId="5037" xr:uid="{46FA2D23-FD60-4C93-8D1B-DAA23C1FA150}"/>
    <cellStyle name="Dezimal 10 4 2 4 2" xfId="5038" xr:uid="{50DFECD5-8372-4E15-A51E-4FA94D3A4C01}"/>
    <cellStyle name="Dezimal 10 4 2 4 3" xfId="5039" xr:uid="{73482FAB-1720-495E-B3BB-321009E8EA6E}"/>
    <cellStyle name="Dezimal 10 4 2 5" xfId="5040" xr:uid="{17D3F4FA-02FA-4EA7-AC41-FBD01E475322}"/>
    <cellStyle name="Dezimal 10 4 2 5 2" xfId="5041" xr:uid="{FDE26C63-AEEF-4D58-A47E-1EF2594433F6}"/>
    <cellStyle name="Dezimal 10 4 2 5 3" xfId="5042" xr:uid="{A92F3D35-D868-42C1-8892-95C68B64C620}"/>
    <cellStyle name="Dezimal 10 4 2 6" xfId="5043" xr:uid="{BF722DB5-E67F-4700-BC51-062016E91213}"/>
    <cellStyle name="Dezimal 10 4 2 6 2" xfId="5044" xr:uid="{308266F6-8DAF-4CE5-855B-8BB6BE18EBAE}"/>
    <cellStyle name="Dezimal 10 4 2 6 3" xfId="5045" xr:uid="{F4DEED59-AE1C-4773-BBCA-E4A038228D54}"/>
    <cellStyle name="Dezimal 10 4 2 7" xfId="5046" xr:uid="{06319DFE-BE07-4491-8012-FCAD07CC4744}"/>
    <cellStyle name="Dezimal 10 4 2 7 2" xfId="5047" xr:uid="{F710AB98-F6C3-444A-9DAE-C320ACB7F198}"/>
    <cellStyle name="Dezimal 10 4 2 7 3" xfId="5048" xr:uid="{6F1DA935-6450-4E62-88F1-E647AFAD7833}"/>
    <cellStyle name="Dezimal 10 4 2 8" xfId="5049" xr:uid="{2D9E7CA3-BB0E-41FB-8AAB-8996A4B3DD60}"/>
    <cellStyle name="Dezimal 10 4 2 9" xfId="5050" xr:uid="{67E95EE1-1A28-49D7-9C7D-33557B7BB214}"/>
    <cellStyle name="Dezimal 10 4 3" xfId="5051" xr:uid="{CC492D89-7AFE-4D3F-AB34-D89EA236175C}"/>
    <cellStyle name="Dezimal 10 4 3 10" xfId="5052" xr:uid="{B49F2FC7-6FED-4F22-A218-B4EF5B654705}"/>
    <cellStyle name="Dezimal 10 4 3 2" xfId="5053" xr:uid="{A638E856-A5AB-497A-AB2F-387B1149225E}"/>
    <cellStyle name="Dezimal 10 4 3 2 2" xfId="5054" xr:uid="{2135420D-031A-4DA5-9FA4-82DECE093851}"/>
    <cellStyle name="Dezimal 10 4 3 2 2 2" xfId="5055" xr:uid="{788A433B-FE3E-4670-8D2F-20990EC05F16}"/>
    <cellStyle name="Dezimal 10 4 3 2 2 3" xfId="5056" xr:uid="{CA4EB842-10D8-4FC1-A2A9-6363FFFD1EC1}"/>
    <cellStyle name="Dezimal 10 4 3 2 3" xfId="5057" xr:uid="{7E1D85C2-FBF9-4A31-82EA-0D68F2D7CCC7}"/>
    <cellStyle name="Dezimal 10 4 3 2 3 2" xfId="5058" xr:uid="{6DC2BD16-F38A-440D-AAAE-1151FB8760D9}"/>
    <cellStyle name="Dezimal 10 4 3 2 3 3" xfId="5059" xr:uid="{2C4CD6BF-5DF3-48A9-8349-8A1999A9A2BF}"/>
    <cellStyle name="Dezimal 10 4 3 2 4" xfId="5060" xr:uid="{DB75C385-AD1E-4679-9338-6A63269DEC72}"/>
    <cellStyle name="Dezimal 10 4 3 2 4 2" xfId="5061" xr:uid="{786EEE47-7BEA-4D5C-85D2-CAC37D427EA6}"/>
    <cellStyle name="Dezimal 10 4 3 2 4 3" xfId="5062" xr:uid="{461CF5FA-79C5-455C-B9CB-119924968398}"/>
    <cellStyle name="Dezimal 10 4 3 2 5" xfId="5063" xr:uid="{1925FD9C-97D4-4DA7-B867-446F2F09DFD8}"/>
    <cellStyle name="Dezimal 10 4 3 2 5 2" xfId="5064" xr:uid="{E09B4669-9A85-428F-B828-CEBFC9558EAA}"/>
    <cellStyle name="Dezimal 10 4 3 2 5 3" xfId="5065" xr:uid="{3B27E0FE-B977-4BC1-AA35-CC0DDE57EA8D}"/>
    <cellStyle name="Dezimal 10 4 3 2 6" xfId="5066" xr:uid="{F71E4126-B29B-4B88-A3C1-B66F4A8C0EBE}"/>
    <cellStyle name="Dezimal 10 4 3 2 6 2" xfId="5067" xr:uid="{4593D5A1-C57C-42BF-B34F-9A2C36181DBA}"/>
    <cellStyle name="Dezimal 10 4 3 2 6 3" xfId="5068" xr:uid="{E844912F-8C59-43B8-AF7E-AF6D584BF9DD}"/>
    <cellStyle name="Dezimal 10 4 3 2 7" xfId="5069" xr:uid="{C1E07629-13F5-4721-9A71-D8F616F13489}"/>
    <cellStyle name="Dezimal 10 4 3 2 8" xfId="5070" xr:uid="{DD17634D-F164-43D8-BED9-8AA6C508DA8F}"/>
    <cellStyle name="Dezimal 10 4 3 3" xfId="5071" xr:uid="{A516EF69-43FF-4ADE-8242-911CD10172D8}"/>
    <cellStyle name="Dezimal 10 4 3 3 2" xfId="5072" xr:uid="{86885479-773D-4BE2-B86D-93DFA548AB36}"/>
    <cellStyle name="Dezimal 10 4 3 3 2 2" xfId="5073" xr:uid="{CC9E686C-8CF5-4AFD-AA6C-AF8DAAED403A}"/>
    <cellStyle name="Dezimal 10 4 3 3 2 3" xfId="5074" xr:uid="{8F027B3E-04D8-4DE1-9B6C-C2BD517FC4F0}"/>
    <cellStyle name="Dezimal 10 4 3 3 3" xfId="5075" xr:uid="{C5E42A56-6971-4F49-8E17-731160ADE63B}"/>
    <cellStyle name="Dezimal 10 4 3 3 3 2" xfId="5076" xr:uid="{51089E60-FCC3-4A89-B40D-56E44156322E}"/>
    <cellStyle name="Dezimal 10 4 3 3 3 3" xfId="5077" xr:uid="{849C716D-12B9-4A89-A64B-479B7A7242B3}"/>
    <cellStyle name="Dezimal 10 4 3 3 4" xfId="5078" xr:uid="{0665D1C6-1257-46AC-970A-9D84E22CE5E8}"/>
    <cellStyle name="Dezimal 10 4 3 3 5" xfId="5079" xr:uid="{1A276555-2966-4BEA-A442-DA5602B806B9}"/>
    <cellStyle name="Dezimal 10 4 3 4" xfId="5080" xr:uid="{49E9239B-C66C-430E-83CD-EC2B9F428EBC}"/>
    <cellStyle name="Dezimal 10 4 3 4 2" xfId="5081" xr:uid="{D2D6388A-D961-4D2F-AFDE-3C25107496DB}"/>
    <cellStyle name="Dezimal 10 4 3 4 3" xfId="5082" xr:uid="{E8167823-88DD-40CF-AAFB-EA490974B1EE}"/>
    <cellStyle name="Dezimal 10 4 3 5" xfId="5083" xr:uid="{BC21D39B-189A-440D-9152-3EE579995C90}"/>
    <cellStyle name="Dezimal 10 4 3 5 2" xfId="5084" xr:uid="{D0B590B7-F417-4DF8-9134-410D2A816E38}"/>
    <cellStyle name="Dezimal 10 4 3 5 3" xfId="5085" xr:uid="{F9D965A3-1919-4DBB-B71A-6B9C630CE2A9}"/>
    <cellStyle name="Dezimal 10 4 3 6" xfId="5086" xr:uid="{9491699C-86FE-42B0-8510-DAC99CDA2BED}"/>
    <cellStyle name="Dezimal 10 4 3 6 2" xfId="5087" xr:uid="{A371E24C-F54F-488D-A140-A70642B5D614}"/>
    <cellStyle name="Dezimal 10 4 3 6 3" xfId="5088" xr:uid="{109E80BF-40F6-44A5-8ED8-9DD4B4B93DFF}"/>
    <cellStyle name="Dezimal 10 4 3 7" xfId="5089" xr:uid="{5D0B3AC0-1EC3-4FFD-89EA-E41FF04BD4FB}"/>
    <cellStyle name="Dezimal 10 4 3 7 2" xfId="5090" xr:uid="{C705B199-93D3-45A2-90D3-E7090B53BB9B}"/>
    <cellStyle name="Dezimal 10 4 3 7 3" xfId="5091" xr:uid="{C8A3275B-AFF0-41A8-A40E-404D61E79E22}"/>
    <cellStyle name="Dezimal 10 4 3 8" xfId="5092" xr:uid="{468524EC-D036-4503-BFCD-1FDC71998ADD}"/>
    <cellStyle name="Dezimal 10 4 3 8 2" xfId="5093" xr:uid="{BE03A349-F19B-4A26-8F97-9E121871D4BE}"/>
    <cellStyle name="Dezimal 10 4 3 8 3" xfId="5094" xr:uid="{0EDC77B1-083B-4EED-A7FF-CB65A2372BED}"/>
    <cellStyle name="Dezimal 10 4 3 9" xfId="5095" xr:uid="{2791CF68-B64C-4998-A19C-8F95329F0091}"/>
    <cellStyle name="Dezimal 10 4 4" xfId="5096" xr:uid="{2A9B2741-2134-4E2F-921B-8D1027516B36}"/>
    <cellStyle name="Dezimal 10 4 4 2" xfId="5097" xr:uid="{C433A0C8-5A05-4DCD-9E64-8217E7455526}"/>
    <cellStyle name="Dezimal 10 4 4 2 2" xfId="5098" xr:uid="{8CBB11B4-3F3E-4E7B-8040-AA7256CBF28C}"/>
    <cellStyle name="Dezimal 10 4 4 2 2 2" xfId="5099" xr:uid="{BD06523F-299D-4754-8DD2-190968080330}"/>
    <cellStyle name="Dezimal 10 4 4 2 2 3" xfId="5100" xr:uid="{A8999273-E328-454E-8F45-D8DA86E879B5}"/>
    <cellStyle name="Dezimal 10 4 4 2 3" xfId="5101" xr:uid="{1CB13C33-7BD5-4511-ACD3-0D81BD8B2EFB}"/>
    <cellStyle name="Dezimal 10 4 4 2 3 2" xfId="5102" xr:uid="{27649990-1B9F-4FEE-82C1-9FCC77EC9345}"/>
    <cellStyle name="Dezimal 10 4 4 2 3 3" xfId="5103" xr:uid="{3DABD669-751C-4289-8C98-C49F8EFB1952}"/>
    <cellStyle name="Dezimal 10 4 4 2 4" xfId="5104" xr:uid="{67F98E51-9F36-4AD7-9585-79636F9BE186}"/>
    <cellStyle name="Dezimal 10 4 4 2 4 2" xfId="5105" xr:uid="{02FBD96C-6342-4B33-AAA6-3FFE2F59E3CE}"/>
    <cellStyle name="Dezimal 10 4 4 2 4 3" xfId="5106" xr:uid="{DBECE0E6-0F1B-4DB3-9845-7D2B957F3C44}"/>
    <cellStyle name="Dezimal 10 4 4 2 5" xfId="5107" xr:uid="{FA13B713-36C5-460F-A383-17A102268D70}"/>
    <cellStyle name="Dezimal 10 4 4 2 5 2" xfId="5108" xr:uid="{BC028625-5AAB-4000-88CB-9B2002E31BB5}"/>
    <cellStyle name="Dezimal 10 4 4 2 5 3" xfId="5109" xr:uid="{DDC97455-107B-4579-A912-A7BFACD3620F}"/>
    <cellStyle name="Dezimal 10 4 4 2 6" xfId="5110" xr:uid="{042F2D46-1E56-4FD3-AB2F-B11B17DC2433}"/>
    <cellStyle name="Dezimal 10 4 4 2 6 2" xfId="5111" xr:uid="{983BE71C-A7D6-4BEA-8D03-08361F9716A6}"/>
    <cellStyle name="Dezimal 10 4 4 2 6 3" xfId="5112" xr:uid="{BB196CA0-E203-44E0-BAF2-A87FF9C5488A}"/>
    <cellStyle name="Dezimal 10 4 4 2 7" xfId="5113" xr:uid="{DED05CA1-A35B-4232-BAB2-50476487415D}"/>
    <cellStyle name="Dezimal 10 4 4 2 8" xfId="5114" xr:uid="{D81A3333-B0F8-4459-8298-031B8398DB39}"/>
    <cellStyle name="Dezimal 10 4 4 3" xfId="5115" xr:uid="{0CDDC0AF-3EBF-4498-9A90-66C675A10ACC}"/>
    <cellStyle name="Dezimal 10 4 4 3 2" xfId="5116" xr:uid="{71C65658-4571-4C7A-B245-0F6F2F3A02E5}"/>
    <cellStyle name="Dezimal 10 4 4 3 2 2" xfId="5117" xr:uid="{66B8C7EE-B08F-4A41-A5A6-E36A3A7827A0}"/>
    <cellStyle name="Dezimal 10 4 4 3 2 3" xfId="5118" xr:uid="{B9A0495D-E26A-41A6-BF49-8603C0A6E3BC}"/>
    <cellStyle name="Dezimal 10 4 4 3 3" xfId="5119" xr:uid="{EC3A44D0-239C-4164-83BC-45547ECB858F}"/>
    <cellStyle name="Dezimal 10 4 4 3 3 2" xfId="5120" xr:uid="{7E4A7225-4826-416E-A1FF-C0F7A1C32E82}"/>
    <cellStyle name="Dezimal 10 4 4 3 3 3" xfId="5121" xr:uid="{94E87B5E-5278-4B1E-9C3E-DE56A2A8385B}"/>
    <cellStyle name="Dezimal 10 4 4 3 4" xfId="5122" xr:uid="{5756118E-3E7C-4952-B032-6DE87920ED9C}"/>
    <cellStyle name="Dezimal 10 4 4 3 5" xfId="5123" xr:uid="{978334CD-00C8-4BA5-B733-E2EDA11F33E8}"/>
    <cellStyle name="Dezimal 10 4 4 4" xfId="5124" xr:uid="{BC954790-3BF0-4F52-8C59-B7919FBE10D8}"/>
    <cellStyle name="Dezimal 10 4 4 4 2" xfId="5125" xr:uid="{6AA7DB1C-F9E9-428D-AD44-D3ED5FC95340}"/>
    <cellStyle name="Dezimal 10 4 4 4 3" xfId="5126" xr:uid="{928BEA21-8877-461F-8B60-8902FAEBCB58}"/>
    <cellStyle name="Dezimal 10 4 4 5" xfId="5127" xr:uid="{0166E6BF-9145-4C6D-83E4-343809FECD9D}"/>
    <cellStyle name="Dezimal 10 4 4 5 2" xfId="5128" xr:uid="{B640E00F-87BC-4BE9-9059-F7D3E9E92FBE}"/>
    <cellStyle name="Dezimal 10 4 4 5 3" xfId="5129" xr:uid="{6BDC0268-960E-49E0-AA11-11C9331DCB46}"/>
    <cellStyle name="Dezimal 10 4 4 6" xfId="5130" xr:uid="{02B59AE1-CC2E-4917-946C-8866A3FEBAD0}"/>
    <cellStyle name="Dezimal 10 4 4 6 2" xfId="5131" xr:uid="{21121F5C-0CE5-432B-ACF3-8CB3A290502D}"/>
    <cellStyle name="Dezimal 10 4 4 6 3" xfId="5132" xr:uid="{903B5B0E-F388-438E-8612-904E7E109156}"/>
    <cellStyle name="Dezimal 10 4 4 7" xfId="5133" xr:uid="{5C06C0F1-BC9C-4336-B53F-EF54B8F27739}"/>
    <cellStyle name="Dezimal 10 4 4 7 2" xfId="5134" xr:uid="{6FE63336-FF91-47DE-AB65-4C71F2CAEBDE}"/>
    <cellStyle name="Dezimal 10 4 4 7 3" xfId="5135" xr:uid="{27ECF87B-9459-4105-B1E1-A3841965DDC7}"/>
    <cellStyle name="Dezimal 10 4 4 8" xfId="5136" xr:uid="{D1F36E48-E5C2-425B-9BF4-1BF2101B4F7B}"/>
    <cellStyle name="Dezimal 10 4 4 9" xfId="5137" xr:uid="{7CC0B52D-674D-4B0A-9DA8-3484782372BA}"/>
    <cellStyle name="Dezimal 10 4 5" xfId="5138" xr:uid="{4196FB3E-BD97-47E9-BABD-0B89720420E4}"/>
    <cellStyle name="Dezimal 10 4 5 2" xfId="5139" xr:uid="{3537AEF3-0DCD-45A7-B97E-8549A79BF855}"/>
    <cellStyle name="Dezimal 10 4 5 2 2" xfId="5140" xr:uid="{C9C5A9A6-CEA0-487E-ABF9-9A24671489DF}"/>
    <cellStyle name="Dezimal 10 4 5 2 2 2" xfId="5141" xr:uid="{E2875EBF-9002-4FA7-A5E3-D1B8698445CB}"/>
    <cellStyle name="Dezimal 10 4 5 2 2 3" xfId="5142" xr:uid="{70C5043E-407C-4B32-B1E5-24769AAD4281}"/>
    <cellStyle name="Dezimal 10 4 5 2 3" xfId="5143" xr:uid="{5AAC85AE-A212-4AD1-9FBC-1B28047D9454}"/>
    <cellStyle name="Dezimal 10 4 5 2 3 2" xfId="5144" xr:uid="{7874C10A-6271-4F9A-BB62-C03A079B088D}"/>
    <cellStyle name="Dezimal 10 4 5 2 3 3" xfId="5145" xr:uid="{6584C899-50B6-4870-A29A-B3B928CA2618}"/>
    <cellStyle name="Dezimal 10 4 5 2 4" xfId="5146" xr:uid="{89F226D4-FBDF-46E8-A636-E6151BC741F4}"/>
    <cellStyle name="Dezimal 10 4 5 2 4 2" xfId="5147" xr:uid="{E5B5B50F-E770-41D5-BC47-F894DFD528F2}"/>
    <cellStyle name="Dezimal 10 4 5 2 4 3" xfId="5148" xr:uid="{AE7531C2-F34D-45C7-B813-75558E94E548}"/>
    <cellStyle name="Dezimal 10 4 5 2 5" xfId="5149" xr:uid="{154341B2-7B7E-4012-AA0C-1BB279F6F262}"/>
    <cellStyle name="Dezimal 10 4 5 2 5 2" xfId="5150" xr:uid="{B91EF993-2761-4A89-9812-5267BD0DCF96}"/>
    <cellStyle name="Dezimal 10 4 5 2 5 3" xfId="5151" xr:uid="{4750D1A0-1D59-4B90-943D-767DA2180985}"/>
    <cellStyle name="Dezimal 10 4 5 2 6" xfId="5152" xr:uid="{C19FDF79-65FA-4519-9117-43CF9BA7275F}"/>
    <cellStyle name="Dezimal 10 4 5 2 6 2" xfId="5153" xr:uid="{7B1D5407-D9C3-42C4-9F15-CA53FE73BF6E}"/>
    <cellStyle name="Dezimal 10 4 5 2 6 3" xfId="5154" xr:uid="{4DE9BD25-F182-4AE5-A852-ECCC5A04FFAD}"/>
    <cellStyle name="Dezimal 10 4 5 2 7" xfId="5155" xr:uid="{66739ED4-1C0B-45BC-9AB8-3867517344BF}"/>
    <cellStyle name="Dezimal 10 4 5 2 8" xfId="5156" xr:uid="{55F979F4-5C6E-424E-A151-9A1366936DF3}"/>
    <cellStyle name="Dezimal 10 4 5 3" xfId="5157" xr:uid="{B6FCCD7B-5D13-4D0A-A88C-55CB6828B5F9}"/>
    <cellStyle name="Dezimal 10 4 5 3 2" xfId="5158" xr:uid="{0AABE0BB-0A6B-439E-81F5-008C2D22640A}"/>
    <cellStyle name="Dezimal 10 4 5 3 3" xfId="5159" xr:uid="{9CE1DA18-0D43-4289-8E2C-F8570A537CAB}"/>
    <cellStyle name="Dezimal 10 4 5 4" xfId="5160" xr:uid="{C85ACA6E-C9E2-42B1-AC74-A1C022A97FBA}"/>
    <cellStyle name="Dezimal 10 4 5 4 2" xfId="5161" xr:uid="{649369C3-703B-4ECF-B701-B8AC8E1FB478}"/>
    <cellStyle name="Dezimal 10 4 5 4 3" xfId="5162" xr:uid="{DEB82946-4A5D-4119-AB07-DEC7C20D9B20}"/>
    <cellStyle name="Dezimal 10 4 5 5" xfId="5163" xr:uid="{18D0D612-A151-45E1-9D5A-608B03C2F4D5}"/>
    <cellStyle name="Dezimal 10 4 5 5 2" xfId="5164" xr:uid="{49BA1224-C4DA-45D9-9C38-FE3CE4593187}"/>
    <cellStyle name="Dezimal 10 4 5 5 3" xfId="5165" xr:uid="{E3F51A26-4F58-4AC1-81BC-F230E1BB11BA}"/>
    <cellStyle name="Dezimal 10 4 5 6" xfId="5166" xr:uid="{30D4B71B-F250-4C3E-873D-ED238B7F8E70}"/>
    <cellStyle name="Dezimal 10 4 5 6 2" xfId="5167" xr:uid="{43C42719-BF0C-4299-B744-B4B7BF2CB190}"/>
    <cellStyle name="Dezimal 10 4 5 6 3" xfId="5168" xr:uid="{7EF0F581-F607-4CA1-82DE-44596FD2FCC2}"/>
    <cellStyle name="Dezimal 10 4 5 7" xfId="5169" xr:uid="{20756E19-ADD2-4AE8-B659-9F85B4D19239}"/>
    <cellStyle name="Dezimal 10 4 5 8" xfId="5170" xr:uid="{366D409A-824A-4B8A-AF37-BD3D92D03B6C}"/>
    <cellStyle name="Dezimal 10 4 6" xfId="5171" xr:uid="{46703DEF-8038-4485-B688-5B4046C29F63}"/>
    <cellStyle name="Dezimal 10 4 6 2" xfId="5172" xr:uid="{20F080CB-FC25-4166-AE09-E6ED2BCFD0F8}"/>
    <cellStyle name="Dezimal 10 4 6 2 2" xfId="5173" xr:uid="{60CF6140-6AA1-490F-9FDA-75E488F97041}"/>
    <cellStyle name="Dezimal 10 4 6 2 2 2" xfId="5174" xr:uid="{70A8B169-B979-40B2-AB96-E51AA3E401FB}"/>
    <cellStyle name="Dezimal 10 4 6 2 2 3" xfId="5175" xr:uid="{5FB6922F-FEB0-4FE8-BA1A-C6DE0339CB6D}"/>
    <cellStyle name="Dezimal 10 4 6 2 3" xfId="5176" xr:uid="{8318291C-60B0-4136-BC9E-E25FFE8FD1D8}"/>
    <cellStyle name="Dezimal 10 4 6 2 3 2" xfId="5177" xr:uid="{3215392A-EDBB-4E94-8706-C7A7A7B217D3}"/>
    <cellStyle name="Dezimal 10 4 6 2 3 3" xfId="5178" xr:uid="{AE11D609-091E-46ED-A076-E947326CE252}"/>
    <cellStyle name="Dezimal 10 4 6 2 4" xfId="5179" xr:uid="{ADA5A6A0-69FC-4C21-8E73-B8F6224E9E3B}"/>
    <cellStyle name="Dezimal 10 4 6 2 5" xfId="5180" xr:uid="{57962AE5-0C45-4165-809A-8D3C22D636FA}"/>
    <cellStyle name="Dezimal 10 4 6 3" xfId="5181" xr:uid="{D968D27C-CECD-4869-BDB6-13212122CEC2}"/>
    <cellStyle name="Dezimal 10 4 6 3 2" xfId="5182" xr:uid="{B8057B4F-04B8-4400-9A38-CD6C1E8FD44A}"/>
    <cellStyle name="Dezimal 10 4 6 3 3" xfId="5183" xr:uid="{FAA7424E-EC5F-4945-830B-762FF95406F0}"/>
    <cellStyle name="Dezimal 10 4 6 4" xfId="5184" xr:uid="{B9AB7998-B727-46B3-8611-8157AD0FD530}"/>
    <cellStyle name="Dezimal 10 4 6 4 2" xfId="5185" xr:uid="{8FA0021B-8CBC-4043-9CE6-6B0A1E1EFB8C}"/>
    <cellStyle name="Dezimal 10 4 6 4 3" xfId="5186" xr:uid="{3D1E9FD0-EE89-4C50-85D0-9A8748611926}"/>
    <cellStyle name="Dezimal 10 4 6 5" xfId="5187" xr:uid="{8D700CEB-5ACB-4DDE-8909-546549E2721F}"/>
    <cellStyle name="Dezimal 10 4 6 5 2" xfId="5188" xr:uid="{9D4156A3-0EF0-4EDB-AAAF-8CA2A3ED73FC}"/>
    <cellStyle name="Dezimal 10 4 6 5 3" xfId="5189" xr:uid="{D425AAE9-F235-4A9F-8BC2-0C7984615327}"/>
    <cellStyle name="Dezimal 10 4 6 6" xfId="5190" xr:uid="{F42C3EBD-E599-4B26-B5F6-3A229B60B762}"/>
    <cellStyle name="Dezimal 10 4 6 6 2" xfId="5191" xr:uid="{F47DAD9F-E66E-4EBD-9818-BBA626CD5EAE}"/>
    <cellStyle name="Dezimal 10 4 6 6 3" xfId="5192" xr:uid="{3D01E1A0-8426-4DEC-9821-62936D2F1538}"/>
    <cellStyle name="Dezimal 10 4 6 7" xfId="5193" xr:uid="{51E35975-2671-408C-ADAF-D5D5EDBCA80B}"/>
    <cellStyle name="Dezimal 10 4 6 8" xfId="5194" xr:uid="{C06A3E18-4E80-4D92-A441-9090D6FBDEA0}"/>
    <cellStyle name="Dezimal 10 4 7" xfId="5195" xr:uid="{CB4FC960-48F2-41C4-B90E-B5BF1714FDB2}"/>
    <cellStyle name="Dezimal 10 4 7 10" xfId="5196" xr:uid="{CCB6F3A8-3767-4CD7-B84F-2072C49CFF50}"/>
    <cellStyle name="Dezimal 10 4 7 2" xfId="5197" xr:uid="{AA7484C8-26B1-472A-8A51-D5B60AB34067}"/>
    <cellStyle name="Dezimal 10 4 7 2 2" xfId="5198" xr:uid="{C8B01024-9937-4639-A2EE-FFCEB7B6C4DE}"/>
    <cellStyle name="Dezimal 10 4 7 2 2 2" xfId="5199" xr:uid="{6EE9140E-83EA-45B3-94BB-3EC6A2645FFB}"/>
    <cellStyle name="Dezimal 10 4 7 2 2 3" xfId="5200" xr:uid="{18735164-B3C0-47C7-B0A0-08B314A772F8}"/>
    <cellStyle name="Dezimal 10 4 7 2 3" xfId="5201" xr:uid="{C8FCBD14-3297-4AC8-8F1B-930BE9ED8B23}"/>
    <cellStyle name="Dezimal 10 4 7 2 3 2" xfId="5202" xr:uid="{F0660357-0BAC-4D25-9D0F-CDD0A371F663}"/>
    <cellStyle name="Dezimal 10 4 7 2 3 3" xfId="5203" xr:uid="{4B207B70-330A-445A-8AE3-6C138DAD616B}"/>
    <cellStyle name="Dezimal 10 4 7 2 4" xfId="5204" xr:uid="{EE53DE49-F68E-4E64-A043-1C9961C1F556}"/>
    <cellStyle name="Dezimal 10 4 7 2 5" xfId="5205" xr:uid="{CFCD7298-8498-4320-B072-21B7F97335E9}"/>
    <cellStyle name="Dezimal 10 4 7 3" xfId="5206" xr:uid="{ED2D89F3-423B-4275-8DE7-C73906D1DA5E}"/>
    <cellStyle name="Dezimal 10 4 7 3 2" xfId="5207" xr:uid="{18EB7090-91E7-41DD-A4C4-82B8A8286599}"/>
    <cellStyle name="Dezimal 10 4 7 3 2 2" xfId="5208" xr:uid="{DFFDC370-E225-46D6-8120-31C1AD30C735}"/>
    <cellStyle name="Dezimal 10 4 7 3 2 3" xfId="5209" xr:uid="{35E988D6-3F05-4555-BE35-4ACBAAD3AF71}"/>
    <cellStyle name="Dezimal 10 4 7 3 3" xfId="5210" xr:uid="{85DB60F4-1FE7-4E8E-BF5D-766E7FFE1420}"/>
    <cellStyle name="Dezimal 10 4 7 3 3 2" xfId="5211" xr:uid="{2C244647-3986-4139-A8EE-205AC733DCCD}"/>
    <cellStyle name="Dezimal 10 4 7 3 3 3" xfId="5212" xr:uid="{53C9E80B-801B-428C-8593-DF946B1641ED}"/>
    <cellStyle name="Dezimal 10 4 7 3 4" xfId="5213" xr:uid="{4E6BD2A3-4404-4C9E-9179-7946B49C708C}"/>
    <cellStyle name="Dezimal 10 4 7 3 5" xfId="5214" xr:uid="{CE2D9422-0BAA-4614-A5F9-5D83C00E5D1D}"/>
    <cellStyle name="Dezimal 10 4 7 4" xfId="5215" xr:uid="{5DE2E1B9-005E-4A12-90E9-857A710296AC}"/>
    <cellStyle name="Dezimal 10 4 7 4 2" xfId="5216" xr:uid="{E364EDD6-8923-49F2-94EE-6E4C495CAB6F}"/>
    <cellStyle name="Dezimal 10 4 7 4 2 2" xfId="5217" xr:uid="{801E6D0F-171E-4A97-AC11-C79F32EC1508}"/>
    <cellStyle name="Dezimal 10 4 7 4 2 2 2" xfId="5218" xr:uid="{93A13BC1-8DF6-4D64-AE9D-20A07CDEBBDD}"/>
    <cellStyle name="Dezimal 10 4 7 4 2 2 3" xfId="5219" xr:uid="{46202CC4-B90A-4963-8A37-9DFD9ADB0045}"/>
    <cellStyle name="Dezimal 10 4 7 4 2 3" xfId="5220" xr:uid="{D383D9F3-77EF-4F9F-8194-FDDA96347F3D}"/>
    <cellStyle name="Dezimal 10 4 7 4 2 3 2" xfId="5221" xr:uid="{DB8FFC81-797F-4143-9E81-062A452212AF}"/>
    <cellStyle name="Dezimal 10 4 7 4 2 3 3" xfId="5222" xr:uid="{6B2D3347-4020-4D59-9752-CD16266D3A55}"/>
    <cellStyle name="Dezimal 10 4 7 4 2 4" xfId="5223" xr:uid="{41373694-A7DD-4192-B836-9135548E688D}"/>
    <cellStyle name="Dezimal 10 4 7 4 2 5" xfId="5224" xr:uid="{35DE363B-7CD6-4D53-8D65-092884F98E0B}"/>
    <cellStyle name="Dezimal 10 4 7 4 3" xfId="5225" xr:uid="{3BB90ACD-75EB-4D69-9CA2-6A6590C6C7F8}"/>
    <cellStyle name="Dezimal 10 4 7 4 3 2" xfId="5226" xr:uid="{E78BFDAD-195A-47FB-811B-8DC95D59544B}"/>
    <cellStyle name="Dezimal 10 4 7 4 3 3" xfId="5227" xr:uid="{38FEF76F-CCAA-4B08-9A38-2774E082B6AC}"/>
    <cellStyle name="Dezimal 10 4 7 4 4" xfId="5228" xr:uid="{53CC7149-E241-4DE4-920F-9EC83DE07E14}"/>
    <cellStyle name="Dezimal 10 4 7 4 5" xfId="5229" xr:uid="{6000FACC-F2A2-415E-9EA7-E2BCB5DD1D48}"/>
    <cellStyle name="Dezimal 10 4 7 5" xfId="5230" xr:uid="{B0391C0A-5613-41C2-BB45-CD95B7A4081F}"/>
    <cellStyle name="Dezimal 10 4 7 5 2" xfId="5231" xr:uid="{D6F475A0-8513-4FC9-846C-D224AFF8D532}"/>
    <cellStyle name="Dezimal 10 4 7 5 3" xfId="5232" xr:uid="{812C6692-CCA9-4126-B3F7-09C8C91C09C7}"/>
    <cellStyle name="Dezimal 10 4 7 6" xfId="5233" xr:uid="{AE7D0B2A-2EF7-41EC-8FA3-C704A010DAFE}"/>
    <cellStyle name="Dezimal 10 4 7 6 2" xfId="5234" xr:uid="{01DF17E1-1FE1-47E9-BAC7-0F4F1DFDD092}"/>
    <cellStyle name="Dezimal 10 4 7 6 3" xfId="5235" xr:uid="{F1DCEE48-3178-4770-A7EE-FB733E8800D0}"/>
    <cellStyle name="Dezimal 10 4 7 7" xfId="5236" xr:uid="{D0F4BE4C-F9A6-46BC-89FA-D314EF66EE57}"/>
    <cellStyle name="Dezimal 10 4 7 7 2" xfId="5237" xr:uid="{E8837DF1-ACFD-4D71-AC52-C774FBE4D2B5}"/>
    <cellStyle name="Dezimal 10 4 7 7 3" xfId="5238" xr:uid="{41148083-01CF-47EF-9DCF-620ABDA4D1F9}"/>
    <cellStyle name="Dezimal 10 4 7 8" xfId="5239" xr:uid="{A21C0985-2069-496F-BB47-F262E66D34F2}"/>
    <cellStyle name="Dezimal 10 4 7 8 2" xfId="5240" xr:uid="{3F9B01EB-4637-4289-95A3-A994AB15339D}"/>
    <cellStyle name="Dezimal 10 4 7 8 3" xfId="5241" xr:uid="{D6D4A366-DF83-41C6-BA85-580240E1F282}"/>
    <cellStyle name="Dezimal 10 4 7 9" xfId="5242" xr:uid="{C9C2F98A-A071-4642-9071-F214B24320C4}"/>
    <cellStyle name="Dezimal 10 4 8" xfId="5243" xr:uid="{B6E1A3C2-0B97-4172-A182-80DC6C5E4EDC}"/>
    <cellStyle name="Dezimal 10 4 8 2" xfId="5244" xr:uid="{A59E03A4-1FEE-411A-9EFA-EF5A7D726231}"/>
    <cellStyle name="Dezimal 10 4 8 2 2" xfId="5245" xr:uid="{07B4B6B8-DA0D-4963-A6D6-7CD0ED3ECC2D}"/>
    <cellStyle name="Dezimal 10 4 8 2 2 2" xfId="5246" xr:uid="{6C41B181-82E8-40BD-8FED-C8A708E2BBF7}"/>
    <cellStyle name="Dezimal 10 4 8 2 2 3" xfId="5247" xr:uid="{F3ABA215-A1AE-4B8D-ADED-BAA4E509C5AC}"/>
    <cellStyle name="Dezimal 10 4 8 2 3" xfId="5248" xr:uid="{CDFC0029-F6D8-458A-8016-7C518B57DECB}"/>
    <cellStyle name="Dezimal 10 4 8 2 3 2" xfId="5249" xr:uid="{EB0CC894-30DD-443A-B0A9-A135244E332F}"/>
    <cellStyle name="Dezimal 10 4 8 2 3 3" xfId="5250" xr:uid="{BABC2868-2A18-4BB5-8904-5685B0B8BF4D}"/>
    <cellStyle name="Dezimal 10 4 8 2 4" xfId="5251" xr:uid="{B8BB50E8-B798-4B29-A358-5B8A75DA75B2}"/>
    <cellStyle name="Dezimal 10 4 8 2 5" xfId="5252" xr:uid="{8F1C67AE-8E1E-41B3-8CC9-5982BBCD2F06}"/>
    <cellStyle name="Dezimal 10 4 8 3" xfId="5253" xr:uid="{FFC5A02E-648E-4500-89B1-E6402F454E75}"/>
    <cellStyle name="Dezimal 10 4 8 3 2" xfId="5254" xr:uid="{D45FD841-F19A-4E6E-9251-5D415FDD1D36}"/>
    <cellStyle name="Dezimal 10 4 8 3 2 2" xfId="5255" xr:uid="{BA279300-59B4-41FB-A913-9FDE7FC807B1}"/>
    <cellStyle name="Dezimal 10 4 8 3 2 3" xfId="5256" xr:uid="{06430AD8-A63F-44B9-A76D-865BE89DE480}"/>
    <cellStyle name="Dezimal 10 4 8 3 3" xfId="5257" xr:uid="{8413059F-891C-4F27-B5A1-DF37F3C888A0}"/>
    <cellStyle name="Dezimal 10 4 8 3 3 2" xfId="5258" xr:uid="{717910C0-D236-4919-97E4-81519A4D228D}"/>
    <cellStyle name="Dezimal 10 4 8 3 3 3" xfId="5259" xr:uid="{4D79AE41-7B88-416F-A89B-DFE107A130D3}"/>
    <cellStyle name="Dezimal 10 4 8 3 4" xfId="5260" xr:uid="{14B96C3C-C35F-4DB1-8B66-9C64335CA01A}"/>
    <cellStyle name="Dezimal 10 4 8 3 5" xfId="5261" xr:uid="{7B829599-F68C-4DCC-958D-8737AA9CC685}"/>
    <cellStyle name="Dezimal 10 4 8 4" xfId="5262" xr:uid="{63480893-CC91-4687-9289-834BF1E2A814}"/>
    <cellStyle name="Dezimal 10 4 8 4 2" xfId="5263" xr:uid="{F132E61D-9FDD-4E6E-ACCB-DEF28576DC07}"/>
    <cellStyle name="Dezimal 10 4 8 4 2 2" xfId="5264" xr:uid="{4803899A-6C8D-4B14-ADD4-DD9404CF8004}"/>
    <cellStyle name="Dezimal 10 4 8 4 2 2 2" xfId="5265" xr:uid="{0AFEAA29-E289-4A95-BF6E-EB60B3E6756C}"/>
    <cellStyle name="Dezimal 10 4 8 4 2 2 3" xfId="5266" xr:uid="{A0C3F0F4-1079-44D5-B56F-761B6B803003}"/>
    <cellStyle name="Dezimal 10 4 8 4 2 3" xfId="5267" xr:uid="{766F6E15-EBA8-4203-9E62-0EB325A0B569}"/>
    <cellStyle name="Dezimal 10 4 8 4 2 3 2" xfId="5268" xr:uid="{7DF1B9A4-BD1D-4D6B-B488-1F4C00F97FD0}"/>
    <cellStyle name="Dezimal 10 4 8 4 2 3 3" xfId="5269" xr:uid="{6B411C4A-22F4-48E9-A788-3101367160A3}"/>
    <cellStyle name="Dezimal 10 4 8 4 2 4" xfId="5270" xr:uid="{7752FE3F-8253-490B-9587-FD5B69895A42}"/>
    <cellStyle name="Dezimal 10 4 8 4 2 5" xfId="5271" xr:uid="{0E3080B2-A367-4DEA-BCCF-FBF3A574C412}"/>
    <cellStyle name="Dezimal 10 4 8 4 3" xfId="5272" xr:uid="{975B268F-D31F-4774-9DDC-5568A2D80C29}"/>
    <cellStyle name="Dezimal 10 4 8 4 3 2" xfId="5273" xr:uid="{D5008FA1-C51A-48B5-A9AF-CEF0C8005862}"/>
    <cellStyle name="Dezimal 10 4 8 4 3 3" xfId="5274" xr:uid="{63027ACD-92D2-4099-949F-27CA566F96F1}"/>
    <cellStyle name="Dezimal 10 4 8 4 4" xfId="5275" xr:uid="{F8DE41BE-B9E4-42AA-B455-3AA4B5739909}"/>
    <cellStyle name="Dezimal 10 4 8 4 5" xfId="5276" xr:uid="{DE7EE92A-24B4-4ACE-B67B-7EF919A4AB3A}"/>
    <cellStyle name="Dezimal 10 4 8 5" xfId="5277" xr:uid="{A51D0CFF-6383-4CBD-84D9-B5B756821779}"/>
    <cellStyle name="Dezimal 10 4 8 5 2" xfId="5278" xr:uid="{DFAEF080-2C78-4620-AE4D-76B956D8343B}"/>
    <cellStyle name="Dezimal 10 4 8 5 3" xfId="5279" xr:uid="{EA1C1193-B8B7-41A4-BAAE-B0E4A0C8D4D5}"/>
    <cellStyle name="Dezimal 10 4 8 6" xfId="5280" xr:uid="{60EDC9F6-CCEF-497F-854E-96B7129B74CD}"/>
    <cellStyle name="Dezimal 10 4 8 6 2" xfId="5281" xr:uid="{088F635B-A279-44B7-9AE5-9BCD93AA4B62}"/>
    <cellStyle name="Dezimal 10 4 8 6 3" xfId="5282" xr:uid="{1FC2B251-4C81-4204-BFE5-B42468D9509E}"/>
    <cellStyle name="Dezimal 10 4 8 7" xfId="5283" xr:uid="{7DDE141E-7991-48B9-AE02-715E8DFC7C17}"/>
    <cellStyle name="Dezimal 10 4 8 7 2" xfId="5284" xr:uid="{8801843A-3ED5-4418-ACC6-77A3DE0843BB}"/>
    <cellStyle name="Dezimal 10 4 8 7 3" xfId="5285" xr:uid="{26D357B6-A183-4B2D-9CA3-7C1F5E633F8A}"/>
    <cellStyle name="Dezimal 10 4 8 8" xfId="5286" xr:uid="{29D3C006-5B8C-4230-B9AE-694AF93D95B8}"/>
    <cellStyle name="Dezimal 10 4 8 9" xfId="5287" xr:uid="{306D285A-EABE-4099-B7EA-3917DD4E3F33}"/>
    <cellStyle name="Dezimal 10 4 9" xfId="5288" xr:uid="{9656E442-9423-440A-8B00-560C8CD0337D}"/>
    <cellStyle name="Dezimal 10 4 9 2" xfId="5289" xr:uid="{060E6175-B978-48A2-A41A-942294AB2025}"/>
    <cellStyle name="Dezimal 10 4 9 2 2" xfId="5290" xr:uid="{A69295AB-A180-4A8B-9ABD-C81048EDCCA9}"/>
    <cellStyle name="Dezimal 10 4 9 2 2 2" xfId="5291" xr:uid="{D008EC67-3E8F-43AE-9FE6-E0C5BC94C516}"/>
    <cellStyle name="Dezimal 10 4 9 2 2 3" xfId="5292" xr:uid="{AFB54C3B-2AB2-4F06-A858-EA607B836B39}"/>
    <cellStyle name="Dezimal 10 4 9 2 3" xfId="5293" xr:uid="{CAA296A0-B18A-4704-9DF2-1E7977E66807}"/>
    <cellStyle name="Dezimal 10 4 9 2 3 2" xfId="5294" xr:uid="{98733421-FE5A-440F-8D6B-F2EF1D595A3F}"/>
    <cellStyle name="Dezimal 10 4 9 2 3 3" xfId="5295" xr:uid="{BBC119A1-29FB-467C-8C55-E367C837423F}"/>
    <cellStyle name="Dezimal 10 4 9 2 4" xfId="5296" xr:uid="{35BB66F9-A65D-4646-861D-7A1739BE4153}"/>
    <cellStyle name="Dezimal 10 4 9 2 5" xfId="5297" xr:uid="{33686665-4A91-4C89-8814-F675CCDD9A97}"/>
    <cellStyle name="Dezimal 10 4 9 3" xfId="5298" xr:uid="{496BCD82-62CD-4ED7-97F7-28A9C2B465AD}"/>
    <cellStyle name="Dezimal 10 4 9 3 2" xfId="5299" xr:uid="{262079AB-3D9A-4ACC-81D8-3E6520748022}"/>
    <cellStyle name="Dezimal 10 4 9 3 3" xfId="5300" xr:uid="{01CEABD2-D366-4A33-8F3B-BCD6D764D7C5}"/>
    <cellStyle name="Dezimal 10 4 9 4" xfId="5301" xr:uid="{9D21A6C0-E146-4900-82CC-4B061D51F615}"/>
    <cellStyle name="Dezimal 10 4 9 5" xfId="5302" xr:uid="{D0417ED4-C7C9-43B7-A952-995C764A48F8}"/>
    <cellStyle name="Dezimal 10 5" xfId="5303" xr:uid="{6D8E47E9-138D-4AF0-84C3-512FD0BC4BA9}"/>
    <cellStyle name="Dezimal 10 5 10" xfId="5304" xr:uid="{0B27BFF7-3ECA-4F5F-AFEE-9B14291C65BD}"/>
    <cellStyle name="Dezimal 10 5 2" xfId="5305" xr:uid="{C07F7293-B8E4-4E07-8503-157C08FC810D}"/>
    <cellStyle name="Dezimal 10 5 2 2" xfId="5306" xr:uid="{D5CE42A9-144F-455C-8267-9575EF7C3AF7}"/>
    <cellStyle name="Dezimal 10 5 2 2 2" xfId="5307" xr:uid="{F0FC2E4B-6882-4B71-9C43-DE9D1732E83C}"/>
    <cellStyle name="Dezimal 10 5 2 2 2 2" xfId="5308" xr:uid="{32D31A95-6097-420A-A658-B09B437B9666}"/>
    <cellStyle name="Dezimal 10 5 2 2 3" xfId="5309" xr:uid="{F3D2C88D-D118-437F-9A0F-1D01242BBB30}"/>
    <cellStyle name="Dezimal 10 5 2 3" xfId="5310" xr:uid="{D00C4C8E-1386-48E4-983E-D8E16F84BA6B}"/>
    <cellStyle name="Dezimal 10 5 2 3 2" xfId="5311" xr:uid="{B39FDF7A-8A79-4DA5-A8EF-0245D7F51915}"/>
    <cellStyle name="Dezimal 10 5 2 3 3" xfId="5312" xr:uid="{A0C01DDF-BA55-4E81-9CF5-FC4AAB955869}"/>
    <cellStyle name="Dezimal 10 5 2 4" xfId="5313" xr:uid="{E5E5E03E-37F5-45F5-8B67-B3201078D855}"/>
    <cellStyle name="Dezimal 10 5 2 4 2" xfId="5314" xr:uid="{B5AF6AEA-767F-4B00-8D91-62214D1EAFD0}"/>
    <cellStyle name="Dezimal 10 5 2 4 3" xfId="5315" xr:uid="{BCCCBE43-B6BF-48C2-BE79-8A8179AE92C8}"/>
    <cellStyle name="Dezimal 10 5 2 5" xfId="5316" xr:uid="{1E40F0CD-38F0-4B66-B84D-7EC9B513A931}"/>
    <cellStyle name="Dezimal 10 5 2 5 2" xfId="5317" xr:uid="{42D3EA13-4558-411D-8F82-9FD2E4DA7B7F}"/>
    <cellStyle name="Dezimal 10 5 2 5 3" xfId="5318" xr:uid="{8A508D00-758E-4D89-B15F-11FB6E0897A4}"/>
    <cellStyle name="Dezimal 10 5 2 6" xfId="5319" xr:uid="{DE0232CB-1166-450D-B946-892D50195BB8}"/>
    <cellStyle name="Dezimal 10 5 2 6 2" xfId="5320" xr:uid="{480952F1-5FD9-4474-ABA9-89FFA02B5262}"/>
    <cellStyle name="Dezimal 10 5 2 6 3" xfId="5321" xr:uid="{4CFE1084-4334-4B51-8302-C12E158E80BA}"/>
    <cellStyle name="Dezimal 10 5 2 7" xfId="5322" xr:uid="{8AC48FD3-5F4D-4D1F-AFC1-6F85B3793768}"/>
    <cellStyle name="Dezimal 10 5 2 7 2" xfId="5323" xr:uid="{59648D9D-260B-46E1-AD8E-C3D8D38BE46B}"/>
    <cellStyle name="Dezimal 10 5 2 7 3" xfId="5324" xr:uid="{DF9F6FC3-A3DB-4C31-8CFA-B6808DB99667}"/>
    <cellStyle name="Dezimal 10 5 2 8" xfId="5325" xr:uid="{3EB97BEF-5A10-402C-980B-2DBCD24AB3F0}"/>
    <cellStyle name="Dezimal 10 5 2 9" xfId="5326" xr:uid="{6603F799-4A70-4CC7-9F62-B1E1C24830F2}"/>
    <cellStyle name="Dezimal 10 5 3" xfId="5327" xr:uid="{9F910C0C-4991-4F43-BD2E-4E821E5CC13F}"/>
    <cellStyle name="Dezimal 10 5 3 2" xfId="5328" xr:uid="{692007AB-04F5-45AC-95F0-FC203E61B4AB}"/>
    <cellStyle name="Dezimal 10 5 3 2 2" xfId="5329" xr:uid="{AC8B9DAF-D1B3-424E-A33F-0CAEB581B449}"/>
    <cellStyle name="Dezimal 10 5 3 2 3" xfId="5330" xr:uid="{FB200BF0-0902-4AF7-8846-211DC3FF3553}"/>
    <cellStyle name="Dezimal 10 5 3 3" xfId="5331" xr:uid="{6486D5E7-3E6F-4A86-AA42-201FAAB10092}"/>
    <cellStyle name="Dezimal 10 5 3 3 2" xfId="5332" xr:uid="{B4047E33-648E-4370-9382-555759D378B8}"/>
    <cellStyle name="Dezimal 10 5 3 3 3" xfId="5333" xr:uid="{C436C2B9-0924-43B6-BCD0-C7E2BFEC71E1}"/>
    <cellStyle name="Dezimal 10 5 3 4" xfId="5334" xr:uid="{EC7DC7D1-FB11-442C-912E-75D068F11CC8}"/>
    <cellStyle name="Dezimal 10 5 3 4 2" xfId="5335" xr:uid="{44E1BB0A-EFE9-4354-AB18-9B377C157CB5}"/>
    <cellStyle name="Dezimal 10 5 3 4 3" xfId="5336" xr:uid="{86327917-13E2-46EC-9286-F38E03950226}"/>
    <cellStyle name="Dezimal 10 5 3 5" xfId="5337" xr:uid="{26F09125-8FD4-4911-8427-C2180DB74DE1}"/>
    <cellStyle name="Dezimal 10 5 3 5 2" xfId="5338" xr:uid="{B64CD0D3-F7D2-4774-8194-45A53A17E9A7}"/>
    <cellStyle name="Dezimal 10 5 3 5 3" xfId="5339" xr:uid="{57DB1EF7-4ECC-4233-8A4F-94B1F910979E}"/>
    <cellStyle name="Dezimal 10 5 3 6" xfId="5340" xr:uid="{BA7200F2-6396-48C3-B71C-040432E586F8}"/>
    <cellStyle name="Dezimal 10 5 3 7" xfId="5341" xr:uid="{D13D23B5-C477-446A-8E48-F0569DCCC817}"/>
    <cellStyle name="Dezimal 10 5 4" xfId="5342" xr:uid="{6DE844DF-8B8C-4291-90F5-D79D6CD49001}"/>
    <cellStyle name="Dezimal 10 5 4 2" xfId="5343" xr:uid="{E403ECD7-E069-4FA0-AB10-3FA3EC7BFFA0}"/>
    <cellStyle name="Dezimal 10 5 4 3" xfId="5344" xr:uid="{32CB3065-9342-4E01-BE92-E990B822F48A}"/>
    <cellStyle name="Dezimal 10 5 5" xfId="5345" xr:uid="{2574F880-6289-4169-A05E-9EA1A8D656C4}"/>
    <cellStyle name="Dezimal 10 5 5 2" xfId="5346" xr:uid="{44322388-90B3-4525-B766-86C3CE9DBC53}"/>
    <cellStyle name="Dezimal 10 5 5 3" xfId="5347" xr:uid="{BE5E68D6-95D8-44D0-A575-1B6CF9E392DD}"/>
    <cellStyle name="Dezimal 10 5 6" xfId="5348" xr:uid="{7CCF679A-2A3F-4085-A289-C4372CD3332A}"/>
    <cellStyle name="Dezimal 10 5 6 2" xfId="5349" xr:uid="{3B236FFB-F58A-4443-96A3-83B0EB6B9B0F}"/>
    <cellStyle name="Dezimal 10 5 6 3" xfId="5350" xr:uid="{AB49F272-F620-4BD8-9AD4-2CE839293693}"/>
    <cellStyle name="Dezimal 10 5 7" xfId="5351" xr:uid="{77A73C3B-D483-45D8-AD8E-E5069F950993}"/>
    <cellStyle name="Dezimal 10 5 7 2" xfId="5352" xr:uid="{0D33218F-491F-45C7-9BDA-243D51C44980}"/>
    <cellStyle name="Dezimal 10 5 7 3" xfId="5353" xr:uid="{C955BB3D-64D0-4052-936F-61BFAF5FF645}"/>
    <cellStyle name="Dezimal 10 5 8" xfId="5354" xr:uid="{0DD7A8C1-F609-474A-B758-3FAE17C3B475}"/>
    <cellStyle name="Dezimal 10 5 8 2" xfId="5355" xr:uid="{2A9A4467-ED79-4810-A6E1-0D8092300DEB}"/>
    <cellStyle name="Dezimal 10 5 8 3" xfId="5356" xr:uid="{6A370114-7811-4DD9-B881-A317413FF03C}"/>
    <cellStyle name="Dezimal 10 5 9" xfId="5357" xr:uid="{EE0A7D01-1A72-4F79-A245-C72AF3F1B0C1}"/>
    <cellStyle name="Dezimal 10 6" xfId="5358" xr:uid="{CFBF3949-E22B-432F-9487-4689ECAFD861}"/>
    <cellStyle name="Dezimal 10 6 10" xfId="5359" xr:uid="{DBE91E02-055A-458E-B9D1-8D7C2CC8601F}"/>
    <cellStyle name="Dezimal 10 6 2" xfId="5360" xr:uid="{8298F0BC-81C5-4405-98C3-D9BA688A91B2}"/>
    <cellStyle name="Dezimal 10 6 2 2" xfId="5361" xr:uid="{F71D854A-6D5C-4C59-BE82-F32535DC5DAA}"/>
    <cellStyle name="Dezimal 10 6 2 2 2" xfId="5362" xr:uid="{990D83F8-FE5C-4A69-8964-0D005ED5129A}"/>
    <cellStyle name="Dezimal 10 6 2 2 3" xfId="5363" xr:uid="{FDE79067-FC86-40C6-B957-1A401777870F}"/>
    <cellStyle name="Dezimal 10 6 2 3" xfId="5364" xr:uid="{21272DE7-8AE1-42B3-A9A7-C16AAD7C66DA}"/>
    <cellStyle name="Dezimal 10 6 2 3 2" xfId="5365" xr:uid="{3DF39543-7A6A-48B8-8972-36743BB4B137}"/>
    <cellStyle name="Dezimal 10 6 2 3 3" xfId="5366" xr:uid="{6601BB8C-6512-4E4F-A5B9-13A855A30EF5}"/>
    <cellStyle name="Dezimal 10 6 2 4" xfId="5367" xr:uid="{61B7EDCE-57BC-4DC9-B67B-207776CC238B}"/>
    <cellStyle name="Dezimal 10 6 2 4 2" xfId="5368" xr:uid="{FB9815EC-075D-4F6E-A6C8-2B372976BB41}"/>
    <cellStyle name="Dezimal 10 6 2 4 3" xfId="5369" xr:uid="{04ADE998-1BDC-4272-86B4-C30EE9BCD71A}"/>
    <cellStyle name="Dezimal 10 6 2 5" xfId="5370" xr:uid="{DD44BFA4-4275-4571-AD2B-EA5C38180834}"/>
    <cellStyle name="Dezimal 10 6 2 5 2" xfId="5371" xr:uid="{6AF92FFE-ACE5-4896-89B6-F543BDFB1C43}"/>
    <cellStyle name="Dezimal 10 6 2 5 3" xfId="5372" xr:uid="{6FB74DD0-5171-4D55-938A-60AC2319AA99}"/>
    <cellStyle name="Dezimal 10 6 2 6" xfId="5373" xr:uid="{3CA28A62-683C-40A9-A026-BAF8DA96BEAE}"/>
    <cellStyle name="Dezimal 10 6 2 6 2" xfId="5374" xr:uid="{5B8D8C83-56A0-43D2-B9AE-42CF9DF570DE}"/>
    <cellStyle name="Dezimal 10 6 2 6 3" xfId="5375" xr:uid="{9CF7F385-47E9-4EDB-94DE-2F0E28D669D4}"/>
    <cellStyle name="Dezimal 10 6 2 7" xfId="5376" xr:uid="{E719132D-34BF-495F-A543-0B60986FBA21}"/>
    <cellStyle name="Dezimal 10 6 2 7 2" xfId="5377" xr:uid="{0632510B-8557-468A-AC4A-D43C65B54D3F}"/>
    <cellStyle name="Dezimal 10 6 2 7 3" xfId="5378" xr:uid="{AF21A465-7B5D-4511-A38D-6020668601B9}"/>
    <cellStyle name="Dezimal 10 6 2 8" xfId="5379" xr:uid="{CDD9774F-A395-4964-B697-E76388BF3178}"/>
    <cellStyle name="Dezimal 10 6 2 9" xfId="5380" xr:uid="{871C6B5C-1359-437B-84B0-C8E6D1DFE1DF}"/>
    <cellStyle name="Dezimal 10 6 3" xfId="5381" xr:uid="{4D4D2BAC-E81D-4F63-A67B-2D7C6F6346F1}"/>
    <cellStyle name="Dezimal 10 6 3 2" xfId="5382" xr:uid="{A303D5D5-60DF-4976-B6C0-48699B3EF58F}"/>
    <cellStyle name="Dezimal 10 6 3 2 2" xfId="5383" xr:uid="{F3253357-F879-4612-BA2A-D85BFBC48A53}"/>
    <cellStyle name="Dezimal 10 6 3 2 3" xfId="5384" xr:uid="{11200821-FD5A-4ACF-A018-9091BEABB374}"/>
    <cellStyle name="Dezimal 10 6 3 3" xfId="5385" xr:uid="{C3396A04-990E-4AA4-B403-4D184199A1FD}"/>
    <cellStyle name="Dezimal 10 6 3 3 2" xfId="5386" xr:uid="{F9A5C3D1-57B4-49C6-B811-E2D3045253E1}"/>
    <cellStyle name="Dezimal 10 6 3 3 3" xfId="5387" xr:uid="{9219BA48-3A3F-4EAE-8AD8-B830A4856FD8}"/>
    <cellStyle name="Dezimal 10 6 3 4" xfId="5388" xr:uid="{9B8C381F-CC75-44B3-8CFE-C2B02694B19B}"/>
    <cellStyle name="Dezimal 10 6 3 5" xfId="5389" xr:uid="{37764ED2-11F9-4466-B0C8-214983C29CBF}"/>
    <cellStyle name="Dezimal 10 6 4" xfId="5390" xr:uid="{C7129672-D524-4649-B951-4A274B787AEE}"/>
    <cellStyle name="Dezimal 10 6 4 2" xfId="5391" xr:uid="{57930D35-1137-4D08-B22A-712B69AEFD9C}"/>
    <cellStyle name="Dezimal 10 6 4 3" xfId="5392" xr:uid="{D92AD413-EE33-486A-97FC-2B1E0DF3E92A}"/>
    <cellStyle name="Dezimal 10 6 5" xfId="5393" xr:uid="{892961FE-598E-433C-87CC-54ADFF328586}"/>
    <cellStyle name="Dezimal 10 6 5 2" xfId="5394" xr:uid="{0C57E2DC-79E4-4CDA-A033-BD9FC14D14B0}"/>
    <cellStyle name="Dezimal 10 6 5 3" xfId="5395" xr:uid="{89557F94-D439-4922-8ED5-F0B4F9CA8323}"/>
    <cellStyle name="Dezimal 10 6 6" xfId="5396" xr:uid="{52664E13-202F-4ADF-9ED4-6940C1CE5F5C}"/>
    <cellStyle name="Dezimal 10 6 6 2" xfId="5397" xr:uid="{C8C6ECDB-08A9-4C90-9361-39778521E312}"/>
    <cellStyle name="Dezimal 10 6 6 3" xfId="5398" xr:uid="{444529E6-E823-435C-BA36-8164D0C58A7A}"/>
    <cellStyle name="Dezimal 10 6 7" xfId="5399" xr:uid="{9C1E9F6E-0C1F-4D8D-B183-773DD0E08874}"/>
    <cellStyle name="Dezimal 10 6 7 2" xfId="5400" xr:uid="{154C029C-1286-4DDF-86A7-E6512383869A}"/>
    <cellStyle name="Dezimal 10 6 7 3" xfId="5401" xr:uid="{B32C8C7E-66B7-491A-B6F7-989A431EAB78}"/>
    <cellStyle name="Dezimal 10 6 8" xfId="5402" xr:uid="{8FA9A490-736C-46C8-9DBE-47C3A1C4038F}"/>
    <cellStyle name="Dezimal 10 6 8 2" xfId="5403" xr:uid="{F4940CA1-B13F-477D-8F5A-D8859E58B657}"/>
    <cellStyle name="Dezimal 10 6 8 3" xfId="5404" xr:uid="{9F4337EE-7F34-4B56-9552-F77A78B2807B}"/>
    <cellStyle name="Dezimal 10 6 9" xfId="5405" xr:uid="{1526F9F4-BE1A-40CB-8557-6D79A74545D0}"/>
    <cellStyle name="Dezimal 10 7" xfId="5406" xr:uid="{29BDC8B6-7A96-4F57-AE7B-34F0C9FB36C5}"/>
    <cellStyle name="Dezimal 10 7 2" xfId="5407" xr:uid="{E06E7C7F-9E75-4E52-9FD9-6EC4124EBDC1}"/>
    <cellStyle name="Dezimal 10 7 2 2" xfId="5408" xr:uid="{77FEDCC2-A4A2-404F-ACA8-5754D568464C}"/>
    <cellStyle name="Dezimal 10 7 2 2 2" xfId="5409" xr:uid="{AA59BA51-19EE-4EAC-8827-97D218E3E4A3}"/>
    <cellStyle name="Dezimal 10 7 2 2 3" xfId="5410" xr:uid="{74192D01-153C-42F1-9A76-B08622A75D62}"/>
    <cellStyle name="Dezimal 10 7 2 3" xfId="5411" xr:uid="{C76A7753-1658-45B6-8558-D2EAF320946C}"/>
    <cellStyle name="Dezimal 10 7 2 3 2" xfId="5412" xr:uid="{AC642657-C304-43C3-AED2-F172C3616C46}"/>
    <cellStyle name="Dezimal 10 7 2 3 3" xfId="5413" xr:uid="{31F537ED-584A-4A0A-9F1D-E77D1C19FD8D}"/>
    <cellStyle name="Dezimal 10 7 2 4" xfId="5414" xr:uid="{8D6E8D4D-02B9-49A8-868C-7EE93CAF66C7}"/>
    <cellStyle name="Dezimal 10 7 2 4 2" xfId="5415" xr:uid="{108484DC-4EF9-45B6-8261-FF43D48A73DF}"/>
    <cellStyle name="Dezimal 10 7 2 4 3" xfId="5416" xr:uid="{5EC78692-A108-4E4D-A57E-60E7B7DC2CCE}"/>
    <cellStyle name="Dezimal 10 7 2 5" xfId="5417" xr:uid="{AA69D6BD-65F7-4787-963E-8679DDA176C9}"/>
    <cellStyle name="Dezimal 10 7 2 5 2" xfId="5418" xr:uid="{B2A55E65-B1A3-407D-A462-6C4A82F76D9E}"/>
    <cellStyle name="Dezimal 10 7 2 5 3" xfId="5419" xr:uid="{1DC85979-B79A-4BCB-9BE0-8714B2168EEB}"/>
    <cellStyle name="Dezimal 10 7 2 6" xfId="5420" xr:uid="{12BE96D4-A153-49E4-8CF1-9CD8F8F3F92C}"/>
    <cellStyle name="Dezimal 10 7 2 6 2" xfId="5421" xr:uid="{DC3F1904-C769-4F45-810D-A7DCED6CF195}"/>
    <cellStyle name="Dezimal 10 7 2 6 3" xfId="5422" xr:uid="{88CE3E1B-BD6D-44C8-8B53-7B0F0AD1E539}"/>
    <cellStyle name="Dezimal 10 7 2 7" xfId="5423" xr:uid="{4683BFAE-29B8-477A-8FFB-C40A357D2616}"/>
    <cellStyle name="Dezimal 10 7 2 7 2" xfId="5424" xr:uid="{396A0B33-D8F9-4A05-AEA7-331BBBD2C73D}"/>
    <cellStyle name="Dezimal 10 7 2 7 3" xfId="5425" xr:uid="{34D73344-EC54-4028-84BB-0CA708DD947C}"/>
    <cellStyle name="Dezimal 10 7 2 8" xfId="5426" xr:uid="{DA621EDE-C833-4DB7-94F9-1DB838F7C01B}"/>
    <cellStyle name="Dezimal 10 7 2 9" xfId="5427" xr:uid="{29EA3DBE-C148-435E-90C0-A7D7E0FF8022}"/>
    <cellStyle name="Dezimal 10 7 3" xfId="5428" xr:uid="{E687F153-150C-42BE-9D27-8E72BF87B224}"/>
    <cellStyle name="Dezimal 10 7 3 2" xfId="5429" xr:uid="{0A08CC4D-3E3C-4138-8380-596F8F1AA7E3}"/>
    <cellStyle name="Dezimal 10 7 3 3" xfId="5430" xr:uid="{3B08E173-7B95-4330-92DE-D5AFA3F7D301}"/>
    <cellStyle name="Dezimal 10 7 4" xfId="5431" xr:uid="{39E34159-5A26-4E8A-9C59-A90B2352C105}"/>
    <cellStyle name="Dezimal 10 7 4 2" xfId="5432" xr:uid="{D0102338-4D8C-42EF-9A5B-D9D2EF550130}"/>
    <cellStyle name="Dezimal 10 7 4 3" xfId="5433" xr:uid="{13D0B9CE-541F-43F8-B888-140BD5DC4BBC}"/>
    <cellStyle name="Dezimal 10 7 5" xfId="5434" xr:uid="{60CBB964-E008-47AB-8DE3-505AB9FF74BE}"/>
    <cellStyle name="Dezimal 10 7 5 2" xfId="5435" xr:uid="{3E8E2980-3983-4F53-8683-119AE568CFFE}"/>
    <cellStyle name="Dezimal 10 7 5 3" xfId="5436" xr:uid="{E2CC05B3-ADE2-4FD8-BF40-AD7414087246}"/>
    <cellStyle name="Dezimal 10 7 6" xfId="5437" xr:uid="{C7B6EFF5-3818-49EE-99F2-0D313F05B53B}"/>
    <cellStyle name="Dezimal 10 7 6 2" xfId="5438" xr:uid="{2AA7C9C5-2FB2-4FC5-80B3-8E421B45BA59}"/>
    <cellStyle name="Dezimal 10 7 6 3" xfId="5439" xr:uid="{0C09A2CE-0D8A-48DB-BC76-58CBB98711DC}"/>
    <cellStyle name="Dezimal 10 7 7" xfId="5440" xr:uid="{5015C18B-DC87-4D34-AD8F-89D3E56CEB07}"/>
    <cellStyle name="Dezimal 10 7 7 2" xfId="5441" xr:uid="{0A40670A-1F68-49BC-9370-EEB1D76BCC14}"/>
    <cellStyle name="Dezimal 10 7 7 3" xfId="5442" xr:uid="{92AFA0AE-EF25-48EB-BBF8-4F176E1803F8}"/>
    <cellStyle name="Dezimal 10 7 8" xfId="5443" xr:uid="{5CEDA4CE-3F0E-429A-9A75-0A75602E9C44}"/>
    <cellStyle name="Dezimal 10 7 9" xfId="5444" xr:uid="{2010718E-6E07-4F05-B689-710592B277DB}"/>
    <cellStyle name="Dezimal 10 8" xfId="5445" xr:uid="{1C477554-C494-40DE-9A03-2887D310ED0B}"/>
    <cellStyle name="Dezimal 10 8 2" xfId="5446" xr:uid="{69DBB11F-C7E2-4925-BFD6-6D1B3B60A606}"/>
    <cellStyle name="Dezimal 10 8 2 2" xfId="5447" xr:uid="{B37A1203-FD6D-44AA-94C0-B21822B48886}"/>
    <cellStyle name="Dezimal 10 8 2 2 2" xfId="5448" xr:uid="{88A5515C-E843-43EC-AA5B-D5BA73BF8C91}"/>
    <cellStyle name="Dezimal 10 8 2 2 3" xfId="5449" xr:uid="{13CE838E-8403-46B1-8A47-4A1F9738CEFB}"/>
    <cellStyle name="Dezimal 10 8 2 3" xfId="5450" xr:uid="{C31A9A56-3826-4EE1-BA81-FD86C9E626BD}"/>
    <cellStyle name="Dezimal 10 8 2 3 2" xfId="5451" xr:uid="{3552103E-95B3-46D3-A469-3906AA733C33}"/>
    <cellStyle name="Dezimal 10 8 2 3 3" xfId="5452" xr:uid="{2FA9C408-19B9-4263-B72B-D36FD9DE2DEA}"/>
    <cellStyle name="Dezimal 10 8 2 4" xfId="5453" xr:uid="{DC7224D1-3D18-4D3E-A0A9-C51D0EE4B93B}"/>
    <cellStyle name="Dezimal 10 8 2 5" xfId="5454" xr:uid="{CF6C8847-BC3D-4FE0-8174-44F0C5D3C23C}"/>
    <cellStyle name="Dezimal 10 8 3" xfId="5455" xr:uid="{BE1A5137-9C6B-4B4F-806B-BB54B5FC1530}"/>
    <cellStyle name="Dezimal 10 8 3 2" xfId="5456" xr:uid="{8E85F091-EDCA-493C-89DD-18F5BBF34368}"/>
    <cellStyle name="Dezimal 10 8 3 3" xfId="5457" xr:uid="{BAAEC69B-CC04-4A67-8DF7-E12985338464}"/>
    <cellStyle name="Dezimal 10 8 4" xfId="5458" xr:uid="{F4B55534-01DF-4055-8F0F-B12A99505A5E}"/>
    <cellStyle name="Dezimal 10 8 4 2" xfId="5459" xr:uid="{453845EF-409A-41B7-9EE7-6E54422DB522}"/>
    <cellStyle name="Dezimal 10 8 4 3" xfId="5460" xr:uid="{C84A879A-4160-48B1-8C5E-6AC54D0ED2B3}"/>
    <cellStyle name="Dezimal 10 8 5" xfId="5461" xr:uid="{F6D7DCDC-58B9-44A6-B62B-DA032AD5ABA3}"/>
    <cellStyle name="Dezimal 10 8 5 2" xfId="5462" xr:uid="{8038B189-F5DB-4B11-8BB4-757214485873}"/>
    <cellStyle name="Dezimal 10 8 5 3" xfId="5463" xr:uid="{C1576666-B5B1-4214-A785-BB79DB771D7B}"/>
    <cellStyle name="Dezimal 10 8 6" xfId="5464" xr:uid="{8CDF6C51-75B7-4293-9332-E5A9AAEBDA38}"/>
    <cellStyle name="Dezimal 10 8 6 2" xfId="5465" xr:uid="{76AD4255-F15E-4985-B25D-054884A157AE}"/>
    <cellStyle name="Dezimal 10 8 6 3" xfId="5466" xr:uid="{78F9D591-2228-4B5D-85B5-3C70B0C01255}"/>
    <cellStyle name="Dezimal 10 8 7" xfId="5467" xr:uid="{2BE6FCDE-1547-4F51-98D0-FB3AE957B9BA}"/>
    <cellStyle name="Dezimal 10 8 7 2" xfId="5468" xr:uid="{70575321-82C1-43F5-947B-C60451B118BA}"/>
    <cellStyle name="Dezimal 10 8 7 3" xfId="5469" xr:uid="{357C6687-E800-4A6F-A798-C876AEFFEF8F}"/>
    <cellStyle name="Dezimal 10 8 8" xfId="5470" xr:uid="{2A1361E3-153A-4994-9C7C-A2C454DC3C93}"/>
    <cellStyle name="Dezimal 10 8 9" xfId="5471" xr:uid="{28676F16-1302-4FFB-911F-1B3B10652512}"/>
    <cellStyle name="Dezimal 10 9" xfId="5472" xr:uid="{77F1C277-F77E-4954-BCAF-7389C9FFBD47}"/>
    <cellStyle name="Dezimal 10 9 10" xfId="5473" xr:uid="{9A04DBC2-8BAF-4768-9392-499375148642}"/>
    <cellStyle name="Dezimal 10 9 2" xfId="5474" xr:uid="{F41AB1E6-58B3-47C2-BDB8-3804F259CC6E}"/>
    <cellStyle name="Dezimal 10 9 2 2" xfId="5475" xr:uid="{F585435A-830C-4D99-9D5D-A984FF2A4A38}"/>
    <cellStyle name="Dezimal 10 9 2 2 2" xfId="5476" xr:uid="{A28B8512-5FC3-4C32-848E-384E021EDD83}"/>
    <cellStyle name="Dezimal 10 9 2 2 3" xfId="5477" xr:uid="{A70264C7-930E-4A46-B6EE-E256932C2AD2}"/>
    <cellStyle name="Dezimal 10 9 2 3" xfId="5478" xr:uid="{BC738058-07B3-42E2-A560-2C5D34EBC222}"/>
    <cellStyle name="Dezimal 10 9 2 3 2" xfId="5479" xr:uid="{2AEDD304-A03A-4341-9BAD-F479565B7C95}"/>
    <cellStyle name="Dezimal 10 9 2 3 3" xfId="5480" xr:uid="{D70B9A3A-534C-4F48-81DC-9D70A01D7CCA}"/>
    <cellStyle name="Dezimal 10 9 2 4" xfId="5481" xr:uid="{1020CC97-0862-460B-A992-6E003E8EDD1E}"/>
    <cellStyle name="Dezimal 10 9 2 5" xfId="5482" xr:uid="{7BB7FC69-8218-421D-A4E1-26D785E375ED}"/>
    <cellStyle name="Dezimal 10 9 3" xfId="5483" xr:uid="{5DF25EED-17B3-4F3D-A3E9-23EE8A277CFD}"/>
    <cellStyle name="Dezimal 10 9 3 2" xfId="5484" xr:uid="{F8CEFBAF-C9E1-44CF-ABED-742B93A6B41D}"/>
    <cellStyle name="Dezimal 10 9 3 2 2" xfId="5485" xr:uid="{8DB9184C-8094-4B09-B7C9-D170A1DCAC7B}"/>
    <cellStyle name="Dezimal 10 9 3 2 3" xfId="5486" xr:uid="{D88BF521-7700-438D-8DEC-4AEAA9265DEA}"/>
    <cellStyle name="Dezimal 10 9 3 3" xfId="5487" xr:uid="{B07E2CE2-7988-4A87-84DF-C0EC04F2FF4B}"/>
    <cellStyle name="Dezimal 10 9 3 3 2" xfId="5488" xr:uid="{6E05A752-122C-49B0-A710-20DBD767DAF9}"/>
    <cellStyle name="Dezimal 10 9 3 3 3" xfId="5489" xr:uid="{EE713AE3-89D3-416B-B139-321A119E94A8}"/>
    <cellStyle name="Dezimal 10 9 3 4" xfId="5490" xr:uid="{8A304231-6DBE-4418-B970-BEA88AFBB8B2}"/>
    <cellStyle name="Dezimal 10 9 3 5" xfId="5491" xr:uid="{0517FFEF-850B-4D88-98BF-3311107440B3}"/>
    <cellStyle name="Dezimal 10 9 4" xfId="5492" xr:uid="{C10A2721-6B90-461B-B956-E1BAC7363FFA}"/>
    <cellStyle name="Dezimal 10 9 4 2" xfId="5493" xr:uid="{A1510C64-17EF-4CE6-9D12-6891F039EDAB}"/>
    <cellStyle name="Dezimal 10 9 4 2 2" xfId="5494" xr:uid="{673EB731-F521-4ADF-AF11-4247C701F741}"/>
    <cellStyle name="Dezimal 10 9 4 2 2 2" xfId="5495" xr:uid="{0730C6E3-F16E-4A77-92B5-E8AC99C5D82B}"/>
    <cellStyle name="Dezimal 10 9 4 2 2 3" xfId="5496" xr:uid="{9BC27D02-5D2A-4FE0-BE2A-82C51FA04A54}"/>
    <cellStyle name="Dezimal 10 9 4 2 3" xfId="5497" xr:uid="{A819F3DE-1440-4366-8A1C-AD63DC11601D}"/>
    <cellStyle name="Dezimal 10 9 4 2 3 2" xfId="5498" xr:uid="{E334DEC0-7A21-4BC3-BF00-1524F7812F62}"/>
    <cellStyle name="Dezimal 10 9 4 2 3 3" xfId="5499" xr:uid="{7FD96AFD-3049-436E-A8A4-997C4054AF24}"/>
    <cellStyle name="Dezimal 10 9 4 2 4" xfId="5500" xr:uid="{FC304DA3-5A18-4BC8-A28F-F0F0CA5BA1B0}"/>
    <cellStyle name="Dezimal 10 9 4 2 5" xfId="5501" xr:uid="{C350DB62-F723-49EA-AE96-F75038817923}"/>
    <cellStyle name="Dezimal 10 9 4 3" xfId="5502" xr:uid="{635F9550-3EF6-4550-87FA-14099EE7765D}"/>
    <cellStyle name="Dezimal 10 9 4 3 2" xfId="5503" xr:uid="{091CEA4A-D97D-4990-A205-93AC4D217B88}"/>
    <cellStyle name="Dezimal 10 9 4 3 3" xfId="5504" xr:uid="{5A6404E4-5037-439C-83F0-813598A13A24}"/>
    <cellStyle name="Dezimal 10 9 4 4" xfId="5505" xr:uid="{E1ADD7D9-12D3-4C33-98AD-ED8454D0D8AF}"/>
    <cellStyle name="Dezimal 10 9 4 5" xfId="5506" xr:uid="{5F5285B0-B882-4366-A3E4-8FCDF18E7CC4}"/>
    <cellStyle name="Dezimal 10 9 5" xfId="5507" xr:uid="{9FEE9DDE-FA65-4EC1-8E78-F95D7640EBA1}"/>
    <cellStyle name="Dezimal 10 9 5 2" xfId="5508" xr:uid="{366E934C-F514-4CFA-8E6C-99ACBACFAAB8}"/>
    <cellStyle name="Dezimal 10 9 5 3" xfId="5509" xr:uid="{12A56566-1663-473A-AB4A-9367F9790FD9}"/>
    <cellStyle name="Dezimal 10 9 6" xfId="5510" xr:uid="{92227E91-CA0B-4640-AB25-7C41EAED1298}"/>
    <cellStyle name="Dezimal 10 9 6 2" xfId="5511" xr:uid="{B800B1E2-D001-43D9-92B7-BDAAEFDDF8ED}"/>
    <cellStyle name="Dezimal 10 9 6 3" xfId="5512" xr:uid="{C89B3E6B-B04D-484F-B7F3-FBF8E860E505}"/>
    <cellStyle name="Dezimal 10 9 7" xfId="5513" xr:uid="{0153AC8A-CF71-4D7D-A0D3-71CA855DB89F}"/>
    <cellStyle name="Dezimal 10 9 7 2" xfId="5514" xr:uid="{7C2F3983-2070-46B7-BDE8-75ABF0F950A1}"/>
    <cellStyle name="Dezimal 10 9 7 3" xfId="5515" xr:uid="{DBC38397-4BED-4C7B-9B44-46C754E80D3E}"/>
    <cellStyle name="Dezimal 10 9 8" xfId="5516" xr:uid="{12718BD4-39AA-4905-A7DD-93E5EBEB8C34}"/>
    <cellStyle name="Dezimal 10 9 8 2" xfId="5517" xr:uid="{903241BE-B741-4C7C-B8DF-0891AEFB9104}"/>
    <cellStyle name="Dezimal 10 9 8 3" xfId="5518" xr:uid="{722EFA50-7D72-404A-AB49-75541AD87890}"/>
    <cellStyle name="Dezimal 10 9 9" xfId="5519" xr:uid="{5762F870-0FBD-4191-B55F-0AD27D3983CC}"/>
    <cellStyle name="Dezimal 11" xfId="5520" xr:uid="{FBBB1F39-732B-4DE2-B9DB-AB49E1574AAB}"/>
    <cellStyle name="Dezimal 11 10" xfId="5521" xr:uid="{CDF313DF-DD60-4E81-8044-91637A976A0C}"/>
    <cellStyle name="Dezimal 11 10 10" xfId="5522" xr:uid="{90D948D8-0A32-4224-9EDB-29F463CCF7B9}"/>
    <cellStyle name="Dezimal 11 10 2" xfId="5523" xr:uid="{F55EB050-1A16-4902-9A6A-D846B395653E}"/>
    <cellStyle name="Dezimal 11 10 2 2" xfId="5524" xr:uid="{9F566AE0-B9A1-41F5-AFF8-5DA3F490E34F}"/>
    <cellStyle name="Dezimal 11 10 2 2 2" xfId="5525" xr:uid="{85A238CB-B2B8-4C0C-BFB7-6142E9E66854}"/>
    <cellStyle name="Dezimal 11 10 2 2 3" xfId="5526" xr:uid="{DD2AAFD2-DDB2-4210-B3F3-E28B698B4C46}"/>
    <cellStyle name="Dezimal 11 10 2 3" xfId="5527" xr:uid="{AD2701F7-003D-42E3-96E0-D7DBDF7ACAF0}"/>
    <cellStyle name="Dezimal 11 10 2 3 2" xfId="5528" xr:uid="{4D0BC687-1D79-434B-B0B1-A24872800645}"/>
    <cellStyle name="Dezimal 11 10 2 3 3" xfId="5529" xr:uid="{4B80861B-E7A0-4439-8FF1-F114DE60FD66}"/>
    <cellStyle name="Dezimal 11 10 2 4" xfId="5530" xr:uid="{556011CB-362D-41A6-AB4D-6DC9AFD2BBE5}"/>
    <cellStyle name="Dezimal 11 10 2 5" xfId="5531" xr:uid="{D0A89FBC-5DEB-4EC8-8356-6D8E53AC05DB}"/>
    <cellStyle name="Dezimal 11 10 3" xfId="5532" xr:uid="{0C927F03-369D-464E-8204-85C709144DCC}"/>
    <cellStyle name="Dezimal 11 10 3 2" xfId="5533" xr:uid="{842CCC07-F114-4424-BBDE-3E9BC600E386}"/>
    <cellStyle name="Dezimal 11 10 3 2 2" xfId="5534" xr:uid="{CDAD9D6C-3BEF-4B8D-A517-A438369E959D}"/>
    <cellStyle name="Dezimal 11 10 3 2 3" xfId="5535" xr:uid="{C5CB1388-151C-4A5F-B93B-6525AA813EE2}"/>
    <cellStyle name="Dezimal 11 10 3 3" xfId="5536" xr:uid="{C2138A32-9E54-41F8-BC46-C52A19737F25}"/>
    <cellStyle name="Dezimal 11 10 3 3 2" xfId="5537" xr:uid="{D1F6DC17-AD63-42B8-B2FF-DA63F646778B}"/>
    <cellStyle name="Dezimal 11 10 3 3 3" xfId="5538" xr:uid="{48CE327B-1EE9-45FD-8FBE-6C79352E822B}"/>
    <cellStyle name="Dezimal 11 10 3 4" xfId="5539" xr:uid="{5EB4588E-6A38-4781-955F-8EAA22F7F013}"/>
    <cellStyle name="Dezimal 11 10 3 5" xfId="5540" xr:uid="{6DE6F25D-BFB9-4120-BCF6-40D633098C15}"/>
    <cellStyle name="Dezimal 11 10 4" xfId="5541" xr:uid="{77FD77AB-4183-4364-911E-9D9FFE5D970B}"/>
    <cellStyle name="Dezimal 11 10 4 2" xfId="5542" xr:uid="{780F5F10-BD9D-4B04-A674-010A475D24CA}"/>
    <cellStyle name="Dezimal 11 10 4 2 2" xfId="5543" xr:uid="{D294C62D-D9AE-4437-9899-47EB40A9CF9D}"/>
    <cellStyle name="Dezimal 11 10 4 2 2 2" xfId="5544" xr:uid="{B7207EEF-2B52-4698-9A9B-BEC87019C179}"/>
    <cellStyle name="Dezimal 11 10 4 2 2 3" xfId="5545" xr:uid="{A735C675-94FD-4CAE-BC85-FC863455C3C6}"/>
    <cellStyle name="Dezimal 11 10 4 2 3" xfId="5546" xr:uid="{5D3B9EE7-A88A-49E4-9356-E3359BA1CA78}"/>
    <cellStyle name="Dezimal 11 10 4 2 3 2" xfId="5547" xr:uid="{A1A06C1B-2791-42AE-A1A6-5AF5CEA980DA}"/>
    <cellStyle name="Dezimal 11 10 4 2 3 3" xfId="5548" xr:uid="{85A9B920-C1D0-4D4D-A2F2-F6228366414C}"/>
    <cellStyle name="Dezimal 11 10 4 2 4" xfId="5549" xr:uid="{53B4B139-B47F-4F1B-A80E-762E9EEABBDB}"/>
    <cellStyle name="Dezimal 11 10 4 2 5" xfId="5550" xr:uid="{B4272653-826B-4128-9913-E01749B369DB}"/>
    <cellStyle name="Dezimal 11 10 4 3" xfId="5551" xr:uid="{6D9CFC40-0D89-4C77-8FE2-876D938E376F}"/>
    <cellStyle name="Dezimal 11 10 4 3 2" xfId="5552" xr:uid="{61CDA27E-C413-4E9D-84E4-EC1BD4D34EC3}"/>
    <cellStyle name="Dezimal 11 10 4 3 3" xfId="5553" xr:uid="{281BF99F-2E06-42BD-B9BF-FA93F7063074}"/>
    <cellStyle name="Dezimal 11 10 4 4" xfId="5554" xr:uid="{94F28B61-C45B-41A1-96D2-FDAEBB9141A1}"/>
    <cellStyle name="Dezimal 11 10 4 5" xfId="5555" xr:uid="{FBCB6C94-9DDE-4B85-B695-C19C7D25DEB4}"/>
    <cellStyle name="Dezimal 11 10 5" xfId="5556" xr:uid="{8B356AC2-DA14-4E92-87F3-9D27AF5C0704}"/>
    <cellStyle name="Dezimal 11 10 5 2" xfId="5557" xr:uid="{B0BF9098-9CCD-48E8-91B1-90AEDD597D2E}"/>
    <cellStyle name="Dezimal 11 10 5 3" xfId="5558" xr:uid="{FC17C7D3-C341-4310-A92A-77DDFE1B8712}"/>
    <cellStyle name="Dezimal 11 10 6" xfId="5559" xr:uid="{A5F8D1BF-57F5-4D66-9F1D-B173D94F0D63}"/>
    <cellStyle name="Dezimal 11 10 6 2" xfId="5560" xr:uid="{8C856CFE-AF15-4B0F-9A91-E6BBE782FB28}"/>
    <cellStyle name="Dezimal 11 10 6 3" xfId="5561" xr:uid="{9B31DCA9-807B-4351-A8FB-E6D7B8EA6C8D}"/>
    <cellStyle name="Dezimal 11 10 7" xfId="5562" xr:uid="{160FD346-66AD-4E4D-8599-72C49A678920}"/>
    <cellStyle name="Dezimal 11 10 7 2" xfId="5563" xr:uid="{DBBDA5A9-F9CF-4D65-A83C-0BC1578F337D}"/>
    <cellStyle name="Dezimal 11 10 7 3" xfId="5564" xr:uid="{94A62509-DF7E-4143-888C-6AE96FE24167}"/>
    <cellStyle name="Dezimal 11 10 8" xfId="5565" xr:uid="{A95121A8-8D9C-497D-AE47-896B8CBF1AE1}"/>
    <cellStyle name="Dezimal 11 10 9" xfId="5566" xr:uid="{B98941AB-4E28-432C-82A6-EEC3A67BD427}"/>
    <cellStyle name="Dezimal 11 11" xfId="5567" xr:uid="{9E043E2C-7127-425E-A622-6695B666611B}"/>
    <cellStyle name="Dezimal 11 11 2" xfId="5568" xr:uid="{E7E4E94B-57E6-42D3-BD0F-CBCB4D9D8267}"/>
    <cellStyle name="Dezimal 11 11 2 2" xfId="5569" xr:uid="{C22E5900-75CA-4A8E-BE0A-23A35908E67E}"/>
    <cellStyle name="Dezimal 11 11 2 2 2" xfId="5570" xr:uid="{C17DFE60-C66A-4FE0-9A60-9D38B3897780}"/>
    <cellStyle name="Dezimal 11 11 2 2 3" xfId="5571" xr:uid="{8FFCBAB7-2EF6-437C-9709-29996CCC2DAD}"/>
    <cellStyle name="Dezimal 11 11 2 3" xfId="5572" xr:uid="{16952346-A85C-4070-BF26-98AA4F42C673}"/>
    <cellStyle name="Dezimal 11 11 2 3 2" xfId="5573" xr:uid="{CB4D1DEF-35B9-45A8-931E-2BBECED0A65E}"/>
    <cellStyle name="Dezimal 11 11 2 3 3" xfId="5574" xr:uid="{468E5E97-3604-47CA-B87C-ED9F359955F8}"/>
    <cellStyle name="Dezimal 11 11 2 4" xfId="5575" xr:uid="{0492F285-C9A9-413D-B710-C600CB4DF281}"/>
    <cellStyle name="Dezimal 11 11 2 5" xfId="5576" xr:uid="{28CEC806-5378-4B8F-BEAF-E68F524CFA1B}"/>
    <cellStyle name="Dezimal 11 11 3" xfId="5577" xr:uid="{37FA6D99-E0D7-45D9-B8E0-E1141B581C76}"/>
    <cellStyle name="Dezimal 11 11 3 2" xfId="5578" xr:uid="{17431FC7-F4E8-4A59-BD0A-3F9AE3F2CC09}"/>
    <cellStyle name="Dezimal 11 11 3 3" xfId="5579" xr:uid="{DF76E5B2-9858-4BF8-A06B-EC395A7A8387}"/>
    <cellStyle name="Dezimal 11 11 4" xfId="5580" xr:uid="{460F8143-C4F6-4210-A44C-1DE7A8C801D8}"/>
    <cellStyle name="Dezimal 11 11 5" xfId="5581" xr:uid="{2FB8AA9B-97AA-4CCB-8A12-31E1394E2237}"/>
    <cellStyle name="Dezimal 11 12" xfId="5582" xr:uid="{206E07C5-C22E-47B2-A8A4-728BFA54CF93}"/>
    <cellStyle name="Dezimal 11 12 2" xfId="5583" xr:uid="{A25561D3-0917-497C-8192-8DD67556AFCE}"/>
    <cellStyle name="Dezimal 11 12 3" xfId="5584" xr:uid="{9B0C8D3F-E11A-4AD6-BD6D-A0C6AD30E653}"/>
    <cellStyle name="Dezimal 11 13" xfId="5585" xr:uid="{D4F902E4-EA0E-408A-A2CF-93EAA4B0D61B}"/>
    <cellStyle name="Dezimal 11 13 2" xfId="5586" xr:uid="{94CA4C85-D8C6-417A-AA66-6ABF0EE3D04F}"/>
    <cellStyle name="Dezimal 11 14" xfId="5587" xr:uid="{FE4C8AB0-BECC-4B50-A048-8A933D036724}"/>
    <cellStyle name="Dezimal 11 2" xfId="5588" xr:uid="{1DD9F369-0AF7-4992-9510-95FE725D3A67}"/>
    <cellStyle name="Dezimal 11 2 10" xfId="5589" xr:uid="{B8E12D1C-2C0A-45DA-B5AE-53C0A32490A6}"/>
    <cellStyle name="Dezimal 11 2 2" xfId="5590" xr:uid="{C2506BA6-6048-4687-8CA9-FBBE78E5462D}"/>
    <cellStyle name="Dezimal 11 2 2 2" xfId="5591" xr:uid="{9A2DEF74-18DC-493B-8868-AD18EAA2E36C}"/>
    <cellStyle name="Dezimal 11 2 2 2 2" xfId="5592" xr:uid="{A47A1C79-F408-4DC8-A51D-CF117A35DDAF}"/>
    <cellStyle name="Dezimal 11 2 2 2 2 2" xfId="5593" xr:uid="{C9C89157-DF34-41E0-B621-D15AC283F0EC}"/>
    <cellStyle name="Dezimal 11 2 2 2 2 2 2" xfId="5594" xr:uid="{BD3018D1-AEEC-4756-8D2B-B4764CB7187A}"/>
    <cellStyle name="Dezimal 11 2 2 2 2 3" xfId="5595" xr:uid="{7AE2F71F-D146-4486-9FDA-2DB0F2D034E7}"/>
    <cellStyle name="Dezimal 11 2 2 2 3" xfId="5596" xr:uid="{1F31A1CB-9E14-4DD9-B14F-39F79C5F3F10}"/>
    <cellStyle name="Dezimal 11 2 2 2 3 2" xfId="5597" xr:uid="{FBCF49F7-1E77-4F85-B393-ED3A459E6E64}"/>
    <cellStyle name="Dezimal 11 2 2 2 3 3" xfId="5598" xr:uid="{0B042A2B-EB08-4345-9498-5D171CC678C7}"/>
    <cellStyle name="Dezimal 11 2 2 2 4" xfId="5599" xr:uid="{A3CA5491-4884-4B57-9190-103757C6B83D}"/>
    <cellStyle name="Dezimal 11 2 2 2 5" xfId="5600" xr:uid="{0203D3CB-2FEE-452E-9224-584E5F172AF3}"/>
    <cellStyle name="Dezimal 11 2 2 3" xfId="5601" xr:uid="{52692CCA-9E93-4C88-B2FC-6A1D8F540E33}"/>
    <cellStyle name="Dezimal 11 2 2 3 2" xfId="5602" xr:uid="{4E7F947A-3E61-48E5-A927-A6AFD0D64762}"/>
    <cellStyle name="Dezimal 11 2 2 3 2 2" xfId="5603" xr:uid="{8FE85433-133C-42AD-8BED-5B93D4D08188}"/>
    <cellStyle name="Dezimal 11 2 2 3 3" xfId="5604" xr:uid="{E67E059D-74AF-429C-8D2B-62F121EF70D1}"/>
    <cellStyle name="Dezimal 11 2 2 4" xfId="5605" xr:uid="{D8B43BE5-7A7B-44D5-8B84-5C652E31DBBF}"/>
    <cellStyle name="Dezimal 11 2 2 4 2" xfId="5606" xr:uid="{06E6B59C-6CB6-4C04-90B8-455752FCF762}"/>
    <cellStyle name="Dezimal 11 2 2 4 3" xfId="5607" xr:uid="{5202419E-7C01-491F-BE05-8F72DF7CF23F}"/>
    <cellStyle name="Dezimal 11 2 2 5" xfId="5608" xr:uid="{C0AF7149-0C7A-4A81-878C-5C119E61E4E7}"/>
    <cellStyle name="Dezimal 11 2 2 5 2" xfId="5609" xr:uid="{A7B8F964-9CAF-4604-97D1-293906B18767}"/>
    <cellStyle name="Dezimal 11 2 2 5 3" xfId="5610" xr:uid="{9ED0BB4A-A144-4344-8472-D2147AFCD3CF}"/>
    <cellStyle name="Dezimal 11 2 2 6" xfId="5611" xr:uid="{49BE4B8D-C8FF-4FA1-8676-7D86BE54FA94}"/>
    <cellStyle name="Dezimal 11 2 2 6 2" xfId="5612" xr:uid="{4D2B1026-49EF-49A1-B066-7B51E832CC2B}"/>
    <cellStyle name="Dezimal 11 2 2 6 3" xfId="5613" xr:uid="{1DD0004D-2532-422C-B691-D0F98F5FB23D}"/>
    <cellStyle name="Dezimal 11 2 2 7" xfId="5614" xr:uid="{8ACB5CD5-485D-45C1-9E35-003F4062D4D7}"/>
    <cellStyle name="Dezimal 11 2 2 7 2" xfId="5615" xr:uid="{07253CF2-C098-4209-8F4E-B6D9440BAF2C}"/>
    <cellStyle name="Dezimal 11 2 2 7 3" xfId="5616" xr:uid="{A74C8677-1417-4085-A656-2114F48A6883}"/>
    <cellStyle name="Dezimal 11 2 2 8" xfId="5617" xr:uid="{872A3DA7-2A83-4765-8548-75BA01F756C8}"/>
    <cellStyle name="Dezimal 11 2 2 9" xfId="5618" xr:uid="{9A2202FE-0C77-4A74-AA5D-06FE8418292B}"/>
    <cellStyle name="Dezimal 11 2 3" xfId="5619" xr:uid="{4AF771E8-CC42-46A6-849A-47C655EBCC6C}"/>
    <cellStyle name="Dezimal 11 2 3 2" xfId="5620" xr:uid="{C59B19B3-F474-4C4F-9926-141AB0C78216}"/>
    <cellStyle name="Dezimal 11 2 3 2 2" xfId="5621" xr:uid="{2B99A027-6290-4B7A-A7B8-62B6F1905AB6}"/>
    <cellStyle name="Dezimal 11 2 3 2 2 2" xfId="5622" xr:uid="{BCCEDCF7-A9C5-4060-BD31-677867F75636}"/>
    <cellStyle name="Dezimal 11 2 3 2 3" xfId="5623" xr:uid="{1DCE6E90-4240-4E56-AD10-D40463BDF1C8}"/>
    <cellStyle name="Dezimal 11 2 3 3" xfId="5624" xr:uid="{53815E9D-3552-4558-BF85-EE588E6C37F0}"/>
    <cellStyle name="Dezimal 11 2 3 3 2" xfId="5625" xr:uid="{3A2D9C36-A7A3-43D7-93C0-AB5A916FF238}"/>
    <cellStyle name="Dezimal 11 2 3 3 3" xfId="5626" xr:uid="{58B1642B-5476-432E-AEBC-1EEF89210D4A}"/>
    <cellStyle name="Dezimal 11 2 3 4" xfId="5627" xr:uid="{545E9E9F-C097-4609-B0CA-E3644D28CEE7}"/>
    <cellStyle name="Dezimal 11 2 3 5" xfId="5628" xr:uid="{738DEAD1-2E90-4745-BF49-E229E71C5B1C}"/>
    <cellStyle name="Dezimal 11 2 4" xfId="5629" xr:uid="{CDE227C0-9A4F-440C-ABA6-B40F1A1C9556}"/>
    <cellStyle name="Dezimal 11 2 4 2" xfId="5630" xr:uid="{97E8FD7F-77A4-4BE5-85F5-19EB245E4F3C}"/>
    <cellStyle name="Dezimal 11 2 4 2 2" xfId="5631" xr:uid="{4F9ACAEC-D7C5-480D-94AF-BC51843622FC}"/>
    <cellStyle name="Dezimal 11 2 4 3" xfId="5632" xr:uid="{F2F1D68D-DE13-49B2-9A4C-4D784722A5E6}"/>
    <cellStyle name="Dezimal 11 2 5" xfId="5633" xr:uid="{CFB811E5-F445-4B9B-9B86-618F856CABFD}"/>
    <cellStyle name="Dezimal 11 2 5 2" xfId="5634" xr:uid="{8A771314-14D5-44AB-A391-FBB927EAF318}"/>
    <cellStyle name="Dezimal 11 2 5 3" xfId="5635" xr:uid="{93DF90CB-809E-4B8E-80C5-2FF3D410ECB0}"/>
    <cellStyle name="Dezimal 11 2 6" xfId="5636" xr:uid="{9039B932-8B22-4563-88CB-79A0E123A5E4}"/>
    <cellStyle name="Dezimal 11 2 6 2" xfId="5637" xr:uid="{4F2FA98E-9157-439C-8057-897DBFC672CB}"/>
    <cellStyle name="Dezimal 11 2 6 3" xfId="5638" xr:uid="{49E5811B-B53F-4F43-8A21-6C90558AE22F}"/>
    <cellStyle name="Dezimal 11 2 7" xfId="5639" xr:uid="{AEAFDA31-00BE-4DB3-B75A-AEE1C5A65C9A}"/>
    <cellStyle name="Dezimal 11 2 7 2" xfId="5640" xr:uid="{5A76CAFE-8F93-4E4C-9355-2521DC76B1AF}"/>
    <cellStyle name="Dezimal 11 2 7 3" xfId="5641" xr:uid="{1BBB1D94-F9BD-4D6B-9B29-5541035B631B}"/>
    <cellStyle name="Dezimal 11 2 8" xfId="5642" xr:uid="{B89CDF3B-C774-416D-81B1-48D71A3816BE}"/>
    <cellStyle name="Dezimal 11 2 8 2" xfId="5643" xr:uid="{A669297F-ACCB-41BC-8714-438C58D3D01B}"/>
    <cellStyle name="Dezimal 11 2 8 3" xfId="5644" xr:uid="{6806E9E9-13EA-4EA9-8ED4-5DEA717A7478}"/>
    <cellStyle name="Dezimal 11 2 9" xfId="5645" xr:uid="{D8140974-F45C-4855-996F-CFE50CD0DCC7}"/>
    <cellStyle name="Dezimal 11 3" xfId="5646" xr:uid="{111DBA43-A93E-493D-9728-77FB0EA66C31}"/>
    <cellStyle name="Dezimal 11 3 10" xfId="5647" xr:uid="{32988E67-542D-4A96-96CF-B4B3CC523216}"/>
    <cellStyle name="Dezimal 11 3 2" xfId="5648" xr:uid="{D7258763-42CC-4B82-A12B-5345A54F6874}"/>
    <cellStyle name="Dezimal 11 3 2 2" xfId="5649" xr:uid="{676E016F-4B48-4D01-B69A-34A4E2973A1F}"/>
    <cellStyle name="Dezimal 11 3 2 2 2" xfId="5650" xr:uid="{ED8781F3-473C-4ED5-9DC5-D21B11F146A1}"/>
    <cellStyle name="Dezimal 11 3 2 2 2 2" xfId="5651" xr:uid="{AC1562DF-1343-4B62-AD2E-25AC97DD95DD}"/>
    <cellStyle name="Dezimal 11 3 2 2 2 2 2" xfId="5652" xr:uid="{3A650293-F610-4BFC-86A7-95252F07B3B3}"/>
    <cellStyle name="Dezimal 11 3 2 2 2 2 2 2" xfId="5653" xr:uid="{B8807F3E-4110-4693-8826-97FB15EA37B0}"/>
    <cellStyle name="Dezimal 11 3 2 2 2 2 3" xfId="5654" xr:uid="{80F9AEB9-5D81-4807-8596-E295AD37822C}"/>
    <cellStyle name="Dezimal 11 3 2 2 2 3" xfId="5655" xr:uid="{D78D547B-A3E3-4D7F-9F1D-60150FA46E5A}"/>
    <cellStyle name="Dezimal 11 3 2 2 2 3 2" xfId="5656" xr:uid="{0FCE8481-82F3-4189-8018-292BFA825FC4}"/>
    <cellStyle name="Dezimal 11 3 2 2 2 4" xfId="5657" xr:uid="{799F8ACC-D45F-4016-B87A-51330A71D12F}"/>
    <cellStyle name="Dezimal 11 3 2 2 3" xfId="5658" xr:uid="{6F721EAB-09E6-4F89-8610-6C7442BD5CD3}"/>
    <cellStyle name="Dezimal 11 3 2 2 3 2" xfId="5659" xr:uid="{BBC8B7B7-D5B0-4F75-B953-51DA9CF51E52}"/>
    <cellStyle name="Dezimal 11 3 2 2 3 2 2" xfId="5660" xr:uid="{D67BBB7A-E97A-45D6-A2A1-15B32B09B313}"/>
    <cellStyle name="Dezimal 11 3 2 2 3 3" xfId="5661" xr:uid="{22F8AD13-4D4D-4418-BE8F-CF9334E77DC2}"/>
    <cellStyle name="Dezimal 11 3 2 2 4" xfId="5662" xr:uid="{7266E0F0-7246-48EE-9564-444D77A8B47B}"/>
    <cellStyle name="Dezimal 11 3 2 2 4 2" xfId="5663" xr:uid="{DEA75701-4E9E-4378-B098-74F74692757F}"/>
    <cellStyle name="Dezimal 11 3 2 2 5" xfId="5664" xr:uid="{5F8127A1-51AD-4F69-AB02-603ED873736E}"/>
    <cellStyle name="Dezimal 11 3 2 3" xfId="5665" xr:uid="{9CDFB1F1-F5B2-4B7B-8D5D-D4B2CCD2BE80}"/>
    <cellStyle name="Dezimal 11 3 2 3 2" xfId="5666" xr:uid="{85E77387-202A-4D45-92A3-13A3798123B2}"/>
    <cellStyle name="Dezimal 11 3 2 3 2 2" xfId="5667" xr:uid="{AC36F8B9-D705-4804-8680-1338192EC3D1}"/>
    <cellStyle name="Dezimal 11 3 2 3 2 2 2" xfId="5668" xr:uid="{A1587AA1-F6D5-4D91-BED1-BC08A3228BD6}"/>
    <cellStyle name="Dezimal 11 3 2 3 2 3" xfId="5669" xr:uid="{EEBA97FF-D7A4-4AFD-BBB5-87DADAC360BE}"/>
    <cellStyle name="Dezimal 11 3 2 3 3" xfId="5670" xr:uid="{0214B1B8-B87E-4F25-BBC2-48A23DE506F1}"/>
    <cellStyle name="Dezimal 11 3 2 3 3 2" xfId="5671" xr:uid="{E0B6CB73-0C4B-4A50-A50C-494579570471}"/>
    <cellStyle name="Dezimal 11 3 2 3 4" xfId="5672" xr:uid="{A68AFEE4-7648-449D-9A46-0752EF612E0A}"/>
    <cellStyle name="Dezimal 11 3 2 4" xfId="5673" xr:uid="{DAA4A88C-445E-4BDD-A2E9-929C38990F75}"/>
    <cellStyle name="Dezimal 11 3 2 4 2" xfId="5674" xr:uid="{C5E5AF6D-7154-412B-B061-6AD7BD1992CE}"/>
    <cellStyle name="Dezimal 11 3 2 4 2 2" xfId="5675" xr:uid="{37EDC47C-3F64-437F-B3E6-20F902C3B2B6}"/>
    <cellStyle name="Dezimal 11 3 2 4 3" xfId="5676" xr:uid="{7232E3A5-ACC7-48BF-AEB0-F809AE0BD576}"/>
    <cellStyle name="Dezimal 11 3 2 5" xfId="5677" xr:uid="{9A7AB3F3-16B1-456F-A729-81855B5A8CAC}"/>
    <cellStyle name="Dezimal 11 3 2 5 2" xfId="5678" xr:uid="{26D66141-F459-4F27-83B9-57B9AD19978E}"/>
    <cellStyle name="Dezimal 11 3 2 5 3" xfId="5679" xr:uid="{28F93C2E-51C2-412F-BCD5-A4115CA5616B}"/>
    <cellStyle name="Dezimal 11 3 2 6" xfId="5680" xr:uid="{1DB07C25-129E-4EB6-85A6-6B5D3B0F39B8}"/>
    <cellStyle name="Dezimal 11 3 2 6 2" xfId="5681" xr:uid="{620D05B8-6C33-4273-9BF1-8D6118AFCAEA}"/>
    <cellStyle name="Dezimal 11 3 2 6 3" xfId="5682" xr:uid="{587F9973-1BD3-49E4-81F3-AEB8CA91315A}"/>
    <cellStyle name="Dezimal 11 3 2 7" xfId="5683" xr:uid="{E1B935A5-B785-4C38-8CA1-485F45A487CE}"/>
    <cellStyle name="Dezimal 11 3 2 7 2" xfId="5684" xr:uid="{09AB3497-C29D-4326-8E15-D6E13C234903}"/>
    <cellStyle name="Dezimal 11 3 2 7 3" xfId="5685" xr:uid="{7FD01190-BC73-402E-8144-B63B8EFFBC7F}"/>
    <cellStyle name="Dezimal 11 3 2 8" xfId="5686" xr:uid="{3EFF58C7-236D-43AC-848A-313ED1C58E12}"/>
    <cellStyle name="Dezimal 11 3 2 9" xfId="5687" xr:uid="{A2D90921-6B15-466D-828D-7993224E335F}"/>
    <cellStyle name="Dezimal 11 3 3" xfId="5688" xr:uid="{A9A571FB-89C6-406A-92DA-E8461ABEB103}"/>
    <cellStyle name="Dezimal 11 3 3 2" xfId="5689" xr:uid="{210D52EA-9555-4FF9-9B70-CEE89E7D588D}"/>
    <cellStyle name="Dezimal 11 3 3 2 2" xfId="5690" xr:uid="{FA37CC0D-2661-46C1-B4BD-C9E47F5988CC}"/>
    <cellStyle name="Dezimal 11 3 3 2 2 2" xfId="5691" xr:uid="{FB865D8A-B8B3-4FCF-B477-40020AA1BFD9}"/>
    <cellStyle name="Dezimal 11 3 3 2 2 2 2" xfId="5692" xr:uid="{0FCEB7D9-E4BF-49F6-B567-C57DEBCFE7B8}"/>
    <cellStyle name="Dezimal 11 3 3 2 2 3" xfId="5693" xr:uid="{3DBD616F-D9F1-422D-8530-7F42B0D2B2D4}"/>
    <cellStyle name="Dezimal 11 3 3 2 3" xfId="5694" xr:uid="{44887A55-0552-4765-815E-2C0E20912C68}"/>
    <cellStyle name="Dezimal 11 3 3 2 3 2" xfId="5695" xr:uid="{98D155C7-DA2B-462F-8338-9F6AC0561EE0}"/>
    <cellStyle name="Dezimal 11 3 3 2 4" xfId="5696" xr:uid="{6F31006E-CC72-4008-990B-89E5A131ABB2}"/>
    <cellStyle name="Dezimal 11 3 3 3" xfId="5697" xr:uid="{78AD314A-AE8F-4BE8-B48B-9838CBB53406}"/>
    <cellStyle name="Dezimal 11 3 3 3 2" xfId="5698" xr:uid="{6C52665A-0894-4BAE-B167-071C8D1F3B38}"/>
    <cellStyle name="Dezimal 11 3 3 3 2 2" xfId="5699" xr:uid="{1688AB37-5B69-4DE0-B38A-6A04B7722C42}"/>
    <cellStyle name="Dezimal 11 3 3 3 3" xfId="5700" xr:uid="{A0972F9E-B5C3-4078-88C2-F088CA827120}"/>
    <cellStyle name="Dezimal 11 3 3 4" xfId="5701" xr:uid="{A5156134-0B7E-4A2A-AFF1-4F6A0BD5E465}"/>
    <cellStyle name="Dezimal 11 3 3 4 2" xfId="5702" xr:uid="{33D2CFC7-4C3B-4537-890B-AA87F3E19438}"/>
    <cellStyle name="Dezimal 11 3 3 5" xfId="5703" xr:uid="{C3449065-CF3F-49BF-9BBA-CDC7BE5BD888}"/>
    <cellStyle name="Dezimal 11 3 4" xfId="5704" xr:uid="{BABDEBE8-C60F-45DF-8A56-927D470F5BF3}"/>
    <cellStyle name="Dezimal 11 3 4 2" xfId="5705" xr:uid="{AC37EADE-35CE-4905-B351-AC2E5D4A8691}"/>
    <cellStyle name="Dezimal 11 3 4 2 2" xfId="5706" xr:uid="{9E4EAA8E-6478-4C4B-8B35-ADB7D7CCCDBA}"/>
    <cellStyle name="Dezimal 11 3 4 2 2 2" xfId="5707" xr:uid="{11C3DE9C-BF4D-418A-9C15-E0AFFB222F29}"/>
    <cellStyle name="Dezimal 11 3 4 2 3" xfId="5708" xr:uid="{62F28DC6-DA74-49AF-A530-EBDA186F38DA}"/>
    <cellStyle name="Dezimal 11 3 4 3" xfId="5709" xr:uid="{2D589AA1-D26F-405E-B692-57586760ADE9}"/>
    <cellStyle name="Dezimal 11 3 4 3 2" xfId="5710" xr:uid="{C26DD61D-2F02-4D42-AE2F-6E28AF3114FD}"/>
    <cellStyle name="Dezimal 11 3 4 4" xfId="5711" xr:uid="{023528FC-C7AC-4C90-B8F4-0F620D2C1049}"/>
    <cellStyle name="Dezimal 11 3 5" xfId="5712" xr:uid="{1047B45B-6151-4101-91B5-D6C7DCFB83B4}"/>
    <cellStyle name="Dezimal 11 3 5 2" xfId="5713" xr:uid="{939DFBBA-1EF7-4929-B5C7-4A985F37BCD0}"/>
    <cellStyle name="Dezimal 11 3 5 2 2" xfId="5714" xr:uid="{FCF4B26F-8020-45B2-A16B-98E8F8745689}"/>
    <cellStyle name="Dezimal 11 3 5 3" xfId="5715" xr:uid="{97D90EA8-F2E6-4961-A01D-AF3604544B33}"/>
    <cellStyle name="Dezimal 11 3 6" xfId="5716" xr:uid="{0051F951-1D4D-4797-8A82-12F0F305CDDB}"/>
    <cellStyle name="Dezimal 11 3 6 2" xfId="5717" xr:uid="{1147CAD4-2B49-4882-893A-5C6BDDFFC9E9}"/>
    <cellStyle name="Dezimal 11 3 6 3" xfId="5718" xr:uid="{441565FD-CBBC-4976-8280-409723C0B701}"/>
    <cellStyle name="Dezimal 11 3 7" xfId="5719" xr:uid="{F70AF695-CC41-4DCD-B9C0-56B55C94E941}"/>
    <cellStyle name="Dezimal 11 3 7 2" xfId="5720" xr:uid="{0C7F8CAF-8648-4633-891A-29B4AA64EC95}"/>
    <cellStyle name="Dezimal 11 3 7 3" xfId="5721" xr:uid="{A6101D9C-F8E8-4B6E-8957-8259434E0BCF}"/>
    <cellStyle name="Dezimal 11 3 8" xfId="5722" xr:uid="{62F46084-D33E-4E3D-995D-CC7DF15925E3}"/>
    <cellStyle name="Dezimal 11 3 8 2" xfId="5723" xr:uid="{DED7DD20-7C88-4ABC-9823-88C3ABC12693}"/>
    <cellStyle name="Dezimal 11 3 8 3" xfId="5724" xr:uid="{FDB4ACDA-8B22-435C-A595-66806AC5CE72}"/>
    <cellStyle name="Dezimal 11 3 9" xfId="5725" xr:uid="{A441E41D-5CDE-426D-9712-03A3CB003A27}"/>
    <cellStyle name="Dezimal 11 4" xfId="5726" xr:uid="{EE014981-8E55-48D0-9A16-720FD6DD073D}"/>
    <cellStyle name="Dezimal 11 4 10" xfId="5727" xr:uid="{573BBD51-2A80-48BC-855C-1A7FDD2DBEC7}"/>
    <cellStyle name="Dezimal 11 4 10 2" xfId="5728" xr:uid="{DD43262D-7D72-4FD7-95E7-C972319571B3}"/>
    <cellStyle name="Dezimal 11 4 10 3" xfId="5729" xr:uid="{616EB248-7A67-44F5-A11D-8299B052EE7D}"/>
    <cellStyle name="Dezimal 11 4 11" xfId="5730" xr:uid="{8BB06CDF-72EC-474B-8A8D-8C766B332A4F}"/>
    <cellStyle name="Dezimal 11 4 12" xfId="5731" xr:uid="{724F18B3-9AC6-4DDA-AFF8-7280D80F38A2}"/>
    <cellStyle name="Dezimal 11 4 2" xfId="5732" xr:uid="{1532EE5B-A4CC-45DF-BF9A-BB2D2B49855A}"/>
    <cellStyle name="Dezimal 11 4 2 2" xfId="5733" xr:uid="{06171BBD-9241-4385-9385-1B597E4C20C7}"/>
    <cellStyle name="Dezimal 11 4 2 2 2" xfId="5734" xr:uid="{3AD33CC8-5AEA-409B-B18F-E691343F5825}"/>
    <cellStyle name="Dezimal 11 4 2 2 2 2" xfId="5735" xr:uid="{856F26B6-334F-43A5-AB88-E5B1390315A6}"/>
    <cellStyle name="Dezimal 11 4 2 2 2 2 2" xfId="5736" xr:uid="{D378CA67-B21B-4638-B14E-369A584424A6}"/>
    <cellStyle name="Dezimal 11 4 2 2 2 3" xfId="5737" xr:uid="{237E9753-C5A6-4019-B678-218F745FA2BC}"/>
    <cellStyle name="Dezimal 11 4 2 2 3" xfId="5738" xr:uid="{8EA3AD5C-3EA7-4806-BBAC-5B4F04E607C9}"/>
    <cellStyle name="Dezimal 11 4 2 2 3 2" xfId="5739" xr:uid="{D5411173-E60C-4DE5-B607-2734849E7EA7}"/>
    <cellStyle name="Dezimal 11 4 2 2 3 3" xfId="5740" xr:uid="{6C756701-3B4F-4AD9-ADC3-039B02DE8C31}"/>
    <cellStyle name="Dezimal 11 4 2 2 4" xfId="5741" xr:uid="{8CFFD83A-6A07-4BB9-AF0B-8ADAED273105}"/>
    <cellStyle name="Dezimal 11 4 2 2 5" xfId="5742" xr:uid="{D5BE1EFA-7074-4856-AB33-910178528DA1}"/>
    <cellStyle name="Dezimal 11 4 2 3" xfId="5743" xr:uid="{6DD5FBE4-5D66-411E-9A98-58847FE2927B}"/>
    <cellStyle name="Dezimal 11 4 2 3 2" xfId="5744" xr:uid="{1B738161-4435-4E45-9EA3-D5AA4C4664F4}"/>
    <cellStyle name="Dezimal 11 4 2 3 2 2" xfId="5745" xr:uid="{9371A347-A6A9-437A-8AB7-35E6DF1B822F}"/>
    <cellStyle name="Dezimal 11 4 2 3 3" xfId="5746" xr:uid="{4CA1DD0A-746C-4E00-A9D0-40530552F882}"/>
    <cellStyle name="Dezimal 11 4 2 4" xfId="5747" xr:uid="{80B1DEAC-08A8-4AC5-BD9B-418FC81D71BE}"/>
    <cellStyle name="Dezimal 11 4 2 4 2" xfId="5748" xr:uid="{B9060A02-A67B-44F5-800B-6C6C0D588254}"/>
    <cellStyle name="Dezimal 11 4 2 4 3" xfId="5749" xr:uid="{4C3DD3BF-855E-4B4C-AD87-970FBEA6AC73}"/>
    <cellStyle name="Dezimal 11 4 2 5" xfId="5750" xr:uid="{27D03E5A-B87C-454D-9073-07B72047B83B}"/>
    <cellStyle name="Dezimal 11 4 2 5 2" xfId="5751" xr:uid="{CE7EE33A-CAD6-42C0-B029-3C5C55727715}"/>
    <cellStyle name="Dezimal 11 4 2 5 3" xfId="5752" xr:uid="{1AB25E01-9311-43F4-9676-448AE99BE7CD}"/>
    <cellStyle name="Dezimal 11 4 2 6" xfId="5753" xr:uid="{219F5CA7-69B6-49DD-BD74-70BDF8D28716}"/>
    <cellStyle name="Dezimal 11 4 2 6 2" xfId="5754" xr:uid="{FC264B4C-044F-446B-9D1A-18578F8DA52E}"/>
    <cellStyle name="Dezimal 11 4 2 6 3" xfId="5755" xr:uid="{59E6BD98-4EF1-4F16-BCFA-E3E7C7CBA148}"/>
    <cellStyle name="Dezimal 11 4 2 7" xfId="5756" xr:uid="{04199F74-2437-4F58-A1F0-9C694BD0B219}"/>
    <cellStyle name="Dezimal 11 4 2 7 2" xfId="5757" xr:uid="{12624EFC-A028-49BE-A910-BB1E9F97CCB9}"/>
    <cellStyle name="Dezimal 11 4 2 7 3" xfId="5758" xr:uid="{34585E5B-B9FD-4F2D-9147-28D738C41BBC}"/>
    <cellStyle name="Dezimal 11 4 2 8" xfId="5759" xr:uid="{ADCD950B-73F8-4FC2-9A00-C16FA58E8085}"/>
    <cellStyle name="Dezimal 11 4 2 9" xfId="5760" xr:uid="{33D50855-461E-44C9-A417-1D96E90FEF64}"/>
    <cellStyle name="Dezimal 11 4 3" xfId="5761" xr:uid="{690A13DC-7B6A-4962-9C89-599B290CE52A}"/>
    <cellStyle name="Dezimal 11 4 3 10" xfId="5762" xr:uid="{09C278EE-7F9C-4CED-B3B9-26134FB9C217}"/>
    <cellStyle name="Dezimal 11 4 3 2" xfId="5763" xr:uid="{9268E72F-8F18-47E0-9C18-832D19283770}"/>
    <cellStyle name="Dezimal 11 4 3 2 2" xfId="5764" xr:uid="{E36DE4D0-6DF7-4EE1-8FFA-7AF2CA2F4768}"/>
    <cellStyle name="Dezimal 11 4 3 2 2 2" xfId="5765" xr:uid="{BDA15F52-2165-49BD-994B-9A4A6EEF7D81}"/>
    <cellStyle name="Dezimal 11 4 3 2 2 3" xfId="5766" xr:uid="{676D8E5A-A1CD-482B-82BF-C55767843F80}"/>
    <cellStyle name="Dezimal 11 4 3 2 3" xfId="5767" xr:uid="{86CA7989-0D10-4314-B5D7-D44C1E349319}"/>
    <cellStyle name="Dezimal 11 4 3 2 3 2" xfId="5768" xr:uid="{07CA31F7-63FA-499C-A834-E8F7E870A7E7}"/>
    <cellStyle name="Dezimal 11 4 3 2 3 3" xfId="5769" xr:uid="{19F8EA51-D9D5-4686-AB13-4DCA2A55073E}"/>
    <cellStyle name="Dezimal 11 4 3 2 4" xfId="5770" xr:uid="{C578A8BA-364B-46DA-BC4A-35A51F8A8F69}"/>
    <cellStyle name="Dezimal 11 4 3 2 4 2" xfId="5771" xr:uid="{5CFFBD34-B7DE-4013-A56D-903C3518ED02}"/>
    <cellStyle name="Dezimal 11 4 3 2 4 3" xfId="5772" xr:uid="{86ACB5FD-00DE-40D6-B8BF-0DD6B255C0F5}"/>
    <cellStyle name="Dezimal 11 4 3 2 5" xfId="5773" xr:uid="{C2304E36-83A9-4226-85A5-7ADA6A98D163}"/>
    <cellStyle name="Dezimal 11 4 3 2 5 2" xfId="5774" xr:uid="{5A94C970-5A66-4ACC-98D3-6060A11F5DD3}"/>
    <cellStyle name="Dezimal 11 4 3 2 5 3" xfId="5775" xr:uid="{2E7C3EF6-0DEB-4F01-8CE6-688AE8EA525C}"/>
    <cellStyle name="Dezimal 11 4 3 2 6" xfId="5776" xr:uid="{F61F92DF-C229-4906-8C17-18EBE3264A2E}"/>
    <cellStyle name="Dezimal 11 4 3 2 6 2" xfId="5777" xr:uid="{20C9BE42-5810-4B23-BC12-84969BD8E124}"/>
    <cellStyle name="Dezimal 11 4 3 2 6 3" xfId="5778" xr:uid="{728257B3-92A7-43D3-BADF-47A1742428BC}"/>
    <cellStyle name="Dezimal 11 4 3 2 7" xfId="5779" xr:uid="{1BCBC8E1-4797-4622-B230-7BE1D1D8B461}"/>
    <cellStyle name="Dezimal 11 4 3 2 8" xfId="5780" xr:uid="{EE469D9C-5E5B-4937-BCCD-020ECE74EB61}"/>
    <cellStyle name="Dezimal 11 4 3 3" xfId="5781" xr:uid="{F39C6504-4D87-477F-87A8-0B282DC719D7}"/>
    <cellStyle name="Dezimal 11 4 3 3 2" xfId="5782" xr:uid="{4B37140B-E1B9-4A03-B46A-3C7378F2AC50}"/>
    <cellStyle name="Dezimal 11 4 3 3 2 2" xfId="5783" xr:uid="{B3DBF496-6FE7-44BD-BEFC-8AD9DC9DB7B6}"/>
    <cellStyle name="Dezimal 11 4 3 3 2 3" xfId="5784" xr:uid="{BC5917C3-0852-4FEB-A452-6AA92FDCA547}"/>
    <cellStyle name="Dezimal 11 4 3 3 3" xfId="5785" xr:uid="{EDC8705A-760C-4A23-AE2C-31A82246978C}"/>
    <cellStyle name="Dezimal 11 4 3 3 3 2" xfId="5786" xr:uid="{EB0B04C3-4FFC-4D0E-8813-36F94E286B31}"/>
    <cellStyle name="Dezimal 11 4 3 3 3 3" xfId="5787" xr:uid="{B957F5ED-049F-4FC4-BF5E-32822912E2CC}"/>
    <cellStyle name="Dezimal 11 4 3 3 4" xfId="5788" xr:uid="{6FD6E408-65CC-44B9-8F07-6DB317C031B4}"/>
    <cellStyle name="Dezimal 11 4 3 3 5" xfId="5789" xr:uid="{BE70DA90-E63C-4EEB-A80C-DA818274B19F}"/>
    <cellStyle name="Dezimal 11 4 3 4" xfId="5790" xr:uid="{BAEBAE6E-6A7E-45A8-B00C-926D558A16B7}"/>
    <cellStyle name="Dezimal 11 4 3 4 2" xfId="5791" xr:uid="{55F4C148-C76D-4317-9428-B1AF6AC6A775}"/>
    <cellStyle name="Dezimal 11 4 3 4 3" xfId="5792" xr:uid="{7AB0ACD1-CE28-46C8-938A-440BD7F4AB12}"/>
    <cellStyle name="Dezimal 11 4 3 5" xfId="5793" xr:uid="{60E875C3-8791-4A52-B647-19B7B9ED5298}"/>
    <cellStyle name="Dezimal 11 4 3 5 2" xfId="5794" xr:uid="{4CE69930-B325-4DB9-ABC1-F6825087C8FA}"/>
    <cellStyle name="Dezimal 11 4 3 5 3" xfId="5795" xr:uid="{416E4C68-51CA-4099-940B-A592A8CE4A21}"/>
    <cellStyle name="Dezimal 11 4 3 6" xfId="5796" xr:uid="{A924636C-2F92-4560-85B0-F28A59C417C6}"/>
    <cellStyle name="Dezimal 11 4 3 6 2" xfId="5797" xr:uid="{55F2EB08-BB3F-44F2-8BE0-CC961885CDDB}"/>
    <cellStyle name="Dezimal 11 4 3 6 3" xfId="5798" xr:uid="{507CE4D7-A3CA-47B6-8C98-79D8D07E5029}"/>
    <cellStyle name="Dezimal 11 4 3 7" xfId="5799" xr:uid="{66C94A85-DF56-4C4E-B88D-BD782A4EA77D}"/>
    <cellStyle name="Dezimal 11 4 3 7 2" xfId="5800" xr:uid="{625481F1-21F2-4140-A736-7AEF4FF79A32}"/>
    <cellStyle name="Dezimal 11 4 3 7 3" xfId="5801" xr:uid="{32C0FEF2-C867-4A79-9A31-D3D794460D29}"/>
    <cellStyle name="Dezimal 11 4 3 8" xfId="5802" xr:uid="{3765BA5A-B2EB-41D7-BF3A-81FA35AB40BB}"/>
    <cellStyle name="Dezimal 11 4 3 8 2" xfId="5803" xr:uid="{0DFEC5EB-ECF6-495C-82DE-21BCE60FEDEF}"/>
    <cellStyle name="Dezimal 11 4 3 8 3" xfId="5804" xr:uid="{3F7AE8F6-0BB0-45BF-91EE-E9F1CBB29ABC}"/>
    <cellStyle name="Dezimal 11 4 3 9" xfId="5805" xr:uid="{5296150E-EDED-445A-BF44-33486D0F73B4}"/>
    <cellStyle name="Dezimal 11 4 4" xfId="5806" xr:uid="{07A53371-E5D2-4422-B4D3-4238CF722FBA}"/>
    <cellStyle name="Dezimal 11 4 4 2" xfId="5807" xr:uid="{71239929-6C79-4599-9EB0-574736AB3B29}"/>
    <cellStyle name="Dezimal 11 4 4 2 2" xfId="5808" xr:uid="{FCAD8022-C853-4C1E-A511-3021F407E964}"/>
    <cellStyle name="Dezimal 11 4 4 2 2 2" xfId="5809" xr:uid="{71BE4ECD-6A19-4296-AC24-CB6391FE9DB5}"/>
    <cellStyle name="Dezimal 11 4 4 2 2 3" xfId="5810" xr:uid="{FA1EE429-F561-4FCA-96DD-B87A50BB8392}"/>
    <cellStyle name="Dezimal 11 4 4 2 3" xfId="5811" xr:uid="{89391334-2528-40B3-AEA8-F4E9FB540442}"/>
    <cellStyle name="Dezimal 11 4 4 2 3 2" xfId="5812" xr:uid="{7E8D435F-4556-4D5E-84A5-AE7B2A8CE9B0}"/>
    <cellStyle name="Dezimal 11 4 4 2 3 3" xfId="5813" xr:uid="{3E5C753C-8905-45C0-90E8-AFADD9F67BCE}"/>
    <cellStyle name="Dezimal 11 4 4 2 4" xfId="5814" xr:uid="{3ACDBF05-A55E-4A9F-AE65-DF327DB23D31}"/>
    <cellStyle name="Dezimal 11 4 4 2 4 2" xfId="5815" xr:uid="{644B3B73-7ACB-4A78-B272-EFE80B1B762E}"/>
    <cellStyle name="Dezimal 11 4 4 2 4 3" xfId="5816" xr:uid="{D53D562C-0CF2-469F-85D1-4A947913F39B}"/>
    <cellStyle name="Dezimal 11 4 4 2 5" xfId="5817" xr:uid="{B0BAB7F3-B3F0-4A52-ABF0-48992D8D8379}"/>
    <cellStyle name="Dezimal 11 4 4 2 5 2" xfId="5818" xr:uid="{186248AE-8FDF-4604-A8B6-D9BF5187A8AE}"/>
    <cellStyle name="Dezimal 11 4 4 2 5 3" xfId="5819" xr:uid="{207E0399-0661-4317-8D9C-6924EC1A175D}"/>
    <cellStyle name="Dezimal 11 4 4 2 6" xfId="5820" xr:uid="{BC3139C8-C021-4BF3-9D59-707878117916}"/>
    <cellStyle name="Dezimal 11 4 4 2 6 2" xfId="5821" xr:uid="{7C390D1F-9448-4A08-87E7-19E847B127F3}"/>
    <cellStyle name="Dezimal 11 4 4 2 6 3" xfId="5822" xr:uid="{6E39DA89-763D-4945-8446-339B7178AC27}"/>
    <cellStyle name="Dezimal 11 4 4 2 7" xfId="5823" xr:uid="{D0C8E135-9120-4D2A-8823-8FE39CCC4B74}"/>
    <cellStyle name="Dezimal 11 4 4 2 8" xfId="5824" xr:uid="{A4D9624A-5AA2-4740-BE47-988A484BFAA7}"/>
    <cellStyle name="Dezimal 11 4 4 3" xfId="5825" xr:uid="{15C955A4-EFD3-41A2-9635-EDB2369DA9BE}"/>
    <cellStyle name="Dezimal 11 4 4 3 2" xfId="5826" xr:uid="{7F8D322B-B2AA-4A4D-9A5F-E8918812D3E6}"/>
    <cellStyle name="Dezimal 11 4 4 3 2 2" xfId="5827" xr:uid="{6BA3B6E7-2C1F-4AAF-845E-A298E5EE7DC9}"/>
    <cellStyle name="Dezimal 11 4 4 3 2 3" xfId="5828" xr:uid="{4C66B44A-3F19-4502-81F3-2729399330A1}"/>
    <cellStyle name="Dezimal 11 4 4 3 3" xfId="5829" xr:uid="{D96E787A-7B48-4833-AF1F-2173454F8759}"/>
    <cellStyle name="Dezimal 11 4 4 3 3 2" xfId="5830" xr:uid="{8E226446-757C-4242-8E8C-9E9264F7D00F}"/>
    <cellStyle name="Dezimal 11 4 4 3 3 3" xfId="5831" xr:uid="{59B41FA4-9D8C-430D-A55A-8F550D08FDA9}"/>
    <cellStyle name="Dezimal 11 4 4 3 4" xfId="5832" xr:uid="{CD0674CB-B238-43F0-A4B4-FAF6A68E4892}"/>
    <cellStyle name="Dezimal 11 4 4 3 5" xfId="5833" xr:uid="{59C1FEC7-DD96-49E6-8D8E-8ED5FADFC590}"/>
    <cellStyle name="Dezimal 11 4 4 4" xfId="5834" xr:uid="{7F655742-F0F3-408F-A978-34EEE98748FC}"/>
    <cellStyle name="Dezimal 11 4 4 4 2" xfId="5835" xr:uid="{B4D2EB63-4EF3-472A-B765-CFB706336602}"/>
    <cellStyle name="Dezimal 11 4 4 4 3" xfId="5836" xr:uid="{D095E672-913D-46C0-A369-127AC1757C4F}"/>
    <cellStyle name="Dezimal 11 4 4 5" xfId="5837" xr:uid="{FD56BD2B-6E30-4F56-947C-DDD6095DB80D}"/>
    <cellStyle name="Dezimal 11 4 4 5 2" xfId="5838" xr:uid="{EB78FD8C-304E-4E95-AE2F-689AFF0A6C7F}"/>
    <cellStyle name="Dezimal 11 4 4 5 3" xfId="5839" xr:uid="{8CE78172-A069-41EA-82D6-A446A7629270}"/>
    <cellStyle name="Dezimal 11 4 4 6" xfId="5840" xr:uid="{023E67A9-037D-4A3C-860A-CAD7D2CF5E26}"/>
    <cellStyle name="Dezimal 11 4 4 6 2" xfId="5841" xr:uid="{82F02107-1899-4351-A7FE-9FF97D6129E9}"/>
    <cellStyle name="Dezimal 11 4 4 6 3" xfId="5842" xr:uid="{E0F2DE17-D3B8-4F1E-9181-78DF2BB6A5B8}"/>
    <cellStyle name="Dezimal 11 4 4 7" xfId="5843" xr:uid="{11743CE2-4F49-4460-8ED3-F96D42445072}"/>
    <cellStyle name="Dezimal 11 4 4 7 2" xfId="5844" xr:uid="{39B05ADC-6971-42D4-8B26-C29FED6DB6EE}"/>
    <cellStyle name="Dezimal 11 4 4 7 3" xfId="5845" xr:uid="{8BE30E96-E542-4FA9-9C2A-CFF8E94DCC29}"/>
    <cellStyle name="Dezimal 11 4 4 8" xfId="5846" xr:uid="{AC8EE459-316F-4B94-BA36-539E86EA42E0}"/>
    <cellStyle name="Dezimal 11 4 4 9" xfId="5847" xr:uid="{5B23BD3B-9F98-4622-B1F0-3FEEF43FDA98}"/>
    <cellStyle name="Dezimal 11 4 5" xfId="5848" xr:uid="{8B2A8B2F-7C81-4B8B-8DA8-6B028F651732}"/>
    <cellStyle name="Dezimal 11 4 5 2" xfId="5849" xr:uid="{5B34D046-4D4D-4CB0-90C5-6C25196F64D0}"/>
    <cellStyle name="Dezimal 11 4 5 2 2" xfId="5850" xr:uid="{F6041E8C-6B45-4FF5-9681-CAEFE73D98BF}"/>
    <cellStyle name="Dezimal 11 4 5 2 2 2" xfId="5851" xr:uid="{2C442B54-7273-45F9-A37A-4D10EE42E3FA}"/>
    <cellStyle name="Dezimal 11 4 5 2 2 3" xfId="5852" xr:uid="{1C7E4E04-DB0F-45A8-BE8F-1F586C319322}"/>
    <cellStyle name="Dezimal 11 4 5 2 3" xfId="5853" xr:uid="{04A728E5-0D0B-4945-83A1-66474E97C16C}"/>
    <cellStyle name="Dezimal 11 4 5 2 3 2" xfId="5854" xr:uid="{C32820C4-928E-4FD7-BAB1-6B77B57E3C69}"/>
    <cellStyle name="Dezimal 11 4 5 2 3 3" xfId="5855" xr:uid="{755322AA-4A6B-4766-9209-AF421CA21F38}"/>
    <cellStyle name="Dezimal 11 4 5 2 4" xfId="5856" xr:uid="{2A70D05C-2B6A-43D9-834F-1E7D6D82ADB7}"/>
    <cellStyle name="Dezimal 11 4 5 2 4 2" xfId="5857" xr:uid="{6AE64935-152A-40B7-B1F5-4DCAAC704D69}"/>
    <cellStyle name="Dezimal 11 4 5 2 4 3" xfId="5858" xr:uid="{63AD54A8-C943-4995-80F3-5AFA1D10201C}"/>
    <cellStyle name="Dezimal 11 4 5 2 5" xfId="5859" xr:uid="{9DF89443-F223-4E40-9728-1248AA5C9F98}"/>
    <cellStyle name="Dezimal 11 4 5 2 5 2" xfId="5860" xr:uid="{D59AF573-291B-46C5-A24A-885ADABF1171}"/>
    <cellStyle name="Dezimal 11 4 5 2 5 3" xfId="5861" xr:uid="{549BABC3-311C-4FA8-A719-5B784DB3B815}"/>
    <cellStyle name="Dezimal 11 4 5 2 6" xfId="5862" xr:uid="{B6A62D0D-5CB8-42CB-9A45-4805276E5F1B}"/>
    <cellStyle name="Dezimal 11 4 5 2 6 2" xfId="5863" xr:uid="{EA8D705A-0230-4A18-A473-1BE132131313}"/>
    <cellStyle name="Dezimal 11 4 5 2 6 3" xfId="5864" xr:uid="{BB702F60-90DE-44AE-BB71-790BE78C93FC}"/>
    <cellStyle name="Dezimal 11 4 5 2 7" xfId="5865" xr:uid="{FEE6EF2C-60EF-4F6A-AA0A-6FE96B23CE10}"/>
    <cellStyle name="Dezimal 11 4 5 2 8" xfId="5866" xr:uid="{F131C7AC-8A60-4131-B513-CD5DE0E65F2E}"/>
    <cellStyle name="Dezimal 11 4 5 3" xfId="5867" xr:uid="{0AA74C8A-7E78-4903-92A9-C72313C445B5}"/>
    <cellStyle name="Dezimal 11 4 5 3 2" xfId="5868" xr:uid="{9230BE62-D2C0-4223-8E64-69ECEBD28D65}"/>
    <cellStyle name="Dezimal 11 4 5 3 3" xfId="5869" xr:uid="{2F6F96F6-3743-4A1B-BEAC-94D0D8C45CAE}"/>
    <cellStyle name="Dezimal 11 4 5 4" xfId="5870" xr:uid="{F2363DB4-F7C2-46BB-842A-7BC9037FEE58}"/>
    <cellStyle name="Dezimal 11 4 5 4 2" xfId="5871" xr:uid="{57D18571-E90A-4F4D-8BB0-FD8252333587}"/>
    <cellStyle name="Dezimal 11 4 5 4 3" xfId="5872" xr:uid="{BD164C74-4C86-48E8-A1C1-A87547BA2CCD}"/>
    <cellStyle name="Dezimal 11 4 5 5" xfId="5873" xr:uid="{72E5CB71-CAE9-4B4F-BB16-829F0D1C9273}"/>
    <cellStyle name="Dezimal 11 4 5 5 2" xfId="5874" xr:uid="{91743540-AD96-471E-B844-FBD565065447}"/>
    <cellStyle name="Dezimal 11 4 5 5 3" xfId="5875" xr:uid="{BCD8D335-7E05-4BF0-956B-6B157BF3EC0E}"/>
    <cellStyle name="Dezimal 11 4 5 6" xfId="5876" xr:uid="{8C19DE6A-C72E-4FD3-91C6-A73B3004A831}"/>
    <cellStyle name="Dezimal 11 4 5 6 2" xfId="5877" xr:uid="{7452F4B1-5103-4CB6-8266-3444CB4EB664}"/>
    <cellStyle name="Dezimal 11 4 5 6 3" xfId="5878" xr:uid="{C9B9D2B0-1920-4DAD-B68C-9DEBA30D9647}"/>
    <cellStyle name="Dezimal 11 4 5 7" xfId="5879" xr:uid="{1591D6ED-02E4-4240-82B6-5605F53A45EE}"/>
    <cellStyle name="Dezimal 11 4 5 8" xfId="5880" xr:uid="{C791C315-8E57-449A-9A5F-DB6DC6ED5C5B}"/>
    <cellStyle name="Dezimal 11 4 6" xfId="5881" xr:uid="{C6569162-0735-4A55-B667-D756D039CDDD}"/>
    <cellStyle name="Dezimal 11 4 6 2" xfId="5882" xr:uid="{10CB926F-2A17-4BD7-9DF7-D02A5D5920A7}"/>
    <cellStyle name="Dezimal 11 4 6 2 2" xfId="5883" xr:uid="{483D7417-E6E9-443F-91C2-53B18BA3DF80}"/>
    <cellStyle name="Dezimal 11 4 6 2 2 2" xfId="5884" xr:uid="{B5584D6C-F72E-4DBC-BDC8-61A8F58EDAA9}"/>
    <cellStyle name="Dezimal 11 4 6 2 2 3" xfId="5885" xr:uid="{68495C38-E303-464B-8C2F-D459C77CF617}"/>
    <cellStyle name="Dezimal 11 4 6 2 3" xfId="5886" xr:uid="{D514DD29-E51A-4C97-9416-163BCD567BC9}"/>
    <cellStyle name="Dezimal 11 4 6 2 3 2" xfId="5887" xr:uid="{B56A72C0-3D84-4014-A97C-6A33225CE4FC}"/>
    <cellStyle name="Dezimal 11 4 6 2 3 3" xfId="5888" xr:uid="{CFF40F06-F699-43F9-AB6D-6EB0DE50917A}"/>
    <cellStyle name="Dezimal 11 4 6 2 4" xfId="5889" xr:uid="{20F3EDBD-62E6-4006-8BD4-79023766819C}"/>
    <cellStyle name="Dezimal 11 4 6 2 5" xfId="5890" xr:uid="{A7E2389B-A031-4EA7-AAFD-46EF7BB0434B}"/>
    <cellStyle name="Dezimal 11 4 6 3" xfId="5891" xr:uid="{E345D726-7CCB-4325-8488-8FC39C02C5FD}"/>
    <cellStyle name="Dezimal 11 4 6 3 2" xfId="5892" xr:uid="{E4BB8960-5A89-44F2-9BC9-0A7DB65C2ABC}"/>
    <cellStyle name="Dezimal 11 4 6 3 3" xfId="5893" xr:uid="{DA7122EC-A39C-4D91-B541-61933CD58C09}"/>
    <cellStyle name="Dezimal 11 4 6 4" xfId="5894" xr:uid="{E44132B8-90A4-4B0E-8B2F-A13298DEEA3F}"/>
    <cellStyle name="Dezimal 11 4 6 4 2" xfId="5895" xr:uid="{1A0AB0E4-E022-47FE-929D-98439B9211AF}"/>
    <cellStyle name="Dezimal 11 4 6 4 3" xfId="5896" xr:uid="{A258B906-8B93-4F6C-A660-758BAA128B0D}"/>
    <cellStyle name="Dezimal 11 4 6 5" xfId="5897" xr:uid="{3A1688F5-3C18-46DB-946B-C4E380EDA795}"/>
    <cellStyle name="Dezimal 11 4 6 5 2" xfId="5898" xr:uid="{432577C5-528E-4151-A245-E87687DDA076}"/>
    <cellStyle name="Dezimal 11 4 6 5 3" xfId="5899" xr:uid="{5A2CD930-74C4-4A14-B5F5-FC9B9ABE9362}"/>
    <cellStyle name="Dezimal 11 4 6 6" xfId="5900" xr:uid="{CC81720D-DD27-45D0-B01E-8FD9FEADCC98}"/>
    <cellStyle name="Dezimal 11 4 6 6 2" xfId="5901" xr:uid="{CA4EF1FA-335F-4997-8945-0DAE33E97FBB}"/>
    <cellStyle name="Dezimal 11 4 6 6 3" xfId="5902" xr:uid="{040824C4-5F99-444A-9313-412E071EC9B2}"/>
    <cellStyle name="Dezimal 11 4 6 7" xfId="5903" xr:uid="{2DAE36ED-78D7-4ABD-BF25-155D2E42F193}"/>
    <cellStyle name="Dezimal 11 4 6 8" xfId="5904" xr:uid="{B9BD2088-29B4-444F-AC7C-EAC43F3AEE9A}"/>
    <cellStyle name="Dezimal 11 4 7" xfId="5905" xr:uid="{7A543DC7-484D-4A5B-9EFA-E8D5579C6376}"/>
    <cellStyle name="Dezimal 11 4 7 10" xfId="5906" xr:uid="{296557FC-9DDC-46EF-9B9D-9A9E85539CB5}"/>
    <cellStyle name="Dezimal 11 4 7 2" xfId="5907" xr:uid="{DBFCEBAE-BB8A-4651-919B-EFC13B7AB303}"/>
    <cellStyle name="Dezimal 11 4 7 2 2" xfId="5908" xr:uid="{6AD35167-6369-40F2-9BA6-622C44902A8A}"/>
    <cellStyle name="Dezimal 11 4 7 2 2 2" xfId="5909" xr:uid="{63F3B514-7757-4033-9F64-50B4BF9230DA}"/>
    <cellStyle name="Dezimal 11 4 7 2 2 3" xfId="5910" xr:uid="{7D88EB8D-B1BC-438A-A9D9-206A1DC414B1}"/>
    <cellStyle name="Dezimal 11 4 7 2 3" xfId="5911" xr:uid="{9466F6AD-8668-4DD2-8AFE-D86BFEBB3E52}"/>
    <cellStyle name="Dezimal 11 4 7 2 3 2" xfId="5912" xr:uid="{1DB55F80-C309-4A3E-BBC5-38E04608C718}"/>
    <cellStyle name="Dezimal 11 4 7 2 3 3" xfId="5913" xr:uid="{A4966E67-C56E-468D-88DB-1932B548811D}"/>
    <cellStyle name="Dezimal 11 4 7 2 4" xfId="5914" xr:uid="{C05F36F3-9DC1-4BB8-942F-CE997679BBF0}"/>
    <cellStyle name="Dezimal 11 4 7 2 5" xfId="5915" xr:uid="{C18F36D6-96E8-4398-BC3B-86C2003656C8}"/>
    <cellStyle name="Dezimal 11 4 7 3" xfId="5916" xr:uid="{4810DBBB-246D-4211-A4CE-9307BD30555E}"/>
    <cellStyle name="Dezimal 11 4 7 3 2" xfId="5917" xr:uid="{BCCD999D-9849-475B-90BC-E44BE9DDF796}"/>
    <cellStyle name="Dezimal 11 4 7 3 2 2" xfId="5918" xr:uid="{845F25F0-9AB3-40FA-B102-E869B687DD21}"/>
    <cellStyle name="Dezimal 11 4 7 3 2 3" xfId="5919" xr:uid="{1DB97076-22DB-4913-9C61-95EE6610C9E0}"/>
    <cellStyle name="Dezimal 11 4 7 3 3" xfId="5920" xr:uid="{643A686A-0400-4465-931E-A76F438AE296}"/>
    <cellStyle name="Dezimal 11 4 7 3 3 2" xfId="5921" xr:uid="{C2F8BA35-D1F6-41CC-9E55-C45849A6A9CC}"/>
    <cellStyle name="Dezimal 11 4 7 3 3 3" xfId="5922" xr:uid="{6D3D7D9A-0449-4193-923F-B44ED4984ED5}"/>
    <cellStyle name="Dezimal 11 4 7 3 4" xfId="5923" xr:uid="{CA342974-1846-4B5B-88BB-0AA3F4B752AE}"/>
    <cellStyle name="Dezimal 11 4 7 3 5" xfId="5924" xr:uid="{F4AF515B-7771-4584-A224-B758974F3B79}"/>
    <cellStyle name="Dezimal 11 4 7 4" xfId="5925" xr:uid="{EC254031-213F-4A9B-A4C5-25F38BB2FDA2}"/>
    <cellStyle name="Dezimal 11 4 7 4 2" xfId="5926" xr:uid="{B17248DB-7702-4835-9C64-611E728D22A7}"/>
    <cellStyle name="Dezimal 11 4 7 4 2 2" xfId="5927" xr:uid="{69C903B2-53FA-4815-80DD-F706B86A1F47}"/>
    <cellStyle name="Dezimal 11 4 7 4 2 2 2" xfId="5928" xr:uid="{DCDBB1F3-0958-478B-84E3-FB0EAC2C35DA}"/>
    <cellStyle name="Dezimal 11 4 7 4 2 2 3" xfId="5929" xr:uid="{05853F98-8F0E-4DF9-A0DE-2DFF82A2F9D5}"/>
    <cellStyle name="Dezimal 11 4 7 4 2 3" xfId="5930" xr:uid="{F3D9033F-8DFD-4310-8073-F936773E2C68}"/>
    <cellStyle name="Dezimal 11 4 7 4 2 3 2" xfId="5931" xr:uid="{90A23F77-702E-4716-B703-F134360161B3}"/>
    <cellStyle name="Dezimal 11 4 7 4 2 3 3" xfId="5932" xr:uid="{BBDC0BA1-68B8-4610-A8A6-1CC12750CA31}"/>
    <cellStyle name="Dezimal 11 4 7 4 2 4" xfId="5933" xr:uid="{C0F4E10C-D769-4BF1-A8C7-FFD1011AA55D}"/>
    <cellStyle name="Dezimal 11 4 7 4 2 5" xfId="5934" xr:uid="{0E068E40-3884-4D8D-BA98-F97D371651D6}"/>
    <cellStyle name="Dezimal 11 4 7 4 3" xfId="5935" xr:uid="{C2BA0D01-4974-454C-A3EC-A3DE0BBBCE37}"/>
    <cellStyle name="Dezimal 11 4 7 4 3 2" xfId="5936" xr:uid="{5DD2BBF9-42C5-4F76-8504-412CBAD267C8}"/>
    <cellStyle name="Dezimal 11 4 7 4 3 3" xfId="5937" xr:uid="{392B202F-2474-4FE9-921F-200C22270ECB}"/>
    <cellStyle name="Dezimal 11 4 7 4 4" xfId="5938" xr:uid="{377C4610-B5DC-455C-882A-0CC395E09E75}"/>
    <cellStyle name="Dezimal 11 4 7 4 5" xfId="5939" xr:uid="{A91CA74E-8D04-4F5E-B784-CE870D36C10B}"/>
    <cellStyle name="Dezimal 11 4 7 5" xfId="5940" xr:uid="{9796CF5F-3EE8-4783-84D1-B949906823B5}"/>
    <cellStyle name="Dezimal 11 4 7 5 2" xfId="5941" xr:uid="{DB5DB759-AA09-4022-B313-FBA8FCAA16E7}"/>
    <cellStyle name="Dezimal 11 4 7 5 3" xfId="5942" xr:uid="{2200786F-E746-4E28-BEB8-D0A6C4D925A2}"/>
    <cellStyle name="Dezimal 11 4 7 6" xfId="5943" xr:uid="{5E3C98C3-708C-4FCC-B3D9-86AEF6A32ABE}"/>
    <cellStyle name="Dezimal 11 4 7 6 2" xfId="5944" xr:uid="{C76AE2B8-6BCB-4922-808B-D4568057758A}"/>
    <cellStyle name="Dezimal 11 4 7 6 3" xfId="5945" xr:uid="{5AD0144E-D8F9-470F-AA93-55DEDB78FB15}"/>
    <cellStyle name="Dezimal 11 4 7 7" xfId="5946" xr:uid="{5FC8646F-A737-44D5-AAF3-5E7DA8FFEC96}"/>
    <cellStyle name="Dezimal 11 4 7 7 2" xfId="5947" xr:uid="{53779B10-1167-49A7-8357-ED47F6FCDA36}"/>
    <cellStyle name="Dezimal 11 4 7 7 3" xfId="5948" xr:uid="{51837AE0-82AD-47AE-A51D-5E389868CAF7}"/>
    <cellStyle name="Dezimal 11 4 7 8" xfId="5949" xr:uid="{64F70775-AFEC-4A55-A58C-A2C7DCDABE44}"/>
    <cellStyle name="Dezimal 11 4 7 8 2" xfId="5950" xr:uid="{9D537286-029B-49C6-AD64-130095A49CBE}"/>
    <cellStyle name="Dezimal 11 4 7 8 3" xfId="5951" xr:uid="{0EE53506-CCCA-4E6E-BBCA-9925E83369B8}"/>
    <cellStyle name="Dezimal 11 4 7 9" xfId="5952" xr:uid="{17583333-2819-4B66-8FBB-0C11D15121B3}"/>
    <cellStyle name="Dezimal 11 4 8" xfId="5953" xr:uid="{65BF2DE0-A7F7-4EEB-9B2E-3CBA79878864}"/>
    <cellStyle name="Dezimal 11 4 8 2" xfId="5954" xr:uid="{DEE8A7D3-6C1E-468F-B846-FBF5FAB1455C}"/>
    <cellStyle name="Dezimal 11 4 8 2 2" xfId="5955" xr:uid="{087D7BE4-1FFA-470A-A343-26697A1BF5BD}"/>
    <cellStyle name="Dezimal 11 4 8 2 2 2" xfId="5956" xr:uid="{E2B5EF8F-99D3-433E-ABF9-FCE1365C477A}"/>
    <cellStyle name="Dezimal 11 4 8 2 2 3" xfId="5957" xr:uid="{8CD110F0-4709-42F3-9C78-104413392AC5}"/>
    <cellStyle name="Dezimal 11 4 8 2 3" xfId="5958" xr:uid="{52316390-CCE9-4AED-A383-7168471CFE18}"/>
    <cellStyle name="Dezimal 11 4 8 2 3 2" xfId="5959" xr:uid="{C0BA08E3-DE1A-443E-9F55-4F80E1861C46}"/>
    <cellStyle name="Dezimal 11 4 8 2 3 3" xfId="5960" xr:uid="{365FEE4F-3C5E-4D60-8856-BFAD1D7A82AC}"/>
    <cellStyle name="Dezimal 11 4 8 2 4" xfId="5961" xr:uid="{AC01F68D-0EEB-4121-A54E-BAD2A8FB3135}"/>
    <cellStyle name="Dezimal 11 4 8 2 5" xfId="5962" xr:uid="{BBB0D8D4-0EFE-4C57-8CA0-E1A18B987242}"/>
    <cellStyle name="Dezimal 11 4 8 3" xfId="5963" xr:uid="{3847B5C6-08AD-4302-9AB2-FBCA86292EE7}"/>
    <cellStyle name="Dezimal 11 4 8 3 2" xfId="5964" xr:uid="{DED7A17E-6DA8-4C36-84D0-7D3B475E6719}"/>
    <cellStyle name="Dezimal 11 4 8 3 2 2" xfId="5965" xr:uid="{4D470983-3EB8-4CC3-B919-5E9545F87366}"/>
    <cellStyle name="Dezimal 11 4 8 3 2 3" xfId="5966" xr:uid="{586512DF-C6CB-4981-B1D5-045BBAA4C5A0}"/>
    <cellStyle name="Dezimal 11 4 8 3 3" xfId="5967" xr:uid="{BAE5E8F7-35CA-4A8A-B98E-5C53922DCD75}"/>
    <cellStyle name="Dezimal 11 4 8 3 3 2" xfId="5968" xr:uid="{8FA928AC-7635-40DD-9A54-EAAA48FC640C}"/>
    <cellStyle name="Dezimal 11 4 8 3 3 3" xfId="5969" xr:uid="{C88D83C3-279E-4561-A81A-8A140FB4F56B}"/>
    <cellStyle name="Dezimal 11 4 8 3 4" xfId="5970" xr:uid="{F3DE10FB-59C3-47F8-B131-73792212C7A0}"/>
    <cellStyle name="Dezimal 11 4 8 3 5" xfId="5971" xr:uid="{1D5645D2-BE30-417B-B1A0-E7E340B801E0}"/>
    <cellStyle name="Dezimal 11 4 8 4" xfId="5972" xr:uid="{575DBBE3-BD07-4A21-AAFB-C23AE058310C}"/>
    <cellStyle name="Dezimal 11 4 8 4 2" xfId="5973" xr:uid="{81ABBAB8-7A19-422B-AA4E-6EAB023EFD4C}"/>
    <cellStyle name="Dezimal 11 4 8 4 2 2" xfId="5974" xr:uid="{46864C4D-3FA0-49F1-8347-1770B0E5CFEE}"/>
    <cellStyle name="Dezimal 11 4 8 4 2 2 2" xfId="5975" xr:uid="{7A1128A4-2134-4EC2-9EE4-3BF3EFB8B128}"/>
    <cellStyle name="Dezimal 11 4 8 4 2 2 3" xfId="5976" xr:uid="{BEFE9C2A-A1AB-4786-8343-AA40712DF9EE}"/>
    <cellStyle name="Dezimal 11 4 8 4 2 3" xfId="5977" xr:uid="{FDE6F606-F341-43A9-B035-CFB63682519C}"/>
    <cellStyle name="Dezimal 11 4 8 4 2 3 2" xfId="5978" xr:uid="{0128E50E-3564-4FE0-82A5-D05D8AA0DF4D}"/>
    <cellStyle name="Dezimal 11 4 8 4 2 3 3" xfId="5979" xr:uid="{1E6CD2C0-6861-458E-B6E6-731E9D749D75}"/>
    <cellStyle name="Dezimal 11 4 8 4 2 4" xfId="5980" xr:uid="{C96535C7-0E77-4CD1-9BF7-1DBD76C3C8F2}"/>
    <cellStyle name="Dezimal 11 4 8 4 2 5" xfId="5981" xr:uid="{5EC16A9E-C171-4457-8D74-9D11DCD1915E}"/>
    <cellStyle name="Dezimal 11 4 8 4 3" xfId="5982" xr:uid="{E84BAFE3-4A69-4DCF-A16B-DA37AE89CA0F}"/>
    <cellStyle name="Dezimal 11 4 8 4 3 2" xfId="5983" xr:uid="{76DBA0ED-6A0D-4D58-8982-B0978B28FC0D}"/>
    <cellStyle name="Dezimal 11 4 8 4 3 3" xfId="5984" xr:uid="{EBEAE4AF-F3D1-4BF5-8717-A8BB4796DEB7}"/>
    <cellStyle name="Dezimal 11 4 8 4 4" xfId="5985" xr:uid="{53BED9CF-D721-4CDC-BFBA-5B6B15FACC7B}"/>
    <cellStyle name="Dezimal 11 4 8 4 5" xfId="5986" xr:uid="{C05AA352-233D-45AA-93C7-A6E3D8129C57}"/>
    <cellStyle name="Dezimal 11 4 8 5" xfId="5987" xr:uid="{2603C6C8-4A8A-4105-9C85-3655BAD8D07F}"/>
    <cellStyle name="Dezimal 11 4 8 5 2" xfId="5988" xr:uid="{98D52BFC-119F-4240-9F2A-711954FC1831}"/>
    <cellStyle name="Dezimal 11 4 8 5 3" xfId="5989" xr:uid="{BF2B8F4F-F4D4-4C32-9583-4D8EAB7ECD12}"/>
    <cellStyle name="Dezimal 11 4 8 6" xfId="5990" xr:uid="{899ABCCD-2C8D-49B3-B65B-5107AD5195FA}"/>
    <cellStyle name="Dezimal 11 4 8 6 2" xfId="5991" xr:uid="{C4144E49-B4CF-471C-8791-7B635282E93E}"/>
    <cellStyle name="Dezimal 11 4 8 6 3" xfId="5992" xr:uid="{7524D152-737B-46F6-A2A9-E50F4966FCD2}"/>
    <cellStyle name="Dezimal 11 4 8 7" xfId="5993" xr:uid="{BD9AA61F-F2D7-4A0E-BEB0-887A34A6E97A}"/>
    <cellStyle name="Dezimal 11 4 8 7 2" xfId="5994" xr:uid="{E054B31A-6BB0-414E-8777-E70B5CE1522F}"/>
    <cellStyle name="Dezimal 11 4 8 7 3" xfId="5995" xr:uid="{A3CFB203-7C0F-4A57-A30E-BB1E9D3D1FD4}"/>
    <cellStyle name="Dezimal 11 4 8 8" xfId="5996" xr:uid="{E44F518E-DAA7-4058-B35E-9D919E7DDE15}"/>
    <cellStyle name="Dezimal 11 4 8 9" xfId="5997" xr:uid="{AA60B391-3F87-4D2D-BA75-68B94DFAE3A2}"/>
    <cellStyle name="Dezimal 11 4 9" xfId="5998" xr:uid="{83FAB9CC-54F8-4981-8AEE-B008715E3BE9}"/>
    <cellStyle name="Dezimal 11 4 9 2" xfId="5999" xr:uid="{5E2A71E4-082C-4FE1-9DC6-E1D0B208A40D}"/>
    <cellStyle name="Dezimal 11 4 9 2 2" xfId="6000" xr:uid="{D1104721-A876-4803-8C21-C30771BAAE7A}"/>
    <cellStyle name="Dezimal 11 4 9 2 2 2" xfId="6001" xr:uid="{F1F18001-8B25-461C-A677-8D21AD6F5119}"/>
    <cellStyle name="Dezimal 11 4 9 2 2 3" xfId="6002" xr:uid="{20D12D19-D748-4645-89EF-ABD9C1D0C176}"/>
    <cellStyle name="Dezimal 11 4 9 2 3" xfId="6003" xr:uid="{3198D5E8-9EF1-40C6-8C4A-28253263509D}"/>
    <cellStyle name="Dezimal 11 4 9 2 3 2" xfId="6004" xr:uid="{548E5356-ABD9-445F-B954-13D8B6705356}"/>
    <cellStyle name="Dezimal 11 4 9 2 3 3" xfId="6005" xr:uid="{4F4A2001-8334-4239-96DC-D4D46ED217FC}"/>
    <cellStyle name="Dezimal 11 4 9 2 4" xfId="6006" xr:uid="{1117BB04-6C2E-4A98-82AD-DC1DA1B873CF}"/>
    <cellStyle name="Dezimal 11 4 9 2 5" xfId="6007" xr:uid="{39FF6557-2CB7-44B4-B5D2-92474DA97FDE}"/>
    <cellStyle name="Dezimal 11 4 9 3" xfId="6008" xr:uid="{632989E3-59F5-41C1-A091-0586E4695BE6}"/>
    <cellStyle name="Dezimal 11 4 9 3 2" xfId="6009" xr:uid="{9ADA709F-5C14-46F8-803E-7707FA4995BF}"/>
    <cellStyle name="Dezimal 11 4 9 3 3" xfId="6010" xr:uid="{DB93E9AA-9F72-473E-998D-35A8D47614FD}"/>
    <cellStyle name="Dezimal 11 4 9 4" xfId="6011" xr:uid="{EBE7032B-3817-4A6F-BE91-65A03D3D6CBE}"/>
    <cellStyle name="Dezimal 11 4 9 5" xfId="6012" xr:uid="{584B391A-F115-448C-B5D5-E76F942B6DF6}"/>
    <cellStyle name="Dezimal 11 5" xfId="6013" xr:uid="{19814D50-D6DD-402F-B609-D6BEE569D75F}"/>
    <cellStyle name="Dezimal 11 5 10" xfId="6014" xr:uid="{79F6E538-F763-4DB2-B2F7-90C2FB5C8F25}"/>
    <cellStyle name="Dezimal 11 5 2" xfId="6015" xr:uid="{80A9264B-482B-4488-BB2C-62D79EFF08EA}"/>
    <cellStyle name="Dezimal 11 5 2 2" xfId="6016" xr:uid="{9FBB6D22-F542-4E06-B91A-F538DFF4F3DE}"/>
    <cellStyle name="Dezimal 11 5 2 2 2" xfId="6017" xr:uid="{A735ACE9-31D2-4A42-B0B5-F4F9284F2D61}"/>
    <cellStyle name="Dezimal 11 5 2 2 2 2" xfId="6018" xr:uid="{47B3A7AB-141F-4175-B516-900699B9BE99}"/>
    <cellStyle name="Dezimal 11 5 2 2 3" xfId="6019" xr:uid="{1B99EA2C-8AC5-4C81-81F5-0B44915E29F8}"/>
    <cellStyle name="Dezimal 11 5 2 3" xfId="6020" xr:uid="{EE42FA3A-AF5E-4A8F-8DD3-9BF39C2E1A27}"/>
    <cellStyle name="Dezimal 11 5 2 3 2" xfId="6021" xr:uid="{9059E6BD-087D-41E5-9F58-F4F8C3F89D3C}"/>
    <cellStyle name="Dezimal 11 5 2 3 3" xfId="6022" xr:uid="{BF741C79-C2EF-415D-B72F-01F2B23A7E9E}"/>
    <cellStyle name="Dezimal 11 5 2 4" xfId="6023" xr:uid="{1E3CF055-C21B-4F02-8BAE-240BB19B3C2F}"/>
    <cellStyle name="Dezimal 11 5 2 4 2" xfId="6024" xr:uid="{273B6BA9-FE7B-4665-9736-22E1E043F3B1}"/>
    <cellStyle name="Dezimal 11 5 2 4 3" xfId="6025" xr:uid="{FDCF663D-5127-40CC-80EA-C3996DF3A94B}"/>
    <cellStyle name="Dezimal 11 5 2 5" xfId="6026" xr:uid="{D6FD05E9-7361-4B71-B107-16C89FB2CA7E}"/>
    <cellStyle name="Dezimal 11 5 2 5 2" xfId="6027" xr:uid="{A5C8827C-344F-4870-8E72-0A24AB7C84BC}"/>
    <cellStyle name="Dezimal 11 5 2 5 3" xfId="6028" xr:uid="{FCC3EA47-469A-49E7-A776-CCA35A221B52}"/>
    <cellStyle name="Dezimal 11 5 2 6" xfId="6029" xr:uid="{30D9BE20-4AF4-4B9A-80AE-380527A533B6}"/>
    <cellStyle name="Dezimal 11 5 2 6 2" xfId="6030" xr:uid="{ACD9D244-CF1A-4CDA-B49C-CA648569D542}"/>
    <cellStyle name="Dezimal 11 5 2 6 3" xfId="6031" xr:uid="{C598D43C-F1A0-4C25-885B-99A03DCAB56D}"/>
    <cellStyle name="Dezimal 11 5 2 7" xfId="6032" xr:uid="{DF400644-2261-411A-B91D-37D604614C3E}"/>
    <cellStyle name="Dezimal 11 5 2 7 2" xfId="6033" xr:uid="{08DCE287-3F1D-4C35-84A2-438EB39A7B37}"/>
    <cellStyle name="Dezimal 11 5 2 7 3" xfId="6034" xr:uid="{6AD6D418-F0B5-4CDA-A5F3-52857AF5FF96}"/>
    <cellStyle name="Dezimal 11 5 2 8" xfId="6035" xr:uid="{2F51EA97-4797-49AF-8570-EDC07BEE0BF2}"/>
    <cellStyle name="Dezimal 11 5 2 9" xfId="6036" xr:uid="{0EE692E0-834F-4A28-8173-0C6E1B4A95A1}"/>
    <cellStyle name="Dezimal 11 5 3" xfId="6037" xr:uid="{75FF3750-7139-4184-B55B-94633130D994}"/>
    <cellStyle name="Dezimal 11 5 3 2" xfId="6038" xr:uid="{A448368F-BE63-4AA4-97AB-1A16DD2626AC}"/>
    <cellStyle name="Dezimal 11 5 3 2 2" xfId="6039" xr:uid="{FB29891A-EBB3-45D4-AAEF-5A66A4FF460E}"/>
    <cellStyle name="Dezimal 11 5 3 2 3" xfId="6040" xr:uid="{9D2B4D84-BC9F-4BAB-A1F9-63CC87E13AFA}"/>
    <cellStyle name="Dezimal 11 5 3 3" xfId="6041" xr:uid="{A57BB7ED-27C3-4979-8628-A9B8AD9858B8}"/>
    <cellStyle name="Dezimal 11 5 3 3 2" xfId="6042" xr:uid="{86316FF9-58CC-4593-9F01-D910DB26B87E}"/>
    <cellStyle name="Dezimal 11 5 3 3 3" xfId="6043" xr:uid="{413CE4C6-8722-4736-90F7-EBD52894BA55}"/>
    <cellStyle name="Dezimal 11 5 3 4" xfId="6044" xr:uid="{AA9E628E-BD99-4F09-B548-558CCFBD50D5}"/>
    <cellStyle name="Dezimal 11 5 3 4 2" xfId="6045" xr:uid="{67D166EA-F1EB-4810-92DE-6FC8929C360C}"/>
    <cellStyle name="Dezimal 11 5 3 4 3" xfId="6046" xr:uid="{F2368CD3-15CE-41E6-A863-755458F9CCB2}"/>
    <cellStyle name="Dezimal 11 5 3 5" xfId="6047" xr:uid="{058D3100-1B8D-4F01-AB7C-426FEA12CF19}"/>
    <cellStyle name="Dezimal 11 5 3 5 2" xfId="6048" xr:uid="{7ADF5693-9406-483B-B361-31A3C71A35D9}"/>
    <cellStyle name="Dezimal 11 5 3 5 3" xfId="6049" xr:uid="{31915742-E2FD-473C-B61E-F3F661213E07}"/>
    <cellStyle name="Dezimal 11 5 3 6" xfId="6050" xr:uid="{D59B9B9A-5AB5-4B67-B9F6-F246CDEEB682}"/>
    <cellStyle name="Dezimal 11 5 3 7" xfId="6051" xr:uid="{18BF948B-B1DD-40F8-A0DA-16FD73EEB9AF}"/>
    <cellStyle name="Dezimal 11 5 4" xfId="6052" xr:uid="{333CAE75-6534-44D6-8059-55A1D03C6E0B}"/>
    <cellStyle name="Dezimal 11 5 4 2" xfId="6053" xr:uid="{8EAA0383-D38F-43CD-A621-D7627A478444}"/>
    <cellStyle name="Dezimal 11 5 4 3" xfId="6054" xr:uid="{15C4F01A-8819-4D4C-BC94-E950EE4D1C26}"/>
    <cellStyle name="Dezimal 11 5 5" xfId="6055" xr:uid="{F83B1D28-A376-4317-8935-D0969F46A4B7}"/>
    <cellStyle name="Dezimal 11 5 5 2" xfId="6056" xr:uid="{9FEDEB42-D060-4A4E-B9C6-9F731D39BF11}"/>
    <cellStyle name="Dezimal 11 5 5 3" xfId="6057" xr:uid="{9877CF9F-D1BB-47E0-B8B4-9C320F271D6D}"/>
    <cellStyle name="Dezimal 11 5 6" xfId="6058" xr:uid="{B8C739AB-EE91-425E-AD82-86E2DF50DE82}"/>
    <cellStyle name="Dezimal 11 5 6 2" xfId="6059" xr:uid="{58238785-4AC7-4509-97FB-9B41309BEF34}"/>
    <cellStyle name="Dezimal 11 5 6 3" xfId="6060" xr:uid="{4D12353D-8FED-4CD1-932C-2106BE906384}"/>
    <cellStyle name="Dezimal 11 5 7" xfId="6061" xr:uid="{6A745A84-ED5C-45E5-8E97-DE76C629AADE}"/>
    <cellStyle name="Dezimal 11 5 7 2" xfId="6062" xr:uid="{A6B4C904-CA1A-4BDE-99AF-7DD46F103C2F}"/>
    <cellStyle name="Dezimal 11 5 7 3" xfId="6063" xr:uid="{C45F9B42-C497-4C17-A053-8B7A202D6123}"/>
    <cellStyle name="Dezimal 11 5 8" xfId="6064" xr:uid="{CDC29BC2-8EFE-46E3-B66C-47F71C5CFADC}"/>
    <cellStyle name="Dezimal 11 5 8 2" xfId="6065" xr:uid="{C1DF8B8D-E18C-4B2C-B50E-A4D1CBC2A24C}"/>
    <cellStyle name="Dezimal 11 5 8 3" xfId="6066" xr:uid="{317129FD-1DC2-4E1F-A37E-9FD4DE472F9F}"/>
    <cellStyle name="Dezimal 11 5 9" xfId="6067" xr:uid="{36278F20-49E0-4A83-BED5-E9472BCD75CA}"/>
    <cellStyle name="Dezimal 11 6" xfId="6068" xr:uid="{3B7C178D-A344-43C2-A85F-4DA679E15DEB}"/>
    <cellStyle name="Dezimal 11 6 10" xfId="6069" xr:uid="{95EA1B9B-1DCF-45AF-A8B0-7850920FCC5E}"/>
    <cellStyle name="Dezimal 11 6 2" xfId="6070" xr:uid="{851E593E-2B52-4655-BAA8-8D27AFD4BD16}"/>
    <cellStyle name="Dezimal 11 6 2 2" xfId="6071" xr:uid="{6A962899-CA9E-45B3-A5D7-F02949F96C13}"/>
    <cellStyle name="Dezimal 11 6 2 2 2" xfId="6072" xr:uid="{99F06E7B-A6E8-4FA7-8B86-42397E5EFA3D}"/>
    <cellStyle name="Dezimal 11 6 2 2 3" xfId="6073" xr:uid="{5FA2F31E-D151-470A-9EF8-A7BADBF91C3F}"/>
    <cellStyle name="Dezimal 11 6 2 3" xfId="6074" xr:uid="{F4C871B6-A553-4EFF-A9B4-A49C1BCB14A7}"/>
    <cellStyle name="Dezimal 11 6 2 3 2" xfId="6075" xr:uid="{676B8E8C-F1B3-4C49-9D19-FEE90B75879E}"/>
    <cellStyle name="Dezimal 11 6 2 3 3" xfId="6076" xr:uid="{90BDBDFB-E7E4-4A97-9935-B8A577C73B08}"/>
    <cellStyle name="Dezimal 11 6 2 4" xfId="6077" xr:uid="{A6CDA9A7-5CEE-4567-9155-38BBBAB19D0F}"/>
    <cellStyle name="Dezimal 11 6 2 4 2" xfId="6078" xr:uid="{61E96482-7CB4-41A1-BD64-F071AAD200F9}"/>
    <cellStyle name="Dezimal 11 6 2 4 3" xfId="6079" xr:uid="{7A61B8A8-8388-46F0-8074-BDED44EC4AD7}"/>
    <cellStyle name="Dezimal 11 6 2 5" xfId="6080" xr:uid="{D738BBC2-818B-4F57-A8E7-D0B23E5E5745}"/>
    <cellStyle name="Dezimal 11 6 2 5 2" xfId="6081" xr:uid="{4D6B598A-88EA-494C-BC08-D364F20C93C5}"/>
    <cellStyle name="Dezimal 11 6 2 5 3" xfId="6082" xr:uid="{02500C51-428B-4400-B3F7-0D4D8BCACCD5}"/>
    <cellStyle name="Dezimal 11 6 2 6" xfId="6083" xr:uid="{F18E0AD7-80D1-419E-9DBC-C9F20102913B}"/>
    <cellStyle name="Dezimal 11 6 2 6 2" xfId="6084" xr:uid="{6911196B-AA72-4363-82B6-8ED6D046CFDC}"/>
    <cellStyle name="Dezimal 11 6 2 6 3" xfId="6085" xr:uid="{AD8EAB2E-966D-4EE5-B0C9-B3D3D774E8B6}"/>
    <cellStyle name="Dezimal 11 6 2 7" xfId="6086" xr:uid="{05D7CA78-CD49-4856-9564-1FECCBDD057E}"/>
    <cellStyle name="Dezimal 11 6 2 7 2" xfId="6087" xr:uid="{F3B96EB1-52D8-48C0-B9CC-5B84E9B43585}"/>
    <cellStyle name="Dezimal 11 6 2 7 3" xfId="6088" xr:uid="{5CF31234-60BC-4941-8A74-593DA4BC8AAA}"/>
    <cellStyle name="Dezimal 11 6 2 8" xfId="6089" xr:uid="{09BBCF00-57A9-4762-A153-D15CAA02700D}"/>
    <cellStyle name="Dezimal 11 6 2 9" xfId="6090" xr:uid="{00A9014E-1102-4FF5-B42B-3FBABC669D75}"/>
    <cellStyle name="Dezimal 11 6 3" xfId="6091" xr:uid="{41C9F335-A9BA-47E0-B047-890AD536DA6D}"/>
    <cellStyle name="Dezimal 11 6 3 2" xfId="6092" xr:uid="{05125FEC-3937-409B-A44B-D0FBF9CFDFBC}"/>
    <cellStyle name="Dezimal 11 6 3 2 2" xfId="6093" xr:uid="{EE20BEDC-7944-484E-8BCD-6D4C4120596A}"/>
    <cellStyle name="Dezimal 11 6 3 2 3" xfId="6094" xr:uid="{56BA46AF-D696-4EA6-9F76-087C0C4E16F0}"/>
    <cellStyle name="Dezimal 11 6 3 3" xfId="6095" xr:uid="{E22DAC30-0E26-4556-B9E0-031A07DC2F1A}"/>
    <cellStyle name="Dezimal 11 6 3 3 2" xfId="6096" xr:uid="{11DEA284-97C0-4936-BE44-5182F7FE18EE}"/>
    <cellStyle name="Dezimal 11 6 3 3 3" xfId="6097" xr:uid="{0FF7F3E0-D5BA-46E2-BC25-5D42A9C82FE3}"/>
    <cellStyle name="Dezimal 11 6 3 4" xfId="6098" xr:uid="{6944911D-ABC9-4174-BBD0-0D40535B33E1}"/>
    <cellStyle name="Dezimal 11 6 3 5" xfId="6099" xr:uid="{48EF07D1-1D30-4947-B3F7-C8DD116A298C}"/>
    <cellStyle name="Dezimal 11 6 4" xfId="6100" xr:uid="{7B1A1576-6549-4E19-B1DB-A434331F290D}"/>
    <cellStyle name="Dezimal 11 6 4 2" xfId="6101" xr:uid="{ECB7739C-6B25-4D6F-8026-97D12FD546D5}"/>
    <cellStyle name="Dezimal 11 6 4 3" xfId="6102" xr:uid="{97C2EC0B-0F64-47C6-86C4-2447F15EB729}"/>
    <cellStyle name="Dezimal 11 6 5" xfId="6103" xr:uid="{DFE38383-31D9-48DF-896C-AA335CDEC995}"/>
    <cellStyle name="Dezimal 11 6 5 2" xfId="6104" xr:uid="{834C08A1-44B2-4E43-85DC-60BF0DE3FB33}"/>
    <cellStyle name="Dezimal 11 6 5 3" xfId="6105" xr:uid="{89CA98F7-397E-40EE-8561-78D2C4774E35}"/>
    <cellStyle name="Dezimal 11 6 6" xfId="6106" xr:uid="{D2EE6F18-8931-4F13-A118-98325CAEB06A}"/>
    <cellStyle name="Dezimal 11 6 6 2" xfId="6107" xr:uid="{7CCA4B3A-436B-4467-B213-3D2BBFB1D09E}"/>
    <cellStyle name="Dezimal 11 6 6 3" xfId="6108" xr:uid="{6A58DA52-7E2D-4B72-8D55-ADD3A181E31D}"/>
    <cellStyle name="Dezimal 11 6 7" xfId="6109" xr:uid="{793F76C8-7325-4EC4-8A9C-D57ABD555658}"/>
    <cellStyle name="Dezimal 11 6 7 2" xfId="6110" xr:uid="{9480D958-C717-4331-9BEB-2792233FFE08}"/>
    <cellStyle name="Dezimal 11 6 7 3" xfId="6111" xr:uid="{D93C6A45-E528-4B66-83EE-04954A84EE6A}"/>
    <cellStyle name="Dezimal 11 6 8" xfId="6112" xr:uid="{08322406-CFD7-43D6-B2C8-8066A187C22C}"/>
    <cellStyle name="Dezimal 11 6 8 2" xfId="6113" xr:uid="{FBED0925-26AE-4FC6-9871-DCBE6F06D39D}"/>
    <cellStyle name="Dezimal 11 6 8 3" xfId="6114" xr:uid="{8FB35CD7-CE58-469A-B9D4-C3638B7C91CB}"/>
    <cellStyle name="Dezimal 11 6 9" xfId="6115" xr:uid="{F6194B99-A81F-4E3A-A5BE-1137DAD277AA}"/>
    <cellStyle name="Dezimal 11 7" xfId="6116" xr:uid="{364A03F5-9D02-4257-9C21-38D48A32FD5E}"/>
    <cellStyle name="Dezimal 11 7 2" xfId="6117" xr:uid="{9CFAE20C-FD4F-4896-A461-6BC21BD6744D}"/>
    <cellStyle name="Dezimal 11 7 2 2" xfId="6118" xr:uid="{071838B5-2A01-4DE8-B65A-3863AD43BF85}"/>
    <cellStyle name="Dezimal 11 7 2 2 2" xfId="6119" xr:uid="{4753646E-E9B8-45D7-9277-73E2A843EC89}"/>
    <cellStyle name="Dezimal 11 7 2 2 3" xfId="6120" xr:uid="{4711F55E-3A35-4C5A-917D-974A8D0A5DBD}"/>
    <cellStyle name="Dezimal 11 7 2 3" xfId="6121" xr:uid="{8CFF6AC0-61D0-4146-933F-9FCF12C4D502}"/>
    <cellStyle name="Dezimal 11 7 2 3 2" xfId="6122" xr:uid="{D4F23565-DB6B-4492-8723-A0341717FDE9}"/>
    <cellStyle name="Dezimal 11 7 2 3 3" xfId="6123" xr:uid="{20219460-08C8-48CB-8CD1-9087109BF4F3}"/>
    <cellStyle name="Dezimal 11 7 2 4" xfId="6124" xr:uid="{6D6BCCD1-7130-4577-95C8-6FB5D62E1B07}"/>
    <cellStyle name="Dezimal 11 7 2 4 2" xfId="6125" xr:uid="{16554779-AE5E-4BF9-8EDD-6BFCE7DB886C}"/>
    <cellStyle name="Dezimal 11 7 2 4 3" xfId="6126" xr:uid="{DD76A8DB-04C0-4FA9-B979-7554D05D0EE0}"/>
    <cellStyle name="Dezimal 11 7 2 5" xfId="6127" xr:uid="{4D5F31CE-6DA0-4425-A973-47B202D39351}"/>
    <cellStyle name="Dezimal 11 7 2 5 2" xfId="6128" xr:uid="{9ED563B9-9B76-451E-890F-44BBB4A528BB}"/>
    <cellStyle name="Dezimal 11 7 2 5 3" xfId="6129" xr:uid="{E2CBD989-BC83-4BD7-A0C1-B842912474CF}"/>
    <cellStyle name="Dezimal 11 7 2 6" xfId="6130" xr:uid="{D8CAB9AF-0BB5-4483-AF91-FB5339267667}"/>
    <cellStyle name="Dezimal 11 7 2 6 2" xfId="6131" xr:uid="{3A4D95BD-ECCB-4677-B3E1-49EB90345783}"/>
    <cellStyle name="Dezimal 11 7 2 6 3" xfId="6132" xr:uid="{89B322D9-1BC9-4633-BD1D-46602C5B517A}"/>
    <cellStyle name="Dezimal 11 7 2 7" xfId="6133" xr:uid="{21A85709-56E7-4239-B033-1F2E3BC4CA47}"/>
    <cellStyle name="Dezimal 11 7 2 7 2" xfId="6134" xr:uid="{AD539AB0-AAE6-4872-8F38-DD0E6E4086CB}"/>
    <cellStyle name="Dezimal 11 7 2 7 3" xfId="6135" xr:uid="{8BF169EE-41C1-43E2-94FE-75224F962389}"/>
    <cellStyle name="Dezimal 11 7 2 8" xfId="6136" xr:uid="{9C072C1F-80C1-42C5-B62C-69738C89EF5B}"/>
    <cellStyle name="Dezimal 11 7 2 9" xfId="6137" xr:uid="{C8F3FBDE-AF8D-4AC3-9C10-7A8531DC9F44}"/>
    <cellStyle name="Dezimal 11 7 3" xfId="6138" xr:uid="{76ACA9B6-B7E6-4562-B8E4-FC8A455CA4D1}"/>
    <cellStyle name="Dezimal 11 7 3 2" xfId="6139" xr:uid="{21C16F00-2A11-40F1-8A51-54956C766D12}"/>
    <cellStyle name="Dezimal 11 7 3 3" xfId="6140" xr:uid="{F50D3C7A-D0A8-4D8E-A256-FA2EBFD8ADE5}"/>
    <cellStyle name="Dezimal 11 7 4" xfId="6141" xr:uid="{DDE6AA96-71B7-4AB1-90CB-06FB841F91DE}"/>
    <cellStyle name="Dezimal 11 7 4 2" xfId="6142" xr:uid="{FCCCB38A-C376-4E34-9483-802894673C0E}"/>
    <cellStyle name="Dezimal 11 7 4 3" xfId="6143" xr:uid="{B365324B-E5D6-484B-B1E7-DE8A76C23C3C}"/>
    <cellStyle name="Dezimal 11 7 5" xfId="6144" xr:uid="{D8BE2B80-6BCD-40BB-ABD1-A3EDDE741C6A}"/>
    <cellStyle name="Dezimal 11 7 5 2" xfId="6145" xr:uid="{2986E996-D1D5-4E81-A575-B574A40E86CD}"/>
    <cellStyle name="Dezimal 11 7 5 3" xfId="6146" xr:uid="{F7719FDC-C393-461B-93E5-FF3A08B5E687}"/>
    <cellStyle name="Dezimal 11 7 6" xfId="6147" xr:uid="{F0E004BD-45F9-4B83-BE75-89ABEA7F63B3}"/>
    <cellStyle name="Dezimal 11 7 6 2" xfId="6148" xr:uid="{CD05DC7B-2342-4034-B641-F506B8CF65B0}"/>
    <cellStyle name="Dezimal 11 7 6 3" xfId="6149" xr:uid="{1D813D30-B86D-4CA9-8462-9ABE080B1E4E}"/>
    <cellStyle name="Dezimal 11 7 7" xfId="6150" xr:uid="{B6E45BD9-8F39-4B12-BD40-650D76745AB9}"/>
    <cellStyle name="Dezimal 11 7 7 2" xfId="6151" xr:uid="{19599300-ECAE-46BA-9E2C-532DEC57B6FC}"/>
    <cellStyle name="Dezimal 11 7 7 3" xfId="6152" xr:uid="{3ECB3F70-8DAC-40F8-8800-CA06B8A47C2C}"/>
    <cellStyle name="Dezimal 11 7 8" xfId="6153" xr:uid="{C855FECC-B246-4C73-825A-D57979A80F49}"/>
    <cellStyle name="Dezimal 11 7 9" xfId="6154" xr:uid="{1540F0ED-211B-4989-898E-18B51C57B6FA}"/>
    <cellStyle name="Dezimal 11 8" xfId="6155" xr:uid="{ADED5435-BE11-484B-9410-114B46B13451}"/>
    <cellStyle name="Dezimal 11 8 2" xfId="6156" xr:uid="{D0879832-8BDC-401F-A864-6C01D9F20544}"/>
    <cellStyle name="Dezimal 11 8 2 2" xfId="6157" xr:uid="{EB79FCF2-5ED2-4D7F-9E74-C5BC0FFF1401}"/>
    <cellStyle name="Dezimal 11 8 2 2 2" xfId="6158" xr:uid="{0763840A-ED8A-4542-8B19-0F852CA4F66E}"/>
    <cellStyle name="Dezimal 11 8 2 2 3" xfId="6159" xr:uid="{A9AFEE5B-2076-4CBC-BBCA-75889E0F4F0C}"/>
    <cellStyle name="Dezimal 11 8 2 3" xfId="6160" xr:uid="{15CA3E5E-7C7A-4269-8397-818FFEF526BE}"/>
    <cellStyle name="Dezimal 11 8 2 3 2" xfId="6161" xr:uid="{F380AAF9-48B4-475D-98DF-3459A4D1237F}"/>
    <cellStyle name="Dezimal 11 8 2 3 3" xfId="6162" xr:uid="{99455486-1244-43D2-A4DF-30C533E65A80}"/>
    <cellStyle name="Dezimal 11 8 2 4" xfId="6163" xr:uid="{47A23143-90D1-4453-B15C-DFF0020366FB}"/>
    <cellStyle name="Dezimal 11 8 2 5" xfId="6164" xr:uid="{B051644F-8874-42BF-9937-BFCFC0DC1E48}"/>
    <cellStyle name="Dezimal 11 8 3" xfId="6165" xr:uid="{8E6715D6-A4C7-4F7A-BC51-B4C928F06E8B}"/>
    <cellStyle name="Dezimal 11 8 3 2" xfId="6166" xr:uid="{7C4A2678-2606-48CB-8FE1-F632F58157E3}"/>
    <cellStyle name="Dezimal 11 8 3 3" xfId="6167" xr:uid="{2D01DEC0-E58C-4D04-A9BC-C5A4E3EBD266}"/>
    <cellStyle name="Dezimal 11 8 4" xfId="6168" xr:uid="{1A17127A-D258-4ADC-9805-CF8B4E94CD76}"/>
    <cellStyle name="Dezimal 11 8 4 2" xfId="6169" xr:uid="{4BC8D263-F68B-4F7A-ACE9-21E549E1EEB9}"/>
    <cellStyle name="Dezimal 11 8 4 3" xfId="6170" xr:uid="{2F9D0405-280A-4B13-A293-50B2F26CEE85}"/>
    <cellStyle name="Dezimal 11 8 5" xfId="6171" xr:uid="{5A595737-0018-4FA2-9BA6-43F4CDAA67A7}"/>
    <cellStyle name="Dezimal 11 8 5 2" xfId="6172" xr:uid="{7624D932-EA06-418F-950B-1929C1B65833}"/>
    <cellStyle name="Dezimal 11 8 5 3" xfId="6173" xr:uid="{268698C1-B223-4DB9-984D-C9B5B110B8F6}"/>
    <cellStyle name="Dezimal 11 8 6" xfId="6174" xr:uid="{81B127EB-F1E4-4186-9B7B-FBDBB04C9322}"/>
    <cellStyle name="Dezimal 11 8 6 2" xfId="6175" xr:uid="{492AD2FF-0BB6-4DD5-ABA1-FB3F3999B0B3}"/>
    <cellStyle name="Dezimal 11 8 6 3" xfId="6176" xr:uid="{27773BB9-A7C7-42B1-B653-74E2DC8CC16D}"/>
    <cellStyle name="Dezimal 11 8 7" xfId="6177" xr:uid="{67F9FDF7-3696-498E-90B4-35C71EE68DFC}"/>
    <cellStyle name="Dezimal 11 8 7 2" xfId="6178" xr:uid="{518571FD-3938-4FD1-9FCE-09D562AAD5EA}"/>
    <cellStyle name="Dezimal 11 8 7 3" xfId="6179" xr:uid="{A5510863-3554-48E0-BD64-8C3CF73FCF8F}"/>
    <cellStyle name="Dezimal 11 8 8" xfId="6180" xr:uid="{4540A262-152E-4866-87A5-B09B3589D67E}"/>
    <cellStyle name="Dezimal 11 8 9" xfId="6181" xr:uid="{E40C9BA3-259E-4C81-9FB9-824E63D951F3}"/>
    <cellStyle name="Dezimal 11 9" xfId="6182" xr:uid="{5FF23AF4-0520-4BEB-8ED6-538105D39C59}"/>
    <cellStyle name="Dezimal 11 9 10" xfId="6183" xr:uid="{70BED0A1-DC4D-4699-932C-327738212EA2}"/>
    <cellStyle name="Dezimal 11 9 2" xfId="6184" xr:uid="{0315209D-A9D6-4BC2-94F2-5D01C6BE5C23}"/>
    <cellStyle name="Dezimal 11 9 2 2" xfId="6185" xr:uid="{0E3B3CDC-4795-4CBB-985B-242D43D15A62}"/>
    <cellStyle name="Dezimal 11 9 2 2 2" xfId="6186" xr:uid="{780930BB-69A0-4243-B55B-B129851D2D82}"/>
    <cellStyle name="Dezimal 11 9 2 2 3" xfId="6187" xr:uid="{5618A0AD-9936-4E47-AE5A-C959D5515637}"/>
    <cellStyle name="Dezimal 11 9 2 3" xfId="6188" xr:uid="{1EEFBACB-F0A4-4150-B5BC-B06DB809E7E8}"/>
    <cellStyle name="Dezimal 11 9 2 3 2" xfId="6189" xr:uid="{6A57261E-EAF5-46F8-80C6-D7D9DFCC8236}"/>
    <cellStyle name="Dezimal 11 9 2 3 3" xfId="6190" xr:uid="{4DD56056-25E2-47AF-AD38-BE6FDA8AAA88}"/>
    <cellStyle name="Dezimal 11 9 2 4" xfId="6191" xr:uid="{610A7B0A-F57A-4401-8778-85DD32A165AA}"/>
    <cellStyle name="Dezimal 11 9 2 5" xfId="6192" xr:uid="{5C8E763D-BA86-4554-93A8-24A006F71D2F}"/>
    <cellStyle name="Dezimal 11 9 3" xfId="6193" xr:uid="{56D34326-4750-4ACD-88D8-145BCAF48192}"/>
    <cellStyle name="Dezimal 11 9 3 2" xfId="6194" xr:uid="{0FE471F5-5F1B-4075-9EB6-F8FBE0FB4807}"/>
    <cellStyle name="Dezimal 11 9 3 2 2" xfId="6195" xr:uid="{3954152D-ECA5-43B8-9EA2-7078E9C43B5B}"/>
    <cellStyle name="Dezimal 11 9 3 2 3" xfId="6196" xr:uid="{6F6E370C-F25A-4133-82B5-EE1519A43600}"/>
    <cellStyle name="Dezimal 11 9 3 3" xfId="6197" xr:uid="{19C134D2-BBB3-4FB5-9FEE-8EC7F5244110}"/>
    <cellStyle name="Dezimal 11 9 3 3 2" xfId="6198" xr:uid="{4E3FD300-33ED-42DA-9D8F-3F83B4439C1C}"/>
    <cellStyle name="Dezimal 11 9 3 3 3" xfId="6199" xr:uid="{5AB702C4-C98F-4C8C-A113-B89231B366B8}"/>
    <cellStyle name="Dezimal 11 9 3 4" xfId="6200" xr:uid="{18E78E3D-8D9D-4E13-AAA9-146A701B5A1B}"/>
    <cellStyle name="Dezimal 11 9 3 5" xfId="6201" xr:uid="{38A443FD-C2F4-4D8A-89F5-68AA8DBA7D18}"/>
    <cellStyle name="Dezimal 11 9 4" xfId="6202" xr:uid="{0850185D-2FF0-4262-A813-31819A52B4E1}"/>
    <cellStyle name="Dezimal 11 9 4 2" xfId="6203" xr:uid="{2ADD9FEC-5C44-4AB6-B711-C24E971E32B2}"/>
    <cellStyle name="Dezimal 11 9 4 2 2" xfId="6204" xr:uid="{B6F46210-AEF3-488E-99E1-DDCDBDA10C8B}"/>
    <cellStyle name="Dezimal 11 9 4 2 2 2" xfId="6205" xr:uid="{3AD9F127-6649-4DD4-BFAA-4F9AD04B98CD}"/>
    <cellStyle name="Dezimal 11 9 4 2 2 3" xfId="6206" xr:uid="{A965386C-3130-4BD9-A988-8DC6E868D5C4}"/>
    <cellStyle name="Dezimal 11 9 4 2 3" xfId="6207" xr:uid="{0299559F-1788-4D9F-A8AB-2A110FEB6FC1}"/>
    <cellStyle name="Dezimal 11 9 4 2 3 2" xfId="6208" xr:uid="{9B7E3FA9-73F4-435B-BD75-67583E806E1E}"/>
    <cellStyle name="Dezimal 11 9 4 2 3 3" xfId="6209" xr:uid="{0F9E86AD-5AE2-48BC-B449-94DD815CD1A7}"/>
    <cellStyle name="Dezimal 11 9 4 2 4" xfId="6210" xr:uid="{97B829CA-A00B-4523-9704-10487DACE1DC}"/>
    <cellStyle name="Dezimal 11 9 4 2 5" xfId="6211" xr:uid="{29B95FBE-E75F-43C8-8B95-3F29520FCCB5}"/>
    <cellStyle name="Dezimal 11 9 4 3" xfId="6212" xr:uid="{B35403D8-4A97-4393-AD6F-4F81386E3622}"/>
    <cellStyle name="Dezimal 11 9 4 3 2" xfId="6213" xr:uid="{2123DE66-FCD5-4550-A457-B7D6252B8C67}"/>
    <cellStyle name="Dezimal 11 9 4 3 3" xfId="6214" xr:uid="{C4441460-3696-4607-8E16-09B44A10EF7C}"/>
    <cellStyle name="Dezimal 11 9 4 4" xfId="6215" xr:uid="{988492C2-3F2F-44D4-9C8B-E867ABF2BCAD}"/>
    <cellStyle name="Dezimal 11 9 4 5" xfId="6216" xr:uid="{1F80F526-E60D-480D-95CD-E6EF29299A34}"/>
    <cellStyle name="Dezimal 11 9 5" xfId="6217" xr:uid="{240FF3CC-BBF0-48E0-8721-51020A5097CC}"/>
    <cellStyle name="Dezimal 11 9 5 2" xfId="6218" xr:uid="{2F3D461D-43F7-4D33-9CE3-AC7CB5970C20}"/>
    <cellStyle name="Dezimal 11 9 5 3" xfId="6219" xr:uid="{A6B12560-0B14-45E2-A09E-E6669C9906CC}"/>
    <cellStyle name="Dezimal 11 9 6" xfId="6220" xr:uid="{422E75C0-F7FD-4652-A7CD-A263344A7F26}"/>
    <cellStyle name="Dezimal 11 9 6 2" xfId="6221" xr:uid="{0339B57D-A105-423F-A7FF-245B4A5744F6}"/>
    <cellStyle name="Dezimal 11 9 6 3" xfId="6222" xr:uid="{8B7CA4DC-477F-43C6-9C41-16C83C5A5877}"/>
    <cellStyle name="Dezimal 11 9 7" xfId="6223" xr:uid="{DCF6E0A7-4815-434D-9B7C-F4FA97394915}"/>
    <cellStyle name="Dezimal 11 9 7 2" xfId="6224" xr:uid="{95712FE2-2B07-43C4-829B-6D9A0643AA95}"/>
    <cellStyle name="Dezimal 11 9 7 3" xfId="6225" xr:uid="{007E551D-CC55-46B1-A076-15CD03EE8F19}"/>
    <cellStyle name="Dezimal 11 9 8" xfId="6226" xr:uid="{10FDE1EF-E384-4E76-AB28-8606C35AADDA}"/>
    <cellStyle name="Dezimal 11 9 8 2" xfId="6227" xr:uid="{DADF304D-261A-4CFD-A8E7-7FC5B0A1E3FC}"/>
    <cellStyle name="Dezimal 11 9 8 3" xfId="6228" xr:uid="{527427E5-86F5-4A80-B819-0A0C4FDE96BC}"/>
    <cellStyle name="Dezimal 11 9 9" xfId="6229" xr:uid="{EF985D2B-24DA-4FE3-95CF-BDB4C51E1BA6}"/>
    <cellStyle name="Dezimal 12" xfId="6230" xr:uid="{F849FBA8-BC40-4D84-9879-BBA198DDB1E3}"/>
    <cellStyle name="Dezimal 12 10" xfId="6231" xr:uid="{14D418BC-999C-4EFC-A4F6-D5F5C461A376}"/>
    <cellStyle name="Dezimal 12 10 10" xfId="6232" xr:uid="{35D07A52-88E0-494A-A31B-E858269DE65E}"/>
    <cellStyle name="Dezimal 12 10 2" xfId="6233" xr:uid="{E0FA2CF3-61B1-44E0-A0D9-CC7C80F30339}"/>
    <cellStyle name="Dezimal 12 10 2 2" xfId="6234" xr:uid="{0CD34F8D-F422-4FC6-BA8E-66A71663658C}"/>
    <cellStyle name="Dezimal 12 10 2 2 2" xfId="6235" xr:uid="{15179C49-6630-488D-942A-18EFC7F70669}"/>
    <cellStyle name="Dezimal 12 10 2 2 3" xfId="6236" xr:uid="{9A7C68CC-7EEA-436F-8E9D-3AB30C9487BC}"/>
    <cellStyle name="Dezimal 12 10 2 3" xfId="6237" xr:uid="{25BD569C-FD5E-45DD-AE08-9AE79E08CE2A}"/>
    <cellStyle name="Dezimal 12 10 2 3 2" xfId="6238" xr:uid="{D87B6A3A-B369-4581-BCAC-4798AE262D3F}"/>
    <cellStyle name="Dezimal 12 10 2 3 3" xfId="6239" xr:uid="{727697CA-0DCC-460D-A001-5ADE8442E695}"/>
    <cellStyle name="Dezimal 12 10 2 4" xfId="6240" xr:uid="{95033993-8A87-4E7D-8C26-7BCEB3538E99}"/>
    <cellStyle name="Dezimal 12 10 2 5" xfId="6241" xr:uid="{FF8FB110-CDD8-4C5B-9CA8-6C0B78DE5F67}"/>
    <cellStyle name="Dezimal 12 10 3" xfId="6242" xr:uid="{217ED67B-47F5-4E67-9A07-005E447C1B56}"/>
    <cellStyle name="Dezimal 12 10 3 2" xfId="6243" xr:uid="{85751175-53C3-49DC-A54E-BB254A10C29D}"/>
    <cellStyle name="Dezimal 12 10 3 2 2" xfId="6244" xr:uid="{D6090D52-0E06-4E24-B853-49BBA1373C11}"/>
    <cellStyle name="Dezimal 12 10 3 2 3" xfId="6245" xr:uid="{BDCFE7CE-1900-4399-8004-EAE96E0F9737}"/>
    <cellStyle name="Dezimal 12 10 3 3" xfId="6246" xr:uid="{F40606EF-3020-4AE0-A887-800FE9E5D141}"/>
    <cellStyle name="Dezimal 12 10 3 3 2" xfId="6247" xr:uid="{83227BF9-0554-4C27-BF70-EA6BE6671C72}"/>
    <cellStyle name="Dezimal 12 10 3 3 3" xfId="6248" xr:uid="{664D002E-064A-41E2-8E4E-B780E75AEA4C}"/>
    <cellStyle name="Dezimal 12 10 3 4" xfId="6249" xr:uid="{44A28422-79DC-47F3-9E6F-0BB6D406C2EC}"/>
    <cellStyle name="Dezimal 12 10 3 5" xfId="6250" xr:uid="{8377A1B9-60AD-4BAE-AC75-C0AACA0D3535}"/>
    <cellStyle name="Dezimal 12 10 4" xfId="6251" xr:uid="{CEDB3AA0-8FE2-417B-8FAB-4B387452CB8E}"/>
    <cellStyle name="Dezimal 12 10 4 2" xfId="6252" xr:uid="{49CA8A64-EB22-4BA6-A127-88DC2C79D4D2}"/>
    <cellStyle name="Dezimal 12 10 4 2 2" xfId="6253" xr:uid="{C91D5267-F6C4-43FA-9FE9-8F749BA3974A}"/>
    <cellStyle name="Dezimal 12 10 4 2 2 2" xfId="6254" xr:uid="{78EABC65-4DAE-4AFD-AED7-FDBBFDADE9F0}"/>
    <cellStyle name="Dezimal 12 10 4 2 2 3" xfId="6255" xr:uid="{58E19986-5743-48E6-94B3-F28E49A3ED97}"/>
    <cellStyle name="Dezimal 12 10 4 2 3" xfId="6256" xr:uid="{4AF041CB-6F69-4B29-A21C-FBB09B76ED4A}"/>
    <cellStyle name="Dezimal 12 10 4 2 3 2" xfId="6257" xr:uid="{749FBADB-79A5-44D9-8680-5918CE251571}"/>
    <cellStyle name="Dezimal 12 10 4 2 3 3" xfId="6258" xr:uid="{85943587-AA5F-445F-9DA3-A0639065E0D9}"/>
    <cellStyle name="Dezimal 12 10 4 2 4" xfId="6259" xr:uid="{35F7CC61-4D58-4C3E-BEF0-435A4A3A51AE}"/>
    <cellStyle name="Dezimal 12 10 4 2 5" xfId="6260" xr:uid="{0FC20612-450A-44DE-A361-81DA63B61F56}"/>
    <cellStyle name="Dezimal 12 10 4 3" xfId="6261" xr:uid="{31BF5C55-D32D-4A56-B60C-BD3EAF6DB721}"/>
    <cellStyle name="Dezimal 12 10 4 3 2" xfId="6262" xr:uid="{63F63D31-0F1E-408C-A822-1B597E77264A}"/>
    <cellStyle name="Dezimal 12 10 4 3 3" xfId="6263" xr:uid="{AF8D7078-6041-43D7-A804-25304A044454}"/>
    <cellStyle name="Dezimal 12 10 4 4" xfId="6264" xr:uid="{75CEEDC3-1663-414E-A46A-5D616AAF9F3C}"/>
    <cellStyle name="Dezimal 12 10 4 5" xfId="6265" xr:uid="{F96ECE45-B500-4527-8507-0B66297022D3}"/>
    <cellStyle name="Dezimal 12 10 5" xfId="6266" xr:uid="{5B1DE5C8-6AD3-4009-A779-E08ABEFE153A}"/>
    <cellStyle name="Dezimal 12 10 5 2" xfId="6267" xr:uid="{C7C08917-1C71-4547-ACA8-341F363FC3EA}"/>
    <cellStyle name="Dezimal 12 10 5 3" xfId="6268" xr:uid="{0B24025E-6D99-4D3F-8013-048659E236EC}"/>
    <cellStyle name="Dezimal 12 10 6" xfId="6269" xr:uid="{D02D0D12-DCC7-4325-81DD-43EB9E3877E0}"/>
    <cellStyle name="Dezimal 12 10 6 2" xfId="6270" xr:uid="{B82A707C-F635-4823-8489-291926E66F41}"/>
    <cellStyle name="Dezimal 12 10 6 3" xfId="6271" xr:uid="{BC9DC233-13CA-4C7D-A9F9-F1E239CD0F25}"/>
    <cellStyle name="Dezimal 12 10 7" xfId="6272" xr:uid="{173DDCE8-5281-4839-B94A-51408B34905E}"/>
    <cellStyle name="Dezimal 12 10 7 2" xfId="6273" xr:uid="{65450513-5559-4F8B-8243-2FA97B07253B}"/>
    <cellStyle name="Dezimal 12 10 7 3" xfId="6274" xr:uid="{FFA02A93-5EF0-4333-A55E-B0BED89D73E2}"/>
    <cellStyle name="Dezimal 12 10 8" xfId="6275" xr:uid="{DDE32BB6-39A8-4B0F-884F-721C799FC6F1}"/>
    <cellStyle name="Dezimal 12 10 9" xfId="6276" xr:uid="{21213789-EA16-4577-80E0-773A35D954A6}"/>
    <cellStyle name="Dezimal 12 11" xfId="6277" xr:uid="{5B3D33B3-1449-4EE7-9FE6-A7353FF1F0A5}"/>
    <cellStyle name="Dezimal 12 11 2" xfId="6278" xr:uid="{CA7822EA-9B2A-46EA-A75C-126F2951DCEE}"/>
    <cellStyle name="Dezimal 12 11 2 2" xfId="6279" xr:uid="{B319F7D3-9CC6-4F11-B727-E11893DD6831}"/>
    <cellStyle name="Dezimal 12 11 2 2 2" xfId="6280" xr:uid="{3B23D53F-9867-46A1-8B0F-00A7AF10E1C5}"/>
    <cellStyle name="Dezimal 12 11 2 2 3" xfId="6281" xr:uid="{37A37507-A62D-4DBD-BE78-F1B258F820E4}"/>
    <cellStyle name="Dezimal 12 11 2 3" xfId="6282" xr:uid="{B0CDCBC8-29F5-49FD-ABA1-FFC7E0315F34}"/>
    <cellStyle name="Dezimal 12 11 2 3 2" xfId="6283" xr:uid="{C91D3405-7513-4635-9833-4FB11A7F3460}"/>
    <cellStyle name="Dezimal 12 11 2 3 3" xfId="6284" xr:uid="{736F98A9-53CD-41C3-926C-8D459BE599B5}"/>
    <cellStyle name="Dezimal 12 11 2 4" xfId="6285" xr:uid="{F8B9C0A9-CACE-4671-895D-E15646731D39}"/>
    <cellStyle name="Dezimal 12 11 2 5" xfId="6286" xr:uid="{71688716-4563-4C85-8E03-81DBF1145924}"/>
    <cellStyle name="Dezimal 12 11 3" xfId="6287" xr:uid="{A467A721-E229-423A-8753-D8B591B9B165}"/>
    <cellStyle name="Dezimal 12 11 3 2" xfId="6288" xr:uid="{6D73F9C2-8EEC-4A69-B6CC-49F046AA78CC}"/>
    <cellStyle name="Dezimal 12 11 3 3" xfId="6289" xr:uid="{CBF876A7-6713-4C2E-BF8B-316210358D5A}"/>
    <cellStyle name="Dezimal 12 11 4" xfId="6290" xr:uid="{5B880FB0-6733-4C30-8503-827488CC609E}"/>
    <cellStyle name="Dezimal 12 11 5" xfId="6291" xr:uid="{4F9869D8-75EB-4420-AB0E-2FA71E2BA70B}"/>
    <cellStyle name="Dezimal 12 12" xfId="6292" xr:uid="{330FC723-EB9E-4875-86E7-AC4DD7E29D30}"/>
    <cellStyle name="Dezimal 12 12 2" xfId="6293" xr:uid="{D48D58E1-389E-4E51-A8A9-711EDE37FE2E}"/>
    <cellStyle name="Dezimal 12 12 3" xfId="6294" xr:uid="{B7752EE7-6E99-4E12-8CD7-A4CDFB8CFCF6}"/>
    <cellStyle name="Dezimal 12 13" xfId="6295" xr:uid="{A811AC89-CE0B-47E9-8D0A-C8E89F7EF3D4}"/>
    <cellStyle name="Dezimal 12 13 2" xfId="6296" xr:uid="{C6912D43-2D25-403E-9471-3A10A632967B}"/>
    <cellStyle name="Dezimal 12 14" xfId="6297" xr:uid="{7B8FDF45-E382-4E4A-842D-B943E431D556}"/>
    <cellStyle name="Dezimal 12 2" xfId="6298" xr:uid="{AC1014BB-8D99-47C8-86DD-1A9D9624C226}"/>
    <cellStyle name="Dezimal 12 2 10" xfId="6299" xr:uid="{69CE7279-0E9F-4B1D-9D33-AAF8587E72B7}"/>
    <cellStyle name="Dezimal 12 2 2" xfId="6300" xr:uid="{0A039645-EA4E-480A-B3EF-E9742516846D}"/>
    <cellStyle name="Dezimal 12 2 2 2" xfId="6301" xr:uid="{71A1406F-BB4D-4237-86BB-C06FFC51AE2B}"/>
    <cellStyle name="Dezimal 12 2 2 2 2" xfId="6302" xr:uid="{87440B61-182C-4C81-B9E5-912C531E772D}"/>
    <cellStyle name="Dezimal 12 2 2 2 2 2" xfId="6303" xr:uid="{F4DDD52E-E1F5-4C9C-B46B-301E8CBBAEF7}"/>
    <cellStyle name="Dezimal 12 2 2 2 2 2 2" xfId="6304" xr:uid="{F837875D-F4EB-4EB5-B0D5-25726BDEC6FF}"/>
    <cellStyle name="Dezimal 12 2 2 2 2 3" xfId="6305" xr:uid="{D207266F-FAD0-4929-BC82-8EC63D89F0EB}"/>
    <cellStyle name="Dezimal 12 2 2 2 3" xfId="6306" xr:uid="{6C18D966-8CCD-4CA1-97A8-740B3E012C62}"/>
    <cellStyle name="Dezimal 12 2 2 2 3 2" xfId="6307" xr:uid="{03DB8F27-322C-40CC-B253-284F4F448345}"/>
    <cellStyle name="Dezimal 12 2 2 2 3 3" xfId="6308" xr:uid="{D8425C74-4276-46D4-B7AA-10877327332F}"/>
    <cellStyle name="Dezimal 12 2 2 2 4" xfId="6309" xr:uid="{9F24E9C6-D2ED-4841-A7F0-09F9E34BC03E}"/>
    <cellStyle name="Dezimal 12 2 2 2 5" xfId="6310" xr:uid="{3AD68120-5E27-4612-90A3-BE5EB67E2781}"/>
    <cellStyle name="Dezimal 12 2 2 3" xfId="6311" xr:uid="{8249E10A-1ED6-4BD7-B28A-0BACA85A5B1A}"/>
    <cellStyle name="Dezimal 12 2 2 3 2" xfId="6312" xr:uid="{4AC1C652-048A-48D0-8E22-4CF47C9D10D2}"/>
    <cellStyle name="Dezimal 12 2 2 3 2 2" xfId="6313" xr:uid="{99247EA0-9DC1-4964-A642-8714C3BE464F}"/>
    <cellStyle name="Dezimal 12 2 2 3 3" xfId="6314" xr:uid="{EEB137D6-C9E1-4561-A6BD-456E56481712}"/>
    <cellStyle name="Dezimal 12 2 2 4" xfId="6315" xr:uid="{66DAC645-4802-44C5-BA56-B8B564C43928}"/>
    <cellStyle name="Dezimal 12 2 2 4 2" xfId="6316" xr:uid="{2E8BC7F1-CBBD-44A0-93F0-BB054D78C81D}"/>
    <cellStyle name="Dezimal 12 2 2 4 3" xfId="6317" xr:uid="{D74C2FD5-158F-4888-A24E-A78AF3E08DC9}"/>
    <cellStyle name="Dezimal 12 2 2 5" xfId="6318" xr:uid="{8ACE7CD0-7067-4BD0-828F-C4E13F210CDE}"/>
    <cellStyle name="Dezimal 12 2 2 5 2" xfId="6319" xr:uid="{990AD046-67EC-448A-8959-41131366B562}"/>
    <cellStyle name="Dezimal 12 2 2 5 3" xfId="6320" xr:uid="{337BD8C7-802C-4C1B-909D-1D73FB1819AD}"/>
    <cellStyle name="Dezimal 12 2 2 6" xfId="6321" xr:uid="{E3A05C92-F449-4914-9A91-3A4588157C9B}"/>
    <cellStyle name="Dezimal 12 2 2 6 2" xfId="6322" xr:uid="{A0C425FF-648D-4CBB-A478-592B148A69E5}"/>
    <cellStyle name="Dezimal 12 2 2 6 3" xfId="6323" xr:uid="{8D1B29B3-A225-4874-B3AC-EF23769D7D51}"/>
    <cellStyle name="Dezimal 12 2 2 7" xfId="6324" xr:uid="{B64BDBD0-1C9C-494E-968E-7F1BDAEB47DC}"/>
    <cellStyle name="Dezimal 12 2 2 7 2" xfId="6325" xr:uid="{83C0BAB6-E7F1-4C5B-B95F-B3149E1F56E7}"/>
    <cellStyle name="Dezimal 12 2 2 7 3" xfId="6326" xr:uid="{9E69BA5A-BB9E-40A8-8304-D8FEF70C4017}"/>
    <cellStyle name="Dezimal 12 2 2 8" xfId="6327" xr:uid="{46814E2D-7A82-4BB5-A24D-54D25CAF436A}"/>
    <cellStyle name="Dezimal 12 2 2 9" xfId="6328" xr:uid="{88905964-5D25-4B8C-B804-06789F014AF7}"/>
    <cellStyle name="Dezimal 12 2 3" xfId="6329" xr:uid="{82325569-69FF-47B2-B500-3469F85C2BC4}"/>
    <cellStyle name="Dezimal 12 2 3 2" xfId="6330" xr:uid="{1B13DC13-68D7-408E-AB30-CF200B82DB20}"/>
    <cellStyle name="Dezimal 12 2 3 2 2" xfId="6331" xr:uid="{D1695F50-F0CE-4384-B18B-F76125C07D2B}"/>
    <cellStyle name="Dezimal 12 2 3 2 2 2" xfId="6332" xr:uid="{5390A392-40BE-43CB-B99B-F7164B6C2845}"/>
    <cellStyle name="Dezimal 12 2 3 2 3" xfId="6333" xr:uid="{B859D988-44DE-4972-B61B-11FB945ACF01}"/>
    <cellStyle name="Dezimal 12 2 3 3" xfId="6334" xr:uid="{0C1CFC7F-EB82-4035-BFAB-DA1362F5EDB4}"/>
    <cellStyle name="Dezimal 12 2 3 3 2" xfId="6335" xr:uid="{0F36EFE5-5A13-4DAD-9A0D-89A805756369}"/>
    <cellStyle name="Dezimal 12 2 3 3 3" xfId="6336" xr:uid="{CC174E57-E16E-4C5B-B41D-A0635DD5938A}"/>
    <cellStyle name="Dezimal 12 2 3 4" xfId="6337" xr:uid="{0F8FDE4E-ECC7-4E75-B4BD-60583404E6E1}"/>
    <cellStyle name="Dezimal 12 2 3 5" xfId="6338" xr:uid="{4125C592-B1FB-4CC8-A18F-8E06D2109349}"/>
    <cellStyle name="Dezimal 12 2 4" xfId="6339" xr:uid="{1EFA8EC6-04FE-46DF-89F8-54D0DC393E16}"/>
    <cellStyle name="Dezimal 12 2 4 2" xfId="6340" xr:uid="{653C8D22-8610-4101-8F75-C6E7A8AA14EC}"/>
    <cellStyle name="Dezimal 12 2 4 2 2" xfId="6341" xr:uid="{5326BC23-6564-40A8-9D8A-ABDC86A74111}"/>
    <cellStyle name="Dezimal 12 2 4 3" xfId="6342" xr:uid="{05B07093-892D-4C20-BB52-9B1DB0970FCE}"/>
    <cellStyle name="Dezimal 12 2 5" xfId="6343" xr:uid="{82AE064C-7328-460E-BBE4-FBA2D932A116}"/>
    <cellStyle name="Dezimal 12 2 5 2" xfId="6344" xr:uid="{81A7E7D8-BC76-411A-8DE5-A6FEFA21B08F}"/>
    <cellStyle name="Dezimal 12 2 5 3" xfId="6345" xr:uid="{227886D4-D477-4FE5-8A40-236A678A6DAE}"/>
    <cellStyle name="Dezimal 12 2 6" xfId="6346" xr:uid="{9B65EEAD-A51E-4BBE-97F0-C5E62DD31348}"/>
    <cellStyle name="Dezimal 12 2 6 2" xfId="6347" xr:uid="{CB1697DD-09EA-49D9-B00B-495FA6A55AE5}"/>
    <cellStyle name="Dezimal 12 2 6 3" xfId="6348" xr:uid="{E14AD2E3-3F22-4583-9D94-DC6D77193A31}"/>
    <cellStyle name="Dezimal 12 2 7" xfId="6349" xr:uid="{28B0BD3D-A4BD-41D9-BC33-E7A0D7546A02}"/>
    <cellStyle name="Dezimal 12 2 7 2" xfId="6350" xr:uid="{9F9D318F-096F-452D-8862-B106450928FB}"/>
    <cellStyle name="Dezimal 12 2 7 3" xfId="6351" xr:uid="{B1F7EA00-2350-41F8-90E0-A2ADE8F662A5}"/>
    <cellStyle name="Dezimal 12 2 8" xfId="6352" xr:uid="{43A280E7-DFF0-4A5C-A35B-CD4269CC57F2}"/>
    <cellStyle name="Dezimal 12 2 8 2" xfId="6353" xr:uid="{69DB03F4-4BF5-4B58-A152-E5326185FD09}"/>
    <cellStyle name="Dezimal 12 2 8 3" xfId="6354" xr:uid="{940D029C-74D7-4252-97B7-35C4203E681A}"/>
    <cellStyle name="Dezimal 12 2 9" xfId="6355" xr:uid="{08505361-FAB3-43ED-B578-65C2026CC540}"/>
    <cellStyle name="Dezimal 12 3" xfId="6356" xr:uid="{8D46F284-6074-42E8-8DD1-528E4253430A}"/>
    <cellStyle name="Dezimal 12 3 10" xfId="6357" xr:uid="{981AF0FE-B7C2-4169-A00B-D45DA069283D}"/>
    <cellStyle name="Dezimal 12 3 2" xfId="6358" xr:uid="{01A89A9E-D616-435C-8C95-A89517D86B24}"/>
    <cellStyle name="Dezimal 12 3 2 2" xfId="6359" xr:uid="{D77790F3-4E78-4592-832A-8D418C246F4E}"/>
    <cellStyle name="Dezimal 12 3 2 2 2" xfId="6360" xr:uid="{D08F13F5-4596-4321-BF27-ADB439F2A740}"/>
    <cellStyle name="Dezimal 12 3 2 2 2 2" xfId="6361" xr:uid="{49F51FC0-3E28-4634-A01E-6A40BF5C08B0}"/>
    <cellStyle name="Dezimal 12 3 2 2 2 2 2" xfId="6362" xr:uid="{4F691F60-3B43-408F-80B5-746D4286A8E4}"/>
    <cellStyle name="Dezimal 12 3 2 2 2 2 2 2" xfId="6363" xr:uid="{77801B75-67B6-43C8-8254-0A38DF07CA9E}"/>
    <cellStyle name="Dezimal 12 3 2 2 2 2 3" xfId="6364" xr:uid="{F9E5FD7C-4A47-4838-9755-962C96023FC2}"/>
    <cellStyle name="Dezimal 12 3 2 2 2 3" xfId="6365" xr:uid="{2B8D670B-0F65-4E0E-A3DD-2CD9F6BE7D56}"/>
    <cellStyle name="Dezimal 12 3 2 2 2 3 2" xfId="6366" xr:uid="{A2645DC8-A324-4F4F-9839-71ED64F58C87}"/>
    <cellStyle name="Dezimal 12 3 2 2 2 4" xfId="6367" xr:uid="{F4822AF2-5806-445E-8F88-EC1955CDD00C}"/>
    <cellStyle name="Dezimal 12 3 2 2 3" xfId="6368" xr:uid="{8B2203CF-37EE-4D2E-AAC3-4D5691C54730}"/>
    <cellStyle name="Dezimal 12 3 2 2 3 2" xfId="6369" xr:uid="{C66CC529-D66B-42C7-BD14-FDE32BFE5F7E}"/>
    <cellStyle name="Dezimal 12 3 2 2 3 2 2" xfId="6370" xr:uid="{6D4CADD3-8266-4F84-95B9-55DCBD99D4BC}"/>
    <cellStyle name="Dezimal 12 3 2 2 3 3" xfId="6371" xr:uid="{0A911EC9-749B-4351-A193-3945963DC863}"/>
    <cellStyle name="Dezimal 12 3 2 2 4" xfId="6372" xr:uid="{56FE31D2-5F3D-4F91-821C-8269475E0719}"/>
    <cellStyle name="Dezimal 12 3 2 2 4 2" xfId="6373" xr:uid="{A6B7CC73-93C5-4E18-B77F-F72B13A38607}"/>
    <cellStyle name="Dezimal 12 3 2 2 5" xfId="6374" xr:uid="{7ACDA7FF-D78D-46CE-B680-24D1DA4413CC}"/>
    <cellStyle name="Dezimal 12 3 2 3" xfId="6375" xr:uid="{9326A7AF-B81A-4C18-BCF3-8C343D1BE667}"/>
    <cellStyle name="Dezimal 12 3 2 3 2" xfId="6376" xr:uid="{8D9D2D55-D5BA-4B7A-94FA-AFAED3F2E2C1}"/>
    <cellStyle name="Dezimal 12 3 2 3 2 2" xfId="6377" xr:uid="{A136C55D-3DBC-4CDA-A002-04AFE8FD91F0}"/>
    <cellStyle name="Dezimal 12 3 2 3 2 2 2" xfId="6378" xr:uid="{CFD735FB-8A32-49BE-A952-421C0F68A6E0}"/>
    <cellStyle name="Dezimal 12 3 2 3 2 3" xfId="6379" xr:uid="{CA77B1D3-0277-443D-A14F-18E060F60E2A}"/>
    <cellStyle name="Dezimal 12 3 2 3 3" xfId="6380" xr:uid="{CBAD0746-A8AF-43B8-A1BB-5B3FF6E0F84F}"/>
    <cellStyle name="Dezimal 12 3 2 3 3 2" xfId="6381" xr:uid="{A24AE304-4997-4D49-B2F6-CD22DA6CF331}"/>
    <cellStyle name="Dezimal 12 3 2 3 4" xfId="6382" xr:uid="{90C8CB4E-F3FA-4078-9250-B3544B86272D}"/>
    <cellStyle name="Dezimal 12 3 2 4" xfId="6383" xr:uid="{892133E3-923C-44F6-B35F-209A8B8C32CA}"/>
    <cellStyle name="Dezimal 12 3 2 4 2" xfId="6384" xr:uid="{20B73DB9-4C10-4F8F-BCA0-830F9C3F1069}"/>
    <cellStyle name="Dezimal 12 3 2 4 2 2" xfId="6385" xr:uid="{A215D785-9BC8-49B2-B568-F8CA4A4C44F4}"/>
    <cellStyle name="Dezimal 12 3 2 4 3" xfId="6386" xr:uid="{C450E83E-A143-44C7-9DC7-051DDF87314A}"/>
    <cellStyle name="Dezimal 12 3 2 5" xfId="6387" xr:uid="{3FC400B4-FB98-4393-BABF-504C05C43EAE}"/>
    <cellStyle name="Dezimal 12 3 2 5 2" xfId="6388" xr:uid="{1F4D08D5-0E74-492E-BBC1-26EA8EE3362A}"/>
    <cellStyle name="Dezimal 12 3 2 5 3" xfId="6389" xr:uid="{ABEBE1E4-D4D9-4A1A-9E21-CA563A8DB3EF}"/>
    <cellStyle name="Dezimal 12 3 2 6" xfId="6390" xr:uid="{63267B2E-519A-480E-9E6D-C0DE864AD8A2}"/>
    <cellStyle name="Dezimal 12 3 2 6 2" xfId="6391" xr:uid="{C430AFE0-57DD-4119-A928-278D4D3C8466}"/>
    <cellStyle name="Dezimal 12 3 2 6 3" xfId="6392" xr:uid="{D168260D-B92E-4225-81AA-EFA925D12B93}"/>
    <cellStyle name="Dezimal 12 3 2 7" xfId="6393" xr:uid="{D0C37EF5-00D1-4B0C-80C6-784036716992}"/>
    <cellStyle name="Dezimal 12 3 2 7 2" xfId="6394" xr:uid="{0C5DE516-32BC-4E7B-8E11-B75C3E6A8E28}"/>
    <cellStyle name="Dezimal 12 3 2 7 3" xfId="6395" xr:uid="{5C165396-AFFD-4A32-9AEC-AA403E59C090}"/>
    <cellStyle name="Dezimal 12 3 2 8" xfId="6396" xr:uid="{73B319C2-636E-4544-88CF-540AD50098E3}"/>
    <cellStyle name="Dezimal 12 3 2 9" xfId="6397" xr:uid="{03943601-BE5C-4CCF-B6C5-492038B0CAF3}"/>
    <cellStyle name="Dezimal 12 3 3" xfId="6398" xr:uid="{6272E3B9-1917-400B-9F3A-3B66995E95E7}"/>
    <cellStyle name="Dezimal 12 3 3 2" xfId="6399" xr:uid="{C081C76E-F154-46F5-9310-D105096311E6}"/>
    <cellStyle name="Dezimal 12 3 3 2 2" xfId="6400" xr:uid="{E8222904-124A-47BB-9ED3-DB5B33903F49}"/>
    <cellStyle name="Dezimal 12 3 3 2 2 2" xfId="6401" xr:uid="{2D2507D4-4A18-4F15-B9C1-18E635B3359B}"/>
    <cellStyle name="Dezimal 12 3 3 2 2 2 2" xfId="6402" xr:uid="{92019831-584C-49AA-B808-CF997E0EF3CB}"/>
    <cellStyle name="Dezimal 12 3 3 2 2 3" xfId="6403" xr:uid="{04CD3EC0-6E03-4058-9D89-A298A24710CB}"/>
    <cellStyle name="Dezimal 12 3 3 2 3" xfId="6404" xr:uid="{566B1685-4D8B-4DF4-860C-A5591E93B0F3}"/>
    <cellStyle name="Dezimal 12 3 3 2 3 2" xfId="6405" xr:uid="{27E65BDC-40BA-44BF-B3F3-02AB271082C9}"/>
    <cellStyle name="Dezimal 12 3 3 2 4" xfId="6406" xr:uid="{361B4BC3-CF7F-4D1B-ABD8-CFCC6980D0B1}"/>
    <cellStyle name="Dezimal 12 3 3 3" xfId="6407" xr:uid="{F9847094-7E23-469B-9398-B13993BDA80E}"/>
    <cellStyle name="Dezimal 12 3 3 3 2" xfId="6408" xr:uid="{B76BA04E-E96D-4CCC-B49E-F12FF4306FBF}"/>
    <cellStyle name="Dezimal 12 3 3 3 2 2" xfId="6409" xr:uid="{C150C23C-B3D3-440D-BC47-2D2F1E2C7AA2}"/>
    <cellStyle name="Dezimal 12 3 3 3 3" xfId="6410" xr:uid="{3D0A0493-B776-4C4B-9797-6079F42E24F6}"/>
    <cellStyle name="Dezimal 12 3 3 4" xfId="6411" xr:uid="{B06F6F78-1AD7-4406-B292-B67DD5F7C079}"/>
    <cellStyle name="Dezimal 12 3 3 4 2" xfId="6412" xr:uid="{3EC45A35-DCFE-48D2-B9CF-DF7865B9CB3C}"/>
    <cellStyle name="Dezimal 12 3 3 5" xfId="6413" xr:uid="{86ED1686-C443-4DE4-B6FC-6A79ADECE77C}"/>
    <cellStyle name="Dezimal 12 3 4" xfId="6414" xr:uid="{69246FF3-6525-470D-8A1D-B00CD1C171F8}"/>
    <cellStyle name="Dezimal 12 3 4 2" xfId="6415" xr:uid="{C443A43D-3F98-42C7-B049-1EBDD805F6BA}"/>
    <cellStyle name="Dezimal 12 3 4 2 2" xfId="6416" xr:uid="{613ADBB5-DDC2-4ADA-9A7F-3D24EA8EED78}"/>
    <cellStyle name="Dezimal 12 3 4 2 2 2" xfId="6417" xr:uid="{F4F249AD-4B92-418F-98A7-F62D2ED60EC5}"/>
    <cellStyle name="Dezimal 12 3 4 2 3" xfId="6418" xr:uid="{33C32354-4F3B-42F5-8281-EAF0A69526D5}"/>
    <cellStyle name="Dezimal 12 3 4 3" xfId="6419" xr:uid="{DD03F43C-F055-476E-8C97-28281EEE645E}"/>
    <cellStyle name="Dezimal 12 3 4 3 2" xfId="6420" xr:uid="{19F53ECB-8C0F-434E-8ED0-294B39472044}"/>
    <cellStyle name="Dezimal 12 3 4 4" xfId="6421" xr:uid="{B4587FBB-4C1E-49D4-91E9-321868D33D97}"/>
    <cellStyle name="Dezimal 12 3 5" xfId="6422" xr:uid="{80B2A267-8D95-450F-9A1F-9333AA408E97}"/>
    <cellStyle name="Dezimal 12 3 5 2" xfId="6423" xr:uid="{B264BFBD-CB03-475A-BF91-E07715329636}"/>
    <cellStyle name="Dezimal 12 3 5 2 2" xfId="6424" xr:uid="{8AB069DF-93C7-4656-88A9-586D569683F0}"/>
    <cellStyle name="Dezimal 12 3 5 3" xfId="6425" xr:uid="{748087BB-C2CC-4D30-8E5B-070A9E1100E7}"/>
    <cellStyle name="Dezimal 12 3 6" xfId="6426" xr:uid="{91863457-6561-4B0D-9BE7-11421CF6FF61}"/>
    <cellStyle name="Dezimal 12 3 6 2" xfId="6427" xr:uid="{F540D23D-6FEA-46E5-9B08-EB9C6778E44C}"/>
    <cellStyle name="Dezimal 12 3 6 3" xfId="6428" xr:uid="{6B3C57E5-B94D-473B-A82A-E7866E7F8575}"/>
    <cellStyle name="Dezimal 12 3 7" xfId="6429" xr:uid="{1EBD948A-E353-4D93-BC52-F3A0F0642428}"/>
    <cellStyle name="Dezimal 12 3 7 2" xfId="6430" xr:uid="{CB037070-7DC9-4F58-8464-3C80549C31E3}"/>
    <cellStyle name="Dezimal 12 3 7 3" xfId="6431" xr:uid="{10076A16-314A-44CD-A363-B6F4205125F6}"/>
    <cellStyle name="Dezimal 12 3 8" xfId="6432" xr:uid="{CF1E4B8C-1815-4D5A-9B2B-C743836A11E8}"/>
    <cellStyle name="Dezimal 12 3 8 2" xfId="6433" xr:uid="{000CFD72-0759-4F3B-9BFF-4B5C3B4FFAB8}"/>
    <cellStyle name="Dezimal 12 3 8 3" xfId="6434" xr:uid="{2C69D577-2180-4E46-8F5B-7EFB91229EDF}"/>
    <cellStyle name="Dezimal 12 3 9" xfId="6435" xr:uid="{5B2C25CB-C5E6-410F-9A80-081072A67C7E}"/>
    <cellStyle name="Dezimal 12 4" xfId="6436" xr:uid="{41BA9F71-7F42-4DAD-8026-C9C8F28E8F8C}"/>
    <cellStyle name="Dezimal 12 4 10" xfId="6437" xr:uid="{A25773B3-3035-438F-A70B-3614285D2F19}"/>
    <cellStyle name="Dezimal 12 4 10 2" xfId="6438" xr:uid="{30E5D6F6-22FC-4469-87A0-F9DAB27D4BD6}"/>
    <cellStyle name="Dezimal 12 4 10 3" xfId="6439" xr:uid="{B51253E2-85D7-4C49-A465-AFA4C34474B4}"/>
    <cellStyle name="Dezimal 12 4 11" xfId="6440" xr:uid="{2E31484F-DC4A-4270-9DC5-796D840C40AA}"/>
    <cellStyle name="Dezimal 12 4 12" xfId="6441" xr:uid="{D3EDFF16-C204-4D9E-B158-6B6B4D7A24BA}"/>
    <cellStyle name="Dezimal 12 4 2" xfId="6442" xr:uid="{DE5DA7BF-1B74-44AC-9B96-17773BD8EA97}"/>
    <cellStyle name="Dezimal 12 4 2 2" xfId="6443" xr:uid="{1ACDCE4D-2EEB-45F1-A0D2-1EB912A6CED7}"/>
    <cellStyle name="Dezimal 12 4 2 2 2" xfId="6444" xr:uid="{33C34309-BEB9-48A7-8E11-CE5EC3B11CB7}"/>
    <cellStyle name="Dezimal 12 4 2 2 2 2" xfId="6445" xr:uid="{4317A806-0C68-4AD2-83B0-5A87D3E8CDE7}"/>
    <cellStyle name="Dezimal 12 4 2 2 2 2 2" xfId="6446" xr:uid="{899DEEAF-0C8D-44E7-897B-73CF08D05AA7}"/>
    <cellStyle name="Dezimal 12 4 2 2 2 3" xfId="6447" xr:uid="{AC54FD15-175A-42C5-BA19-AC15E6938D28}"/>
    <cellStyle name="Dezimal 12 4 2 2 3" xfId="6448" xr:uid="{5A545A20-73AE-438B-88CB-D877F8EA7B5B}"/>
    <cellStyle name="Dezimal 12 4 2 2 3 2" xfId="6449" xr:uid="{2A1A1961-149F-4AD1-A609-E49621E03034}"/>
    <cellStyle name="Dezimal 12 4 2 2 3 3" xfId="6450" xr:uid="{16760EE7-53F1-407E-B385-1186D99ACEFB}"/>
    <cellStyle name="Dezimal 12 4 2 2 4" xfId="6451" xr:uid="{584C43BF-333A-40B7-8A80-E467F2ECDCB3}"/>
    <cellStyle name="Dezimal 12 4 2 2 5" xfId="6452" xr:uid="{5BAEED6A-C37A-4805-A4C8-9F2B20CD0D14}"/>
    <cellStyle name="Dezimal 12 4 2 3" xfId="6453" xr:uid="{DF4BAEDE-983F-4C89-83C7-01210FA77868}"/>
    <cellStyle name="Dezimal 12 4 2 3 2" xfId="6454" xr:uid="{4275B597-F87E-479B-85E0-FB886CCF0E63}"/>
    <cellStyle name="Dezimal 12 4 2 3 2 2" xfId="6455" xr:uid="{9BF9C282-2E85-4E9B-9CE3-F0B071A7DC18}"/>
    <cellStyle name="Dezimal 12 4 2 3 3" xfId="6456" xr:uid="{3BC3D030-8F09-4F34-885F-EFCA076D6659}"/>
    <cellStyle name="Dezimal 12 4 2 4" xfId="6457" xr:uid="{7053999D-A70F-40CF-AEE4-6D0761698786}"/>
    <cellStyle name="Dezimal 12 4 2 4 2" xfId="6458" xr:uid="{FF3E0D3F-9E04-4580-891C-1FA3B69A4D3D}"/>
    <cellStyle name="Dezimal 12 4 2 4 3" xfId="6459" xr:uid="{2C6D3C9D-4792-49DA-A5E6-15A0FDFB00DB}"/>
    <cellStyle name="Dezimal 12 4 2 5" xfId="6460" xr:uid="{C1234733-52D9-4C18-B3EA-BBA45E6DC2AD}"/>
    <cellStyle name="Dezimal 12 4 2 5 2" xfId="6461" xr:uid="{C1721A6A-056D-4359-B141-6CFA3DBD5855}"/>
    <cellStyle name="Dezimal 12 4 2 5 3" xfId="6462" xr:uid="{926EEE8D-136E-4BAB-8C2C-2FE9512F9030}"/>
    <cellStyle name="Dezimal 12 4 2 6" xfId="6463" xr:uid="{E47C920E-DEC4-496D-B789-76BFA86F4321}"/>
    <cellStyle name="Dezimal 12 4 2 6 2" xfId="6464" xr:uid="{6909C0E1-AC37-4904-AE28-FE3491A15353}"/>
    <cellStyle name="Dezimal 12 4 2 6 3" xfId="6465" xr:uid="{AE46FF01-F402-472B-8D54-662C81C1F71A}"/>
    <cellStyle name="Dezimal 12 4 2 7" xfId="6466" xr:uid="{68DC97A7-8FC2-40C0-BB27-1B391FD4F4F4}"/>
    <cellStyle name="Dezimal 12 4 2 7 2" xfId="6467" xr:uid="{52D9D416-F3F1-40D7-A878-63111F8F358C}"/>
    <cellStyle name="Dezimal 12 4 2 7 3" xfId="6468" xr:uid="{59491751-F9E1-40DE-BE8E-A52624FAB3C0}"/>
    <cellStyle name="Dezimal 12 4 2 8" xfId="6469" xr:uid="{E2343F48-B2C0-46BC-809B-06A51B95C2F6}"/>
    <cellStyle name="Dezimal 12 4 2 9" xfId="6470" xr:uid="{203817AD-C8CC-443F-A7E6-6C1BBEEBCBC0}"/>
    <cellStyle name="Dezimal 12 4 3" xfId="6471" xr:uid="{995CC77D-6405-4ED1-AE6E-E4D3DC3DF275}"/>
    <cellStyle name="Dezimal 12 4 3 10" xfId="6472" xr:uid="{A3A6305A-6A3D-42CB-8A9E-8E06A32FA39D}"/>
    <cellStyle name="Dezimal 12 4 3 2" xfId="6473" xr:uid="{BADA924A-DA56-4259-BA6F-C2714D49D3B2}"/>
    <cellStyle name="Dezimal 12 4 3 2 2" xfId="6474" xr:uid="{F7DFEE71-2E1D-4E9D-B285-F95BEBEFB728}"/>
    <cellStyle name="Dezimal 12 4 3 2 2 2" xfId="6475" xr:uid="{65FE77B5-F53A-43BB-A157-12A38A71C9C2}"/>
    <cellStyle name="Dezimal 12 4 3 2 2 3" xfId="6476" xr:uid="{03A704E1-C886-44BC-9CA2-500AD04A81E2}"/>
    <cellStyle name="Dezimal 12 4 3 2 3" xfId="6477" xr:uid="{0DC45565-D53D-4DA0-B66E-3C9E9CE768D5}"/>
    <cellStyle name="Dezimal 12 4 3 2 3 2" xfId="6478" xr:uid="{1871079C-9CA6-41C5-8181-FBDA862A03FC}"/>
    <cellStyle name="Dezimal 12 4 3 2 3 3" xfId="6479" xr:uid="{EAC130F1-1C1F-4EF1-9164-ABF3C508720C}"/>
    <cellStyle name="Dezimal 12 4 3 2 4" xfId="6480" xr:uid="{A9A63D21-A5B5-433D-A083-BC4BDA4A4D57}"/>
    <cellStyle name="Dezimal 12 4 3 2 4 2" xfId="6481" xr:uid="{0FD92680-1B6C-44BC-8C0F-D09760D1E624}"/>
    <cellStyle name="Dezimal 12 4 3 2 4 3" xfId="6482" xr:uid="{032F83DF-CB87-478E-8C7D-F1CCA618D17E}"/>
    <cellStyle name="Dezimal 12 4 3 2 5" xfId="6483" xr:uid="{E1E97366-1A9E-49E5-9B61-A492DCA415D3}"/>
    <cellStyle name="Dezimal 12 4 3 2 5 2" xfId="6484" xr:uid="{C6638D91-9D9D-4037-99BC-23829E99FE4C}"/>
    <cellStyle name="Dezimal 12 4 3 2 5 3" xfId="6485" xr:uid="{26D8E27F-5068-4882-9E45-FB9E312B31C9}"/>
    <cellStyle name="Dezimal 12 4 3 2 6" xfId="6486" xr:uid="{4BF7D208-A839-450D-83EB-96B31998EADE}"/>
    <cellStyle name="Dezimal 12 4 3 2 6 2" xfId="6487" xr:uid="{6554523A-4323-465B-B2CD-A7458EAA0562}"/>
    <cellStyle name="Dezimal 12 4 3 2 6 3" xfId="6488" xr:uid="{6478C47E-7384-4712-9D92-D420C658425B}"/>
    <cellStyle name="Dezimal 12 4 3 2 7" xfId="6489" xr:uid="{03B51D13-6FF9-4C2F-8D8C-3F0C6D477873}"/>
    <cellStyle name="Dezimal 12 4 3 2 8" xfId="6490" xr:uid="{A8DF9F7A-9D09-449B-BB03-A9017C6B1728}"/>
    <cellStyle name="Dezimal 12 4 3 3" xfId="6491" xr:uid="{BB3B18B9-CA0D-4815-A91D-3B342D6DA63B}"/>
    <cellStyle name="Dezimal 12 4 3 3 2" xfId="6492" xr:uid="{5696F523-C118-483D-AA7C-9ABC724A9D43}"/>
    <cellStyle name="Dezimal 12 4 3 3 2 2" xfId="6493" xr:uid="{161D81FF-E347-47C7-B45C-92DE9D043D35}"/>
    <cellStyle name="Dezimal 12 4 3 3 2 3" xfId="6494" xr:uid="{B50DCE05-0DA4-48DD-9FDC-9CEDF9396A64}"/>
    <cellStyle name="Dezimal 12 4 3 3 3" xfId="6495" xr:uid="{55904801-CB1B-4E1C-B667-E9E724EEED85}"/>
    <cellStyle name="Dezimal 12 4 3 3 3 2" xfId="6496" xr:uid="{E1E39B1A-B61F-47AF-92D6-6EF01F472C0B}"/>
    <cellStyle name="Dezimal 12 4 3 3 3 3" xfId="6497" xr:uid="{CEC43988-E6FC-438D-B12F-F21DDEF3951E}"/>
    <cellStyle name="Dezimal 12 4 3 3 4" xfId="6498" xr:uid="{FE9A1B85-A333-4A27-8E5B-7CE66100CF24}"/>
    <cellStyle name="Dezimal 12 4 3 3 5" xfId="6499" xr:uid="{EF3595C5-9CCB-4A30-A800-3EE576B8546C}"/>
    <cellStyle name="Dezimal 12 4 3 4" xfId="6500" xr:uid="{B119FD15-77C5-4901-915A-5EE9A2D719E6}"/>
    <cellStyle name="Dezimal 12 4 3 4 2" xfId="6501" xr:uid="{48A3334B-8351-43B8-B305-2D44F1E20098}"/>
    <cellStyle name="Dezimal 12 4 3 4 3" xfId="6502" xr:uid="{DAE3A8D3-0E37-427B-85BA-AD2F7BF66CE2}"/>
    <cellStyle name="Dezimal 12 4 3 5" xfId="6503" xr:uid="{784C2882-298C-48C9-AE67-C218876F85E4}"/>
    <cellStyle name="Dezimal 12 4 3 5 2" xfId="6504" xr:uid="{E682587D-B364-4923-99B0-E1B06FAAD218}"/>
    <cellStyle name="Dezimal 12 4 3 5 3" xfId="6505" xr:uid="{32392C11-099D-435C-8887-A37196410362}"/>
    <cellStyle name="Dezimal 12 4 3 6" xfId="6506" xr:uid="{233D2806-9105-4326-BBDE-88CC49163DF4}"/>
    <cellStyle name="Dezimal 12 4 3 6 2" xfId="6507" xr:uid="{D794A54E-0FEA-4F3D-91F5-83F8B95591F9}"/>
    <cellStyle name="Dezimal 12 4 3 6 3" xfId="6508" xr:uid="{5B48D98E-9B52-4D02-A9CC-25B9E87827DE}"/>
    <cellStyle name="Dezimal 12 4 3 7" xfId="6509" xr:uid="{1F996341-C746-44A5-AA49-CB4DE15909E3}"/>
    <cellStyle name="Dezimal 12 4 3 7 2" xfId="6510" xr:uid="{DAA95B3D-5041-47FC-952B-F56E2932D15E}"/>
    <cellStyle name="Dezimal 12 4 3 7 3" xfId="6511" xr:uid="{89301179-A945-4FC1-B871-3329923ADAEC}"/>
    <cellStyle name="Dezimal 12 4 3 8" xfId="6512" xr:uid="{4F5738BA-6209-4A47-AD20-082EF31C4BBB}"/>
    <cellStyle name="Dezimal 12 4 3 8 2" xfId="6513" xr:uid="{7D37D756-B902-4440-B618-68169A137D3D}"/>
    <cellStyle name="Dezimal 12 4 3 8 3" xfId="6514" xr:uid="{69CAB46A-0ECC-4ABA-B33F-9F03C933DDB8}"/>
    <cellStyle name="Dezimal 12 4 3 9" xfId="6515" xr:uid="{CD866695-E710-4F44-B7F5-0622CCAA59AF}"/>
    <cellStyle name="Dezimal 12 4 4" xfId="6516" xr:uid="{BDCA77CE-3C4D-4ED2-A368-5184816CDFCF}"/>
    <cellStyle name="Dezimal 12 4 4 2" xfId="6517" xr:uid="{DD3FFB74-5D21-496E-9D0F-06EA4135F7B7}"/>
    <cellStyle name="Dezimal 12 4 4 2 2" xfId="6518" xr:uid="{C001F020-FDD5-4003-B9A3-EA8E0F6D8953}"/>
    <cellStyle name="Dezimal 12 4 4 2 2 2" xfId="6519" xr:uid="{2C4D04DC-8370-4373-B0E8-7EEFD6082618}"/>
    <cellStyle name="Dezimal 12 4 4 2 2 3" xfId="6520" xr:uid="{CF5BC156-A52E-4C4C-BF8F-AC8DE301BEF8}"/>
    <cellStyle name="Dezimal 12 4 4 2 3" xfId="6521" xr:uid="{F747051D-1001-4658-B1DA-60B5A34074E0}"/>
    <cellStyle name="Dezimal 12 4 4 2 3 2" xfId="6522" xr:uid="{DE30B79D-74BF-47AE-B64A-D41B1B7BE2D7}"/>
    <cellStyle name="Dezimal 12 4 4 2 3 3" xfId="6523" xr:uid="{1F22E9DD-61F3-4229-85D7-D1A7D2C621F5}"/>
    <cellStyle name="Dezimal 12 4 4 2 4" xfId="6524" xr:uid="{97A410EB-EAFE-44FC-A7FC-5B6116814DD0}"/>
    <cellStyle name="Dezimal 12 4 4 2 4 2" xfId="6525" xr:uid="{D653CDAB-C614-4264-992E-23794BFB3EE9}"/>
    <cellStyle name="Dezimal 12 4 4 2 4 3" xfId="6526" xr:uid="{67F61F67-B96A-42AF-BFBB-A7880E7A23F1}"/>
    <cellStyle name="Dezimal 12 4 4 2 5" xfId="6527" xr:uid="{5FB99E52-6831-419A-91B9-F01BC44F5C22}"/>
    <cellStyle name="Dezimal 12 4 4 2 5 2" xfId="6528" xr:uid="{78C9D3BA-52F9-4004-8050-E9EE4BD5EB93}"/>
    <cellStyle name="Dezimal 12 4 4 2 5 3" xfId="6529" xr:uid="{CD2C7662-F494-4EBF-94E6-EC223182A7DA}"/>
    <cellStyle name="Dezimal 12 4 4 2 6" xfId="6530" xr:uid="{CB568F5E-3F8A-4A13-9943-6E1F8BDA8359}"/>
    <cellStyle name="Dezimal 12 4 4 2 6 2" xfId="6531" xr:uid="{E8BF6321-1E03-41B3-B84C-2DD33DFC26EB}"/>
    <cellStyle name="Dezimal 12 4 4 2 6 3" xfId="6532" xr:uid="{CF1D04AF-7A7D-421F-8BCF-62D335F61507}"/>
    <cellStyle name="Dezimal 12 4 4 2 7" xfId="6533" xr:uid="{5204C195-311C-45FD-86AC-01E7FD7A55A8}"/>
    <cellStyle name="Dezimal 12 4 4 2 8" xfId="6534" xr:uid="{D71DCEA0-3B31-419C-B17E-8DE0539F688A}"/>
    <cellStyle name="Dezimal 12 4 4 3" xfId="6535" xr:uid="{DF17D30B-E20B-416B-B20C-78B6FFD4455B}"/>
    <cellStyle name="Dezimal 12 4 4 3 2" xfId="6536" xr:uid="{31447FB6-45F9-4894-8C36-0DC9716F0BB6}"/>
    <cellStyle name="Dezimal 12 4 4 3 2 2" xfId="6537" xr:uid="{EBC8A65D-87B8-4BC2-BCF0-80F5C907CF67}"/>
    <cellStyle name="Dezimal 12 4 4 3 2 3" xfId="6538" xr:uid="{7AC68F10-B7BF-4A82-A65A-EB508A73F511}"/>
    <cellStyle name="Dezimal 12 4 4 3 3" xfId="6539" xr:uid="{D231200B-BED8-4196-9952-0B333E53D280}"/>
    <cellStyle name="Dezimal 12 4 4 3 3 2" xfId="6540" xr:uid="{415CD312-17FE-4233-86EF-7C5D7A2049FE}"/>
    <cellStyle name="Dezimal 12 4 4 3 3 3" xfId="6541" xr:uid="{639157D0-601F-4F62-9AF0-79DA74DD55ED}"/>
    <cellStyle name="Dezimal 12 4 4 3 4" xfId="6542" xr:uid="{B374AED9-AAF1-459F-A748-CB52B4CE2DD6}"/>
    <cellStyle name="Dezimal 12 4 4 3 5" xfId="6543" xr:uid="{0ED16CA0-EDFB-4076-822D-9236305444D8}"/>
    <cellStyle name="Dezimal 12 4 4 4" xfId="6544" xr:uid="{BDCFF54A-6137-4145-B8C3-5E7DFE64E3C6}"/>
    <cellStyle name="Dezimal 12 4 4 4 2" xfId="6545" xr:uid="{DB206D52-9A01-4498-919E-4D5D65C5E9DE}"/>
    <cellStyle name="Dezimal 12 4 4 4 3" xfId="6546" xr:uid="{38093666-3F8D-4350-B67A-5CBED7B75227}"/>
    <cellStyle name="Dezimal 12 4 4 5" xfId="6547" xr:uid="{49428B07-E6CC-46B1-93BF-9350A44EF1A6}"/>
    <cellStyle name="Dezimal 12 4 4 5 2" xfId="6548" xr:uid="{F07AFEC5-0ED4-43C8-830D-A12C3AA69172}"/>
    <cellStyle name="Dezimal 12 4 4 5 3" xfId="6549" xr:uid="{4A2176DB-13F4-4FBF-BC3F-2908CC21D8E8}"/>
    <cellStyle name="Dezimal 12 4 4 6" xfId="6550" xr:uid="{ED8949B4-7E3A-497A-AF9F-5AF3C816BA2C}"/>
    <cellStyle name="Dezimal 12 4 4 6 2" xfId="6551" xr:uid="{37BD740E-8BB5-4E2E-879B-611CEC46EE90}"/>
    <cellStyle name="Dezimal 12 4 4 6 3" xfId="6552" xr:uid="{BF8CA0C8-126B-41FD-822D-E4D21FD657C7}"/>
    <cellStyle name="Dezimal 12 4 4 7" xfId="6553" xr:uid="{1FF5B4A1-B751-4FB8-8293-FB33E7AD93AF}"/>
    <cellStyle name="Dezimal 12 4 4 7 2" xfId="6554" xr:uid="{37E6C5E0-4CF7-4BB8-8F5A-F8A8F42204DB}"/>
    <cellStyle name="Dezimal 12 4 4 7 3" xfId="6555" xr:uid="{D56B6FD5-7A8F-4796-8A2E-EC2EA51EE3D4}"/>
    <cellStyle name="Dezimal 12 4 4 8" xfId="6556" xr:uid="{CCFA6DE8-2671-46EF-BD13-19395BBF6369}"/>
    <cellStyle name="Dezimal 12 4 4 9" xfId="6557" xr:uid="{FD124C9D-19D8-4780-BB0E-6815BFB78421}"/>
    <cellStyle name="Dezimal 12 4 5" xfId="6558" xr:uid="{ADAA1160-3927-491E-B873-D21FA6647772}"/>
    <cellStyle name="Dezimal 12 4 5 2" xfId="6559" xr:uid="{DAFF7AF4-DA2B-4C71-948C-D0DE38082CAC}"/>
    <cellStyle name="Dezimal 12 4 5 2 2" xfId="6560" xr:uid="{6A061CEF-60CD-4385-BC8B-40F658711BEE}"/>
    <cellStyle name="Dezimal 12 4 5 2 2 2" xfId="6561" xr:uid="{A66774F3-64A7-4573-8538-409B5D53A80B}"/>
    <cellStyle name="Dezimal 12 4 5 2 2 3" xfId="6562" xr:uid="{DFC08F06-27A1-499F-BCE4-59A6A5F4295A}"/>
    <cellStyle name="Dezimal 12 4 5 2 3" xfId="6563" xr:uid="{35AB9EFA-D7EB-4786-8B0E-8CCAF90BF71F}"/>
    <cellStyle name="Dezimal 12 4 5 2 3 2" xfId="6564" xr:uid="{CCBBFDDD-2B17-4E87-B19F-48C0599A4135}"/>
    <cellStyle name="Dezimal 12 4 5 2 3 3" xfId="6565" xr:uid="{8ACAE9EB-0899-4604-9676-1572803C308C}"/>
    <cellStyle name="Dezimal 12 4 5 2 4" xfId="6566" xr:uid="{59F1C66B-65D4-44E7-9399-220AA9D0433B}"/>
    <cellStyle name="Dezimal 12 4 5 2 4 2" xfId="6567" xr:uid="{F1866920-CFB2-4851-9065-03FA27F7B8B4}"/>
    <cellStyle name="Dezimal 12 4 5 2 4 3" xfId="6568" xr:uid="{D30E7A19-4F5A-4068-BB96-C9BE008E2CCA}"/>
    <cellStyle name="Dezimal 12 4 5 2 5" xfId="6569" xr:uid="{547A0CEB-4D2B-4713-9A3E-1D3957CC5CC9}"/>
    <cellStyle name="Dezimal 12 4 5 2 5 2" xfId="6570" xr:uid="{03203C79-84A2-47D5-AF54-F9D7E533D11A}"/>
    <cellStyle name="Dezimal 12 4 5 2 5 3" xfId="6571" xr:uid="{D13E8AC7-6D6E-46A2-B882-914FED1F6734}"/>
    <cellStyle name="Dezimal 12 4 5 2 6" xfId="6572" xr:uid="{C48150A4-7847-41B6-BB9E-E80148CFBA6E}"/>
    <cellStyle name="Dezimal 12 4 5 2 6 2" xfId="6573" xr:uid="{39EC8DB4-8E3A-4882-AF47-2F1E0E0F1132}"/>
    <cellStyle name="Dezimal 12 4 5 2 6 3" xfId="6574" xr:uid="{63E855B2-EF16-4C67-8B5D-9B36E60F2D57}"/>
    <cellStyle name="Dezimal 12 4 5 2 7" xfId="6575" xr:uid="{225A75D9-056B-496C-8005-9A5018FC7C45}"/>
    <cellStyle name="Dezimal 12 4 5 2 8" xfId="6576" xr:uid="{2178C8CC-6ED4-4A58-AF9B-AD7BC575D281}"/>
    <cellStyle name="Dezimal 12 4 5 3" xfId="6577" xr:uid="{D67769DA-CECF-4B8F-8897-B89C36B83CD0}"/>
    <cellStyle name="Dezimal 12 4 5 3 2" xfId="6578" xr:uid="{9313198C-3DA4-4116-B4FF-3CEBB4346627}"/>
    <cellStyle name="Dezimal 12 4 5 3 3" xfId="6579" xr:uid="{2B08251C-1604-429D-9446-692182DB6206}"/>
    <cellStyle name="Dezimal 12 4 5 4" xfId="6580" xr:uid="{183E31B7-E8F2-40A2-B3FE-9593CB06F73A}"/>
    <cellStyle name="Dezimal 12 4 5 4 2" xfId="6581" xr:uid="{AF700D28-9CB7-4EB6-91BB-04027EBA75CB}"/>
    <cellStyle name="Dezimal 12 4 5 4 3" xfId="6582" xr:uid="{507B3572-FCE9-4DA5-AA74-358E89375C52}"/>
    <cellStyle name="Dezimal 12 4 5 5" xfId="6583" xr:uid="{F1F6FCAF-7824-4A6F-84AB-A14F7A58CF96}"/>
    <cellStyle name="Dezimal 12 4 5 5 2" xfId="6584" xr:uid="{F4BE973D-776C-4A1F-B48D-F1462BB26E29}"/>
    <cellStyle name="Dezimal 12 4 5 5 3" xfId="6585" xr:uid="{8B36F93A-9ED3-4F9E-A3A5-45841F3632E6}"/>
    <cellStyle name="Dezimal 12 4 5 6" xfId="6586" xr:uid="{D2C91B98-A2D9-4184-86EB-4EFDBFBCCB1D}"/>
    <cellStyle name="Dezimal 12 4 5 6 2" xfId="6587" xr:uid="{1DC1E932-32C2-4A8E-B384-D8D33CFB38B6}"/>
    <cellStyle name="Dezimal 12 4 5 6 3" xfId="6588" xr:uid="{FBEFF81E-AB94-41C7-9FE1-3A41F3B6B682}"/>
    <cellStyle name="Dezimal 12 4 5 7" xfId="6589" xr:uid="{CBE9EF17-5845-4180-B462-1B9D7227C5AF}"/>
    <cellStyle name="Dezimal 12 4 5 8" xfId="6590" xr:uid="{8966F99B-AE0E-4110-8F68-083EEA43F60D}"/>
    <cellStyle name="Dezimal 12 4 6" xfId="6591" xr:uid="{8C5CC6AB-4E67-4433-B5D2-957CD0979F81}"/>
    <cellStyle name="Dezimal 12 4 6 2" xfId="6592" xr:uid="{864E4303-3781-4A1C-84B8-C60FF11CA970}"/>
    <cellStyle name="Dezimal 12 4 6 2 2" xfId="6593" xr:uid="{02E068DA-E88A-4F16-AC53-757B4B2AFC98}"/>
    <cellStyle name="Dezimal 12 4 6 2 2 2" xfId="6594" xr:uid="{660CD94C-88F9-4176-9DBD-A598AE95AD76}"/>
    <cellStyle name="Dezimal 12 4 6 2 2 3" xfId="6595" xr:uid="{D229A244-D2A5-45D7-9E4B-895A73818CD1}"/>
    <cellStyle name="Dezimal 12 4 6 2 3" xfId="6596" xr:uid="{A1ED46E1-C9FE-4931-9C3B-DCC0DEDADB09}"/>
    <cellStyle name="Dezimal 12 4 6 2 3 2" xfId="6597" xr:uid="{5074909B-EEFF-4993-A6BA-3C7BC4BB2CFD}"/>
    <cellStyle name="Dezimal 12 4 6 2 3 3" xfId="6598" xr:uid="{E857E953-5CD7-44E5-B059-534BB0C51FCC}"/>
    <cellStyle name="Dezimal 12 4 6 2 4" xfId="6599" xr:uid="{B255197A-C52E-4E05-830F-DE2FD5F4492F}"/>
    <cellStyle name="Dezimal 12 4 6 2 5" xfId="6600" xr:uid="{35EC51A3-FEA2-418D-9065-E5FD0F878042}"/>
    <cellStyle name="Dezimal 12 4 6 3" xfId="6601" xr:uid="{4ACE3FD9-AF81-41F6-9894-A4CD7AC951C1}"/>
    <cellStyle name="Dezimal 12 4 6 3 2" xfId="6602" xr:uid="{BFCC1142-9F7F-494A-834A-D7E71D9734B6}"/>
    <cellStyle name="Dezimal 12 4 6 3 3" xfId="6603" xr:uid="{0A4E7AE8-261D-476F-97F8-73BECD28DB14}"/>
    <cellStyle name="Dezimal 12 4 6 4" xfId="6604" xr:uid="{42635B3F-189B-4AEF-94C6-F8F1CCAE7D33}"/>
    <cellStyle name="Dezimal 12 4 6 4 2" xfId="6605" xr:uid="{A3681CDA-AAD2-4B8F-B3C6-CD7366E9DF9B}"/>
    <cellStyle name="Dezimal 12 4 6 4 3" xfId="6606" xr:uid="{BA5A29D1-93E6-45BE-A325-2F60A2AD8872}"/>
    <cellStyle name="Dezimal 12 4 6 5" xfId="6607" xr:uid="{2BEBDBFC-2D7F-4819-A534-74E99752529D}"/>
    <cellStyle name="Dezimal 12 4 6 5 2" xfId="6608" xr:uid="{1990F924-B960-4EFA-977A-3A3FDC33EA85}"/>
    <cellStyle name="Dezimal 12 4 6 5 3" xfId="6609" xr:uid="{0B17729B-7BDA-46C1-90BC-EFFA70EF5B3E}"/>
    <cellStyle name="Dezimal 12 4 6 6" xfId="6610" xr:uid="{BB8C5C96-26EE-4A8A-B825-94B4A8573627}"/>
    <cellStyle name="Dezimal 12 4 6 6 2" xfId="6611" xr:uid="{EC25BA54-7301-49DE-869E-69C6C73FCC0A}"/>
    <cellStyle name="Dezimal 12 4 6 6 3" xfId="6612" xr:uid="{94734B24-98FD-4E31-ADC0-4FF00B5AC02E}"/>
    <cellStyle name="Dezimal 12 4 6 7" xfId="6613" xr:uid="{75CCCB36-4F46-4A75-9FAD-6F159414ACD3}"/>
    <cellStyle name="Dezimal 12 4 6 8" xfId="6614" xr:uid="{9A3933E5-5CE9-482E-88D7-C0D9B64824F3}"/>
    <cellStyle name="Dezimal 12 4 7" xfId="6615" xr:uid="{16446830-E148-481A-A152-66884954BC9E}"/>
    <cellStyle name="Dezimal 12 4 7 10" xfId="6616" xr:uid="{37A3E3C7-99BB-4CBA-AE82-D89FCC556F48}"/>
    <cellStyle name="Dezimal 12 4 7 2" xfId="6617" xr:uid="{E19DE3AA-5CF1-48A9-A1EF-7848EDE37EB1}"/>
    <cellStyle name="Dezimal 12 4 7 2 2" xfId="6618" xr:uid="{FEA5FBEA-D340-496F-BDC5-4C37832949B9}"/>
    <cellStyle name="Dezimal 12 4 7 2 2 2" xfId="6619" xr:uid="{0BFDC7B8-DE05-4E86-9A9F-15865FF156B8}"/>
    <cellStyle name="Dezimal 12 4 7 2 2 3" xfId="6620" xr:uid="{A02E5E55-30A5-4CA1-9C20-E1672BDAC1B4}"/>
    <cellStyle name="Dezimal 12 4 7 2 3" xfId="6621" xr:uid="{B0A17775-078B-447F-B846-C5816BC54D54}"/>
    <cellStyle name="Dezimal 12 4 7 2 3 2" xfId="6622" xr:uid="{7816D2EE-68C1-4690-8349-8BF8F02F1DC8}"/>
    <cellStyle name="Dezimal 12 4 7 2 3 3" xfId="6623" xr:uid="{9716E0F4-14EA-48D6-83A1-7C4A15BB2D98}"/>
    <cellStyle name="Dezimal 12 4 7 2 4" xfId="6624" xr:uid="{38F0081A-4043-4462-B0A9-AD012F14D41F}"/>
    <cellStyle name="Dezimal 12 4 7 2 5" xfId="6625" xr:uid="{B45808B8-C1EC-4461-B526-0B31CC576074}"/>
    <cellStyle name="Dezimal 12 4 7 3" xfId="6626" xr:uid="{4BEB5BEC-22B7-4132-9CC2-16A4F9D4A920}"/>
    <cellStyle name="Dezimal 12 4 7 3 2" xfId="6627" xr:uid="{401715A9-63D8-4177-A790-8AD5783579C8}"/>
    <cellStyle name="Dezimal 12 4 7 3 2 2" xfId="6628" xr:uid="{9D7F038A-0CE2-4B6D-8396-26A3AE8CA835}"/>
    <cellStyle name="Dezimal 12 4 7 3 2 3" xfId="6629" xr:uid="{83D54F8C-DCC2-404C-A9F2-2D4AC99B68E3}"/>
    <cellStyle name="Dezimal 12 4 7 3 3" xfId="6630" xr:uid="{EF431806-612E-45B1-BB01-E6BB2C75F9D2}"/>
    <cellStyle name="Dezimal 12 4 7 3 3 2" xfId="6631" xr:uid="{1012BEFC-956B-4903-AE7A-271C10BB8AAC}"/>
    <cellStyle name="Dezimal 12 4 7 3 3 3" xfId="6632" xr:uid="{20A22FA8-9E86-4BA2-9483-539CE381F0F0}"/>
    <cellStyle name="Dezimal 12 4 7 3 4" xfId="6633" xr:uid="{C1FA3615-26A9-408B-A192-A0E452DE2146}"/>
    <cellStyle name="Dezimal 12 4 7 3 5" xfId="6634" xr:uid="{F63710D8-428F-475B-AE0A-09EC80F94F9B}"/>
    <cellStyle name="Dezimal 12 4 7 4" xfId="6635" xr:uid="{2D0AC0CA-080E-4058-BD7A-220232662943}"/>
    <cellStyle name="Dezimal 12 4 7 4 2" xfId="6636" xr:uid="{055110F2-8211-4AA3-B60E-105C49BE3355}"/>
    <cellStyle name="Dezimal 12 4 7 4 2 2" xfId="6637" xr:uid="{05199356-DF8D-4F2E-8B25-134350A3BDEC}"/>
    <cellStyle name="Dezimal 12 4 7 4 2 2 2" xfId="6638" xr:uid="{1A5B8FC8-9485-4082-95F9-6BCC0256FA81}"/>
    <cellStyle name="Dezimal 12 4 7 4 2 2 3" xfId="6639" xr:uid="{672C7953-F873-4355-AFBC-5379E99041B0}"/>
    <cellStyle name="Dezimal 12 4 7 4 2 3" xfId="6640" xr:uid="{69EECC25-04A0-48AD-9C2D-4DB6723D6170}"/>
    <cellStyle name="Dezimal 12 4 7 4 2 3 2" xfId="6641" xr:uid="{E90F84EE-28BE-42C0-BC88-ACC7D354FFC1}"/>
    <cellStyle name="Dezimal 12 4 7 4 2 3 3" xfId="6642" xr:uid="{AD9EDA00-D182-4E8B-8EEC-6A357AF5E45A}"/>
    <cellStyle name="Dezimal 12 4 7 4 2 4" xfId="6643" xr:uid="{86852BF5-6699-4267-B858-CB06C5F13CF9}"/>
    <cellStyle name="Dezimal 12 4 7 4 2 5" xfId="6644" xr:uid="{5B71C389-B242-46A1-AE9A-A49ED305C09F}"/>
    <cellStyle name="Dezimal 12 4 7 4 3" xfId="6645" xr:uid="{0CDC9F08-1078-4E94-8430-259E69C2A7AE}"/>
    <cellStyle name="Dezimal 12 4 7 4 3 2" xfId="6646" xr:uid="{80881E7E-97F8-4517-B3AB-C713E326DB5E}"/>
    <cellStyle name="Dezimal 12 4 7 4 3 3" xfId="6647" xr:uid="{CD138ECC-9C38-4CE3-B3A2-84DF862A0AE1}"/>
    <cellStyle name="Dezimal 12 4 7 4 4" xfId="6648" xr:uid="{6B276EF5-0656-4CF1-B10E-24B8248CBBEE}"/>
    <cellStyle name="Dezimal 12 4 7 4 5" xfId="6649" xr:uid="{A82CD0DA-B7FB-4043-BA44-0FD6F29D9795}"/>
    <cellStyle name="Dezimal 12 4 7 5" xfId="6650" xr:uid="{E3899B66-3B85-4ADC-84AF-F6714D9B01E9}"/>
    <cellStyle name="Dezimal 12 4 7 5 2" xfId="6651" xr:uid="{DBA5E62B-88FA-4BBB-9C90-344B7607E839}"/>
    <cellStyle name="Dezimal 12 4 7 5 3" xfId="6652" xr:uid="{76F8E4B3-6107-4365-BBC9-F4915494D642}"/>
    <cellStyle name="Dezimal 12 4 7 6" xfId="6653" xr:uid="{5B52C635-F9E1-4A53-A72C-705CD1299FB4}"/>
    <cellStyle name="Dezimal 12 4 7 6 2" xfId="6654" xr:uid="{AD68BA2C-8E6A-4595-B556-6F970329AD3B}"/>
    <cellStyle name="Dezimal 12 4 7 6 3" xfId="6655" xr:uid="{D0F0791F-D561-4976-AA06-3BBF6084A3F2}"/>
    <cellStyle name="Dezimal 12 4 7 7" xfId="6656" xr:uid="{CF0C7A14-5794-493B-A4F4-853C4AF33332}"/>
    <cellStyle name="Dezimal 12 4 7 7 2" xfId="6657" xr:uid="{D69EC409-FC3C-4B99-A2F2-0B521272F1B8}"/>
    <cellStyle name="Dezimal 12 4 7 7 3" xfId="6658" xr:uid="{AE350F24-2977-4676-9469-F36BF54ADF8B}"/>
    <cellStyle name="Dezimal 12 4 7 8" xfId="6659" xr:uid="{DD6DDD97-13E9-412F-9461-610CDFADC053}"/>
    <cellStyle name="Dezimal 12 4 7 8 2" xfId="6660" xr:uid="{1073078E-6648-4BD5-93A7-ED2BBBD0E905}"/>
    <cellStyle name="Dezimal 12 4 7 8 3" xfId="6661" xr:uid="{73E22BB3-2FC4-46B8-8C65-B921073779EB}"/>
    <cellStyle name="Dezimal 12 4 7 9" xfId="6662" xr:uid="{61205356-D8AD-4F64-8921-7D5C4029EDB7}"/>
    <cellStyle name="Dezimal 12 4 8" xfId="6663" xr:uid="{159D1D93-B1F3-4F16-801B-FEF8E7CCCDAF}"/>
    <cellStyle name="Dezimal 12 4 8 2" xfId="6664" xr:uid="{26DE8303-5B12-4EC4-AC14-E9E23563C6F7}"/>
    <cellStyle name="Dezimal 12 4 8 2 2" xfId="6665" xr:uid="{F0FF8D45-2FD6-42E1-B6BB-8B31D2446427}"/>
    <cellStyle name="Dezimal 12 4 8 2 2 2" xfId="6666" xr:uid="{F3213FC4-A938-4D28-805E-D705F844662F}"/>
    <cellStyle name="Dezimal 12 4 8 2 2 3" xfId="6667" xr:uid="{00ADDC1B-5F62-414E-A352-EE248D0828C6}"/>
    <cellStyle name="Dezimal 12 4 8 2 3" xfId="6668" xr:uid="{7ADF04BD-94F8-447C-B2C5-57A49A8D8115}"/>
    <cellStyle name="Dezimal 12 4 8 2 3 2" xfId="6669" xr:uid="{F64088C2-0F88-4815-AA0D-2860D1A3973F}"/>
    <cellStyle name="Dezimal 12 4 8 2 3 3" xfId="6670" xr:uid="{240223E0-0A44-4FFC-8247-836C34F90C8F}"/>
    <cellStyle name="Dezimal 12 4 8 2 4" xfId="6671" xr:uid="{705F24E0-3ADD-4DB4-980E-E85DE6250957}"/>
    <cellStyle name="Dezimal 12 4 8 2 5" xfId="6672" xr:uid="{9E485E48-D471-4DF6-BEF6-F7768FC1BDE6}"/>
    <cellStyle name="Dezimal 12 4 8 3" xfId="6673" xr:uid="{0F3F86C7-C1BA-436D-8F72-E22F7023F611}"/>
    <cellStyle name="Dezimal 12 4 8 3 2" xfId="6674" xr:uid="{971D6501-A02E-4FB6-81DF-EE89FF3DF018}"/>
    <cellStyle name="Dezimal 12 4 8 3 2 2" xfId="6675" xr:uid="{52791870-1CB7-401E-8BE4-8F7A5FC5450B}"/>
    <cellStyle name="Dezimal 12 4 8 3 2 3" xfId="6676" xr:uid="{F54ECE15-EB3A-4E9E-BC48-6D5DF28BE34A}"/>
    <cellStyle name="Dezimal 12 4 8 3 3" xfId="6677" xr:uid="{7A3D74AF-6AA0-4A85-80A8-DAFA094092BF}"/>
    <cellStyle name="Dezimal 12 4 8 3 3 2" xfId="6678" xr:uid="{37DF3CEA-8227-4879-8B1F-D064AB1299C7}"/>
    <cellStyle name="Dezimal 12 4 8 3 3 3" xfId="6679" xr:uid="{42EED126-8C83-4554-91B8-4B035832486C}"/>
    <cellStyle name="Dezimal 12 4 8 3 4" xfId="6680" xr:uid="{7412FC46-3BC2-44A6-91CE-9130790A78FA}"/>
    <cellStyle name="Dezimal 12 4 8 3 5" xfId="6681" xr:uid="{74251BAE-A847-47FC-B6D8-B263B61B0E6F}"/>
    <cellStyle name="Dezimal 12 4 8 4" xfId="6682" xr:uid="{CACB1327-7AF8-4FD7-BD98-EFA1A0F7C279}"/>
    <cellStyle name="Dezimal 12 4 8 4 2" xfId="6683" xr:uid="{2D7C63F2-5E94-4082-B533-BED61146591F}"/>
    <cellStyle name="Dezimal 12 4 8 4 2 2" xfId="6684" xr:uid="{D0562272-013E-4A81-ABBD-0315692A13AC}"/>
    <cellStyle name="Dezimal 12 4 8 4 2 2 2" xfId="6685" xr:uid="{C3BA1A0E-B1BA-47EC-A5E5-85C9202657BA}"/>
    <cellStyle name="Dezimal 12 4 8 4 2 2 3" xfId="6686" xr:uid="{D8C68DA7-4429-4C8F-AC7D-CA7F38E95E23}"/>
    <cellStyle name="Dezimal 12 4 8 4 2 3" xfId="6687" xr:uid="{949452CA-C2FE-46EB-8875-D722F84DDC16}"/>
    <cellStyle name="Dezimal 12 4 8 4 2 3 2" xfId="6688" xr:uid="{1A4B2F26-92FB-4029-9A8D-FB532C68DDC2}"/>
    <cellStyle name="Dezimal 12 4 8 4 2 3 3" xfId="6689" xr:uid="{A04F66D3-30D2-44F7-8E7A-E0DA7089FFDD}"/>
    <cellStyle name="Dezimal 12 4 8 4 2 4" xfId="6690" xr:uid="{DC1C8534-6705-42F2-95C8-731D70DCA311}"/>
    <cellStyle name="Dezimal 12 4 8 4 2 5" xfId="6691" xr:uid="{440D5201-D179-4E16-A509-44168DE3D12A}"/>
    <cellStyle name="Dezimal 12 4 8 4 3" xfId="6692" xr:uid="{6CCB5FB1-3849-4577-8E8F-32C4DB2A9EF8}"/>
    <cellStyle name="Dezimal 12 4 8 4 3 2" xfId="6693" xr:uid="{C1DD1E27-144B-4617-A428-7C89F02C27AC}"/>
    <cellStyle name="Dezimal 12 4 8 4 3 3" xfId="6694" xr:uid="{E9C34960-C45A-4D43-967B-968502F2681D}"/>
    <cellStyle name="Dezimal 12 4 8 4 4" xfId="6695" xr:uid="{1078068E-4A6C-4018-966D-FDAD8DE17819}"/>
    <cellStyle name="Dezimal 12 4 8 4 5" xfId="6696" xr:uid="{EEF71DB3-2E01-424B-9F88-19B10DF60EFB}"/>
    <cellStyle name="Dezimal 12 4 8 5" xfId="6697" xr:uid="{E2930FEF-A75A-4C90-BC90-2C56977B63E1}"/>
    <cellStyle name="Dezimal 12 4 8 5 2" xfId="6698" xr:uid="{E2821512-306A-40FC-88D1-D50C077E309A}"/>
    <cellStyle name="Dezimal 12 4 8 5 3" xfId="6699" xr:uid="{C81B5D38-87CC-40C4-B40D-D5FBA36CACAC}"/>
    <cellStyle name="Dezimal 12 4 8 6" xfId="6700" xr:uid="{6C354435-DEF5-408B-981F-72B146B93C34}"/>
    <cellStyle name="Dezimal 12 4 8 6 2" xfId="6701" xr:uid="{A8B8C812-DACB-4E43-AE3C-07500F451DF0}"/>
    <cellStyle name="Dezimal 12 4 8 6 3" xfId="6702" xr:uid="{4E47DE80-C5B6-460E-ABD0-43EF021B878E}"/>
    <cellStyle name="Dezimal 12 4 8 7" xfId="6703" xr:uid="{DB7E3316-C95D-4239-A36D-87F159CDB3CD}"/>
    <cellStyle name="Dezimal 12 4 8 7 2" xfId="6704" xr:uid="{D209FC7D-ACA5-445C-87AD-686E723F9BEF}"/>
    <cellStyle name="Dezimal 12 4 8 7 3" xfId="6705" xr:uid="{B9BD2565-A5ED-4D6C-AD77-32DC20E93B36}"/>
    <cellStyle name="Dezimal 12 4 8 8" xfId="6706" xr:uid="{FF3BEB11-3049-4830-A01C-DA6C97B0CDDD}"/>
    <cellStyle name="Dezimal 12 4 8 9" xfId="6707" xr:uid="{0919ED9A-51C8-43CA-B964-98DE284B17C6}"/>
    <cellStyle name="Dezimal 12 4 9" xfId="6708" xr:uid="{327232BD-E29B-4634-9763-0EC9833D1351}"/>
    <cellStyle name="Dezimal 12 4 9 2" xfId="6709" xr:uid="{3C2E4031-349C-4E71-9A50-AD2AFF32B688}"/>
    <cellStyle name="Dezimal 12 4 9 2 2" xfId="6710" xr:uid="{41537468-365E-4EC7-926A-1188B5F88C58}"/>
    <cellStyle name="Dezimal 12 4 9 2 2 2" xfId="6711" xr:uid="{85A6CF7A-2A6B-41AB-A8D5-AC2DEADA89AA}"/>
    <cellStyle name="Dezimal 12 4 9 2 2 3" xfId="6712" xr:uid="{FE1FA7DB-BD84-4FA0-8E4A-88A2719DFDF3}"/>
    <cellStyle name="Dezimal 12 4 9 2 3" xfId="6713" xr:uid="{56427497-45C5-4F7B-B44D-73962B8485A6}"/>
    <cellStyle name="Dezimal 12 4 9 2 3 2" xfId="6714" xr:uid="{BE206FFF-852F-49F4-8311-3342DA9C0004}"/>
    <cellStyle name="Dezimal 12 4 9 2 3 3" xfId="6715" xr:uid="{D560E460-93DC-40E1-B6C0-803F30E811C7}"/>
    <cellStyle name="Dezimal 12 4 9 2 4" xfId="6716" xr:uid="{DD85C5A3-B278-43AC-B87A-1EA1E5C40671}"/>
    <cellStyle name="Dezimal 12 4 9 2 5" xfId="6717" xr:uid="{1F0AFE68-1820-4B4C-AD8E-3C135835ADE3}"/>
    <cellStyle name="Dezimal 12 4 9 3" xfId="6718" xr:uid="{CD0AF0F9-750C-4E08-A949-28F88054D830}"/>
    <cellStyle name="Dezimal 12 4 9 3 2" xfId="6719" xr:uid="{F43284CC-CC4B-4B97-A773-A5A11332107E}"/>
    <cellStyle name="Dezimal 12 4 9 3 3" xfId="6720" xr:uid="{1C380CCB-6CA8-44D9-81B7-14DEDF0B6498}"/>
    <cellStyle name="Dezimal 12 4 9 4" xfId="6721" xr:uid="{8543B964-F732-4D7B-80A5-F5F5BF4798BB}"/>
    <cellStyle name="Dezimal 12 4 9 5" xfId="6722" xr:uid="{E9F27D44-561B-4822-A101-865C9B389E5D}"/>
    <cellStyle name="Dezimal 12 5" xfId="6723" xr:uid="{9CE453AD-1A52-4A8E-B601-573ADBA5D011}"/>
    <cellStyle name="Dezimal 12 5 10" xfId="6724" xr:uid="{5866B86A-D266-42FC-847F-C5FFD89A51F6}"/>
    <cellStyle name="Dezimal 12 5 2" xfId="6725" xr:uid="{867EB986-CE5E-4675-82B8-A28400A9D66C}"/>
    <cellStyle name="Dezimal 12 5 2 2" xfId="6726" xr:uid="{8DC1F3CE-9A5A-4CE8-B8A2-4F38B627C700}"/>
    <cellStyle name="Dezimal 12 5 2 2 2" xfId="6727" xr:uid="{8C6A5614-0076-4EE5-8EFD-488D766BD544}"/>
    <cellStyle name="Dezimal 12 5 2 2 2 2" xfId="6728" xr:uid="{3456CAE3-FC50-4751-B876-D90ACAE7A753}"/>
    <cellStyle name="Dezimal 12 5 2 2 3" xfId="6729" xr:uid="{AD8384BA-CCC5-4D35-B023-A1FE61621E4F}"/>
    <cellStyle name="Dezimal 12 5 2 3" xfId="6730" xr:uid="{61C62402-8405-4737-BAAA-113F69A8F9EA}"/>
    <cellStyle name="Dezimal 12 5 2 3 2" xfId="6731" xr:uid="{341264AC-B13E-4FC8-8EBC-BE96D5B65869}"/>
    <cellStyle name="Dezimal 12 5 2 3 3" xfId="6732" xr:uid="{9F18E222-7879-44F4-92E5-90D95F07C9A6}"/>
    <cellStyle name="Dezimal 12 5 2 4" xfId="6733" xr:uid="{CDBD2713-90B8-44BC-BD08-F944B0B16F59}"/>
    <cellStyle name="Dezimal 12 5 2 4 2" xfId="6734" xr:uid="{4FDC51D8-4559-40E6-B879-B91753FBCBA5}"/>
    <cellStyle name="Dezimal 12 5 2 4 3" xfId="6735" xr:uid="{D168C0BA-AD71-41C4-9067-900F9A4FAD96}"/>
    <cellStyle name="Dezimal 12 5 2 5" xfId="6736" xr:uid="{CEB49E9D-95C2-450F-BC77-7704B6688179}"/>
    <cellStyle name="Dezimal 12 5 2 5 2" xfId="6737" xr:uid="{15D4C9DB-97B2-4289-B4FC-C7424C10EAAA}"/>
    <cellStyle name="Dezimal 12 5 2 5 3" xfId="6738" xr:uid="{398E1DC8-D395-4AC8-B1A3-C53C5881FBEB}"/>
    <cellStyle name="Dezimal 12 5 2 6" xfId="6739" xr:uid="{94829FFF-9A3C-481A-B447-822A52953621}"/>
    <cellStyle name="Dezimal 12 5 2 6 2" xfId="6740" xr:uid="{E8495C0F-00D7-4C4C-9F02-331DDC30D132}"/>
    <cellStyle name="Dezimal 12 5 2 6 3" xfId="6741" xr:uid="{950C4E84-A255-469B-B75C-8EEBC2C8C4F9}"/>
    <cellStyle name="Dezimal 12 5 2 7" xfId="6742" xr:uid="{08C4E1EA-6962-4FF2-8BFE-8E75E7A3A023}"/>
    <cellStyle name="Dezimal 12 5 2 7 2" xfId="6743" xr:uid="{B5A47EA8-2B0B-4E73-8A3F-F2EAE670C12C}"/>
    <cellStyle name="Dezimal 12 5 2 7 3" xfId="6744" xr:uid="{5A4EDBF4-8B2D-4BF0-8711-9861991D19AC}"/>
    <cellStyle name="Dezimal 12 5 2 8" xfId="6745" xr:uid="{3DB131BF-39FC-4F5C-8C20-B6632F171CA9}"/>
    <cellStyle name="Dezimal 12 5 2 9" xfId="6746" xr:uid="{08A25AC7-F218-4957-984C-0037C8C48794}"/>
    <cellStyle name="Dezimal 12 5 3" xfId="6747" xr:uid="{C591E86B-5E2D-463F-AF24-7E8FB6CB9A04}"/>
    <cellStyle name="Dezimal 12 5 3 2" xfId="6748" xr:uid="{24188E90-A8ED-44D0-A9BD-653D364ED117}"/>
    <cellStyle name="Dezimal 12 5 3 2 2" xfId="6749" xr:uid="{129C08A8-80FD-4523-82AF-6FAA75FDB58D}"/>
    <cellStyle name="Dezimal 12 5 3 2 3" xfId="6750" xr:uid="{EDE4326F-D265-4450-BE75-199ED758AD71}"/>
    <cellStyle name="Dezimal 12 5 3 3" xfId="6751" xr:uid="{0EDE332D-4BA3-4AC7-9316-FD93C3E697C0}"/>
    <cellStyle name="Dezimal 12 5 3 3 2" xfId="6752" xr:uid="{8A001BD5-A413-4F8C-B6E5-0D45CA804F32}"/>
    <cellStyle name="Dezimal 12 5 3 3 3" xfId="6753" xr:uid="{B84E69FD-AC0E-4DDE-BC74-344EF71D3AA3}"/>
    <cellStyle name="Dezimal 12 5 3 4" xfId="6754" xr:uid="{5DF25926-F5B9-43DB-9345-D720430FE286}"/>
    <cellStyle name="Dezimal 12 5 3 4 2" xfId="6755" xr:uid="{9BF12B16-24E5-46C1-9C48-6E671E80E18A}"/>
    <cellStyle name="Dezimal 12 5 3 4 3" xfId="6756" xr:uid="{EC7D936D-4341-4366-9CA1-973115D43E4B}"/>
    <cellStyle name="Dezimal 12 5 3 5" xfId="6757" xr:uid="{113AD668-51C2-4390-9211-D9B73A68989F}"/>
    <cellStyle name="Dezimal 12 5 3 5 2" xfId="6758" xr:uid="{D1A0F7D3-AA48-49DC-9D63-84F330CEF5E3}"/>
    <cellStyle name="Dezimal 12 5 3 5 3" xfId="6759" xr:uid="{72E707F1-3EFC-4018-979E-F9DE4B3292FB}"/>
    <cellStyle name="Dezimal 12 5 3 6" xfId="6760" xr:uid="{926BD8F5-AA08-42F2-9305-FD262002692B}"/>
    <cellStyle name="Dezimal 12 5 3 7" xfId="6761" xr:uid="{8BE43442-0E90-41B3-B61D-F9673A439B32}"/>
    <cellStyle name="Dezimal 12 5 4" xfId="6762" xr:uid="{FCE0DF38-24A2-4F19-B369-739F7EFB5E43}"/>
    <cellStyle name="Dezimal 12 5 4 2" xfId="6763" xr:uid="{4E74793F-791B-424B-AFF4-399B2622F502}"/>
    <cellStyle name="Dezimal 12 5 4 3" xfId="6764" xr:uid="{61CE8423-F965-41CF-B14A-EEE70850750B}"/>
    <cellStyle name="Dezimal 12 5 5" xfId="6765" xr:uid="{A920085D-5D3B-4237-9F55-6B74CD5FB0BB}"/>
    <cellStyle name="Dezimal 12 5 5 2" xfId="6766" xr:uid="{D7B38C50-59C2-4330-83F8-FA76BA967FB9}"/>
    <cellStyle name="Dezimal 12 5 5 3" xfId="6767" xr:uid="{FC268B8B-3892-45B3-90D2-5A50ACFC208F}"/>
    <cellStyle name="Dezimal 12 5 6" xfId="6768" xr:uid="{FAFDE64A-C532-42F7-A8A0-165498F83CBA}"/>
    <cellStyle name="Dezimal 12 5 6 2" xfId="6769" xr:uid="{54D31B72-FCE9-4D70-A056-7120AFF0C14E}"/>
    <cellStyle name="Dezimal 12 5 6 3" xfId="6770" xr:uid="{2BF30D3A-41F2-4109-9686-74350EBDCFBA}"/>
    <cellStyle name="Dezimal 12 5 7" xfId="6771" xr:uid="{5AECF475-F63F-44F3-8F62-E42F86081346}"/>
    <cellStyle name="Dezimal 12 5 7 2" xfId="6772" xr:uid="{4984EF9D-A449-43C2-ADCD-F09E8C456AE9}"/>
    <cellStyle name="Dezimal 12 5 7 3" xfId="6773" xr:uid="{50134A5F-2330-4EC5-8F93-9A0485F99909}"/>
    <cellStyle name="Dezimal 12 5 8" xfId="6774" xr:uid="{E96E1F3B-ADE8-4183-880F-5E8C2C3CD931}"/>
    <cellStyle name="Dezimal 12 5 8 2" xfId="6775" xr:uid="{234192D9-2C02-4F38-87AA-D660DD1D69B6}"/>
    <cellStyle name="Dezimal 12 5 8 3" xfId="6776" xr:uid="{1CAD3B1E-6EFC-4420-8863-071AEBA7CF16}"/>
    <cellStyle name="Dezimal 12 5 9" xfId="6777" xr:uid="{F1BCEC14-6722-433B-8FF8-5934BC00330F}"/>
    <cellStyle name="Dezimal 12 6" xfId="6778" xr:uid="{E04BFDD8-362F-45C7-8865-E58FDD186F73}"/>
    <cellStyle name="Dezimal 12 6 10" xfId="6779" xr:uid="{F8389FAC-7483-4147-A9D1-0BA6356B7331}"/>
    <cellStyle name="Dezimal 12 6 2" xfId="6780" xr:uid="{29319C84-8567-43A6-AF1E-D3CBC9403BD6}"/>
    <cellStyle name="Dezimal 12 6 2 2" xfId="6781" xr:uid="{A0A22F5F-B273-43FF-B9A1-48DEF1F13A71}"/>
    <cellStyle name="Dezimal 12 6 2 2 2" xfId="6782" xr:uid="{5BB8E361-61E9-463B-A6C4-45B306C88F66}"/>
    <cellStyle name="Dezimal 12 6 2 2 3" xfId="6783" xr:uid="{A357FF2C-C025-4D30-995F-C42D5701857F}"/>
    <cellStyle name="Dezimal 12 6 2 3" xfId="6784" xr:uid="{A0D79DF3-4E56-433F-A741-7B1C20D72A19}"/>
    <cellStyle name="Dezimal 12 6 2 3 2" xfId="6785" xr:uid="{65C736A4-B2F2-4B4A-BD83-FCC46A199A05}"/>
    <cellStyle name="Dezimal 12 6 2 3 3" xfId="6786" xr:uid="{61D08909-DEDE-4C08-8CFA-9F90856309F6}"/>
    <cellStyle name="Dezimal 12 6 2 4" xfId="6787" xr:uid="{7CC4DF96-89E6-4673-B48C-4A61AA2332F3}"/>
    <cellStyle name="Dezimal 12 6 2 4 2" xfId="6788" xr:uid="{BB0116DE-8A48-401A-B52C-6DBAE08EF37A}"/>
    <cellStyle name="Dezimal 12 6 2 4 3" xfId="6789" xr:uid="{B5DDB43B-0FDC-4E92-BD78-A129034A75A6}"/>
    <cellStyle name="Dezimal 12 6 2 5" xfId="6790" xr:uid="{06A3ED8C-8766-461E-BD9E-3598CF73DF00}"/>
    <cellStyle name="Dezimal 12 6 2 5 2" xfId="6791" xr:uid="{A31528B0-4C2D-4401-9553-E4CF8E21D5FB}"/>
    <cellStyle name="Dezimal 12 6 2 5 3" xfId="6792" xr:uid="{67033A8C-73DE-41B3-809C-13C8B52A0435}"/>
    <cellStyle name="Dezimal 12 6 2 6" xfId="6793" xr:uid="{5FBBD4AD-84BE-48A1-A199-E6813697CCB5}"/>
    <cellStyle name="Dezimal 12 6 2 6 2" xfId="6794" xr:uid="{9E2C5E2A-5AA6-4519-AB40-6B2A1FF03E47}"/>
    <cellStyle name="Dezimal 12 6 2 6 3" xfId="6795" xr:uid="{D888DF14-AE6B-4471-BB74-499CD26587AE}"/>
    <cellStyle name="Dezimal 12 6 2 7" xfId="6796" xr:uid="{868C05A8-A5FB-443C-BD88-48573F530072}"/>
    <cellStyle name="Dezimal 12 6 2 7 2" xfId="6797" xr:uid="{AD1C7629-4D8F-4A55-BC37-8CA19720682C}"/>
    <cellStyle name="Dezimal 12 6 2 7 3" xfId="6798" xr:uid="{726D313D-AD84-4273-801D-24676814E1B7}"/>
    <cellStyle name="Dezimal 12 6 2 8" xfId="6799" xr:uid="{69E4974E-4B27-4DE8-A3FC-B2DDD196DCC0}"/>
    <cellStyle name="Dezimal 12 6 2 9" xfId="6800" xr:uid="{AC9EA259-2CB7-4481-8033-34498CA336EF}"/>
    <cellStyle name="Dezimal 12 6 3" xfId="6801" xr:uid="{B936FD7E-734A-467E-9F23-AD6A32B49A7E}"/>
    <cellStyle name="Dezimal 12 6 3 2" xfId="6802" xr:uid="{BAE22D6B-F3BB-4D9E-BB69-B9D8EDF07ACC}"/>
    <cellStyle name="Dezimal 12 6 3 2 2" xfId="6803" xr:uid="{37619C64-6363-43CE-8777-94648492DFE8}"/>
    <cellStyle name="Dezimal 12 6 3 2 3" xfId="6804" xr:uid="{2A4AF2D1-9575-4972-8558-8A0FA0C4B19C}"/>
    <cellStyle name="Dezimal 12 6 3 3" xfId="6805" xr:uid="{35226DB8-8134-4AA0-8A4C-AF64C9002ABC}"/>
    <cellStyle name="Dezimal 12 6 3 3 2" xfId="6806" xr:uid="{8BF98855-54D4-4D0C-9EFD-5567A566A8B7}"/>
    <cellStyle name="Dezimal 12 6 3 3 3" xfId="6807" xr:uid="{0EF0B56D-C6DE-4A29-823C-66EF1F52E063}"/>
    <cellStyle name="Dezimal 12 6 3 4" xfId="6808" xr:uid="{60EAC2B6-F2A2-4056-9746-86D2A3E3CDF3}"/>
    <cellStyle name="Dezimal 12 6 3 5" xfId="6809" xr:uid="{CCFB13B3-83B8-4113-BE93-96B7B04048D7}"/>
    <cellStyle name="Dezimal 12 6 4" xfId="6810" xr:uid="{B84FB903-3652-4DD8-9E5D-CD09F4B502D3}"/>
    <cellStyle name="Dezimal 12 6 4 2" xfId="6811" xr:uid="{5170D04B-8E26-412D-95E7-BC638AF7A12F}"/>
    <cellStyle name="Dezimal 12 6 4 3" xfId="6812" xr:uid="{E21B5987-4081-4C82-959F-90E93E1AFD8D}"/>
    <cellStyle name="Dezimal 12 6 5" xfId="6813" xr:uid="{D2D9C8F8-3E95-4807-BB74-74FD201E3E2C}"/>
    <cellStyle name="Dezimal 12 6 5 2" xfId="6814" xr:uid="{6B90148B-939D-40B7-B519-76699870C6D3}"/>
    <cellStyle name="Dezimal 12 6 5 3" xfId="6815" xr:uid="{66D67789-B47E-43DD-BD0D-EF5747989B74}"/>
    <cellStyle name="Dezimal 12 6 6" xfId="6816" xr:uid="{60EB584F-6E15-40BF-96F6-71F65641507D}"/>
    <cellStyle name="Dezimal 12 6 6 2" xfId="6817" xr:uid="{7D8AB49E-CE2B-4C7A-B216-E0BD91775C75}"/>
    <cellStyle name="Dezimal 12 6 6 3" xfId="6818" xr:uid="{006E877E-7975-469D-9C08-7146D201544A}"/>
    <cellStyle name="Dezimal 12 6 7" xfId="6819" xr:uid="{5C1005B5-5D90-427D-B3B6-47206069CBF9}"/>
    <cellStyle name="Dezimal 12 6 7 2" xfId="6820" xr:uid="{42951942-73F6-48DA-A9FE-CEFC1C084651}"/>
    <cellStyle name="Dezimal 12 6 7 3" xfId="6821" xr:uid="{A0194EDE-3FC4-4323-9448-F34B97A0DC11}"/>
    <cellStyle name="Dezimal 12 6 8" xfId="6822" xr:uid="{C9B78578-4C0E-4F39-8E7B-DEA6E2EEC131}"/>
    <cellStyle name="Dezimal 12 6 8 2" xfId="6823" xr:uid="{575B77F9-275A-432B-BC1C-78553DFA6092}"/>
    <cellStyle name="Dezimal 12 6 8 3" xfId="6824" xr:uid="{928A3A7D-41D4-4FA8-AD6A-2FE5150564DF}"/>
    <cellStyle name="Dezimal 12 6 9" xfId="6825" xr:uid="{3BEAFA24-F865-4916-9FA7-E1317C6E7838}"/>
    <cellStyle name="Dezimal 12 7" xfId="6826" xr:uid="{9F27AADF-3CFF-491A-8F12-9A705ABB7B1C}"/>
    <cellStyle name="Dezimal 12 7 2" xfId="6827" xr:uid="{9EA46753-EDC0-4DDE-AB59-3B9E52282356}"/>
    <cellStyle name="Dezimal 12 7 2 2" xfId="6828" xr:uid="{2719FD2B-26A3-4A35-9467-CECB3EE07B5A}"/>
    <cellStyle name="Dezimal 12 7 2 2 2" xfId="6829" xr:uid="{793D2DDD-2B23-4955-9AF8-CF8812112B99}"/>
    <cellStyle name="Dezimal 12 7 2 2 3" xfId="6830" xr:uid="{F07202CD-660A-432F-ABBB-B0A85AAADFB9}"/>
    <cellStyle name="Dezimal 12 7 2 3" xfId="6831" xr:uid="{6490FA83-360C-4172-9AB9-73F6C7489444}"/>
    <cellStyle name="Dezimal 12 7 2 3 2" xfId="6832" xr:uid="{4CB397A0-039E-4EBC-B584-D8DB50D74FF0}"/>
    <cellStyle name="Dezimal 12 7 2 3 3" xfId="6833" xr:uid="{752D1AA4-2FFB-4332-B5DF-AF2BB209D553}"/>
    <cellStyle name="Dezimal 12 7 2 4" xfId="6834" xr:uid="{02662464-C0B0-4672-B5A0-895D3DFC52B8}"/>
    <cellStyle name="Dezimal 12 7 2 4 2" xfId="6835" xr:uid="{570B2943-7F8D-4E3B-B1D8-FF42A07AD191}"/>
    <cellStyle name="Dezimal 12 7 2 4 3" xfId="6836" xr:uid="{D48643FC-C806-4E66-BDE2-7DF8C081F93C}"/>
    <cellStyle name="Dezimal 12 7 2 5" xfId="6837" xr:uid="{EBA916DD-78E9-41F5-BFE5-4A6D496CFA50}"/>
    <cellStyle name="Dezimal 12 7 2 5 2" xfId="6838" xr:uid="{AAB170C4-7AE8-4F30-8C27-446A09E8DF97}"/>
    <cellStyle name="Dezimal 12 7 2 5 3" xfId="6839" xr:uid="{5FDAE638-3041-4F24-82A4-52D63BE2AE1A}"/>
    <cellStyle name="Dezimal 12 7 2 6" xfId="6840" xr:uid="{D6C97D7E-240F-4790-8697-04B69B8A7185}"/>
    <cellStyle name="Dezimal 12 7 2 6 2" xfId="6841" xr:uid="{4F207F2A-873A-42E5-9659-338924CF48C4}"/>
    <cellStyle name="Dezimal 12 7 2 6 3" xfId="6842" xr:uid="{DE1ECD25-0A53-4D16-9ECC-FBC8B707C556}"/>
    <cellStyle name="Dezimal 12 7 2 7" xfId="6843" xr:uid="{5142423A-86A2-4DC8-96D9-E0FF5B71B9D1}"/>
    <cellStyle name="Dezimal 12 7 2 7 2" xfId="6844" xr:uid="{EF836DBA-548C-4222-80F6-22C9D7472A69}"/>
    <cellStyle name="Dezimal 12 7 2 7 3" xfId="6845" xr:uid="{D645B793-2471-4690-8665-14288572FFD4}"/>
    <cellStyle name="Dezimal 12 7 2 8" xfId="6846" xr:uid="{98A84F99-D329-40CE-8E42-F58214B524E7}"/>
    <cellStyle name="Dezimal 12 7 2 9" xfId="6847" xr:uid="{9A894FDD-A3B7-4B71-BBEC-F9CBF2E60AC2}"/>
    <cellStyle name="Dezimal 12 7 3" xfId="6848" xr:uid="{9D520AFD-3667-4352-9C3F-1F73DFC3012C}"/>
    <cellStyle name="Dezimal 12 7 3 2" xfId="6849" xr:uid="{BCE0FA2D-8EAE-4741-8B46-F717A1883848}"/>
    <cellStyle name="Dezimal 12 7 3 3" xfId="6850" xr:uid="{8872E787-3FF6-43E8-B4D4-039099B7A630}"/>
    <cellStyle name="Dezimal 12 7 4" xfId="6851" xr:uid="{883155B5-5DA0-412C-A416-D5E4BD9BD36A}"/>
    <cellStyle name="Dezimal 12 7 4 2" xfId="6852" xr:uid="{3E34A5F2-B59D-4CE4-9FD7-BB17E9897F6A}"/>
    <cellStyle name="Dezimal 12 7 4 3" xfId="6853" xr:uid="{E11EAAFE-F6E8-4777-B726-B1ED12F54342}"/>
    <cellStyle name="Dezimal 12 7 5" xfId="6854" xr:uid="{4F93D4BD-B76C-43BC-94E9-31E734A50C58}"/>
    <cellStyle name="Dezimal 12 7 5 2" xfId="6855" xr:uid="{59FDE422-D767-4E27-9A9D-85B7C2E1E6D6}"/>
    <cellStyle name="Dezimal 12 7 5 3" xfId="6856" xr:uid="{50909253-0169-45DF-8662-D19E39C2E00E}"/>
    <cellStyle name="Dezimal 12 7 6" xfId="6857" xr:uid="{8521740E-6924-498F-8849-FEF773233C84}"/>
    <cellStyle name="Dezimal 12 7 6 2" xfId="6858" xr:uid="{16DE2B8F-AD75-41E0-9EE5-80BE1701BA5F}"/>
    <cellStyle name="Dezimal 12 7 6 3" xfId="6859" xr:uid="{35AE6A84-46A5-40D4-B7E2-0BAA052AE64F}"/>
    <cellStyle name="Dezimal 12 7 7" xfId="6860" xr:uid="{4BDADC85-450F-4C42-B582-7A40D967FDA3}"/>
    <cellStyle name="Dezimal 12 7 7 2" xfId="6861" xr:uid="{802E4F92-E2A5-4430-BE57-246999145883}"/>
    <cellStyle name="Dezimal 12 7 7 3" xfId="6862" xr:uid="{DFCE98CC-206F-4C48-960A-46E5A0DBF790}"/>
    <cellStyle name="Dezimal 12 7 8" xfId="6863" xr:uid="{BAF8DAE2-7658-4A92-BC59-0803FAE23940}"/>
    <cellStyle name="Dezimal 12 7 9" xfId="6864" xr:uid="{400AB0E1-C08F-40C8-B6F8-907570BDB4DD}"/>
    <cellStyle name="Dezimal 12 8" xfId="6865" xr:uid="{C7BEF496-FB0F-4B7A-99C4-9473B6BE5456}"/>
    <cellStyle name="Dezimal 12 8 2" xfId="6866" xr:uid="{74A878B8-5260-43AB-BE6E-6C27201E0060}"/>
    <cellStyle name="Dezimal 12 8 2 2" xfId="6867" xr:uid="{B54CAE8B-0CB1-4501-8DFB-EA49826B4CCB}"/>
    <cellStyle name="Dezimal 12 8 2 2 2" xfId="6868" xr:uid="{099D5E63-A470-455E-9CF9-4A53EBA2BD68}"/>
    <cellStyle name="Dezimal 12 8 2 2 3" xfId="6869" xr:uid="{D50C8C67-D98E-4201-A4DE-497FC23771F5}"/>
    <cellStyle name="Dezimal 12 8 2 3" xfId="6870" xr:uid="{F5DC7EF9-92AE-459E-A837-996EDBCAD3EF}"/>
    <cellStyle name="Dezimal 12 8 2 3 2" xfId="6871" xr:uid="{6F986E86-FF35-46B4-98FB-547B5DCF46E2}"/>
    <cellStyle name="Dezimal 12 8 2 3 3" xfId="6872" xr:uid="{7356C1C7-9897-487E-BB5F-510A6ECBD93E}"/>
    <cellStyle name="Dezimal 12 8 2 4" xfId="6873" xr:uid="{D117447F-75B8-435F-BD8A-CCD46F96A383}"/>
    <cellStyle name="Dezimal 12 8 2 5" xfId="6874" xr:uid="{5A5A7B16-31A3-4E84-AC3A-64DE1F013FA5}"/>
    <cellStyle name="Dezimal 12 8 3" xfId="6875" xr:uid="{2099F354-CA9C-490E-9D57-88BB1E3B99DB}"/>
    <cellStyle name="Dezimal 12 8 3 2" xfId="6876" xr:uid="{141A8E38-271F-4EA2-B15D-D5C48AFF4873}"/>
    <cellStyle name="Dezimal 12 8 3 3" xfId="6877" xr:uid="{150A4A5F-7AF6-49D9-B752-FBC62BA7E9E5}"/>
    <cellStyle name="Dezimal 12 8 4" xfId="6878" xr:uid="{3642E661-D3F4-420C-8CC5-6F02A9177855}"/>
    <cellStyle name="Dezimal 12 8 4 2" xfId="6879" xr:uid="{221A46E5-C0FD-4AEE-A678-CBFD750141C2}"/>
    <cellStyle name="Dezimal 12 8 4 3" xfId="6880" xr:uid="{4079E38B-8519-4D92-8F4C-FB897E3665B8}"/>
    <cellStyle name="Dezimal 12 8 5" xfId="6881" xr:uid="{399A6640-9D7B-419F-8911-77DE028700D3}"/>
    <cellStyle name="Dezimal 12 8 5 2" xfId="6882" xr:uid="{A3885BBB-4F48-4420-8BF0-D15C9CA824D1}"/>
    <cellStyle name="Dezimal 12 8 5 3" xfId="6883" xr:uid="{151BE238-0C1D-49A0-83EC-0300C0463F06}"/>
    <cellStyle name="Dezimal 12 8 6" xfId="6884" xr:uid="{F7CB6191-E826-41A1-9452-AAFAAF59B00C}"/>
    <cellStyle name="Dezimal 12 8 6 2" xfId="6885" xr:uid="{3C065EA3-84B5-4690-B46E-5AEFA077E524}"/>
    <cellStyle name="Dezimal 12 8 6 3" xfId="6886" xr:uid="{A54805A9-7384-4DE0-AA8B-06BD0DFFD7E0}"/>
    <cellStyle name="Dezimal 12 8 7" xfId="6887" xr:uid="{F94F5DA1-AF1F-499D-A9E6-CB86195B163F}"/>
    <cellStyle name="Dezimal 12 8 7 2" xfId="6888" xr:uid="{3E0BE2A1-41DD-4359-A391-6A0E0C49D8D6}"/>
    <cellStyle name="Dezimal 12 8 7 3" xfId="6889" xr:uid="{EDA8BAA4-A234-4CD8-B58D-C12C0254E81A}"/>
    <cellStyle name="Dezimal 12 8 8" xfId="6890" xr:uid="{F12C2BC0-D864-4F7F-B476-B055345B41BB}"/>
    <cellStyle name="Dezimal 12 8 9" xfId="6891" xr:uid="{4A64A361-5190-4967-B2B8-FD2C64BB5D60}"/>
    <cellStyle name="Dezimal 12 9" xfId="6892" xr:uid="{334AB573-ED50-4CD7-B969-8816BD4F1F65}"/>
    <cellStyle name="Dezimal 12 9 10" xfId="6893" xr:uid="{4DB0C6A5-89D1-4BC4-873E-1C95D59566D5}"/>
    <cellStyle name="Dezimal 12 9 2" xfId="6894" xr:uid="{4203A7AD-9FB1-4FD5-83E1-C79554FE1358}"/>
    <cellStyle name="Dezimal 12 9 2 2" xfId="6895" xr:uid="{FE5C838F-8831-4D74-BF47-367CD1DE1807}"/>
    <cellStyle name="Dezimal 12 9 2 2 2" xfId="6896" xr:uid="{7ACDE4C7-104B-4517-BAD8-D93ED2C8DBF5}"/>
    <cellStyle name="Dezimal 12 9 2 2 3" xfId="6897" xr:uid="{0525D233-D40E-473D-BC81-9D4609CD8F1F}"/>
    <cellStyle name="Dezimal 12 9 2 3" xfId="6898" xr:uid="{6DFC3855-5847-44FC-9F18-852B4B13029F}"/>
    <cellStyle name="Dezimal 12 9 2 3 2" xfId="6899" xr:uid="{D579CD55-BA3C-4AF1-B7A4-A0B8EB84D478}"/>
    <cellStyle name="Dezimal 12 9 2 3 3" xfId="6900" xr:uid="{940B205E-6D67-421E-BE57-05CE3A2780A0}"/>
    <cellStyle name="Dezimal 12 9 2 4" xfId="6901" xr:uid="{0550AB1D-BAC5-4AB2-8495-DB16F192973F}"/>
    <cellStyle name="Dezimal 12 9 2 5" xfId="6902" xr:uid="{81B1E40F-DD4B-49E3-B2C8-2E8446103725}"/>
    <cellStyle name="Dezimal 12 9 3" xfId="6903" xr:uid="{2BE58283-5468-410B-8C1B-FEF3EA97CA81}"/>
    <cellStyle name="Dezimal 12 9 3 2" xfId="6904" xr:uid="{3C1656CC-C4D5-43FA-89EA-92A10519937B}"/>
    <cellStyle name="Dezimal 12 9 3 2 2" xfId="6905" xr:uid="{9D295993-A497-4635-B7D5-6F0EF60DA3DA}"/>
    <cellStyle name="Dezimal 12 9 3 2 3" xfId="6906" xr:uid="{02859F2B-7C2E-4A37-B026-DBDB29E02897}"/>
    <cellStyle name="Dezimal 12 9 3 3" xfId="6907" xr:uid="{7F1F5014-320F-4CEC-9B8C-E44CDAE0910F}"/>
    <cellStyle name="Dezimal 12 9 3 3 2" xfId="6908" xr:uid="{AB63CD07-5D7B-4435-95D4-C8348759EFF7}"/>
    <cellStyle name="Dezimal 12 9 3 3 3" xfId="6909" xr:uid="{CBEB2466-8E17-401E-95C5-7B7D21CDFC33}"/>
    <cellStyle name="Dezimal 12 9 3 4" xfId="6910" xr:uid="{53043BFB-B05F-435C-88F7-7424CC2A4222}"/>
    <cellStyle name="Dezimal 12 9 3 5" xfId="6911" xr:uid="{FEC1187D-4800-43D2-AF8A-AAD6BE15A223}"/>
    <cellStyle name="Dezimal 12 9 4" xfId="6912" xr:uid="{32B38B30-C9CC-4225-A072-E11B87C02FDF}"/>
    <cellStyle name="Dezimal 12 9 4 2" xfId="6913" xr:uid="{8BAA91E6-7D6A-48FA-AB7F-D15140399797}"/>
    <cellStyle name="Dezimal 12 9 4 2 2" xfId="6914" xr:uid="{FD6D0AA5-3A67-47B5-9EC8-AA9911FE0C77}"/>
    <cellStyle name="Dezimal 12 9 4 2 2 2" xfId="6915" xr:uid="{71BF4F4E-6323-4E2D-A4E9-1C44C7E94036}"/>
    <cellStyle name="Dezimal 12 9 4 2 2 3" xfId="6916" xr:uid="{F11AE20F-AFB4-4F3D-BF26-8D58668FE19A}"/>
    <cellStyle name="Dezimal 12 9 4 2 3" xfId="6917" xr:uid="{0EEED58F-26F6-40EE-9FBC-0CA0EF7F36A2}"/>
    <cellStyle name="Dezimal 12 9 4 2 3 2" xfId="6918" xr:uid="{673A3393-5E83-46D4-A9E5-52E8977DD2E4}"/>
    <cellStyle name="Dezimal 12 9 4 2 3 3" xfId="6919" xr:uid="{AFFA3B6D-55FA-421F-97DE-BFB38D7A4861}"/>
    <cellStyle name="Dezimal 12 9 4 2 4" xfId="6920" xr:uid="{C81E9FD7-A981-4B96-BE61-781C5805A403}"/>
    <cellStyle name="Dezimal 12 9 4 2 5" xfId="6921" xr:uid="{D9C057D4-D9B7-47F5-8E89-F24BCD050BA6}"/>
    <cellStyle name="Dezimal 12 9 4 3" xfId="6922" xr:uid="{C49CAC3D-1440-4CB7-B447-5B303C753760}"/>
    <cellStyle name="Dezimal 12 9 4 3 2" xfId="6923" xr:uid="{CD586BF3-EC84-41ED-ABC2-8FCA664C123B}"/>
    <cellStyle name="Dezimal 12 9 4 3 3" xfId="6924" xr:uid="{FE9F5575-D911-45A0-87DE-A3E04452A029}"/>
    <cellStyle name="Dezimal 12 9 4 4" xfId="6925" xr:uid="{891829E9-CC7B-4821-932E-5700CB77A069}"/>
    <cellStyle name="Dezimal 12 9 4 5" xfId="6926" xr:uid="{3DF50F7B-9A7F-43E8-8276-AC896F97C11C}"/>
    <cellStyle name="Dezimal 12 9 5" xfId="6927" xr:uid="{3ACA4970-DCC5-4BBE-A1CC-EA5E6979556A}"/>
    <cellStyle name="Dezimal 12 9 5 2" xfId="6928" xr:uid="{33867A33-4EB4-48E0-A248-077F9CC81783}"/>
    <cellStyle name="Dezimal 12 9 5 3" xfId="6929" xr:uid="{A0F477F5-B90A-408B-83AF-C13FECDED6F8}"/>
    <cellStyle name="Dezimal 12 9 6" xfId="6930" xr:uid="{8DDED422-AFF3-4116-9FA2-42D6FC8BB146}"/>
    <cellStyle name="Dezimal 12 9 6 2" xfId="6931" xr:uid="{0E9EF87D-A70F-4421-9056-836295CE47CC}"/>
    <cellStyle name="Dezimal 12 9 6 3" xfId="6932" xr:uid="{5C19B7DE-A322-4682-8E2B-18466755C97A}"/>
    <cellStyle name="Dezimal 12 9 7" xfId="6933" xr:uid="{4E26C6D3-71DA-4A6B-9DCB-AD5798013103}"/>
    <cellStyle name="Dezimal 12 9 7 2" xfId="6934" xr:uid="{7BF54CCC-F021-4441-B147-CF832FAAA8E3}"/>
    <cellStyle name="Dezimal 12 9 7 3" xfId="6935" xr:uid="{4337FF41-A186-4D47-AF9A-1F9F43379A34}"/>
    <cellStyle name="Dezimal 12 9 8" xfId="6936" xr:uid="{528402EF-BB8E-442B-B6B4-178DB9CBDE84}"/>
    <cellStyle name="Dezimal 12 9 8 2" xfId="6937" xr:uid="{7B6A6B33-7D3F-47DF-84AC-1608AA6E361F}"/>
    <cellStyle name="Dezimal 12 9 8 3" xfId="6938" xr:uid="{CC70FBDB-F0DB-4121-9762-B59A6224436F}"/>
    <cellStyle name="Dezimal 12 9 9" xfId="6939" xr:uid="{4FE8C023-7A6A-4A00-9976-EBA4B5FE4ECF}"/>
    <cellStyle name="Dezimal 13" xfId="6940" xr:uid="{DA03DCC0-1B38-4EF9-ABDE-86A29F02B53C}"/>
    <cellStyle name="Dezimal 13 10" xfId="6941" xr:uid="{BAB40A37-CE3F-4D80-A6CF-AD618B103E04}"/>
    <cellStyle name="Dezimal 13 10 10" xfId="6942" xr:uid="{5B482971-3C35-4FDB-8F7E-2C5B0479FD28}"/>
    <cellStyle name="Dezimal 13 10 2" xfId="6943" xr:uid="{2A65504A-2254-43A8-A8AD-A687216CEB7D}"/>
    <cellStyle name="Dezimal 13 10 2 2" xfId="6944" xr:uid="{26A4D588-22E9-4780-8A31-9E23E012B59B}"/>
    <cellStyle name="Dezimal 13 10 2 2 2" xfId="6945" xr:uid="{AFDD9D94-01F4-4669-8044-E8242CD11DD2}"/>
    <cellStyle name="Dezimal 13 10 2 2 3" xfId="6946" xr:uid="{C36F0388-5696-4327-AFCA-9BC90F016921}"/>
    <cellStyle name="Dezimal 13 10 2 3" xfId="6947" xr:uid="{F2EE05E3-A1FE-41F2-AC7C-132324C553D5}"/>
    <cellStyle name="Dezimal 13 10 2 3 2" xfId="6948" xr:uid="{118F32A6-9C56-43B3-AD14-1574CA5202FB}"/>
    <cellStyle name="Dezimal 13 10 2 3 3" xfId="6949" xr:uid="{14D5DF13-61DB-4AC0-8E82-3F371BE24EA8}"/>
    <cellStyle name="Dezimal 13 10 2 4" xfId="6950" xr:uid="{41E01062-21F8-4311-86FC-82C2A916F7EB}"/>
    <cellStyle name="Dezimal 13 10 2 5" xfId="6951" xr:uid="{5CC2ACA7-4A7A-4225-A05A-777CFA444879}"/>
    <cellStyle name="Dezimal 13 10 3" xfId="6952" xr:uid="{8A4F62B6-AD79-4D27-81F4-7B679D3093C5}"/>
    <cellStyle name="Dezimal 13 10 3 2" xfId="6953" xr:uid="{EE4E22DE-2848-40E9-9B49-03A3B1EC9C34}"/>
    <cellStyle name="Dezimal 13 10 3 2 2" xfId="6954" xr:uid="{5F152A9F-3615-4BB1-974F-55DD039E6727}"/>
    <cellStyle name="Dezimal 13 10 3 2 3" xfId="6955" xr:uid="{5D74B055-572F-41FF-9D07-6B3AF6AF5D6D}"/>
    <cellStyle name="Dezimal 13 10 3 3" xfId="6956" xr:uid="{FF521949-0E37-4426-A8DA-38397EBF8C54}"/>
    <cellStyle name="Dezimal 13 10 3 3 2" xfId="6957" xr:uid="{3E2B7DDC-C03B-40A5-8314-012A30177AB6}"/>
    <cellStyle name="Dezimal 13 10 3 3 3" xfId="6958" xr:uid="{A80C116B-D7C4-4DEF-904A-ACEADA2A7296}"/>
    <cellStyle name="Dezimal 13 10 3 4" xfId="6959" xr:uid="{1F3415C9-7310-4FDC-849F-4FDD9D717466}"/>
    <cellStyle name="Dezimal 13 10 3 5" xfId="6960" xr:uid="{BA7E2130-DCE0-4FD4-A3C3-02D15DB5BA52}"/>
    <cellStyle name="Dezimal 13 10 4" xfId="6961" xr:uid="{D4F275FA-14D9-4326-B89A-9805F66BF5F8}"/>
    <cellStyle name="Dezimal 13 10 4 2" xfId="6962" xr:uid="{AB101A46-F104-410D-9FCE-1EFB430E4F4C}"/>
    <cellStyle name="Dezimal 13 10 4 2 2" xfId="6963" xr:uid="{B4F8CBEC-A1B9-44A9-AAD6-C74833DB2ADD}"/>
    <cellStyle name="Dezimal 13 10 4 2 2 2" xfId="6964" xr:uid="{719469A7-8FED-46D5-8729-A8D92E9D6028}"/>
    <cellStyle name="Dezimal 13 10 4 2 2 3" xfId="6965" xr:uid="{5737F2E7-C0E4-4647-AF30-73EAB0AE9CD0}"/>
    <cellStyle name="Dezimal 13 10 4 2 3" xfId="6966" xr:uid="{1C1FE7F5-6787-448E-A5FE-C393C2EA917F}"/>
    <cellStyle name="Dezimal 13 10 4 2 3 2" xfId="6967" xr:uid="{809030D8-37C8-47E7-9179-C3C4E895DED6}"/>
    <cellStyle name="Dezimal 13 10 4 2 3 3" xfId="6968" xr:uid="{D41B1D4A-AFD5-4E33-A20C-25841D6C42B2}"/>
    <cellStyle name="Dezimal 13 10 4 2 4" xfId="6969" xr:uid="{62BE5FF8-6897-4729-8F15-7CB8A28FE914}"/>
    <cellStyle name="Dezimal 13 10 4 2 5" xfId="6970" xr:uid="{5ED3B881-833E-4B2F-AFD7-2F2522AFBFE0}"/>
    <cellStyle name="Dezimal 13 10 4 3" xfId="6971" xr:uid="{F1A93B50-DCA7-4352-912B-B33E9AAA0DBD}"/>
    <cellStyle name="Dezimal 13 10 4 3 2" xfId="6972" xr:uid="{57F6B42D-F76D-49D5-A204-83BB0E8DC438}"/>
    <cellStyle name="Dezimal 13 10 4 3 3" xfId="6973" xr:uid="{56293F98-7139-4576-8AE0-73AE2E6DA807}"/>
    <cellStyle name="Dezimal 13 10 4 4" xfId="6974" xr:uid="{0572421F-31E4-4EAB-8155-27309E4A2C2D}"/>
    <cellStyle name="Dezimal 13 10 4 5" xfId="6975" xr:uid="{D76025A5-2581-41A7-A9CC-9F42C611E32C}"/>
    <cellStyle name="Dezimal 13 10 5" xfId="6976" xr:uid="{E6320BCA-FCD9-4696-9DBF-3DD1CC93FA48}"/>
    <cellStyle name="Dezimal 13 10 5 2" xfId="6977" xr:uid="{A0FCB30C-D0F8-46F3-9C86-EE359AF8062F}"/>
    <cellStyle name="Dezimal 13 10 5 3" xfId="6978" xr:uid="{45AA629A-B0EB-4BAA-9243-1DBD8C245DB4}"/>
    <cellStyle name="Dezimal 13 10 6" xfId="6979" xr:uid="{8EC9FA5A-4CCC-4B83-99B0-1CAC7E0D6ECF}"/>
    <cellStyle name="Dezimal 13 10 6 2" xfId="6980" xr:uid="{7CF8C6BA-1EAD-4549-8C7B-386ED1FE3C76}"/>
    <cellStyle name="Dezimal 13 10 6 3" xfId="6981" xr:uid="{120ACFF4-5CF4-4F52-84A0-9D3CBB7059BB}"/>
    <cellStyle name="Dezimal 13 10 7" xfId="6982" xr:uid="{5A64743B-F09C-4758-B00B-9199B7216DC4}"/>
    <cellStyle name="Dezimal 13 10 7 2" xfId="6983" xr:uid="{59A0D76B-66F4-49CB-AC30-752BE103980A}"/>
    <cellStyle name="Dezimal 13 10 7 3" xfId="6984" xr:uid="{7DC1A965-5AE0-453A-A50B-B9016EF762C6}"/>
    <cellStyle name="Dezimal 13 10 8" xfId="6985" xr:uid="{0B69C861-ACF2-439C-BFA6-381EEEDC355A}"/>
    <cellStyle name="Dezimal 13 10 9" xfId="6986" xr:uid="{28BCF6B9-98C3-46FE-B5ED-7A7652542607}"/>
    <cellStyle name="Dezimal 13 11" xfId="6987" xr:uid="{3CCD1B55-5BE7-4526-A308-19492A0B204B}"/>
    <cellStyle name="Dezimal 13 11 2" xfId="6988" xr:uid="{8217120D-2B87-40F5-A93C-1BF1AD21C334}"/>
    <cellStyle name="Dezimal 13 11 2 2" xfId="6989" xr:uid="{D5384881-CC77-41D5-A123-AC85BCDBE523}"/>
    <cellStyle name="Dezimal 13 11 2 2 2" xfId="6990" xr:uid="{5FAD7F7C-CEDC-40CA-A3CF-7756ED7EF433}"/>
    <cellStyle name="Dezimal 13 11 2 2 3" xfId="6991" xr:uid="{9B0B2C47-B2C6-4F19-B224-C666EF7BA7C8}"/>
    <cellStyle name="Dezimal 13 11 2 3" xfId="6992" xr:uid="{10EA232F-CFE5-4A54-A74B-7489BAB230FF}"/>
    <cellStyle name="Dezimal 13 11 2 3 2" xfId="6993" xr:uid="{CD677F27-BE95-4006-A1C0-6846BCCE4282}"/>
    <cellStyle name="Dezimal 13 11 2 3 3" xfId="6994" xr:uid="{3CDD9CAE-4878-4C7B-9E3E-74AFAB3CF31E}"/>
    <cellStyle name="Dezimal 13 11 2 4" xfId="6995" xr:uid="{A6EBE566-25F2-49A4-8543-71DD6D6D60F5}"/>
    <cellStyle name="Dezimal 13 11 2 5" xfId="6996" xr:uid="{A35C6C90-41F6-491C-998B-2F3CBE9A759B}"/>
    <cellStyle name="Dezimal 13 11 3" xfId="6997" xr:uid="{E6FBC0D3-338F-4DBB-AFEA-B0B6398E5768}"/>
    <cellStyle name="Dezimal 13 11 3 2" xfId="6998" xr:uid="{7398B74D-FF06-4A19-959B-AF8C883CA5DF}"/>
    <cellStyle name="Dezimal 13 11 3 3" xfId="6999" xr:uid="{BAA37AF5-A12F-4300-9539-398C3D7297DC}"/>
    <cellStyle name="Dezimal 13 11 4" xfId="7000" xr:uid="{9EE56F73-94B4-4383-8B3F-B64CF23EED84}"/>
    <cellStyle name="Dezimal 13 11 5" xfId="7001" xr:uid="{F7F1AD9E-A951-4E40-B850-0BE2436CFB19}"/>
    <cellStyle name="Dezimal 13 12" xfId="7002" xr:uid="{C2583E80-C844-410D-BE00-9694A9863DE6}"/>
    <cellStyle name="Dezimal 13 12 2" xfId="7003" xr:uid="{F69E9DAD-0BC0-433D-94E6-545D62493D5E}"/>
    <cellStyle name="Dezimal 13 12 3" xfId="7004" xr:uid="{B6546DD9-32A5-47D4-9FF3-1FAE28EBD922}"/>
    <cellStyle name="Dezimal 13 13" xfId="7005" xr:uid="{501114B4-65D4-41B2-8FEB-7C2D7AD26086}"/>
    <cellStyle name="Dezimal 13 13 2" xfId="7006" xr:uid="{330AED59-9CDA-4560-AD6B-EBF2230526E1}"/>
    <cellStyle name="Dezimal 13 14" xfId="7007" xr:uid="{FC4EBD25-15DB-482E-87B9-86F7A7E5B6D3}"/>
    <cellStyle name="Dezimal 13 2" xfId="7008" xr:uid="{39C58819-612F-4BC6-A4AC-FE9D6C052D85}"/>
    <cellStyle name="Dezimal 13 2 10" xfId="7009" xr:uid="{4F3C430C-CA4C-4659-9C43-DA56FFFCE754}"/>
    <cellStyle name="Dezimal 13 2 2" xfId="7010" xr:uid="{D9377A49-F537-4DD6-BE74-FF683BD8D781}"/>
    <cellStyle name="Dezimal 13 2 2 2" xfId="7011" xr:uid="{B6696CEF-15F4-4A9F-B0C3-4BCA50878A7E}"/>
    <cellStyle name="Dezimal 13 2 2 2 2" xfId="7012" xr:uid="{8F8C5321-6D81-46BC-8DD5-08BD63AA9E6E}"/>
    <cellStyle name="Dezimal 13 2 2 2 2 2" xfId="7013" xr:uid="{F2BD38D0-8168-4EA6-A533-E3086992D1A3}"/>
    <cellStyle name="Dezimal 13 2 2 2 2 2 2" xfId="7014" xr:uid="{D967C7B9-863C-4D9E-A40F-A5CC91AE4DE5}"/>
    <cellStyle name="Dezimal 13 2 2 2 2 3" xfId="7015" xr:uid="{7E74AFF3-D940-46D4-AD3E-0AD070587E05}"/>
    <cellStyle name="Dezimal 13 2 2 2 3" xfId="7016" xr:uid="{A23A786F-A7B6-4F8E-BED8-279FEC4F731C}"/>
    <cellStyle name="Dezimal 13 2 2 2 3 2" xfId="7017" xr:uid="{6D549B50-6DEE-46F3-AD23-74D76EED4B5E}"/>
    <cellStyle name="Dezimal 13 2 2 2 3 3" xfId="7018" xr:uid="{D10CCCF2-6FD0-4BF0-A69D-A1F4BEDB68CD}"/>
    <cellStyle name="Dezimal 13 2 2 2 4" xfId="7019" xr:uid="{8A630267-F62D-483C-8631-089A3E709558}"/>
    <cellStyle name="Dezimal 13 2 2 2 5" xfId="7020" xr:uid="{55A85ACB-57B5-49CC-A2B7-4D40559A6C17}"/>
    <cellStyle name="Dezimal 13 2 2 3" xfId="7021" xr:uid="{45D42CCB-B6F1-44A9-803A-545501C96F00}"/>
    <cellStyle name="Dezimal 13 2 2 3 2" xfId="7022" xr:uid="{6660C6B2-079D-4164-8677-48B3A716E633}"/>
    <cellStyle name="Dezimal 13 2 2 3 2 2" xfId="7023" xr:uid="{005C345B-54E1-4BF4-A695-1900121D2B67}"/>
    <cellStyle name="Dezimal 13 2 2 3 3" xfId="7024" xr:uid="{61921611-EFD3-45F3-B191-8CEC989DEB5B}"/>
    <cellStyle name="Dezimal 13 2 2 4" xfId="7025" xr:uid="{BB4CA011-C813-421A-8B4B-B5662EECE74B}"/>
    <cellStyle name="Dezimal 13 2 2 4 2" xfId="7026" xr:uid="{E469E1C7-3882-4A0E-8D96-34CA9298DB39}"/>
    <cellStyle name="Dezimal 13 2 2 4 3" xfId="7027" xr:uid="{560841C3-B9AF-4AFF-9CCD-58D66DC50739}"/>
    <cellStyle name="Dezimal 13 2 2 5" xfId="7028" xr:uid="{15E1F49F-2195-41C8-B61A-8D15EC577B34}"/>
    <cellStyle name="Dezimal 13 2 2 5 2" xfId="7029" xr:uid="{C4A14580-05C4-4C69-9D16-2795FBC7A529}"/>
    <cellStyle name="Dezimal 13 2 2 5 3" xfId="7030" xr:uid="{A288F812-C525-4EB4-8806-783ED5D4D697}"/>
    <cellStyle name="Dezimal 13 2 2 6" xfId="7031" xr:uid="{44234885-A1EB-451E-ACC5-065BB4E6DFF8}"/>
    <cellStyle name="Dezimal 13 2 2 6 2" xfId="7032" xr:uid="{86C06315-1E8E-4D4D-A5DA-BA9417C5B68A}"/>
    <cellStyle name="Dezimal 13 2 2 6 3" xfId="7033" xr:uid="{506C3634-6DC0-46A6-9124-8A34A20CAC44}"/>
    <cellStyle name="Dezimal 13 2 2 7" xfId="7034" xr:uid="{D1CA5B6F-40F3-4E19-BAC8-1A06B81C8121}"/>
    <cellStyle name="Dezimal 13 2 2 7 2" xfId="7035" xr:uid="{7F8A515E-1132-448A-8745-5ED79D646FF0}"/>
    <cellStyle name="Dezimal 13 2 2 7 3" xfId="7036" xr:uid="{52E7DF48-E417-45C5-BEB2-5499AA01A320}"/>
    <cellStyle name="Dezimal 13 2 2 8" xfId="7037" xr:uid="{55E13B08-3CDA-48EC-ACD3-5A59F126CB92}"/>
    <cellStyle name="Dezimal 13 2 2 9" xfId="7038" xr:uid="{B234F651-1742-4A1B-B398-9E4F10254650}"/>
    <cellStyle name="Dezimal 13 2 3" xfId="7039" xr:uid="{981F4395-BBE0-426A-BEB1-5F1419445B6B}"/>
    <cellStyle name="Dezimal 13 2 3 2" xfId="7040" xr:uid="{AB797019-E102-4342-8422-B5C8DD72E1F8}"/>
    <cellStyle name="Dezimal 13 2 3 2 2" xfId="7041" xr:uid="{19940ABF-977E-4AF6-A6FB-A2BE5D84F5D5}"/>
    <cellStyle name="Dezimal 13 2 3 2 2 2" xfId="7042" xr:uid="{EABE0D4D-B293-4B22-B996-A262079A2C8E}"/>
    <cellStyle name="Dezimal 13 2 3 2 3" xfId="7043" xr:uid="{AD87261B-6A27-4184-8A99-5DB221340E29}"/>
    <cellStyle name="Dezimal 13 2 3 3" xfId="7044" xr:uid="{963862D3-53C9-430B-8FA5-40F67094C17B}"/>
    <cellStyle name="Dezimal 13 2 3 3 2" xfId="7045" xr:uid="{E1A51368-DC6D-4EC4-8489-DAAE928B6DE1}"/>
    <cellStyle name="Dezimal 13 2 3 3 3" xfId="7046" xr:uid="{71B80C5C-2E45-4683-AA55-3F56FD180B13}"/>
    <cellStyle name="Dezimal 13 2 3 4" xfId="7047" xr:uid="{F24D4FAF-D441-4DF9-8BE1-113D653C2B3F}"/>
    <cellStyle name="Dezimal 13 2 3 5" xfId="7048" xr:uid="{89A37CF5-AEB6-4D48-B223-E34AE2227F0A}"/>
    <cellStyle name="Dezimal 13 2 4" xfId="7049" xr:uid="{85F1A6A5-C444-4FCD-A26D-B1DFBF434F00}"/>
    <cellStyle name="Dezimal 13 2 4 2" xfId="7050" xr:uid="{D4CE178C-3A63-4D5D-A5AF-C90C089E8733}"/>
    <cellStyle name="Dezimal 13 2 4 2 2" xfId="7051" xr:uid="{FF520E4C-DDE2-4476-87D0-7487FEDE914C}"/>
    <cellStyle name="Dezimal 13 2 4 3" xfId="7052" xr:uid="{BDF442A4-7424-414B-86C6-815C8CFD008C}"/>
    <cellStyle name="Dezimal 13 2 5" xfId="7053" xr:uid="{7DDB8607-15D5-4AC7-8D39-10FD246D2213}"/>
    <cellStyle name="Dezimal 13 2 5 2" xfId="7054" xr:uid="{26C596D2-6E17-4A84-B96D-E9B267132A75}"/>
    <cellStyle name="Dezimal 13 2 5 3" xfId="7055" xr:uid="{66CE641D-5554-4EEB-9056-DC91C043CAB7}"/>
    <cellStyle name="Dezimal 13 2 6" xfId="7056" xr:uid="{C3D071E8-E13D-4501-B0FD-B1F7DF83A1D1}"/>
    <cellStyle name="Dezimal 13 2 6 2" xfId="7057" xr:uid="{5BF6D977-A719-4D67-AF1A-67FFBE05F225}"/>
    <cellStyle name="Dezimal 13 2 6 3" xfId="7058" xr:uid="{02C92D08-C608-41CB-9C8B-71B10A2B58ED}"/>
    <cellStyle name="Dezimal 13 2 7" xfId="7059" xr:uid="{20BA094C-C06A-4EFA-BCED-8DF4C71D3777}"/>
    <cellStyle name="Dezimal 13 2 7 2" xfId="7060" xr:uid="{9DC84FFB-A6D0-4E95-A0D0-7506D471F274}"/>
    <cellStyle name="Dezimal 13 2 7 3" xfId="7061" xr:uid="{0580489D-0F39-4555-9BEB-614281226C6F}"/>
    <cellStyle name="Dezimal 13 2 8" xfId="7062" xr:uid="{13358A2D-8291-4804-A9C4-7F39B2B46A5C}"/>
    <cellStyle name="Dezimal 13 2 8 2" xfId="7063" xr:uid="{112D6918-EA5F-4670-A567-4C5415DDE16B}"/>
    <cellStyle name="Dezimal 13 2 8 3" xfId="7064" xr:uid="{A946BA0C-0450-4160-B3E3-CF48E2D784B7}"/>
    <cellStyle name="Dezimal 13 2 9" xfId="7065" xr:uid="{16E762E4-2302-472D-B117-192F047E647C}"/>
    <cellStyle name="Dezimal 13 3" xfId="7066" xr:uid="{76FA1A80-036E-4537-9719-3CDE81650092}"/>
    <cellStyle name="Dezimal 13 3 10" xfId="7067" xr:uid="{FDA08D86-BC91-478E-A7BC-B729BFA5EFBA}"/>
    <cellStyle name="Dezimal 13 3 2" xfId="7068" xr:uid="{D40CFC54-C628-477F-81EC-F522B5EAD696}"/>
    <cellStyle name="Dezimal 13 3 2 2" xfId="7069" xr:uid="{26E7FA43-CC46-4AC6-B6AB-713890C088C4}"/>
    <cellStyle name="Dezimal 13 3 2 2 2" xfId="7070" xr:uid="{BB2F0BCE-3A25-4DEB-9ECF-259F890E2AE1}"/>
    <cellStyle name="Dezimal 13 3 2 2 2 2" xfId="7071" xr:uid="{EB8BBF9F-7E3B-4F41-A733-5C8F9E66979A}"/>
    <cellStyle name="Dezimal 13 3 2 2 2 2 2" xfId="7072" xr:uid="{AE259E6C-B200-46FB-9B6B-7A0B478A48AE}"/>
    <cellStyle name="Dezimal 13 3 2 2 2 2 2 2" xfId="7073" xr:uid="{1B5B433B-143B-4B5B-BE26-395D89E7ABE3}"/>
    <cellStyle name="Dezimal 13 3 2 2 2 2 3" xfId="7074" xr:uid="{9F54D817-544E-49D0-96A8-B00F248C313D}"/>
    <cellStyle name="Dezimal 13 3 2 2 2 3" xfId="7075" xr:uid="{2840170D-8D3C-48D9-B079-E2B9856D2FD2}"/>
    <cellStyle name="Dezimal 13 3 2 2 2 3 2" xfId="7076" xr:uid="{B9B51227-C208-4190-B2AA-899961DA6083}"/>
    <cellStyle name="Dezimal 13 3 2 2 2 4" xfId="7077" xr:uid="{C2354B99-1EC1-428D-A286-B8757A8CDD10}"/>
    <cellStyle name="Dezimal 13 3 2 2 3" xfId="7078" xr:uid="{9F1997AA-8A30-434A-96F5-70CDDC73BA9D}"/>
    <cellStyle name="Dezimal 13 3 2 2 3 2" xfId="7079" xr:uid="{0116E646-E02D-4E72-A8D2-B23429515FBC}"/>
    <cellStyle name="Dezimal 13 3 2 2 3 2 2" xfId="7080" xr:uid="{055A75B6-B6E6-4359-99D6-C384126FC263}"/>
    <cellStyle name="Dezimal 13 3 2 2 3 3" xfId="7081" xr:uid="{878A4A97-2410-44B8-BB60-1B62BC9CF3F0}"/>
    <cellStyle name="Dezimal 13 3 2 2 4" xfId="7082" xr:uid="{CE856009-8BA9-49B5-9945-6B52EAF5EC30}"/>
    <cellStyle name="Dezimal 13 3 2 2 4 2" xfId="7083" xr:uid="{478672C9-81BC-4BC8-9B7A-0A76864E961A}"/>
    <cellStyle name="Dezimal 13 3 2 2 5" xfId="7084" xr:uid="{8416AA11-ED41-44BE-8469-7E90297DA2FD}"/>
    <cellStyle name="Dezimal 13 3 2 3" xfId="7085" xr:uid="{3C89988F-5C89-4F40-8AE0-F36AD6C549B6}"/>
    <cellStyle name="Dezimal 13 3 2 3 2" xfId="7086" xr:uid="{141EB293-760B-4104-9AC0-A619484FD6C9}"/>
    <cellStyle name="Dezimal 13 3 2 3 2 2" xfId="7087" xr:uid="{B4CA6D62-8CA6-47E7-9EDB-D0DD2EFA0A43}"/>
    <cellStyle name="Dezimal 13 3 2 3 2 2 2" xfId="7088" xr:uid="{0D8969CD-C550-4697-92ED-6767099D7EC4}"/>
    <cellStyle name="Dezimal 13 3 2 3 2 3" xfId="7089" xr:uid="{8505F0C4-7676-4F41-A0AA-DD9D3400231B}"/>
    <cellStyle name="Dezimal 13 3 2 3 3" xfId="7090" xr:uid="{04EC38F1-540E-432A-801B-55D7465BD5B9}"/>
    <cellStyle name="Dezimal 13 3 2 3 3 2" xfId="7091" xr:uid="{25F04EE8-C409-4169-A97D-136E4EAEE734}"/>
    <cellStyle name="Dezimal 13 3 2 3 4" xfId="7092" xr:uid="{74F22BA0-3723-4ABF-96AE-B121020BD599}"/>
    <cellStyle name="Dezimal 13 3 2 4" xfId="7093" xr:uid="{C03B760F-ED6B-48A4-8174-9976CA9F4B20}"/>
    <cellStyle name="Dezimal 13 3 2 4 2" xfId="7094" xr:uid="{035FBBD6-795C-40D9-9154-227925A23EED}"/>
    <cellStyle name="Dezimal 13 3 2 4 2 2" xfId="7095" xr:uid="{0B164795-4AF9-4D47-800F-C9F5488ADC11}"/>
    <cellStyle name="Dezimal 13 3 2 4 3" xfId="7096" xr:uid="{33393C86-213F-4B22-964B-6881B1768167}"/>
    <cellStyle name="Dezimal 13 3 2 5" xfId="7097" xr:uid="{BE836F10-4660-4441-BAD8-7D7500A02F7B}"/>
    <cellStyle name="Dezimal 13 3 2 5 2" xfId="7098" xr:uid="{6DC3BEA4-1CBC-4563-9EC7-AF01C4E5D2B5}"/>
    <cellStyle name="Dezimal 13 3 2 5 3" xfId="7099" xr:uid="{8C094512-4837-44F0-964B-A02355B9BBAB}"/>
    <cellStyle name="Dezimal 13 3 2 6" xfId="7100" xr:uid="{F6C1BFAD-EE8C-4032-9F58-BF2F05D3F67D}"/>
    <cellStyle name="Dezimal 13 3 2 6 2" xfId="7101" xr:uid="{0AB37B30-A605-4D11-935A-9EFA881349F7}"/>
    <cellStyle name="Dezimal 13 3 2 6 3" xfId="7102" xr:uid="{E1290D69-C9B9-424C-A891-645EBD979C3F}"/>
    <cellStyle name="Dezimal 13 3 2 7" xfId="7103" xr:uid="{D73462F4-D43A-4508-ABFB-B83E544D1922}"/>
    <cellStyle name="Dezimal 13 3 2 7 2" xfId="7104" xr:uid="{793F36A9-3D03-44C8-B071-ADE2C99DA73C}"/>
    <cellStyle name="Dezimal 13 3 2 7 3" xfId="7105" xr:uid="{1C76BE7D-EC72-4BD3-BECA-4A9278703729}"/>
    <cellStyle name="Dezimal 13 3 2 8" xfId="7106" xr:uid="{BA2ACBE7-6CA5-440A-9F4D-2368D016B32C}"/>
    <cellStyle name="Dezimal 13 3 2 9" xfId="7107" xr:uid="{E53EB0E3-7D5A-4A5D-8113-8977D0DDCCAD}"/>
    <cellStyle name="Dezimal 13 3 3" xfId="7108" xr:uid="{33E47C58-FC2A-4C43-90D6-3E870ED47C3E}"/>
    <cellStyle name="Dezimal 13 3 3 2" xfId="7109" xr:uid="{66CFEB02-35B8-4BEA-95A4-2A5355494531}"/>
    <cellStyle name="Dezimal 13 3 3 2 2" xfId="7110" xr:uid="{A120EFFC-2656-45B6-9C52-AEA602C19176}"/>
    <cellStyle name="Dezimal 13 3 3 2 2 2" xfId="7111" xr:uid="{070EBD40-6AC7-412D-A8EB-228EAAB1360B}"/>
    <cellStyle name="Dezimal 13 3 3 2 2 2 2" xfId="7112" xr:uid="{5FABE799-A933-48EC-B9FC-EA8A371DAB7B}"/>
    <cellStyle name="Dezimal 13 3 3 2 2 3" xfId="7113" xr:uid="{E2870CA0-12B1-4DBF-B2B7-34B3012DD708}"/>
    <cellStyle name="Dezimal 13 3 3 2 3" xfId="7114" xr:uid="{E1A231CF-E98E-46CE-9BD2-F245C4C13813}"/>
    <cellStyle name="Dezimal 13 3 3 2 3 2" xfId="7115" xr:uid="{5EB60D67-1650-4131-9897-D19527828804}"/>
    <cellStyle name="Dezimal 13 3 3 2 4" xfId="7116" xr:uid="{D05708E8-8D87-4054-A3FD-2EDF7EBD72BB}"/>
    <cellStyle name="Dezimal 13 3 3 3" xfId="7117" xr:uid="{D7E9156C-24D6-4A33-9239-2BF0FA7F1AFD}"/>
    <cellStyle name="Dezimal 13 3 3 3 2" xfId="7118" xr:uid="{302A628D-0CD8-4B85-A44E-886661D6B9D9}"/>
    <cellStyle name="Dezimal 13 3 3 3 2 2" xfId="7119" xr:uid="{F8F2C2E7-91F1-48C4-BD80-9DB24E36FA98}"/>
    <cellStyle name="Dezimal 13 3 3 3 3" xfId="7120" xr:uid="{5CFFB1FD-2ACA-4337-8275-7A2A68B1BC7F}"/>
    <cellStyle name="Dezimal 13 3 3 4" xfId="7121" xr:uid="{8C104D29-D974-4F29-9982-B0CA94907C04}"/>
    <cellStyle name="Dezimal 13 3 3 4 2" xfId="7122" xr:uid="{598D7211-B51B-478E-B89D-0FDA3A71E68E}"/>
    <cellStyle name="Dezimal 13 3 3 5" xfId="7123" xr:uid="{A9012094-0F28-4F78-8EA3-741E8CA0C38D}"/>
    <cellStyle name="Dezimal 13 3 4" xfId="7124" xr:uid="{628B07DC-4958-422A-AF43-850FA0721279}"/>
    <cellStyle name="Dezimal 13 3 4 2" xfId="7125" xr:uid="{E89F172A-0695-4D4C-95CD-49D4667F853F}"/>
    <cellStyle name="Dezimal 13 3 4 2 2" xfId="7126" xr:uid="{02E23171-696A-48BF-8A66-7F75A4D28AEB}"/>
    <cellStyle name="Dezimal 13 3 4 2 2 2" xfId="7127" xr:uid="{AEAB5E3D-F108-46D3-8E08-49733EDD8532}"/>
    <cellStyle name="Dezimal 13 3 4 2 3" xfId="7128" xr:uid="{5B421A80-D6A6-40E7-A823-D3A0EA8E9D47}"/>
    <cellStyle name="Dezimal 13 3 4 3" xfId="7129" xr:uid="{EFE63F35-AA0C-49C6-92BB-B592C1415F16}"/>
    <cellStyle name="Dezimal 13 3 4 3 2" xfId="7130" xr:uid="{C3FE0AE8-6B06-4049-944C-A6809E1F0A59}"/>
    <cellStyle name="Dezimal 13 3 4 4" xfId="7131" xr:uid="{218393A0-72E9-4786-8C2D-FDA07843F2F7}"/>
    <cellStyle name="Dezimal 13 3 5" xfId="7132" xr:uid="{1C05EB09-488F-4FD7-87DD-5EAC52DB5DF0}"/>
    <cellStyle name="Dezimal 13 3 5 2" xfId="7133" xr:uid="{67CDDF16-93B8-49D0-8ADB-70F19DEAC750}"/>
    <cellStyle name="Dezimal 13 3 5 2 2" xfId="7134" xr:uid="{67EB19D7-5E6C-48BA-8A5B-C1654CAC50AF}"/>
    <cellStyle name="Dezimal 13 3 5 3" xfId="7135" xr:uid="{65573296-71E3-4696-94AB-781106DA94E8}"/>
    <cellStyle name="Dezimal 13 3 6" xfId="7136" xr:uid="{151B4421-57A6-473E-B987-86029C226AAA}"/>
    <cellStyle name="Dezimal 13 3 6 2" xfId="7137" xr:uid="{78F33CF8-BCD8-4E07-B12A-259555ACAFA7}"/>
    <cellStyle name="Dezimal 13 3 6 3" xfId="7138" xr:uid="{76343359-12C0-431E-8052-1C825F59FD7C}"/>
    <cellStyle name="Dezimal 13 3 7" xfId="7139" xr:uid="{048391A6-30F4-4998-9A76-2C12C97E4F11}"/>
    <cellStyle name="Dezimal 13 3 7 2" xfId="7140" xr:uid="{CECA4503-F8B1-43AD-80D8-6F40691F80D3}"/>
    <cellStyle name="Dezimal 13 3 7 3" xfId="7141" xr:uid="{2791E9B8-51C4-40AE-8AB1-758A7001C946}"/>
    <cellStyle name="Dezimal 13 3 8" xfId="7142" xr:uid="{7BC980BB-7E01-4648-BCA1-96C5BE8358C0}"/>
    <cellStyle name="Dezimal 13 3 8 2" xfId="7143" xr:uid="{5777D5CF-42E7-4F9D-98A1-5188D8D0FB23}"/>
    <cellStyle name="Dezimal 13 3 8 3" xfId="7144" xr:uid="{6A7ED463-C95A-4245-BD89-77E8733283CC}"/>
    <cellStyle name="Dezimal 13 3 9" xfId="7145" xr:uid="{95AB8EF5-9478-448B-A76E-51D9086AE29D}"/>
    <cellStyle name="Dezimal 13 4" xfId="7146" xr:uid="{16EF91A9-FFCF-4EBE-BE83-1CB3C210222A}"/>
    <cellStyle name="Dezimal 13 4 10" xfId="7147" xr:uid="{8C57385E-D64E-4F00-92D9-B121C2718EE2}"/>
    <cellStyle name="Dezimal 13 4 10 2" xfId="7148" xr:uid="{903084C1-F23E-4F6A-915E-3960784E0448}"/>
    <cellStyle name="Dezimal 13 4 10 3" xfId="7149" xr:uid="{DE834A73-A938-4A92-8057-47C590BB1ED5}"/>
    <cellStyle name="Dezimal 13 4 11" xfId="7150" xr:uid="{6AE011A9-F207-4F12-9C84-D097B6681C77}"/>
    <cellStyle name="Dezimal 13 4 12" xfId="7151" xr:uid="{9939137D-ED3C-4271-88C2-EC3FA93AF285}"/>
    <cellStyle name="Dezimal 13 4 2" xfId="7152" xr:uid="{7B0B032A-999D-46EA-B953-FC70013241E2}"/>
    <cellStyle name="Dezimal 13 4 2 2" xfId="7153" xr:uid="{43FBFAD5-C35B-4F93-B366-353634EF09F0}"/>
    <cellStyle name="Dezimal 13 4 2 2 2" xfId="7154" xr:uid="{827136C5-B46A-4606-8739-8DADF73627FE}"/>
    <cellStyle name="Dezimal 13 4 2 2 2 2" xfId="7155" xr:uid="{A66D8077-6340-4AFD-812B-7E1DDE83EBA6}"/>
    <cellStyle name="Dezimal 13 4 2 2 2 2 2" xfId="7156" xr:uid="{F1157B1C-D635-4E62-A614-C2A0043E0DFD}"/>
    <cellStyle name="Dezimal 13 4 2 2 2 3" xfId="7157" xr:uid="{17C5BC93-FC7D-4F1D-854B-1073A20B1DB4}"/>
    <cellStyle name="Dezimal 13 4 2 2 3" xfId="7158" xr:uid="{8247C632-B5CE-4372-A52B-0C5A98C6A5A4}"/>
    <cellStyle name="Dezimal 13 4 2 2 3 2" xfId="7159" xr:uid="{255D419B-F9CF-45E6-958D-C876FF447D81}"/>
    <cellStyle name="Dezimal 13 4 2 2 3 3" xfId="7160" xr:uid="{2948DB99-D06D-4E94-96D5-F3ACF006E80B}"/>
    <cellStyle name="Dezimal 13 4 2 2 4" xfId="7161" xr:uid="{1000171A-6F72-4F8B-9471-76B694BD860C}"/>
    <cellStyle name="Dezimal 13 4 2 2 5" xfId="7162" xr:uid="{5F786A72-62ED-47B3-97F4-4F243CD208B2}"/>
    <cellStyle name="Dezimal 13 4 2 3" xfId="7163" xr:uid="{5184733B-725C-4214-9CF0-FB8695B1F049}"/>
    <cellStyle name="Dezimal 13 4 2 3 2" xfId="7164" xr:uid="{13F582BC-C1B0-4C68-B3A4-5F1B81B2E268}"/>
    <cellStyle name="Dezimal 13 4 2 3 2 2" xfId="7165" xr:uid="{F8B5980D-BB1E-45F4-844F-26B447FC8466}"/>
    <cellStyle name="Dezimal 13 4 2 3 3" xfId="7166" xr:uid="{54658E82-CE3F-4A85-B8E0-050BC8EF2887}"/>
    <cellStyle name="Dezimal 13 4 2 4" xfId="7167" xr:uid="{E569CC78-E3D3-42A6-86BF-4CFE8E09E378}"/>
    <cellStyle name="Dezimal 13 4 2 4 2" xfId="7168" xr:uid="{AA44A5E3-6F41-4403-A6CD-30994D05213D}"/>
    <cellStyle name="Dezimal 13 4 2 4 3" xfId="7169" xr:uid="{18325514-0535-4AAE-A7EE-874295DD0CDB}"/>
    <cellStyle name="Dezimal 13 4 2 5" xfId="7170" xr:uid="{989CD95A-7D0D-4DC4-AE62-BA4088C6A804}"/>
    <cellStyle name="Dezimal 13 4 2 5 2" xfId="7171" xr:uid="{FD088B7F-1B8B-4BE6-8E55-20E62310486D}"/>
    <cellStyle name="Dezimal 13 4 2 5 3" xfId="7172" xr:uid="{660FDA0F-EC72-4E8B-9B7B-02635270A847}"/>
    <cellStyle name="Dezimal 13 4 2 6" xfId="7173" xr:uid="{68C20FD9-1009-462F-AD9C-9C1CC472CAFF}"/>
    <cellStyle name="Dezimal 13 4 2 6 2" xfId="7174" xr:uid="{35270221-0E89-47C7-ACE5-B8048A63E87B}"/>
    <cellStyle name="Dezimal 13 4 2 6 3" xfId="7175" xr:uid="{7B86DCD5-9606-4598-BE98-ABF86539D971}"/>
    <cellStyle name="Dezimal 13 4 2 7" xfId="7176" xr:uid="{3B531A7D-4467-4B5E-B8F5-3A45BBAB4AD6}"/>
    <cellStyle name="Dezimal 13 4 2 7 2" xfId="7177" xr:uid="{BD9A7AEE-C647-406F-A83D-901DA8D501FA}"/>
    <cellStyle name="Dezimal 13 4 2 7 3" xfId="7178" xr:uid="{A9A6950E-4102-4289-868D-4AA7016D0943}"/>
    <cellStyle name="Dezimal 13 4 2 8" xfId="7179" xr:uid="{197B2D85-8322-475C-9767-8F31D3C1810D}"/>
    <cellStyle name="Dezimal 13 4 2 9" xfId="7180" xr:uid="{8D77581B-2705-4AD4-A93E-3588A2AE0302}"/>
    <cellStyle name="Dezimal 13 4 3" xfId="7181" xr:uid="{C3DEAF44-16C4-41A8-AD83-7D5B7BBC32EA}"/>
    <cellStyle name="Dezimal 13 4 3 10" xfId="7182" xr:uid="{E9203C7B-FC00-45B0-B337-60A8FD1FC21D}"/>
    <cellStyle name="Dezimal 13 4 3 2" xfId="7183" xr:uid="{D48CA671-239F-4C53-9AB3-15E4A7492726}"/>
    <cellStyle name="Dezimal 13 4 3 2 2" xfId="7184" xr:uid="{C1193A45-5995-482E-8D1E-17E79702B302}"/>
    <cellStyle name="Dezimal 13 4 3 2 2 2" xfId="7185" xr:uid="{005A0BDE-3B2E-464E-BA71-071930697E87}"/>
    <cellStyle name="Dezimal 13 4 3 2 2 3" xfId="7186" xr:uid="{94A0DBD9-726C-48F3-B790-5E4BC59AC3FB}"/>
    <cellStyle name="Dezimal 13 4 3 2 3" xfId="7187" xr:uid="{57685D56-40A5-4449-AE07-EBE1C6C35EB7}"/>
    <cellStyle name="Dezimal 13 4 3 2 3 2" xfId="7188" xr:uid="{CD49E41A-3A64-4FD2-8AD2-024F0D44FA5D}"/>
    <cellStyle name="Dezimal 13 4 3 2 3 3" xfId="7189" xr:uid="{0A159AB4-C06E-4DA9-B5FA-68C8FE7E3258}"/>
    <cellStyle name="Dezimal 13 4 3 2 4" xfId="7190" xr:uid="{51925CE0-C01C-4456-8880-3715B9EE3AA0}"/>
    <cellStyle name="Dezimal 13 4 3 2 4 2" xfId="7191" xr:uid="{E3990812-58F3-4121-B79F-ED34AE653C40}"/>
    <cellStyle name="Dezimal 13 4 3 2 4 3" xfId="7192" xr:uid="{05B1555D-C700-457A-AFDB-649E169FE780}"/>
    <cellStyle name="Dezimal 13 4 3 2 5" xfId="7193" xr:uid="{8218B91A-E3DD-4C2E-92A3-D1B66DD67287}"/>
    <cellStyle name="Dezimal 13 4 3 2 5 2" xfId="7194" xr:uid="{F333D62E-7EA6-4347-BF40-1CF1D164A16A}"/>
    <cellStyle name="Dezimal 13 4 3 2 5 3" xfId="7195" xr:uid="{BE58C269-D5D7-4B9B-983F-4C093AD3D9AD}"/>
    <cellStyle name="Dezimal 13 4 3 2 6" xfId="7196" xr:uid="{6B09C988-D999-4807-B18D-00C511AD189A}"/>
    <cellStyle name="Dezimal 13 4 3 2 6 2" xfId="7197" xr:uid="{85903C6C-A4F8-4677-B03E-5C827D32DABC}"/>
    <cellStyle name="Dezimal 13 4 3 2 6 3" xfId="7198" xr:uid="{E00AD637-66A5-4400-AE5E-3A00F194CB34}"/>
    <cellStyle name="Dezimal 13 4 3 2 7" xfId="7199" xr:uid="{16ABAB2A-DE8A-40FC-9A7E-89029B3887E1}"/>
    <cellStyle name="Dezimal 13 4 3 2 8" xfId="7200" xr:uid="{BF390819-7D67-492C-A449-44A37915AD68}"/>
    <cellStyle name="Dezimal 13 4 3 3" xfId="7201" xr:uid="{DD56DC74-2E70-496C-9CC7-5421925D311B}"/>
    <cellStyle name="Dezimal 13 4 3 3 2" xfId="7202" xr:uid="{77A1EBCC-F849-4DE7-9E2E-A1D0983FD931}"/>
    <cellStyle name="Dezimal 13 4 3 3 2 2" xfId="7203" xr:uid="{CC063538-DC7D-46D7-86FD-334F3229EFEA}"/>
    <cellStyle name="Dezimal 13 4 3 3 2 3" xfId="7204" xr:uid="{4CB6E317-BCCB-4BD6-8CD7-A672E0DCA164}"/>
    <cellStyle name="Dezimal 13 4 3 3 3" xfId="7205" xr:uid="{A915DE38-E4E6-4A4E-8CCF-4077A00466A4}"/>
    <cellStyle name="Dezimal 13 4 3 3 3 2" xfId="7206" xr:uid="{C7BB5C2B-02A1-4C81-B99B-BCDEEB3ED97C}"/>
    <cellStyle name="Dezimal 13 4 3 3 3 3" xfId="7207" xr:uid="{D8193ED3-D7B6-44AA-900B-591B33145119}"/>
    <cellStyle name="Dezimal 13 4 3 3 4" xfId="7208" xr:uid="{DCA050B5-12B3-4D47-823D-0980C08E2D6C}"/>
    <cellStyle name="Dezimal 13 4 3 3 5" xfId="7209" xr:uid="{0A900740-8703-4DE4-919C-C7FF129AEA41}"/>
    <cellStyle name="Dezimal 13 4 3 4" xfId="7210" xr:uid="{08020D0C-6FE1-4BDE-9FDA-1C10DBEB4B81}"/>
    <cellStyle name="Dezimal 13 4 3 4 2" xfId="7211" xr:uid="{1C8AB4F0-75E6-435D-A480-0BC28C7F2707}"/>
    <cellStyle name="Dezimal 13 4 3 4 3" xfId="7212" xr:uid="{F0FA9B7C-8B89-4DA3-A6E8-C4DB5D0D0FD9}"/>
    <cellStyle name="Dezimal 13 4 3 5" xfId="7213" xr:uid="{BBE792DA-FAB5-48B1-A8FD-757574470CA4}"/>
    <cellStyle name="Dezimal 13 4 3 5 2" xfId="7214" xr:uid="{68D0258C-8863-472D-92C0-E13CD6744023}"/>
    <cellStyle name="Dezimal 13 4 3 5 3" xfId="7215" xr:uid="{C2B95698-AA63-4CD7-A422-71BEDF62D5D8}"/>
    <cellStyle name="Dezimal 13 4 3 6" xfId="7216" xr:uid="{956E70CF-AA44-46CB-8A75-17BC881EB5C9}"/>
    <cellStyle name="Dezimal 13 4 3 6 2" xfId="7217" xr:uid="{17366864-75CA-44B2-B0FC-907F190BFFA7}"/>
    <cellStyle name="Dezimal 13 4 3 6 3" xfId="7218" xr:uid="{C27E7A04-3B12-48BB-9C0B-13BAD51C3432}"/>
    <cellStyle name="Dezimal 13 4 3 7" xfId="7219" xr:uid="{5411CEAD-DAD3-41F9-ABF7-EE78323108BE}"/>
    <cellStyle name="Dezimal 13 4 3 7 2" xfId="7220" xr:uid="{42837E46-017D-41AB-A0A6-186775BEE3A5}"/>
    <cellStyle name="Dezimal 13 4 3 7 3" xfId="7221" xr:uid="{9A87F858-F875-4509-88F8-00B1FF89A558}"/>
    <cellStyle name="Dezimal 13 4 3 8" xfId="7222" xr:uid="{6F2DFDD7-71DA-41FA-8DBA-B908542F0AE6}"/>
    <cellStyle name="Dezimal 13 4 3 8 2" xfId="7223" xr:uid="{3B017E0A-A01E-4E31-B97C-15E8BD3A6C7C}"/>
    <cellStyle name="Dezimal 13 4 3 8 3" xfId="7224" xr:uid="{1AA5E374-276B-4BD9-ADD5-7ACFD31DC361}"/>
    <cellStyle name="Dezimal 13 4 3 9" xfId="7225" xr:uid="{8D6E59F7-EFAD-4A3A-AA9C-9E0402C442CB}"/>
    <cellStyle name="Dezimal 13 4 4" xfId="7226" xr:uid="{162C6A11-184C-4841-BE0D-DF7C1DF29860}"/>
    <cellStyle name="Dezimal 13 4 4 2" xfId="7227" xr:uid="{F18F9166-6C59-42D9-A1C6-26CAD69667BC}"/>
    <cellStyle name="Dezimal 13 4 4 2 2" xfId="7228" xr:uid="{978EEC80-6AC8-46B8-93D6-99E4B330F1ED}"/>
    <cellStyle name="Dezimal 13 4 4 2 2 2" xfId="7229" xr:uid="{C481D692-968C-41E7-AE00-8377209F3A31}"/>
    <cellStyle name="Dezimal 13 4 4 2 2 3" xfId="7230" xr:uid="{CF062EFE-A1D0-4422-AC91-CED07493D410}"/>
    <cellStyle name="Dezimal 13 4 4 2 3" xfId="7231" xr:uid="{C70D30F8-D4ED-491E-93A5-5ECFA6839C2F}"/>
    <cellStyle name="Dezimal 13 4 4 2 3 2" xfId="7232" xr:uid="{92CC9741-8BF2-46DC-B97A-1C61CF0C1BBA}"/>
    <cellStyle name="Dezimal 13 4 4 2 3 3" xfId="7233" xr:uid="{7E514D99-42A2-4503-8E48-2CD69BFB36F2}"/>
    <cellStyle name="Dezimal 13 4 4 2 4" xfId="7234" xr:uid="{E20385A3-9766-4F35-88DD-57387ECFF5E0}"/>
    <cellStyle name="Dezimal 13 4 4 2 4 2" xfId="7235" xr:uid="{2495998F-390A-4512-BC99-8C25D09E1B99}"/>
    <cellStyle name="Dezimal 13 4 4 2 4 3" xfId="7236" xr:uid="{5E26FEF9-A0CB-4C8D-BCCA-FF290F0D76A9}"/>
    <cellStyle name="Dezimal 13 4 4 2 5" xfId="7237" xr:uid="{9C7D5EC0-FFEF-4964-8D6F-C4417D1559F2}"/>
    <cellStyle name="Dezimal 13 4 4 2 5 2" xfId="7238" xr:uid="{EF413DBC-3EE6-40FD-AA77-E26771968890}"/>
    <cellStyle name="Dezimal 13 4 4 2 5 3" xfId="7239" xr:uid="{895E7169-52F6-4474-847C-9DB3D52D5946}"/>
    <cellStyle name="Dezimal 13 4 4 2 6" xfId="7240" xr:uid="{A04266A7-8C90-45BE-9266-2F3744041C19}"/>
    <cellStyle name="Dezimal 13 4 4 2 6 2" xfId="7241" xr:uid="{FC50E04C-8F7B-4591-BDA4-FC9EA7880A9A}"/>
    <cellStyle name="Dezimal 13 4 4 2 6 3" xfId="7242" xr:uid="{48E76C87-BCBA-449E-AFE6-E8ACD4087005}"/>
    <cellStyle name="Dezimal 13 4 4 2 7" xfId="7243" xr:uid="{F21A4D8A-82AC-45F3-BC4E-7964370E576F}"/>
    <cellStyle name="Dezimal 13 4 4 2 8" xfId="7244" xr:uid="{107D02C2-219F-46D5-A5A3-2B92402D9E61}"/>
    <cellStyle name="Dezimal 13 4 4 3" xfId="7245" xr:uid="{29412C95-1094-44D5-8EF8-6C4C9E399A2B}"/>
    <cellStyle name="Dezimal 13 4 4 3 2" xfId="7246" xr:uid="{3E3CE4A3-B902-42CC-9749-2A099068195D}"/>
    <cellStyle name="Dezimal 13 4 4 3 2 2" xfId="7247" xr:uid="{26573D40-82AA-4473-8900-5F11246861A3}"/>
    <cellStyle name="Dezimal 13 4 4 3 2 3" xfId="7248" xr:uid="{942C5FDD-457C-447A-9EA6-62F9DDE5A742}"/>
    <cellStyle name="Dezimal 13 4 4 3 3" xfId="7249" xr:uid="{FD8C1960-701B-45CD-8B0B-72569CB5DCA5}"/>
    <cellStyle name="Dezimal 13 4 4 3 3 2" xfId="7250" xr:uid="{63728792-7665-408E-B565-A39865BC7B76}"/>
    <cellStyle name="Dezimal 13 4 4 3 3 3" xfId="7251" xr:uid="{B93A94E3-6724-490F-AAEA-362DC5999BCD}"/>
    <cellStyle name="Dezimal 13 4 4 3 4" xfId="7252" xr:uid="{1050937A-3BB8-4DBF-962F-AFA5A29767C7}"/>
    <cellStyle name="Dezimal 13 4 4 3 5" xfId="7253" xr:uid="{2BC4FF76-40D4-445E-BBA7-B35DDFB86850}"/>
    <cellStyle name="Dezimal 13 4 4 4" xfId="7254" xr:uid="{EB31567A-90D6-4B80-8CAD-BFA2D4B9697C}"/>
    <cellStyle name="Dezimal 13 4 4 4 2" xfId="7255" xr:uid="{61B5644E-F17F-49FB-8179-8AE8040BE461}"/>
    <cellStyle name="Dezimal 13 4 4 4 3" xfId="7256" xr:uid="{6EFA0EE8-FFF5-4619-96CB-B16FBDB211C9}"/>
    <cellStyle name="Dezimal 13 4 4 5" xfId="7257" xr:uid="{BC10C07F-C3AF-493C-9D01-63B76EFF21C9}"/>
    <cellStyle name="Dezimal 13 4 4 5 2" xfId="7258" xr:uid="{3DC17A0C-2E5A-41BC-8650-0F6DC78E5680}"/>
    <cellStyle name="Dezimal 13 4 4 5 3" xfId="7259" xr:uid="{580B6E01-CEF5-46A0-9CED-A5BF1AAB3627}"/>
    <cellStyle name="Dezimal 13 4 4 6" xfId="7260" xr:uid="{0C39CF55-9692-4E3B-A616-6FE7FF2F0BCE}"/>
    <cellStyle name="Dezimal 13 4 4 6 2" xfId="7261" xr:uid="{59F54B5B-E666-48EF-AABA-21B7FBE0A691}"/>
    <cellStyle name="Dezimal 13 4 4 6 3" xfId="7262" xr:uid="{BA79E656-A985-488F-AE79-FB964373F3CB}"/>
    <cellStyle name="Dezimal 13 4 4 7" xfId="7263" xr:uid="{AD3442F2-F78E-4DD7-9FAF-6A359E7BFA7C}"/>
    <cellStyle name="Dezimal 13 4 4 7 2" xfId="7264" xr:uid="{8F77B951-AF93-4B60-8805-62536C2F740F}"/>
    <cellStyle name="Dezimal 13 4 4 7 3" xfId="7265" xr:uid="{5DCB4FCE-FA16-490C-929B-39CCBF1215B1}"/>
    <cellStyle name="Dezimal 13 4 4 8" xfId="7266" xr:uid="{AB6670CC-BBC1-4CE4-8F6A-0D2FF1E19B47}"/>
    <cellStyle name="Dezimal 13 4 4 9" xfId="7267" xr:uid="{0DE55F48-2011-4668-BC41-9960F2DF5D73}"/>
    <cellStyle name="Dezimal 13 4 5" xfId="7268" xr:uid="{013E391C-3AFE-4046-A7A0-D16B557E5609}"/>
    <cellStyle name="Dezimal 13 4 5 2" xfId="7269" xr:uid="{FCE90321-01A9-4C42-A879-5603AB8F4913}"/>
    <cellStyle name="Dezimal 13 4 5 2 2" xfId="7270" xr:uid="{35C5E9DB-363C-497E-8D6D-705E40FF4064}"/>
    <cellStyle name="Dezimal 13 4 5 2 2 2" xfId="7271" xr:uid="{54ADF0B6-FCF6-4ED3-882E-BAB2FA4DC821}"/>
    <cellStyle name="Dezimal 13 4 5 2 2 3" xfId="7272" xr:uid="{62655887-1A6C-45FD-801E-C1F37D77A26E}"/>
    <cellStyle name="Dezimal 13 4 5 2 3" xfId="7273" xr:uid="{56E26A6C-27E8-4038-9893-5663B2450D0C}"/>
    <cellStyle name="Dezimal 13 4 5 2 3 2" xfId="7274" xr:uid="{489312C5-33A7-43A0-9E1D-EE5BA9DBB90B}"/>
    <cellStyle name="Dezimal 13 4 5 2 3 3" xfId="7275" xr:uid="{0000F28D-927F-4AC0-93A0-73732CA3CDBB}"/>
    <cellStyle name="Dezimal 13 4 5 2 4" xfId="7276" xr:uid="{8E8149A3-33C4-4EB9-8CD3-BE98D20342D6}"/>
    <cellStyle name="Dezimal 13 4 5 2 4 2" xfId="7277" xr:uid="{95F8A487-9E75-46DB-9FE5-B7FC729B408A}"/>
    <cellStyle name="Dezimal 13 4 5 2 4 3" xfId="7278" xr:uid="{99AB5FDB-E2F0-4E99-B155-CEE4D8877ABC}"/>
    <cellStyle name="Dezimal 13 4 5 2 5" xfId="7279" xr:uid="{512586E3-2EE4-4A62-99F7-4CA0A61E966D}"/>
    <cellStyle name="Dezimal 13 4 5 2 5 2" xfId="7280" xr:uid="{4BC49D60-2BA6-4440-91E1-4DF614101D15}"/>
    <cellStyle name="Dezimal 13 4 5 2 5 3" xfId="7281" xr:uid="{DDCAF015-A3A6-47CE-8F2E-AB07D393183B}"/>
    <cellStyle name="Dezimal 13 4 5 2 6" xfId="7282" xr:uid="{DAB08A81-0AEB-41C7-A70E-CF83F8FD88FB}"/>
    <cellStyle name="Dezimal 13 4 5 2 6 2" xfId="7283" xr:uid="{14B59580-896F-4ECD-8E82-1E5588265784}"/>
    <cellStyle name="Dezimal 13 4 5 2 6 3" xfId="7284" xr:uid="{08F15E00-A0CA-4CED-84F1-B6CAF888E66B}"/>
    <cellStyle name="Dezimal 13 4 5 2 7" xfId="7285" xr:uid="{8297858B-0B2F-47C9-B76F-4E20E04EF484}"/>
    <cellStyle name="Dezimal 13 4 5 2 8" xfId="7286" xr:uid="{586E201A-FD9F-47AD-BCEC-4857E4712360}"/>
    <cellStyle name="Dezimal 13 4 5 3" xfId="7287" xr:uid="{9D411C04-D45F-41BE-A12A-E72D36F0B176}"/>
    <cellStyle name="Dezimal 13 4 5 3 2" xfId="7288" xr:uid="{4F7C0841-E3EF-43D9-B73F-0DB5F371D20F}"/>
    <cellStyle name="Dezimal 13 4 5 3 3" xfId="7289" xr:uid="{0A9458EA-DA49-4419-8C05-66DBAF81D337}"/>
    <cellStyle name="Dezimal 13 4 5 4" xfId="7290" xr:uid="{A7E3D60B-8229-4F58-B89F-460B421D1F26}"/>
    <cellStyle name="Dezimal 13 4 5 4 2" xfId="7291" xr:uid="{876E3E25-AB9A-4124-8DC3-325D01F895A3}"/>
    <cellStyle name="Dezimal 13 4 5 4 3" xfId="7292" xr:uid="{F5B55110-8534-4784-8E1A-5A0744D11A0F}"/>
    <cellStyle name="Dezimal 13 4 5 5" xfId="7293" xr:uid="{9A209921-3EFD-4EA5-B572-0D45A0D352BE}"/>
    <cellStyle name="Dezimal 13 4 5 5 2" xfId="7294" xr:uid="{BBD78C09-E8D6-4263-B53C-F9C8B0D4165F}"/>
    <cellStyle name="Dezimal 13 4 5 5 3" xfId="7295" xr:uid="{A13A2542-86AB-4AA2-B5AD-3AD5C2FF703E}"/>
    <cellStyle name="Dezimal 13 4 5 6" xfId="7296" xr:uid="{9FCF0657-5F7B-436D-8B19-9B5524AF2CBD}"/>
    <cellStyle name="Dezimal 13 4 5 6 2" xfId="7297" xr:uid="{B1AD7534-5524-45A9-8531-BE5C4A1D6344}"/>
    <cellStyle name="Dezimal 13 4 5 6 3" xfId="7298" xr:uid="{898BC585-F62A-4A68-BD83-048221C9470A}"/>
    <cellStyle name="Dezimal 13 4 5 7" xfId="7299" xr:uid="{52C5C405-4EB5-4D65-B22B-C986366B2B9B}"/>
    <cellStyle name="Dezimal 13 4 5 8" xfId="7300" xr:uid="{61C51B30-9460-4C27-A2E6-035931FE267B}"/>
    <cellStyle name="Dezimal 13 4 6" xfId="7301" xr:uid="{93142DA9-7903-4790-9FA8-13BB057377B2}"/>
    <cellStyle name="Dezimal 13 4 6 2" xfId="7302" xr:uid="{485CFC30-59AF-4110-9C77-675180EEC33C}"/>
    <cellStyle name="Dezimal 13 4 6 2 2" xfId="7303" xr:uid="{278EFFD1-7EE5-475E-852D-83E5AFC4328B}"/>
    <cellStyle name="Dezimal 13 4 6 2 2 2" xfId="7304" xr:uid="{8812ED1E-A62C-4949-B03B-CEA3B339F5B1}"/>
    <cellStyle name="Dezimal 13 4 6 2 2 3" xfId="7305" xr:uid="{75711AAE-4D67-4577-9F5B-390AD09528C3}"/>
    <cellStyle name="Dezimal 13 4 6 2 3" xfId="7306" xr:uid="{F6282D47-DAC8-4940-A2A0-8CCD9EC5070D}"/>
    <cellStyle name="Dezimal 13 4 6 2 3 2" xfId="7307" xr:uid="{544116A4-22EA-48A9-A9F0-153D8D0F1FC9}"/>
    <cellStyle name="Dezimal 13 4 6 2 3 3" xfId="7308" xr:uid="{9ED37F30-86CC-40A6-9BD8-47F0B28CDC8D}"/>
    <cellStyle name="Dezimal 13 4 6 2 4" xfId="7309" xr:uid="{B8C22520-08A9-486B-878B-918CA1C88C69}"/>
    <cellStyle name="Dezimal 13 4 6 2 5" xfId="7310" xr:uid="{21FCB338-4219-4423-9F6F-F26D126E485E}"/>
    <cellStyle name="Dezimal 13 4 6 3" xfId="7311" xr:uid="{C4117EBB-1393-4635-A2E4-361470D95E59}"/>
    <cellStyle name="Dezimal 13 4 6 3 2" xfId="7312" xr:uid="{DA903FFE-6D45-4CE6-A5EE-1276BF2B3142}"/>
    <cellStyle name="Dezimal 13 4 6 3 3" xfId="7313" xr:uid="{2D73A1CE-BEE2-4556-96AF-F9E7D47ACC49}"/>
    <cellStyle name="Dezimal 13 4 6 4" xfId="7314" xr:uid="{5AC2AB6C-F5DB-4190-AD47-EF0365B8EEE2}"/>
    <cellStyle name="Dezimal 13 4 6 4 2" xfId="7315" xr:uid="{9F09FE6E-BE64-4646-8988-8EC2199DE4CB}"/>
    <cellStyle name="Dezimal 13 4 6 4 3" xfId="7316" xr:uid="{D9763850-261E-4006-92A0-E09447B60C61}"/>
    <cellStyle name="Dezimal 13 4 6 5" xfId="7317" xr:uid="{0DDF682E-5E7C-4D51-B5AC-B89A3CB6CC60}"/>
    <cellStyle name="Dezimal 13 4 6 5 2" xfId="7318" xr:uid="{CE7BF522-F705-491D-BC3C-82A9DEFBE8A7}"/>
    <cellStyle name="Dezimal 13 4 6 5 3" xfId="7319" xr:uid="{9CFF3A81-6B35-4387-A8C9-E304C44F4CBF}"/>
    <cellStyle name="Dezimal 13 4 6 6" xfId="7320" xr:uid="{DFB0C316-8DBE-4E16-B45D-D7DC9F5847D3}"/>
    <cellStyle name="Dezimal 13 4 6 6 2" xfId="7321" xr:uid="{CE153B69-5D97-40E3-A131-8487BCD29470}"/>
    <cellStyle name="Dezimal 13 4 6 6 3" xfId="7322" xr:uid="{304189A8-243F-49CD-80C7-3444F6D47C8C}"/>
    <cellStyle name="Dezimal 13 4 6 7" xfId="7323" xr:uid="{48305A13-4910-491E-92B5-DB5D2738CF49}"/>
    <cellStyle name="Dezimal 13 4 6 8" xfId="7324" xr:uid="{D41D4769-BDD6-4860-B5A9-72857019D274}"/>
    <cellStyle name="Dezimal 13 4 7" xfId="7325" xr:uid="{BED0909C-B6A2-4DEE-B192-19181CB31856}"/>
    <cellStyle name="Dezimal 13 4 7 10" xfId="7326" xr:uid="{729BAB96-4072-4118-823C-9482F3224473}"/>
    <cellStyle name="Dezimal 13 4 7 2" xfId="7327" xr:uid="{6F062776-287F-40E3-A034-4FFF47D45F2D}"/>
    <cellStyle name="Dezimal 13 4 7 2 2" xfId="7328" xr:uid="{E3158DB7-D196-499B-A227-860F5C7E8F91}"/>
    <cellStyle name="Dezimal 13 4 7 2 2 2" xfId="7329" xr:uid="{84CFE23C-8608-4445-8D20-978622AA097B}"/>
    <cellStyle name="Dezimal 13 4 7 2 2 3" xfId="7330" xr:uid="{849254A5-5101-44C3-B224-19B72DC00785}"/>
    <cellStyle name="Dezimal 13 4 7 2 3" xfId="7331" xr:uid="{6DA6DF8B-8855-4623-A1AA-04785467241F}"/>
    <cellStyle name="Dezimal 13 4 7 2 3 2" xfId="7332" xr:uid="{05F97978-04F4-46AA-BB80-B70938C82AB7}"/>
    <cellStyle name="Dezimal 13 4 7 2 3 3" xfId="7333" xr:uid="{3C747E8C-124D-4857-AAF9-7A1AEF0D8E69}"/>
    <cellStyle name="Dezimal 13 4 7 2 4" xfId="7334" xr:uid="{251748DB-432E-46A2-B8EE-455978A32C98}"/>
    <cellStyle name="Dezimal 13 4 7 2 5" xfId="7335" xr:uid="{9EBDFBAD-E7CA-4BD9-B5A6-5346E20C10B2}"/>
    <cellStyle name="Dezimal 13 4 7 3" xfId="7336" xr:uid="{C8E8AF2B-BF46-4FFE-8102-39EFC76DAD04}"/>
    <cellStyle name="Dezimal 13 4 7 3 2" xfId="7337" xr:uid="{D4B02E8E-E719-44D8-894D-45E13F3BEC60}"/>
    <cellStyle name="Dezimal 13 4 7 3 2 2" xfId="7338" xr:uid="{8236EE98-794B-4917-AE19-16AD8D76FF08}"/>
    <cellStyle name="Dezimal 13 4 7 3 2 3" xfId="7339" xr:uid="{D543F371-9989-4982-B420-2A56CC28641C}"/>
    <cellStyle name="Dezimal 13 4 7 3 3" xfId="7340" xr:uid="{25BF1346-A735-4AB0-9990-65E92D89D2DD}"/>
    <cellStyle name="Dezimal 13 4 7 3 3 2" xfId="7341" xr:uid="{CE1B6CE6-3604-4FAF-8B01-CBFBECE415BC}"/>
    <cellStyle name="Dezimal 13 4 7 3 3 3" xfId="7342" xr:uid="{DAFDDC87-24E6-4A9C-848B-763BE07C6C89}"/>
    <cellStyle name="Dezimal 13 4 7 3 4" xfId="7343" xr:uid="{4C35B8C6-0E8A-4B47-9178-25B5A61BFAA6}"/>
    <cellStyle name="Dezimal 13 4 7 3 5" xfId="7344" xr:uid="{A2C5A308-012B-406D-ACBB-A164495EAB73}"/>
    <cellStyle name="Dezimal 13 4 7 4" xfId="7345" xr:uid="{1E0D8A21-9AE4-450B-B4C1-FCFEEDB74839}"/>
    <cellStyle name="Dezimal 13 4 7 4 2" xfId="7346" xr:uid="{BFA5EEF4-3FB4-457A-9A77-9755304724AA}"/>
    <cellStyle name="Dezimal 13 4 7 4 2 2" xfId="7347" xr:uid="{7A840BF6-7C2C-4291-BFDB-2B6E1B983176}"/>
    <cellStyle name="Dezimal 13 4 7 4 2 2 2" xfId="7348" xr:uid="{542B0B9E-39EF-4F9C-A937-A5679066B106}"/>
    <cellStyle name="Dezimal 13 4 7 4 2 2 3" xfId="7349" xr:uid="{3C840FA7-D63A-47DF-B9FA-C3F7E5CE3896}"/>
    <cellStyle name="Dezimal 13 4 7 4 2 3" xfId="7350" xr:uid="{BBC5E8B0-72C8-4C94-B742-6880DA99BBE1}"/>
    <cellStyle name="Dezimal 13 4 7 4 2 3 2" xfId="7351" xr:uid="{CC8A556B-032C-4FF5-9770-EE4BFC77C6CB}"/>
    <cellStyle name="Dezimal 13 4 7 4 2 3 3" xfId="7352" xr:uid="{F0D570E5-238B-48D5-8F1E-CCF8333FCD99}"/>
    <cellStyle name="Dezimal 13 4 7 4 2 4" xfId="7353" xr:uid="{8ECB8DFF-43E0-4457-9747-049F7D2D057A}"/>
    <cellStyle name="Dezimal 13 4 7 4 2 5" xfId="7354" xr:uid="{D9BFAFF0-225D-4B13-80D6-2B96A631FBCC}"/>
    <cellStyle name="Dezimal 13 4 7 4 3" xfId="7355" xr:uid="{6816DB3F-B29F-4F11-B83D-2F90CF56717A}"/>
    <cellStyle name="Dezimal 13 4 7 4 3 2" xfId="7356" xr:uid="{CA0421CF-9035-4BA8-97BF-114C9D8EB3D4}"/>
    <cellStyle name="Dezimal 13 4 7 4 3 3" xfId="7357" xr:uid="{297AB354-163A-49DA-866A-7B17C46F70ED}"/>
    <cellStyle name="Dezimal 13 4 7 4 4" xfId="7358" xr:uid="{93013074-C992-4981-AC28-3820027A978D}"/>
    <cellStyle name="Dezimal 13 4 7 4 5" xfId="7359" xr:uid="{F9FA1801-891D-44D4-B44C-C72E8711024B}"/>
    <cellStyle name="Dezimal 13 4 7 5" xfId="7360" xr:uid="{5FBDFBBE-1FCA-48E5-AE30-8FC5D6835478}"/>
    <cellStyle name="Dezimal 13 4 7 5 2" xfId="7361" xr:uid="{E68C0171-F193-45E7-86F6-35FE202C16FE}"/>
    <cellStyle name="Dezimal 13 4 7 5 3" xfId="7362" xr:uid="{5493DEE4-2C23-40AA-ACFB-1AFE3BBA7713}"/>
    <cellStyle name="Dezimal 13 4 7 6" xfId="7363" xr:uid="{BC7BE9E9-4704-492F-83BD-BB560EB58744}"/>
    <cellStyle name="Dezimal 13 4 7 6 2" xfId="7364" xr:uid="{D2A08595-6B09-4995-9613-3F57E2A76589}"/>
    <cellStyle name="Dezimal 13 4 7 6 3" xfId="7365" xr:uid="{D69977DA-B40C-449F-A116-7AB0A4B7C767}"/>
    <cellStyle name="Dezimal 13 4 7 7" xfId="7366" xr:uid="{68DD12D3-ADFE-44D8-98A1-6F9CC28F26F1}"/>
    <cellStyle name="Dezimal 13 4 7 7 2" xfId="7367" xr:uid="{EEC9FE1F-EED2-47E4-9336-754FBDC5CC79}"/>
    <cellStyle name="Dezimal 13 4 7 7 3" xfId="7368" xr:uid="{450A38F9-33D0-494C-9F3A-4710D97ED3C9}"/>
    <cellStyle name="Dezimal 13 4 7 8" xfId="7369" xr:uid="{5331F71E-1FA7-41AE-BCA1-A27BCF8BA7EE}"/>
    <cellStyle name="Dezimal 13 4 7 8 2" xfId="7370" xr:uid="{68428232-F48B-4015-8BEF-A32201712E95}"/>
    <cellStyle name="Dezimal 13 4 7 8 3" xfId="7371" xr:uid="{4E7DD046-F8AA-46D2-B153-087A2A7C60C0}"/>
    <cellStyle name="Dezimal 13 4 7 9" xfId="7372" xr:uid="{98D16279-05A8-4108-9F6E-4F8C773C6958}"/>
    <cellStyle name="Dezimal 13 4 8" xfId="7373" xr:uid="{8065F518-E835-46BC-894A-469F1962ADD6}"/>
    <cellStyle name="Dezimal 13 4 8 2" xfId="7374" xr:uid="{E547C52F-2FDF-4A3B-A3CA-945AA515B611}"/>
    <cellStyle name="Dezimal 13 4 8 2 2" xfId="7375" xr:uid="{63C45538-85AB-4453-96C2-B1493580A75E}"/>
    <cellStyle name="Dezimal 13 4 8 2 2 2" xfId="7376" xr:uid="{33E67C18-B05A-4F1B-9360-135D289BD41A}"/>
    <cellStyle name="Dezimal 13 4 8 2 2 3" xfId="7377" xr:uid="{D7FDE045-FFA8-418A-8C17-3FE9147C510B}"/>
    <cellStyle name="Dezimal 13 4 8 2 3" xfId="7378" xr:uid="{7E23596E-BCED-40E5-918E-6A0E02433142}"/>
    <cellStyle name="Dezimal 13 4 8 2 3 2" xfId="7379" xr:uid="{2D307D02-12CC-41EC-BFF3-6D33A9B2780D}"/>
    <cellStyle name="Dezimal 13 4 8 2 3 3" xfId="7380" xr:uid="{80BA57D0-FFBF-40D1-B930-47F08B0D8A40}"/>
    <cellStyle name="Dezimal 13 4 8 2 4" xfId="7381" xr:uid="{5874F7EC-A516-49EC-BB44-B44EB6F3706E}"/>
    <cellStyle name="Dezimal 13 4 8 2 5" xfId="7382" xr:uid="{B2937729-FD65-49AD-83D8-8192A56458AA}"/>
    <cellStyle name="Dezimal 13 4 8 3" xfId="7383" xr:uid="{C43E144A-98EC-4079-BA17-A49785FFCF6F}"/>
    <cellStyle name="Dezimal 13 4 8 3 2" xfId="7384" xr:uid="{D0D62284-7E3B-4FB3-A1EE-D26C052EA1B3}"/>
    <cellStyle name="Dezimal 13 4 8 3 2 2" xfId="7385" xr:uid="{F63D9678-1447-440B-A935-5333E711937A}"/>
    <cellStyle name="Dezimal 13 4 8 3 2 3" xfId="7386" xr:uid="{2DE03339-EF37-414B-B0AD-A9472D8612D2}"/>
    <cellStyle name="Dezimal 13 4 8 3 3" xfId="7387" xr:uid="{511ED2A5-1832-42BD-9D4F-D728A54263B1}"/>
    <cellStyle name="Dezimal 13 4 8 3 3 2" xfId="7388" xr:uid="{CE832858-7FE6-4C1E-8D48-B4F8822659D9}"/>
    <cellStyle name="Dezimal 13 4 8 3 3 3" xfId="7389" xr:uid="{382DE65C-17AC-420E-B64C-F93DF7311B23}"/>
    <cellStyle name="Dezimal 13 4 8 3 4" xfId="7390" xr:uid="{D96C8264-59C6-4F5F-BAED-9E5139265701}"/>
    <cellStyle name="Dezimal 13 4 8 3 5" xfId="7391" xr:uid="{3A7CD2C6-E7D1-419C-B771-4AF18F8CC29E}"/>
    <cellStyle name="Dezimal 13 4 8 4" xfId="7392" xr:uid="{6CEA042C-F085-49FE-BF83-62A56736884A}"/>
    <cellStyle name="Dezimal 13 4 8 4 2" xfId="7393" xr:uid="{32470AA6-8ADB-4068-99A9-315EC428C46B}"/>
    <cellStyle name="Dezimal 13 4 8 4 2 2" xfId="7394" xr:uid="{2CD2BF0E-109E-4098-A41B-50FBCF613CC6}"/>
    <cellStyle name="Dezimal 13 4 8 4 2 2 2" xfId="7395" xr:uid="{A63E5777-385C-4F71-B8E9-EF1A31E7655F}"/>
    <cellStyle name="Dezimal 13 4 8 4 2 2 3" xfId="7396" xr:uid="{9D54755D-E349-4AE6-9841-0DD9D04483E6}"/>
    <cellStyle name="Dezimal 13 4 8 4 2 3" xfId="7397" xr:uid="{2D7407F9-41CD-4AE1-A3F0-AFB920C49B86}"/>
    <cellStyle name="Dezimal 13 4 8 4 2 3 2" xfId="7398" xr:uid="{542B688B-A3D1-4EE2-860D-01BAEE6320F2}"/>
    <cellStyle name="Dezimal 13 4 8 4 2 3 3" xfId="7399" xr:uid="{22D262C2-A130-4861-8377-863486C9E2AD}"/>
    <cellStyle name="Dezimal 13 4 8 4 2 4" xfId="7400" xr:uid="{FE69EEA4-4586-43B9-93EB-706D3BA841B3}"/>
    <cellStyle name="Dezimal 13 4 8 4 2 5" xfId="7401" xr:uid="{7CF0EF74-0AD1-4B6F-B805-22CBD51908FB}"/>
    <cellStyle name="Dezimal 13 4 8 4 3" xfId="7402" xr:uid="{6D24EDA6-410D-47D2-8FE4-65AB46B4E294}"/>
    <cellStyle name="Dezimal 13 4 8 4 3 2" xfId="7403" xr:uid="{B23069E2-B811-4F84-A791-7F257F557E8A}"/>
    <cellStyle name="Dezimal 13 4 8 4 3 3" xfId="7404" xr:uid="{A33B0418-B61E-43DD-B1E3-990B67FBF7E7}"/>
    <cellStyle name="Dezimal 13 4 8 4 4" xfId="7405" xr:uid="{6A4D7896-6884-4F6D-8730-15E781632A76}"/>
    <cellStyle name="Dezimal 13 4 8 4 5" xfId="7406" xr:uid="{90AACE83-376C-4224-907F-78C4E1B9B909}"/>
    <cellStyle name="Dezimal 13 4 8 5" xfId="7407" xr:uid="{70C40BF8-2CF1-4B53-B03B-D147A4084707}"/>
    <cellStyle name="Dezimal 13 4 8 5 2" xfId="7408" xr:uid="{77558253-D74C-4EFF-A9C2-1F7A4634C5A8}"/>
    <cellStyle name="Dezimal 13 4 8 5 3" xfId="7409" xr:uid="{D6299800-8572-4684-A92B-1812B80B492E}"/>
    <cellStyle name="Dezimal 13 4 8 6" xfId="7410" xr:uid="{E5738C13-05A5-4296-9FA9-D11B968AD1BE}"/>
    <cellStyle name="Dezimal 13 4 8 6 2" xfId="7411" xr:uid="{1A630AB5-A380-4121-8EE3-E4A9E85A2B79}"/>
    <cellStyle name="Dezimal 13 4 8 6 3" xfId="7412" xr:uid="{5E44A843-CF41-4E7C-A9E0-ECDD03555ECC}"/>
    <cellStyle name="Dezimal 13 4 8 7" xfId="7413" xr:uid="{0263E7FB-EC37-4737-95FD-93BCA21ECCA7}"/>
    <cellStyle name="Dezimal 13 4 8 7 2" xfId="7414" xr:uid="{3B309F18-2365-4EEE-B04D-EBA7474E6B59}"/>
    <cellStyle name="Dezimal 13 4 8 7 3" xfId="7415" xr:uid="{16B1E365-CAD3-415F-9C71-D0B83B787215}"/>
    <cellStyle name="Dezimal 13 4 8 8" xfId="7416" xr:uid="{B6755232-E6ED-4F24-ADDA-48170F0CD8FC}"/>
    <cellStyle name="Dezimal 13 4 8 9" xfId="7417" xr:uid="{5C87D799-4466-409B-8A08-CAFEFD1AE26E}"/>
    <cellStyle name="Dezimal 13 4 9" xfId="7418" xr:uid="{061E36B7-1890-4460-955F-EA8C33028533}"/>
    <cellStyle name="Dezimal 13 4 9 2" xfId="7419" xr:uid="{8C5E840A-674C-46EA-9699-7A20120B5358}"/>
    <cellStyle name="Dezimal 13 4 9 2 2" xfId="7420" xr:uid="{52D4C295-9DA9-444D-8266-29B181685FD4}"/>
    <cellStyle name="Dezimal 13 4 9 2 2 2" xfId="7421" xr:uid="{C92ABA76-33F8-48B2-94F6-C1DFE2B2C366}"/>
    <cellStyle name="Dezimal 13 4 9 2 2 3" xfId="7422" xr:uid="{429C1C68-A104-4399-85F6-35651968ECDD}"/>
    <cellStyle name="Dezimal 13 4 9 2 3" xfId="7423" xr:uid="{B21C4361-5108-488A-B705-EBBEC76ED793}"/>
    <cellStyle name="Dezimal 13 4 9 2 3 2" xfId="7424" xr:uid="{B4E62BF1-FC32-4642-8005-552AEC455EC8}"/>
    <cellStyle name="Dezimal 13 4 9 2 3 3" xfId="7425" xr:uid="{9E187C53-F748-4CB0-BC49-F73FF6F58140}"/>
    <cellStyle name="Dezimal 13 4 9 2 4" xfId="7426" xr:uid="{DEDF240A-AF59-4EA7-8F62-BE08481BE3D6}"/>
    <cellStyle name="Dezimal 13 4 9 2 5" xfId="7427" xr:uid="{C7032B23-4804-45ED-8DAF-FCBD0076C609}"/>
    <cellStyle name="Dezimal 13 4 9 3" xfId="7428" xr:uid="{BF35BE87-752B-4939-91A4-06EA7D77F372}"/>
    <cellStyle name="Dezimal 13 4 9 3 2" xfId="7429" xr:uid="{1597ADF6-E736-4678-8D25-A36C56C77477}"/>
    <cellStyle name="Dezimal 13 4 9 3 3" xfId="7430" xr:uid="{F7679622-F480-4213-870E-6C80010F43AB}"/>
    <cellStyle name="Dezimal 13 4 9 4" xfId="7431" xr:uid="{AE524CCA-8E0C-40FE-9324-117251C5D474}"/>
    <cellStyle name="Dezimal 13 4 9 5" xfId="7432" xr:uid="{D5669398-716A-4B12-A40C-A3C5C0E5B3E9}"/>
    <cellStyle name="Dezimal 13 5" xfId="7433" xr:uid="{DCACCFB2-5479-4BFF-B7BD-B225BDF878C7}"/>
    <cellStyle name="Dezimal 13 5 10" xfId="7434" xr:uid="{F7239228-D8A5-47B7-AD2A-41EA55EB954D}"/>
    <cellStyle name="Dezimal 13 5 2" xfId="7435" xr:uid="{5DBC618E-DB93-470C-9C00-4176BAB98E50}"/>
    <cellStyle name="Dezimal 13 5 2 2" xfId="7436" xr:uid="{B6402911-E0FA-4C0E-A7DB-E873BCDC48BF}"/>
    <cellStyle name="Dezimal 13 5 2 2 2" xfId="7437" xr:uid="{A4C54F97-AAEF-4C8F-B568-7611D4E25FCF}"/>
    <cellStyle name="Dezimal 13 5 2 2 2 2" xfId="7438" xr:uid="{E448C887-5F36-466D-8AFE-387DCB6063FF}"/>
    <cellStyle name="Dezimal 13 5 2 2 3" xfId="7439" xr:uid="{AC3EE0BC-20EB-4B1C-81B0-719AF7E32782}"/>
    <cellStyle name="Dezimal 13 5 2 3" xfId="7440" xr:uid="{88DF11DF-DB7B-4D0C-AE5A-A192022C3816}"/>
    <cellStyle name="Dezimal 13 5 2 3 2" xfId="7441" xr:uid="{89C1F6C1-7B67-4F5E-B9A3-82762EF3EE62}"/>
    <cellStyle name="Dezimal 13 5 2 3 3" xfId="7442" xr:uid="{B42FEEA2-2744-4AB6-9DBA-30F5B22B4814}"/>
    <cellStyle name="Dezimal 13 5 2 4" xfId="7443" xr:uid="{AD9C90E9-BD4E-466D-AFD3-B60446F8BADD}"/>
    <cellStyle name="Dezimal 13 5 2 4 2" xfId="7444" xr:uid="{9677A869-C71B-438C-87B3-A8DEF6A06AE4}"/>
    <cellStyle name="Dezimal 13 5 2 4 3" xfId="7445" xr:uid="{3334643F-D48D-4AAE-810E-BE38A0C94DCC}"/>
    <cellStyle name="Dezimal 13 5 2 5" xfId="7446" xr:uid="{2B1C1296-425E-4D78-B5D4-CBDDBC44B253}"/>
    <cellStyle name="Dezimal 13 5 2 5 2" xfId="7447" xr:uid="{58C5673F-A6CA-4DB7-B90E-9C9A7DA4C6A1}"/>
    <cellStyle name="Dezimal 13 5 2 5 3" xfId="7448" xr:uid="{6160D58B-E56D-4C53-863E-F8EAB191B25D}"/>
    <cellStyle name="Dezimal 13 5 2 6" xfId="7449" xr:uid="{5650959B-A024-4FCA-B17B-5B4FFD4D0E6B}"/>
    <cellStyle name="Dezimal 13 5 2 6 2" xfId="7450" xr:uid="{51F141B6-6BA3-43B5-8337-F8974BEB60E3}"/>
    <cellStyle name="Dezimal 13 5 2 6 3" xfId="7451" xr:uid="{19D58AE4-22DA-4BA0-8C72-2986BCF254F2}"/>
    <cellStyle name="Dezimal 13 5 2 7" xfId="7452" xr:uid="{1A167E94-F94A-4C24-A6D8-6A2115FCCCF4}"/>
    <cellStyle name="Dezimal 13 5 2 7 2" xfId="7453" xr:uid="{45692013-5094-4E98-AE0B-6ACB95884244}"/>
    <cellStyle name="Dezimal 13 5 2 7 3" xfId="7454" xr:uid="{6318E610-2FE2-41EF-89B5-98031FF4582E}"/>
    <cellStyle name="Dezimal 13 5 2 8" xfId="7455" xr:uid="{639FCD23-7DD8-461D-ABEF-40C4EE3289E3}"/>
    <cellStyle name="Dezimal 13 5 2 9" xfId="7456" xr:uid="{85D67B4D-3BC3-49FA-9BDD-1ED365D54A59}"/>
    <cellStyle name="Dezimal 13 5 3" xfId="7457" xr:uid="{B445570C-7D73-4768-B1FB-97F069DC59D0}"/>
    <cellStyle name="Dezimal 13 5 3 2" xfId="7458" xr:uid="{E594D9F0-EA1E-4B44-855E-CDDC40CB8B24}"/>
    <cellStyle name="Dezimal 13 5 3 2 2" xfId="7459" xr:uid="{A90F91B0-CB22-4D51-BBCC-FB6BC1BDD127}"/>
    <cellStyle name="Dezimal 13 5 3 2 3" xfId="7460" xr:uid="{A6A25517-E8A0-4A6C-AACC-89FD2EEF46F7}"/>
    <cellStyle name="Dezimal 13 5 3 3" xfId="7461" xr:uid="{EC0831B8-6B52-437C-86C7-BFEAA928831E}"/>
    <cellStyle name="Dezimal 13 5 3 3 2" xfId="7462" xr:uid="{064101CF-98A3-4A65-A6BD-FBF4F9FAEB1B}"/>
    <cellStyle name="Dezimal 13 5 3 3 3" xfId="7463" xr:uid="{D5AB0716-1496-44D9-9977-F8BABE409E97}"/>
    <cellStyle name="Dezimal 13 5 3 4" xfId="7464" xr:uid="{C90D52DC-8BD1-4ED0-8051-06C26861317D}"/>
    <cellStyle name="Dezimal 13 5 3 4 2" xfId="7465" xr:uid="{C02C40C2-5B36-49B5-8E00-3B27F9C0D042}"/>
    <cellStyle name="Dezimal 13 5 3 4 3" xfId="7466" xr:uid="{B447BB5F-61CA-4F00-B65B-43C60B3531EC}"/>
    <cellStyle name="Dezimal 13 5 3 5" xfId="7467" xr:uid="{D970C418-90A4-4DE9-B953-5C41F096C404}"/>
    <cellStyle name="Dezimal 13 5 3 5 2" xfId="7468" xr:uid="{B3C91B82-708C-4B05-A2B4-3B3DB5337B8D}"/>
    <cellStyle name="Dezimal 13 5 3 5 3" xfId="7469" xr:uid="{F8041C4D-559F-4CE4-A843-715D152F1495}"/>
    <cellStyle name="Dezimal 13 5 3 6" xfId="7470" xr:uid="{533B8650-0E7B-472B-A58A-2308BE8F0EDD}"/>
    <cellStyle name="Dezimal 13 5 3 7" xfId="7471" xr:uid="{8CD9C4B0-ECCD-4A3D-9818-C787AEFE5B90}"/>
    <cellStyle name="Dezimal 13 5 4" xfId="7472" xr:uid="{AE704C06-CA95-4761-A872-22C428E57A8C}"/>
    <cellStyle name="Dezimal 13 5 4 2" xfId="7473" xr:uid="{F2808B54-D140-44EC-BB84-C12F02B8C890}"/>
    <cellStyle name="Dezimal 13 5 4 3" xfId="7474" xr:uid="{1B1B2A74-12D6-404B-BBDF-C348A970B7FA}"/>
    <cellStyle name="Dezimal 13 5 5" xfId="7475" xr:uid="{67B3E6AC-B3D4-407C-97D0-99203D9C66C9}"/>
    <cellStyle name="Dezimal 13 5 5 2" xfId="7476" xr:uid="{4111EBE7-E993-40F9-A38D-D4000A012653}"/>
    <cellStyle name="Dezimal 13 5 5 3" xfId="7477" xr:uid="{37234525-B105-4FC7-9BB0-BC6F6D367F37}"/>
    <cellStyle name="Dezimal 13 5 6" xfId="7478" xr:uid="{73B286FF-0D0E-4B08-806E-C333F40758C2}"/>
    <cellStyle name="Dezimal 13 5 6 2" xfId="7479" xr:uid="{CF6F8B77-3FDA-4FB2-8C41-3B9B484BBB7D}"/>
    <cellStyle name="Dezimal 13 5 6 3" xfId="7480" xr:uid="{A86018DC-1546-4DAE-BF04-1520739145D3}"/>
    <cellStyle name="Dezimal 13 5 7" xfId="7481" xr:uid="{19439372-9B4E-482E-B8CA-5B837E1AFA4E}"/>
    <cellStyle name="Dezimal 13 5 7 2" xfId="7482" xr:uid="{06BEA678-E30C-4F9B-B957-524D738ED75C}"/>
    <cellStyle name="Dezimal 13 5 7 3" xfId="7483" xr:uid="{F94717D3-6E4C-44D3-A433-B38D855E635E}"/>
    <cellStyle name="Dezimal 13 5 8" xfId="7484" xr:uid="{8DC6C29F-D722-4282-BA7F-A1DC43EE3ED9}"/>
    <cellStyle name="Dezimal 13 5 8 2" xfId="7485" xr:uid="{75D444A9-F587-4023-987D-3059A4AC193E}"/>
    <cellStyle name="Dezimal 13 5 8 3" xfId="7486" xr:uid="{AEE014A1-8170-453F-AD9D-DE0FBC1E57E1}"/>
    <cellStyle name="Dezimal 13 5 9" xfId="7487" xr:uid="{1D5A3000-12DB-4B15-9A9F-4BF144AAB6DE}"/>
    <cellStyle name="Dezimal 13 6" xfId="7488" xr:uid="{5461B3AF-3732-4007-929E-C532E27D3CAC}"/>
    <cellStyle name="Dezimal 13 6 10" xfId="7489" xr:uid="{133B8CEC-13F4-4EB3-BE50-AF23CF6CBD8E}"/>
    <cellStyle name="Dezimal 13 6 2" xfId="7490" xr:uid="{1184C820-78C7-446E-B709-12F871333594}"/>
    <cellStyle name="Dezimal 13 6 2 2" xfId="7491" xr:uid="{5AB1AD61-FEE4-4B77-A734-BEFF17164919}"/>
    <cellStyle name="Dezimal 13 6 2 2 2" xfId="7492" xr:uid="{CAA6C6EC-97DA-40F3-94FB-16240CE68713}"/>
    <cellStyle name="Dezimal 13 6 2 2 3" xfId="7493" xr:uid="{1B4D3B73-2E9E-43B1-B3D3-845A953BCAC1}"/>
    <cellStyle name="Dezimal 13 6 2 3" xfId="7494" xr:uid="{3BB6D1A8-0AC1-452D-87FD-9FBC1B07F446}"/>
    <cellStyle name="Dezimal 13 6 2 3 2" xfId="7495" xr:uid="{9F747737-1281-4F36-BEAC-00C84EF09088}"/>
    <cellStyle name="Dezimal 13 6 2 3 3" xfId="7496" xr:uid="{68796DDD-E592-4F78-A1D7-F28DAF327621}"/>
    <cellStyle name="Dezimal 13 6 2 4" xfId="7497" xr:uid="{74F6AA2F-77D4-426F-B889-D2AD8B3C3054}"/>
    <cellStyle name="Dezimal 13 6 2 4 2" xfId="7498" xr:uid="{6B827B98-6B50-4D10-9108-447205999795}"/>
    <cellStyle name="Dezimal 13 6 2 4 3" xfId="7499" xr:uid="{7371345F-0ED0-4A1E-93DC-92441C24024D}"/>
    <cellStyle name="Dezimal 13 6 2 5" xfId="7500" xr:uid="{A0D7DAAD-5C67-4C8F-9C1B-3209C3B74D72}"/>
    <cellStyle name="Dezimal 13 6 2 5 2" xfId="7501" xr:uid="{17028121-A784-46BA-8469-340215FF8511}"/>
    <cellStyle name="Dezimal 13 6 2 5 3" xfId="7502" xr:uid="{5E78A7B0-6803-43F8-9D2B-8F1E1C2F86E0}"/>
    <cellStyle name="Dezimal 13 6 2 6" xfId="7503" xr:uid="{DCE509FA-A5AB-488C-8D40-C6A108A61807}"/>
    <cellStyle name="Dezimal 13 6 2 6 2" xfId="7504" xr:uid="{7D9AB026-CE64-4258-9506-5F3F59E9485E}"/>
    <cellStyle name="Dezimal 13 6 2 6 3" xfId="7505" xr:uid="{A17AB3CC-85AD-4F1E-B6B2-472A40D1BD4C}"/>
    <cellStyle name="Dezimal 13 6 2 7" xfId="7506" xr:uid="{C70E3819-74A4-428B-8F08-2AF4F2EBFAA2}"/>
    <cellStyle name="Dezimal 13 6 2 7 2" xfId="7507" xr:uid="{1A4F954A-6D05-4A15-A60F-16E492E465AB}"/>
    <cellStyle name="Dezimal 13 6 2 7 3" xfId="7508" xr:uid="{8364E1D2-697A-4638-A37C-CB7F653D2711}"/>
    <cellStyle name="Dezimal 13 6 2 8" xfId="7509" xr:uid="{1895CF9F-983B-4D2A-A03D-E6B812C47AA2}"/>
    <cellStyle name="Dezimal 13 6 2 9" xfId="7510" xr:uid="{3A5BE5E1-4C71-4CAD-A57C-DD5C484AA655}"/>
    <cellStyle name="Dezimal 13 6 3" xfId="7511" xr:uid="{2DA9FB6B-0B7B-4F38-B1E3-25318F3F2E6D}"/>
    <cellStyle name="Dezimal 13 6 3 2" xfId="7512" xr:uid="{9B2F9F94-E45D-4534-957D-24FCFCF18BCE}"/>
    <cellStyle name="Dezimal 13 6 3 2 2" xfId="7513" xr:uid="{BCE0C180-EBD3-4493-B8EF-AE96C183F181}"/>
    <cellStyle name="Dezimal 13 6 3 2 3" xfId="7514" xr:uid="{DD1EF5B2-C545-485F-9341-AFDBC9FD2889}"/>
    <cellStyle name="Dezimal 13 6 3 3" xfId="7515" xr:uid="{A146F420-B9F7-4B33-8C21-D44788E062AA}"/>
    <cellStyle name="Dezimal 13 6 3 3 2" xfId="7516" xr:uid="{0C54D9DC-994B-43A4-8DC3-32A371A98B0B}"/>
    <cellStyle name="Dezimal 13 6 3 3 3" xfId="7517" xr:uid="{44D4EFAE-9857-45BF-8B02-08D130FB9F1F}"/>
    <cellStyle name="Dezimal 13 6 3 4" xfId="7518" xr:uid="{57E2F51D-2134-46FB-9C64-A0CAEA707FA7}"/>
    <cellStyle name="Dezimal 13 6 3 5" xfId="7519" xr:uid="{50D562F2-55DF-4CB4-A7CB-514FBB882332}"/>
    <cellStyle name="Dezimal 13 6 4" xfId="7520" xr:uid="{6AF4D492-C285-4810-803C-52C169B8C2D6}"/>
    <cellStyle name="Dezimal 13 6 4 2" xfId="7521" xr:uid="{BF7E677A-9E5A-4E5D-92B5-E3020A29E68E}"/>
    <cellStyle name="Dezimal 13 6 4 3" xfId="7522" xr:uid="{B1DC2917-77E1-40AE-BE3F-C05F42A436BD}"/>
    <cellStyle name="Dezimal 13 6 5" xfId="7523" xr:uid="{11F31006-9525-4666-A728-30FCA1634468}"/>
    <cellStyle name="Dezimal 13 6 5 2" xfId="7524" xr:uid="{1F14CE13-4061-486E-B852-817B2BBCCC82}"/>
    <cellStyle name="Dezimal 13 6 5 3" xfId="7525" xr:uid="{04AADDAC-A16C-4930-97F8-A93C6A310077}"/>
    <cellStyle name="Dezimal 13 6 6" xfId="7526" xr:uid="{1F733FD0-F23A-4E25-A94F-FDD5CF578B28}"/>
    <cellStyle name="Dezimal 13 6 6 2" xfId="7527" xr:uid="{5BCEE163-34E1-433A-92CE-1B634D6E730E}"/>
    <cellStyle name="Dezimal 13 6 6 3" xfId="7528" xr:uid="{336AE629-7751-4B95-B5F2-EC411E78890E}"/>
    <cellStyle name="Dezimal 13 6 7" xfId="7529" xr:uid="{C5099E47-D536-4E9C-83C9-50888F033419}"/>
    <cellStyle name="Dezimal 13 6 7 2" xfId="7530" xr:uid="{8F5B4D3C-BA5B-460B-AF38-6F1D6B975032}"/>
    <cellStyle name="Dezimal 13 6 7 3" xfId="7531" xr:uid="{281AA60E-2B4E-4F80-91F6-944653B8CBB7}"/>
    <cellStyle name="Dezimal 13 6 8" xfId="7532" xr:uid="{4FEAFEB0-A93B-44D6-A0E8-440F9794BF95}"/>
    <cellStyle name="Dezimal 13 6 8 2" xfId="7533" xr:uid="{C72DB61D-CFA3-4A5B-B364-83BAFF160A8B}"/>
    <cellStyle name="Dezimal 13 6 8 3" xfId="7534" xr:uid="{40D0E102-4EE9-4719-8FBF-F076A981F1C7}"/>
    <cellStyle name="Dezimal 13 6 9" xfId="7535" xr:uid="{C9BDD418-727B-46E8-B5F4-AE4EEF7706DF}"/>
    <cellStyle name="Dezimal 13 7" xfId="7536" xr:uid="{0EA58015-8BF1-444D-B57F-DE38A7AB6FE1}"/>
    <cellStyle name="Dezimal 13 7 2" xfId="7537" xr:uid="{AC8AC4D8-5405-4CCF-ABDB-A00EFF83780F}"/>
    <cellStyle name="Dezimal 13 7 2 2" xfId="7538" xr:uid="{8F79E1AD-B839-4D2A-8737-EC8589F40B12}"/>
    <cellStyle name="Dezimal 13 7 2 2 2" xfId="7539" xr:uid="{47926312-7C54-4950-8209-316D4035B402}"/>
    <cellStyle name="Dezimal 13 7 2 2 3" xfId="7540" xr:uid="{4C8BE81C-FD0B-4501-996F-E5570EF0CDCA}"/>
    <cellStyle name="Dezimal 13 7 2 3" xfId="7541" xr:uid="{AA6C5151-CB2C-4791-920A-1502E5508BEB}"/>
    <cellStyle name="Dezimal 13 7 2 3 2" xfId="7542" xr:uid="{7F50C7CD-16F7-4EDE-9838-DD11890AA7CE}"/>
    <cellStyle name="Dezimal 13 7 2 3 3" xfId="7543" xr:uid="{3D1A02A8-3619-494E-9587-68021E8F1142}"/>
    <cellStyle name="Dezimal 13 7 2 4" xfId="7544" xr:uid="{DBA8EF57-7A58-4E5C-A4FF-E2276010EA1E}"/>
    <cellStyle name="Dezimal 13 7 2 4 2" xfId="7545" xr:uid="{47594FBE-24C2-407E-9AE5-1AA6C1AC27BE}"/>
    <cellStyle name="Dezimal 13 7 2 4 3" xfId="7546" xr:uid="{821AAB77-0DEF-4CEB-BCD8-5755AB5C820E}"/>
    <cellStyle name="Dezimal 13 7 2 5" xfId="7547" xr:uid="{9E813C42-C816-4E03-9938-86862BA32F41}"/>
    <cellStyle name="Dezimal 13 7 2 5 2" xfId="7548" xr:uid="{8C72B1D7-F06E-4C51-BCD0-9026FCDB8D40}"/>
    <cellStyle name="Dezimal 13 7 2 5 3" xfId="7549" xr:uid="{3A8A520F-8DD0-4C40-9B9E-40FF0C773C20}"/>
    <cellStyle name="Dezimal 13 7 2 6" xfId="7550" xr:uid="{2AFE9FAB-81A2-4563-9036-437F1051413B}"/>
    <cellStyle name="Dezimal 13 7 2 6 2" xfId="7551" xr:uid="{F98655E1-91C0-4596-AA8E-142D2EFF57DD}"/>
    <cellStyle name="Dezimal 13 7 2 6 3" xfId="7552" xr:uid="{B2B415B9-A1D9-4E4F-B4FF-C64FA83E48BF}"/>
    <cellStyle name="Dezimal 13 7 2 7" xfId="7553" xr:uid="{83DF4335-1AD4-4FC5-948F-8595D607278B}"/>
    <cellStyle name="Dezimal 13 7 2 7 2" xfId="7554" xr:uid="{372C040E-ACAE-4C8F-B161-5C6A5ADD7E27}"/>
    <cellStyle name="Dezimal 13 7 2 7 3" xfId="7555" xr:uid="{80DF56C3-3F3C-4DFC-947E-B89C8AE508FA}"/>
    <cellStyle name="Dezimal 13 7 2 8" xfId="7556" xr:uid="{A06DD59B-8779-4E85-B40E-20953E7AE091}"/>
    <cellStyle name="Dezimal 13 7 2 9" xfId="7557" xr:uid="{34BA3AF2-5662-4870-BD10-A95DC095C275}"/>
    <cellStyle name="Dezimal 13 7 3" xfId="7558" xr:uid="{C5AF466E-AAE9-4A82-8A38-E8E59CFB568E}"/>
    <cellStyle name="Dezimal 13 7 3 2" xfId="7559" xr:uid="{90AEF036-B0A5-4095-8400-8BAEE6EC8F9B}"/>
    <cellStyle name="Dezimal 13 7 3 3" xfId="7560" xr:uid="{0F397AEE-89D5-49F8-B652-8BABC04F3B94}"/>
    <cellStyle name="Dezimal 13 7 4" xfId="7561" xr:uid="{263EEA0B-E014-4F33-A33A-B1E7477B8D7E}"/>
    <cellStyle name="Dezimal 13 7 4 2" xfId="7562" xr:uid="{81488236-FAB6-4124-93EA-7C9BB0D94B64}"/>
    <cellStyle name="Dezimal 13 7 4 3" xfId="7563" xr:uid="{0DE4C5A2-8D98-4273-B743-6DB69FD74719}"/>
    <cellStyle name="Dezimal 13 7 5" xfId="7564" xr:uid="{D2EFBB06-5AD2-44BE-9829-8F7F93C553A7}"/>
    <cellStyle name="Dezimal 13 7 5 2" xfId="7565" xr:uid="{EAF04D67-8A82-46EC-9DF7-45AAD44A1A74}"/>
    <cellStyle name="Dezimal 13 7 5 3" xfId="7566" xr:uid="{C7B5B520-4689-4492-A178-FA83FAB7CC38}"/>
    <cellStyle name="Dezimal 13 7 6" xfId="7567" xr:uid="{BED7D577-AFD5-40CB-A4E8-E29F294EB374}"/>
    <cellStyle name="Dezimal 13 7 6 2" xfId="7568" xr:uid="{A2E34034-A30E-4C7E-A413-F36FB274099C}"/>
    <cellStyle name="Dezimal 13 7 6 3" xfId="7569" xr:uid="{1E22BEAD-B1E2-4E15-BD0E-0B127B3B519D}"/>
    <cellStyle name="Dezimal 13 7 7" xfId="7570" xr:uid="{4DCE8174-90C3-4AB8-9033-EC1DF2B02357}"/>
    <cellStyle name="Dezimal 13 7 7 2" xfId="7571" xr:uid="{4B763835-CA90-4F0B-B8DB-1AA352136D18}"/>
    <cellStyle name="Dezimal 13 7 7 3" xfId="7572" xr:uid="{E639A884-A93E-450E-8326-4979B7DD2780}"/>
    <cellStyle name="Dezimal 13 7 8" xfId="7573" xr:uid="{012F89AE-5DDA-425F-A2B5-F3574B017E87}"/>
    <cellStyle name="Dezimal 13 7 9" xfId="7574" xr:uid="{7332BC87-4439-48B9-BABA-C21D11F87024}"/>
    <cellStyle name="Dezimal 13 8" xfId="7575" xr:uid="{EB3196F8-EB87-484E-9BE7-6FF439197A39}"/>
    <cellStyle name="Dezimal 13 8 2" xfId="7576" xr:uid="{426B5D8D-0C8E-413C-B3A6-A2CB99DF0578}"/>
    <cellStyle name="Dezimal 13 8 2 2" xfId="7577" xr:uid="{8D6F1D0F-EE02-4339-9A7F-BC36755042E7}"/>
    <cellStyle name="Dezimal 13 8 2 2 2" xfId="7578" xr:uid="{17992138-AFF5-4226-9F3D-844BDDBCF29E}"/>
    <cellStyle name="Dezimal 13 8 2 2 3" xfId="7579" xr:uid="{F0217014-3D0E-43AD-B340-4E51224569FE}"/>
    <cellStyle name="Dezimal 13 8 2 3" xfId="7580" xr:uid="{1F4B85CA-998B-4883-BE66-F514E5B03130}"/>
    <cellStyle name="Dezimal 13 8 2 3 2" xfId="7581" xr:uid="{B955DE62-116C-4DF3-B0B8-6330925EFF4B}"/>
    <cellStyle name="Dezimal 13 8 2 3 3" xfId="7582" xr:uid="{D80BD420-F41E-446D-9CCF-E22E2A597EF3}"/>
    <cellStyle name="Dezimal 13 8 2 4" xfId="7583" xr:uid="{4570D8F3-CF04-4EAC-94E4-74F820AEFB5D}"/>
    <cellStyle name="Dezimal 13 8 2 5" xfId="7584" xr:uid="{F8F3952B-F5E8-4D50-9981-5C566D18A0D0}"/>
    <cellStyle name="Dezimal 13 8 3" xfId="7585" xr:uid="{1446DBBE-8609-479F-8D37-F78AF0619AB3}"/>
    <cellStyle name="Dezimal 13 8 3 2" xfId="7586" xr:uid="{E0028637-062C-4221-A96F-EEA378C5707B}"/>
    <cellStyle name="Dezimal 13 8 3 3" xfId="7587" xr:uid="{2CFAD682-8B87-470C-AFA6-FD1C106C5EC8}"/>
    <cellStyle name="Dezimal 13 8 4" xfId="7588" xr:uid="{1FE8408E-6E38-4152-8AAF-8F810C6086CD}"/>
    <cellStyle name="Dezimal 13 8 4 2" xfId="7589" xr:uid="{A5474E99-FDB9-4DE0-B67F-7A6746C5C257}"/>
    <cellStyle name="Dezimal 13 8 4 3" xfId="7590" xr:uid="{C4FF9B64-C960-4419-A17F-75D2127FB88D}"/>
    <cellStyle name="Dezimal 13 8 5" xfId="7591" xr:uid="{58C51534-F9DB-420C-A0B0-BE2DA53023D6}"/>
    <cellStyle name="Dezimal 13 8 5 2" xfId="7592" xr:uid="{AABE5D3D-F90E-4870-82C8-7D0C4A29798F}"/>
    <cellStyle name="Dezimal 13 8 5 3" xfId="7593" xr:uid="{7B4FBBD9-5D73-4E0A-8389-7D66C2F6DB94}"/>
    <cellStyle name="Dezimal 13 8 6" xfId="7594" xr:uid="{D78A50EF-6F95-46A8-997F-B63B50F75999}"/>
    <cellStyle name="Dezimal 13 8 6 2" xfId="7595" xr:uid="{E5019647-1E85-4CE6-950C-0818C1825684}"/>
    <cellStyle name="Dezimal 13 8 6 3" xfId="7596" xr:uid="{FCF3085C-8297-44C4-9977-C55656FF5905}"/>
    <cellStyle name="Dezimal 13 8 7" xfId="7597" xr:uid="{0AFC0999-79CB-46D1-BDA2-306DE9E63209}"/>
    <cellStyle name="Dezimal 13 8 7 2" xfId="7598" xr:uid="{79F65C4D-1B75-4C4F-A1F9-18506F6539BD}"/>
    <cellStyle name="Dezimal 13 8 7 3" xfId="7599" xr:uid="{30AB4E96-54D6-4F09-8637-853064CEFA5C}"/>
    <cellStyle name="Dezimal 13 8 8" xfId="7600" xr:uid="{3613FA4D-B7C3-4B06-BAF0-424CED666DA7}"/>
    <cellStyle name="Dezimal 13 8 9" xfId="7601" xr:uid="{656A9C28-52F0-4512-868E-084F186F01A8}"/>
    <cellStyle name="Dezimal 13 9" xfId="7602" xr:uid="{0723E21A-82DC-444C-81FB-DD0EEE48F994}"/>
    <cellStyle name="Dezimal 13 9 10" xfId="7603" xr:uid="{6A854D8F-18E2-4784-A625-4918A1C040D5}"/>
    <cellStyle name="Dezimal 13 9 2" xfId="7604" xr:uid="{92E2D538-FC6D-46AB-922D-A162569890F4}"/>
    <cellStyle name="Dezimal 13 9 2 2" xfId="7605" xr:uid="{21881CE7-C9C7-4DF1-91D8-C758D37CD02D}"/>
    <cellStyle name="Dezimal 13 9 2 2 2" xfId="7606" xr:uid="{D2E3648F-3390-4740-A84F-3B416F992F14}"/>
    <cellStyle name="Dezimal 13 9 2 2 3" xfId="7607" xr:uid="{6F86959D-59CB-438F-A105-431BCAF7A7D6}"/>
    <cellStyle name="Dezimal 13 9 2 3" xfId="7608" xr:uid="{DF67E1AB-C933-4D28-95AD-7B4C43D0713F}"/>
    <cellStyle name="Dezimal 13 9 2 3 2" xfId="7609" xr:uid="{AB66EF05-44A6-47B6-8F6E-2AE1F8B126C6}"/>
    <cellStyle name="Dezimal 13 9 2 3 3" xfId="7610" xr:uid="{41197CDA-2BF3-47F6-B225-65A3CD21CEF9}"/>
    <cellStyle name="Dezimal 13 9 2 4" xfId="7611" xr:uid="{001EE710-46DC-4A03-88D7-8CFE7BF22CD5}"/>
    <cellStyle name="Dezimal 13 9 2 5" xfId="7612" xr:uid="{4971125A-5AB9-4542-9905-2244F8DFD507}"/>
    <cellStyle name="Dezimal 13 9 3" xfId="7613" xr:uid="{136CF977-C6BD-4879-AFC7-8C9037C5FCD7}"/>
    <cellStyle name="Dezimal 13 9 3 2" xfId="7614" xr:uid="{262FCF8F-A3E4-48E8-AB23-F2CE634A25B7}"/>
    <cellStyle name="Dezimal 13 9 3 2 2" xfId="7615" xr:uid="{F6A9D088-67F9-4F70-B17A-10EFDFC793DE}"/>
    <cellStyle name="Dezimal 13 9 3 2 3" xfId="7616" xr:uid="{86C8098D-165D-4576-8E58-319BFFFC693F}"/>
    <cellStyle name="Dezimal 13 9 3 3" xfId="7617" xr:uid="{BF1E8581-25AA-43A7-9E8F-C4308A370F58}"/>
    <cellStyle name="Dezimal 13 9 3 3 2" xfId="7618" xr:uid="{BE459923-A084-4468-BD68-BF65944EA563}"/>
    <cellStyle name="Dezimal 13 9 3 3 3" xfId="7619" xr:uid="{F6A3B8D8-1CE2-4D16-A3E4-6D39AE8CA224}"/>
    <cellStyle name="Dezimal 13 9 3 4" xfId="7620" xr:uid="{B77B108F-C403-487A-80AD-7CF21843CE1B}"/>
    <cellStyle name="Dezimal 13 9 3 5" xfId="7621" xr:uid="{A957ADE6-CAD5-4179-8A82-6FEE2F1EC817}"/>
    <cellStyle name="Dezimal 13 9 4" xfId="7622" xr:uid="{E3EE98CB-D374-4965-AB3D-E72DC7BF4461}"/>
    <cellStyle name="Dezimal 13 9 4 2" xfId="7623" xr:uid="{052C6528-95C1-4E09-B88A-05600E16F83C}"/>
    <cellStyle name="Dezimal 13 9 4 2 2" xfId="7624" xr:uid="{5478DCB4-9542-4F16-9619-A6FFCA64A59B}"/>
    <cellStyle name="Dezimal 13 9 4 2 2 2" xfId="7625" xr:uid="{A4DCB732-AD96-4A8C-9240-EC5E130AFFA5}"/>
    <cellStyle name="Dezimal 13 9 4 2 2 3" xfId="7626" xr:uid="{9100F76D-D5E6-4D1D-85F1-BCF0DE6943C5}"/>
    <cellStyle name="Dezimal 13 9 4 2 3" xfId="7627" xr:uid="{C5D49C32-A195-41DE-A36F-000DFDE2918C}"/>
    <cellStyle name="Dezimal 13 9 4 2 3 2" xfId="7628" xr:uid="{FCE54F5A-59A5-4498-8A03-3C693A386CBD}"/>
    <cellStyle name="Dezimal 13 9 4 2 3 3" xfId="7629" xr:uid="{820C4FD1-DAC5-4EC8-8EAA-DC544386BE82}"/>
    <cellStyle name="Dezimal 13 9 4 2 4" xfId="7630" xr:uid="{DDD7F412-33A5-4130-9577-BD13283185CE}"/>
    <cellStyle name="Dezimal 13 9 4 2 5" xfId="7631" xr:uid="{70007A7B-F3BE-480E-935B-FED1E7257AC1}"/>
    <cellStyle name="Dezimal 13 9 4 3" xfId="7632" xr:uid="{890B3016-8CFB-458D-812A-05447B15C12D}"/>
    <cellStyle name="Dezimal 13 9 4 3 2" xfId="7633" xr:uid="{F62C235B-C361-46B9-931C-61459DD6DF24}"/>
    <cellStyle name="Dezimal 13 9 4 3 3" xfId="7634" xr:uid="{B6FB93B5-AC0E-4238-9479-845F82A1C94E}"/>
    <cellStyle name="Dezimal 13 9 4 4" xfId="7635" xr:uid="{8AD04B04-538B-4086-9A0B-851D478A3A80}"/>
    <cellStyle name="Dezimal 13 9 4 5" xfId="7636" xr:uid="{03A52C13-D28C-4849-8F89-C0DE5751D671}"/>
    <cellStyle name="Dezimal 13 9 5" xfId="7637" xr:uid="{20E2BD56-2F21-4336-96C1-4DE587D256AF}"/>
    <cellStyle name="Dezimal 13 9 5 2" xfId="7638" xr:uid="{2A559A0E-7C8E-4FE9-A348-275F8451F8D8}"/>
    <cellStyle name="Dezimal 13 9 5 3" xfId="7639" xr:uid="{2ED1F04D-E63E-4081-99C1-3C242DE2DD87}"/>
    <cellStyle name="Dezimal 13 9 6" xfId="7640" xr:uid="{547C4C0B-0F63-4100-940E-A445E6579213}"/>
    <cellStyle name="Dezimal 13 9 6 2" xfId="7641" xr:uid="{67D45EE7-1BB6-4253-B17B-23565D52FECC}"/>
    <cellStyle name="Dezimal 13 9 6 3" xfId="7642" xr:uid="{85103F4C-CF0D-4913-A207-F1B5ECA71434}"/>
    <cellStyle name="Dezimal 13 9 7" xfId="7643" xr:uid="{F8365C96-FA97-4AAF-AF25-E398EE5792CC}"/>
    <cellStyle name="Dezimal 13 9 7 2" xfId="7644" xr:uid="{7FA4C80F-0FC9-444F-838E-E13654AB197F}"/>
    <cellStyle name="Dezimal 13 9 7 3" xfId="7645" xr:uid="{3B3DAD27-05FC-4322-8FEB-23385BB3E52A}"/>
    <cellStyle name="Dezimal 13 9 8" xfId="7646" xr:uid="{ECECE5D4-A7DE-4D15-B7E4-6FF25AB6A4AD}"/>
    <cellStyle name="Dezimal 13 9 8 2" xfId="7647" xr:uid="{AA9CDFBF-BFDD-4389-9978-9D65D1B3FE91}"/>
    <cellStyle name="Dezimal 13 9 8 3" xfId="7648" xr:uid="{6C807BE4-A928-427F-854A-7A7234310727}"/>
    <cellStyle name="Dezimal 13 9 9" xfId="7649" xr:uid="{329A2633-E4E6-40CE-AFF2-2063377D3DF2}"/>
    <cellStyle name="Dezimal 14" xfId="7650" xr:uid="{6A50D93F-B835-4D0B-A1F4-8E9031855097}"/>
    <cellStyle name="Dezimal 14 10" xfId="7651" xr:uid="{DC49DD99-0D40-49AB-BAAF-B30BA6C87D54}"/>
    <cellStyle name="Dezimal 14 10 10" xfId="7652" xr:uid="{FF7565F5-BCB7-49DD-A016-6119A4041FD4}"/>
    <cellStyle name="Dezimal 14 10 2" xfId="7653" xr:uid="{8C54FB08-53EC-4FA9-A230-21F7D42FEB31}"/>
    <cellStyle name="Dezimal 14 10 2 2" xfId="7654" xr:uid="{068CCA8A-EF36-4FDF-B8FD-8A39EDD50BB1}"/>
    <cellStyle name="Dezimal 14 10 2 2 2" xfId="7655" xr:uid="{FF1A6915-06C9-451E-8E5F-F9995F0FCAE2}"/>
    <cellStyle name="Dezimal 14 10 2 2 3" xfId="7656" xr:uid="{EBBF0494-36B7-4280-A623-4EC76889C482}"/>
    <cellStyle name="Dezimal 14 10 2 3" xfId="7657" xr:uid="{3ED6C7DA-3D43-4832-8523-EAA067B19491}"/>
    <cellStyle name="Dezimal 14 10 2 3 2" xfId="7658" xr:uid="{D8EC5018-5965-45F2-94F9-F7F70D9BD108}"/>
    <cellStyle name="Dezimal 14 10 2 3 3" xfId="7659" xr:uid="{3E7F82C3-9112-4F79-B884-EEF9CF8DBE09}"/>
    <cellStyle name="Dezimal 14 10 2 4" xfId="7660" xr:uid="{28B73031-EE3E-4AE8-988A-E165340827D8}"/>
    <cellStyle name="Dezimal 14 10 2 5" xfId="7661" xr:uid="{05D51F16-AEF3-49DE-AB75-EE3596BC3405}"/>
    <cellStyle name="Dezimal 14 10 3" xfId="7662" xr:uid="{8C025044-0F2C-42A9-9D16-F3A248B9C280}"/>
    <cellStyle name="Dezimal 14 10 3 2" xfId="7663" xr:uid="{99048F0C-4875-4333-80DE-0DE1C4B758BE}"/>
    <cellStyle name="Dezimal 14 10 3 2 2" xfId="7664" xr:uid="{EE7501AF-2FDA-4531-BC37-D49F03A97D7E}"/>
    <cellStyle name="Dezimal 14 10 3 2 3" xfId="7665" xr:uid="{D2F14B98-CC49-4B62-BCB6-E98B558F1448}"/>
    <cellStyle name="Dezimal 14 10 3 3" xfId="7666" xr:uid="{3DBD4F9C-A34D-49E3-A015-080E05B17270}"/>
    <cellStyle name="Dezimal 14 10 3 3 2" xfId="7667" xr:uid="{E5BB8859-6295-4A73-9CC2-C2ACC80A6326}"/>
    <cellStyle name="Dezimal 14 10 3 3 3" xfId="7668" xr:uid="{1413FDCC-B36B-4B86-8FE5-C3D273384524}"/>
    <cellStyle name="Dezimal 14 10 3 4" xfId="7669" xr:uid="{90D3675F-0884-4013-841C-458F740F1F3A}"/>
    <cellStyle name="Dezimal 14 10 3 5" xfId="7670" xr:uid="{B12E42AE-1BB8-4580-AD08-52F5815B5A35}"/>
    <cellStyle name="Dezimal 14 10 4" xfId="7671" xr:uid="{C28D63BF-FA03-45BF-8B07-334864379FEE}"/>
    <cellStyle name="Dezimal 14 10 4 2" xfId="7672" xr:uid="{43A4D670-50B2-4082-8867-A361BA39F0B6}"/>
    <cellStyle name="Dezimal 14 10 4 2 2" xfId="7673" xr:uid="{7BA6A073-EBF0-4666-8839-0893BCD62CCE}"/>
    <cellStyle name="Dezimal 14 10 4 2 2 2" xfId="7674" xr:uid="{1AA43C67-144F-4E6C-85A9-C37CCB55BD66}"/>
    <cellStyle name="Dezimal 14 10 4 2 2 3" xfId="7675" xr:uid="{1B475ECF-A98E-4427-94B4-A02B103DADD2}"/>
    <cellStyle name="Dezimal 14 10 4 2 3" xfId="7676" xr:uid="{A7A2B939-BDFF-42E4-9E15-D4AB8259B531}"/>
    <cellStyle name="Dezimal 14 10 4 2 3 2" xfId="7677" xr:uid="{4079A84F-1CE6-438D-8556-BE95C61E3901}"/>
    <cellStyle name="Dezimal 14 10 4 2 3 3" xfId="7678" xr:uid="{8171EB71-ED68-47D6-A871-A299B9C540EE}"/>
    <cellStyle name="Dezimal 14 10 4 2 4" xfId="7679" xr:uid="{FC68F2D8-C4BD-4458-BF9C-6DD886E15B46}"/>
    <cellStyle name="Dezimal 14 10 4 2 5" xfId="7680" xr:uid="{6D58805E-AAD2-40BC-BA19-2F4124B8C417}"/>
    <cellStyle name="Dezimal 14 10 4 3" xfId="7681" xr:uid="{47893EBE-BC5D-462B-8F22-D9090CA0F760}"/>
    <cellStyle name="Dezimal 14 10 4 3 2" xfId="7682" xr:uid="{F48AFE68-EF09-430A-8843-F9C684BDFC1A}"/>
    <cellStyle name="Dezimal 14 10 4 3 3" xfId="7683" xr:uid="{66751481-6086-4D93-BE16-3F41FC549A08}"/>
    <cellStyle name="Dezimal 14 10 4 4" xfId="7684" xr:uid="{37C97B2F-B9DE-444C-A637-F68EF856C0E9}"/>
    <cellStyle name="Dezimal 14 10 4 5" xfId="7685" xr:uid="{EF503E63-E910-48AB-88BB-30F9C5EA66FB}"/>
    <cellStyle name="Dezimal 14 10 5" xfId="7686" xr:uid="{A3C2BCC1-B476-4F83-BCDD-07E8B7875918}"/>
    <cellStyle name="Dezimal 14 10 5 2" xfId="7687" xr:uid="{5DB3F367-7436-4BE8-AFE0-87C6AF45CFCF}"/>
    <cellStyle name="Dezimal 14 10 5 3" xfId="7688" xr:uid="{B0F2A299-3983-405D-B048-195D9199BFD3}"/>
    <cellStyle name="Dezimal 14 10 6" xfId="7689" xr:uid="{1C89D2A2-23A5-4C17-BC6E-749703937F69}"/>
    <cellStyle name="Dezimal 14 10 6 2" xfId="7690" xr:uid="{12B7FD53-1A46-4DD6-9F75-B81E58EB478D}"/>
    <cellStyle name="Dezimal 14 10 6 3" xfId="7691" xr:uid="{71C0CD97-3514-4D05-9DB9-3A4CE26080BF}"/>
    <cellStyle name="Dezimal 14 10 7" xfId="7692" xr:uid="{601ED383-12C3-402D-BC8A-31DA3C262700}"/>
    <cellStyle name="Dezimal 14 10 7 2" xfId="7693" xr:uid="{CEF0D8DB-E049-4C07-9744-ECB50D70DE59}"/>
    <cellStyle name="Dezimal 14 10 7 3" xfId="7694" xr:uid="{69841267-9E16-43D0-8A39-B627FCB05BC1}"/>
    <cellStyle name="Dezimal 14 10 8" xfId="7695" xr:uid="{359AFEA7-39D9-4B4F-92DC-56B3CEC9303F}"/>
    <cellStyle name="Dezimal 14 10 9" xfId="7696" xr:uid="{59745379-01D2-466D-913E-66BD4116244B}"/>
    <cellStyle name="Dezimal 14 11" xfId="7697" xr:uid="{B6C4D3BE-95C4-4CCF-8807-21323E3CABEB}"/>
    <cellStyle name="Dezimal 14 11 2" xfId="7698" xr:uid="{1D719B29-68A0-49ED-ADC5-14D6D65BB189}"/>
    <cellStyle name="Dezimal 14 11 2 2" xfId="7699" xr:uid="{054E4544-6D2E-46FE-93E6-9C505E6AB4A5}"/>
    <cellStyle name="Dezimal 14 11 2 2 2" xfId="7700" xr:uid="{00841E95-74AB-4C1A-8388-E3F0FBCC593C}"/>
    <cellStyle name="Dezimal 14 11 2 2 3" xfId="7701" xr:uid="{5C42273D-C775-497F-94C9-DED814E9A97C}"/>
    <cellStyle name="Dezimal 14 11 2 3" xfId="7702" xr:uid="{81742B69-F8EF-4898-97B8-C77B15B24E79}"/>
    <cellStyle name="Dezimal 14 11 2 3 2" xfId="7703" xr:uid="{D5C8ABEF-9C87-47B3-9CF6-FFF5AE3EAF3C}"/>
    <cellStyle name="Dezimal 14 11 2 3 3" xfId="7704" xr:uid="{D6E3B3DE-F379-4CC1-81FD-09930C4BD815}"/>
    <cellStyle name="Dezimal 14 11 2 4" xfId="7705" xr:uid="{2DFCAAAA-57AC-4B3F-98E9-6F04FC211ABA}"/>
    <cellStyle name="Dezimal 14 11 2 5" xfId="7706" xr:uid="{E2DE3D36-86A1-43E5-B94D-C73C1BE09384}"/>
    <cellStyle name="Dezimal 14 11 3" xfId="7707" xr:uid="{9AAA9370-54F9-408F-9257-0AA74DB4167A}"/>
    <cellStyle name="Dezimal 14 11 3 2" xfId="7708" xr:uid="{B65C357F-71B8-483A-B1AE-049986C6079D}"/>
    <cellStyle name="Dezimal 14 11 3 3" xfId="7709" xr:uid="{872E131C-DC23-48B4-BD31-2104A8685D88}"/>
    <cellStyle name="Dezimal 14 11 4" xfId="7710" xr:uid="{B451403D-1702-49F3-951A-FD6A4AA89DF4}"/>
    <cellStyle name="Dezimal 14 11 5" xfId="7711" xr:uid="{0DA58F5E-7B09-4418-9AF1-18D89DED490F}"/>
    <cellStyle name="Dezimal 14 12" xfId="7712" xr:uid="{7CC3A062-3F3C-4EB9-90AE-1DD05E5E8450}"/>
    <cellStyle name="Dezimal 14 12 2" xfId="7713" xr:uid="{786CBA67-B852-4875-8431-715380C5F403}"/>
    <cellStyle name="Dezimal 14 12 3" xfId="7714" xr:uid="{B11BE11B-835F-4566-851F-94B3B68D184C}"/>
    <cellStyle name="Dezimal 14 13" xfId="7715" xr:uid="{1E6F2AFF-797A-4935-8D8F-ED74DE10984B}"/>
    <cellStyle name="Dezimal 14 13 2" xfId="7716" xr:uid="{EE620460-22E7-40AF-943C-6601191DD31F}"/>
    <cellStyle name="Dezimal 14 14" xfId="7717" xr:uid="{8CF2CB07-8D77-4ED3-BED5-6602EAFEA38C}"/>
    <cellStyle name="Dezimal 14 2" xfId="7718" xr:uid="{1BDAA4D5-2532-4A29-A3CA-8BE1898B31C4}"/>
    <cellStyle name="Dezimal 14 2 10" xfId="7719" xr:uid="{45D073B6-68CE-4CDD-9B48-7D447CAB29D6}"/>
    <cellStyle name="Dezimal 14 2 2" xfId="7720" xr:uid="{93641B94-4E3B-4C5A-91CA-5EA310BE4413}"/>
    <cellStyle name="Dezimal 14 2 2 2" xfId="7721" xr:uid="{C487EFB1-4467-4521-A6AC-EA74AF22844C}"/>
    <cellStyle name="Dezimal 14 2 2 2 2" xfId="7722" xr:uid="{5BF34207-EB68-4292-B785-FDCA0371E555}"/>
    <cellStyle name="Dezimal 14 2 2 2 2 2" xfId="7723" xr:uid="{D6795084-48DE-44B4-84ED-D39159B3E989}"/>
    <cellStyle name="Dezimal 14 2 2 2 2 2 2" xfId="7724" xr:uid="{7D7023A1-CA91-47E7-B661-5687872DFAEC}"/>
    <cellStyle name="Dezimal 14 2 2 2 2 3" xfId="7725" xr:uid="{84E8D0B1-7B82-4BB8-94D2-C05E51C6B7BE}"/>
    <cellStyle name="Dezimal 14 2 2 2 3" xfId="7726" xr:uid="{5941915D-DDA0-49E4-A6AA-FE19E42FAF42}"/>
    <cellStyle name="Dezimal 14 2 2 2 3 2" xfId="7727" xr:uid="{208A8C38-D42C-493E-97EB-6DF6F0F964A2}"/>
    <cellStyle name="Dezimal 14 2 2 2 3 3" xfId="7728" xr:uid="{5E3A25D5-F855-4920-8EE5-B356D7863CD5}"/>
    <cellStyle name="Dezimal 14 2 2 2 4" xfId="7729" xr:uid="{23E27FDB-AA17-4502-B80A-98AE08D30275}"/>
    <cellStyle name="Dezimal 14 2 2 2 5" xfId="7730" xr:uid="{CF6D49A0-72E4-4EA2-B2F4-67C04385D0EF}"/>
    <cellStyle name="Dezimal 14 2 2 3" xfId="7731" xr:uid="{5910D0AD-A1B9-4755-8BD4-FE88EFD3971E}"/>
    <cellStyle name="Dezimal 14 2 2 3 2" xfId="7732" xr:uid="{68B0B94C-5EFA-4107-A1F2-FA82786AE503}"/>
    <cellStyle name="Dezimal 14 2 2 3 2 2" xfId="7733" xr:uid="{BDED26FF-46E3-467A-8726-36ED00D209B5}"/>
    <cellStyle name="Dezimal 14 2 2 3 3" xfId="7734" xr:uid="{F7131DF4-EA47-4330-9A54-DC30352E39DF}"/>
    <cellStyle name="Dezimal 14 2 2 4" xfId="7735" xr:uid="{CB61B323-C9D4-4527-957A-3E105488FC33}"/>
    <cellStyle name="Dezimal 14 2 2 4 2" xfId="7736" xr:uid="{0DF1CE9C-76E8-447C-82D5-887901FE4A30}"/>
    <cellStyle name="Dezimal 14 2 2 4 3" xfId="7737" xr:uid="{1C0AACD5-FE78-400F-9E92-E2EEF14C8DCF}"/>
    <cellStyle name="Dezimal 14 2 2 5" xfId="7738" xr:uid="{4B213651-B467-4643-9720-BECEFEB5FAC4}"/>
    <cellStyle name="Dezimal 14 2 2 5 2" xfId="7739" xr:uid="{8228E0C7-7957-432C-87EC-6D7E457D58D3}"/>
    <cellStyle name="Dezimal 14 2 2 5 3" xfId="7740" xr:uid="{180A4CB9-F9E2-4752-BCE2-86B531467D6C}"/>
    <cellStyle name="Dezimal 14 2 2 6" xfId="7741" xr:uid="{7A1DFCE2-B611-49AA-8CE6-C21609930F91}"/>
    <cellStyle name="Dezimal 14 2 2 6 2" xfId="7742" xr:uid="{183425A9-5FAC-4F74-9849-9139AA9D6A33}"/>
    <cellStyle name="Dezimal 14 2 2 6 3" xfId="7743" xr:uid="{FCD9A10D-F4D4-4E0A-ADE5-591D29EF8E5C}"/>
    <cellStyle name="Dezimal 14 2 2 7" xfId="7744" xr:uid="{79F1EF29-119F-4AB5-A2A7-EC4B0BF6A59A}"/>
    <cellStyle name="Dezimal 14 2 2 7 2" xfId="7745" xr:uid="{AE8327FF-1190-4D9B-9936-F57E3EC543B6}"/>
    <cellStyle name="Dezimal 14 2 2 7 3" xfId="7746" xr:uid="{E36984CE-0344-4EEB-847F-AD1680E18274}"/>
    <cellStyle name="Dezimal 14 2 2 8" xfId="7747" xr:uid="{3C3D32EB-7BA0-402A-9154-C82ED21D9ECA}"/>
    <cellStyle name="Dezimal 14 2 2 9" xfId="7748" xr:uid="{9E2BA4B2-9A34-48FA-97D0-DF34008862E7}"/>
    <cellStyle name="Dezimal 14 2 3" xfId="7749" xr:uid="{76F6750B-4954-4375-B806-4B1FE788E807}"/>
    <cellStyle name="Dezimal 14 2 3 2" xfId="7750" xr:uid="{67E6421D-F8D6-4899-AE76-DFE2704127BF}"/>
    <cellStyle name="Dezimal 14 2 3 2 2" xfId="7751" xr:uid="{EFE0B088-22DF-4EED-A069-1D0F18E51AB3}"/>
    <cellStyle name="Dezimal 14 2 3 2 2 2" xfId="7752" xr:uid="{69B5A3C8-4516-41C0-8A46-419F4BB1B767}"/>
    <cellStyle name="Dezimal 14 2 3 2 3" xfId="7753" xr:uid="{085815E1-D1AB-4923-AD5D-D8AA89D3F1B7}"/>
    <cellStyle name="Dezimal 14 2 3 3" xfId="7754" xr:uid="{54EFBF3C-4353-4C51-8D80-CE8A8D28E522}"/>
    <cellStyle name="Dezimal 14 2 3 3 2" xfId="7755" xr:uid="{48B5AAE5-CACD-4D43-AEE0-DA0A01B70F73}"/>
    <cellStyle name="Dezimal 14 2 3 3 3" xfId="7756" xr:uid="{EECB59E9-2247-47C1-853B-DEC623418EA5}"/>
    <cellStyle name="Dezimal 14 2 3 4" xfId="7757" xr:uid="{9DE1F7F4-5B47-408D-8E25-207E8E1FC9B5}"/>
    <cellStyle name="Dezimal 14 2 3 5" xfId="7758" xr:uid="{ABB19BE2-B1E3-4A39-AABE-B49375FBC14A}"/>
    <cellStyle name="Dezimal 14 2 4" xfId="7759" xr:uid="{FE5CE866-9303-421C-B180-7FF2F804F1DC}"/>
    <cellStyle name="Dezimal 14 2 4 2" xfId="7760" xr:uid="{076F4D87-276D-487D-8E44-DA4373FA64E6}"/>
    <cellStyle name="Dezimal 14 2 4 2 2" xfId="7761" xr:uid="{A1D64F15-E96E-426F-9F29-B3ECC0CB53EE}"/>
    <cellStyle name="Dezimal 14 2 4 3" xfId="7762" xr:uid="{EE6F5237-F76E-4454-B060-A4BDC7FA3CBD}"/>
    <cellStyle name="Dezimal 14 2 5" xfId="7763" xr:uid="{22E7CBDD-8F47-47BE-AB35-D48F362F1BF8}"/>
    <cellStyle name="Dezimal 14 2 5 2" xfId="7764" xr:uid="{16CFACF2-7E58-49D4-89E2-CB02B345D3A5}"/>
    <cellStyle name="Dezimal 14 2 5 3" xfId="7765" xr:uid="{8CA35D5B-E276-4B31-B919-6A724F952158}"/>
    <cellStyle name="Dezimal 14 2 6" xfId="7766" xr:uid="{F7BE0E47-1A7B-46E8-A454-BB42F45AF617}"/>
    <cellStyle name="Dezimal 14 2 6 2" xfId="7767" xr:uid="{BB3CDF6F-59D7-4EBD-AC30-8D78680C98A4}"/>
    <cellStyle name="Dezimal 14 2 6 3" xfId="7768" xr:uid="{F085762A-10EE-4E5B-A591-AC05A382E49D}"/>
    <cellStyle name="Dezimal 14 2 7" xfId="7769" xr:uid="{9E6B9439-C0F7-42B7-AF69-AFFEADE8F680}"/>
    <cellStyle name="Dezimal 14 2 7 2" xfId="7770" xr:uid="{0E14F186-889F-4BDE-A497-1D2CA56E4C45}"/>
    <cellStyle name="Dezimal 14 2 7 3" xfId="7771" xr:uid="{D846FE19-C337-4CF7-80E7-FFB9B8D7BADB}"/>
    <cellStyle name="Dezimal 14 2 8" xfId="7772" xr:uid="{0406B4DC-6CD0-4D6E-B95F-28D4DB677ED4}"/>
    <cellStyle name="Dezimal 14 2 8 2" xfId="7773" xr:uid="{B7F555A9-10B5-4A6C-859C-FA602C9E4B91}"/>
    <cellStyle name="Dezimal 14 2 8 3" xfId="7774" xr:uid="{28395603-5D6D-4779-B90F-BF91025F8994}"/>
    <cellStyle name="Dezimal 14 2 9" xfId="7775" xr:uid="{62F61D25-E1C1-4E98-91D8-D364C4C67945}"/>
    <cellStyle name="Dezimal 14 3" xfId="7776" xr:uid="{83CD9E79-4C74-455A-9961-38E763BCEEF6}"/>
    <cellStyle name="Dezimal 14 3 10" xfId="7777" xr:uid="{48EE1A2E-9256-4370-B61C-F9E710332151}"/>
    <cellStyle name="Dezimal 14 3 2" xfId="7778" xr:uid="{FE0F10C3-29CB-49F8-AC8D-4AE49E11F80C}"/>
    <cellStyle name="Dezimal 14 3 2 2" xfId="7779" xr:uid="{96AD928C-C45D-4840-A7A5-95181565B5D8}"/>
    <cellStyle name="Dezimal 14 3 2 2 2" xfId="7780" xr:uid="{4232FCBB-99C4-4FD6-9A8E-8F1416D1B6DD}"/>
    <cellStyle name="Dezimal 14 3 2 2 2 2" xfId="7781" xr:uid="{6BEDBB75-6138-4D75-887D-1AD5FD36DC52}"/>
    <cellStyle name="Dezimal 14 3 2 2 2 2 2" xfId="7782" xr:uid="{61CD6EB3-2628-4A0D-990D-5CC173F1BD21}"/>
    <cellStyle name="Dezimal 14 3 2 2 2 2 2 2" xfId="7783" xr:uid="{4BB7B581-B4F9-4E6F-A132-3B23DFDFCAC1}"/>
    <cellStyle name="Dezimal 14 3 2 2 2 2 3" xfId="7784" xr:uid="{4129571F-0172-45E7-9CDE-93891BC41500}"/>
    <cellStyle name="Dezimal 14 3 2 2 2 3" xfId="7785" xr:uid="{C67F762C-59CE-4687-8992-9B3CFC9BCDB2}"/>
    <cellStyle name="Dezimal 14 3 2 2 2 3 2" xfId="7786" xr:uid="{0FDB56E1-A975-4198-BC5B-83B3844F2537}"/>
    <cellStyle name="Dezimal 14 3 2 2 2 4" xfId="7787" xr:uid="{73A6F347-E334-49D5-BB11-13413EBBEF77}"/>
    <cellStyle name="Dezimal 14 3 2 2 3" xfId="7788" xr:uid="{08260F01-FFF2-436A-AB22-7704A36B7A24}"/>
    <cellStyle name="Dezimal 14 3 2 2 3 2" xfId="7789" xr:uid="{5447C4E9-575D-470C-98B3-DC54AECF3C5A}"/>
    <cellStyle name="Dezimal 14 3 2 2 3 2 2" xfId="7790" xr:uid="{4CD43593-BFCC-4444-96B5-DBC6FDE3A62A}"/>
    <cellStyle name="Dezimal 14 3 2 2 3 3" xfId="7791" xr:uid="{B37C3B69-8EF2-4084-814F-C88FA8A86705}"/>
    <cellStyle name="Dezimal 14 3 2 2 4" xfId="7792" xr:uid="{DA60CF2F-08A5-4399-AFFB-69A8061144CD}"/>
    <cellStyle name="Dezimal 14 3 2 2 4 2" xfId="7793" xr:uid="{E066D34F-6A82-4529-93A3-806BA332DD9A}"/>
    <cellStyle name="Dezimal 14 3 2 2 5" xfId="7794" xr:uid="{1D9DCABD-6AE2-4C62-B87F-3344FEBEFE27}"/>
    <cellStyle name="Dezimal 14 3 2 3" xfId="7795" xr:uid="{26CE91EC-764C-4A66-A426-5411FD65B3EB}"/>
    <cellStyle name="Dezimal 14 3 2 3 2" xfId="7796" xr:uid="{D4A6E683-02F6-4FAA-8457-95ABC021A928}"/>
    <cellStyle name="Dezimal 14 3 2 3 2 2" xfId="7797" xr:uid="{F3080571-E5BC-43D1-A68D-5E5F594D7F74}"/>
    <cellStyle name="Dezimal 14 3 2 3 2 2 2" xfId="7798" xr:uid="{40E5A574-3B2C-48BF-A05B-98CC160F024E}"/>
    <cellStyle name="Dezimal 14 3 2 3 2 3" xfId="7799" xr:uid="{CC488B86-C3D4-41DE-A9CC-B09C7F2C139D}"/>
    <cellStyle name="Dezimal 14 3 2 3 3" xfId="7800" xr:uid="{21DD0103-1FFE-4318-B173-CF1852D51C2C}"/>
    <cellStyle name="Dezimal 14 3 2 3 3 2" xfId="7801" xr:uid="{055CA767-3EE7-4715-BA86-72D616181674}"/>
    <cellStyle name="Dezimal 14 3 2 3 4" xfId="7802" xr:uid="{1F34C8DF-9018-4119-A1A9-A4B1C6841D83}"/>
    <cellStyle name="Dezimal 14 3 2 4" xfId="7803" xr:uid="{5A7A45D4-FD0E-4130-A37C-F9C83DF17782}"/>
    <cellStyle name="Dezimal 14 3 2 4 2" xfId="7804" xr:uid="{CB293EA6-D7FE-4DEA-8049-DF822CE5BEC3}"/>
    <cellStyle name="Dezimal 14 3 2 4 2 2" xfId="7805" xr:uid="{520262DF-2BA3-4FB7-9F30-86F008DCD45E}"/>
    <cellStyle name="Dezimal 14 3 2 4 3" xfId="7806" xr:uid="{313918A4-A1F7-43E2-9912-6FAC33007566}"/>
    <cellStyle name="Dezimal 14 3 2 5" xfId="7807" xr:uid="{A927DA31-7151-4FFB-B087-178C91C19BF1}"/>
    <cellStyle name="Dezimal 14 3 2 5 2" xfId="7808" xr:uid="{CF6CED36-E931-471A-B8BF-3EE98C5A5147}"/>
    <cellStyle name="Dezimal 14 3 2 5 3" xfId="7809" xr:uid="{D78333C3-D2B7-4E37-A60E-5C6B586F0EA5}"/>
    <cellStyle name="Dezimal 14 3 2 6" xfId="7810" xr:uid="{64AAA87F-AB8A-4477-8122-AFE0292046C9}"/>
    <cellStyle name="Dezimal 14 3 2 6 2" xfId="7811" xr:uid="{14720CE9-952E-445A-B82B-B33793F391B5}"/>
    <cellStyle name="Dezimal 14 3 2 6 3" xfId="7812" xr:uid="{2F44364D-370B-4666-B563-976748C1ADE9}"/>
    <cellStyle name="Dezimal 14 3 2 7" xfId="7813" xr:uid="{C62E5DB8-C039-448D-8FB6-D1BFD4866FC3}"/>
    <cellStyle name="Dezimal 14 3 2 7 2" xfId="7814" xr:uid="{2C61DF2B-045D-428A-99B5-E0E5CDA3EB02}"/>
    <cellStyle name="Dezimal 14 3 2 7 3" xfId="7815" xr:uid="{A93BE2E4-3488-4271-BCA5-1D081240156E}"/>
    <cellStyle name="Dezimal 14 3 2 8" xfId="7816" xr:uid="{C1817C16-E75E-49F5-B860-991E49F79C3D}"/>
    <cellStyle name="Dezimal 14 3 2 9" xfId="7817" xr:uid="{D115C970-79CC-42EB-AB20-AD8CAF76BC51}"/>
    <cellStyle name="Dezimal 14 3 3" xfId="7818" xr:uid="{02F4B806-544F-4D47-95EF-4985E43A66F4}"/>
    <cellStyle name="Dezimal 14 3 3 2" xfId="7819" xr:uid="{8CA89E4B-D38F-43E3-9E87-5C25015F9FB2}"/>
    <cellStyle name="Dezimal 14 3 3 2 2" xfId="7820" xr:uid="{6324E80B-A444-4C7D-8483-358E20035D4C}"/>
    <cellStyle name="Dezimal 14 3 3 2 2 2" xfId="7821" xr:uid="{A3E15486-FF76-48F3-A81A-260D93F49030}"/>
    <cellStyle name="Dezimal 14 3 3 2 2 2 2" xfId="7822" xr:uid="{D4A1219A-76A0-4EBB-88DD-A82711EA926B}"/>
    <cellStyle name="Dezimal 14 3 3 2 2 3" xfId="7823" xr:uid="{9071853A-BB77-449E-8FA4-A2A31942C2DA}"/>
    <cellStyle name="Dezimal 14 3 3 2 3" xfId="7824" xr:uid="{CA92950B-E79F-4833-89EC-B7061E02C2EE}"/>
    <cellStyle name="Dezimal 14 3 3 2 3 2" xfId="7825" xr:uid="{B720861D-82EC-40BC-8162-F79CE61F9DB0}"/>
    <cellStyle name="Dezimal 14 3 3 2 4" xfId="7826" xr:uid="{18F50688-619F-4891-BAE9-3CC6D19F7851}"/>
    <cellStyle name="Dezimal 14 3 3 3" xfId="7827" xr:uid="{89F56335-AE90-42B4-A11D-ED24315858C6}"/>
    <cellStyle name="Dezimal 14 3 3 3 2" xfId="7828" xr:uid="{F4870348-DDAD-47E0-B972-CC15CB7E70AB}"/>
    <cellStyle name="Dezimal 14 3 3 3 2 2" xfId="7829" xr:uid="{C665B13B-9614-445B-8561-6165B8489E5F}"/>
    <cellStyle name="Dezimal 14 3 3 3 3" xfId="7830" xr:uid="{A2BB117D-6F93-4DEC-B555-F5CAFC438F2F}"/>
    <cellStyle name="Dezimal 14 3 3 4" xfId="7831" xr:uid="{CEC5306F-68B5-4343-A070-B8EC4CB31718}"/>
    <cellStyle name="Dezimal 14 3 3 4 2" xfId="7832" xr:uid="{766CF757-8E54-429D-BCB2-719B9423A4FC}"/>
    <cellStyle name="Dezimal 14 3 3 5" xfId="7833" xr:uid="{2C825C2A-F1AF-4460-867A-9D27497CFB0D}"/>
    <cellStyle name="Dezimal 14 3 4" xfId="7834" xr:uid="{0C0B3581-55A4-4A59-812F-3167ED1E8322}"/>
    <cellStyle name="Dezimal 14 3 4 2" xfId="7835" xr:uid="{A2689D24-5977-44EB-88E5-A9AEED5995F7}"/>
    <cellStyle name="Dezimal 14 3 4 2 2" xfId="7836" xr:uid="{14629C85-127B-4F94-B844-04C54FFBAC6E}"/>
    <cellStyle name="Dezimal 14 3 4 2 2 2" xfId="7837" xr:uid="{4BCFB3FC-14FF-43CC-8328-C260FAFBE41E}"/>
    <cellStyle name="Dezimal 14 3 4 2 3" xfId="7838" xr:uid="{B7688452-5FBD-4198-9E31-D859D6475191}"/>
    <cellStyle name="Dezimal 14 3 4 3" xfId="7839" xr:uid="{625B910A-C36C-4B03-B140-933E6CB5A48E}"/>
    <cellStyle name="Dezimal 14 3 4 3 2" xfId="7840" xr:uid="{CD22D5E1-7A78-4D73-AA09-984B86CCE78A}"/>
    <cellStyle name="Dezimal 14 3 4 4" xfId="7841" xr:uid="{CAAF4D70-4B36-4BA0-BA8F-D4E7A845E5F0}"/>
    <cellStyle name="Dezimal 14 3 5" xfId="7842" xr:uid="{1F6BD1D5-3650-4C89-8CA7-25CAFB38C84D}"/>
    <cellStyle name="Dezimal 14 3 5 2" xfId="7843" xr:uid="{661330F6-8B49-4A04-9C8F-07A574F21277}"/>
    <cellStyle name="Dezimal 14 3 5 2 2" xfId="7844" xr:uid="{CD68FDF6-27BF-49C7-8273-6F3BBB48E2AE}"/>
    <cellStyle name="Dezimal 14 3 5 3" xfId="7845" xr:uid="{231594E9-9A3F-426B-99A2-F439FFDA3117}"/>
    <cellStyle name="Dezimal 14 3 6" xfId="7846" xr:uid="{209C5723-6E68-4310-A200-AAB85B58323C}"/>
    <cellStyle name="Dezimal 14 3 6 2" xfId="7847" xr:uid="{64E92354-4966-4DB0-8A6C-76E14174A437}"/>
    <cellStyle name="Dezimal 14 3 6 3" xfId="7848" xr:uid="{8A7A9A50-DF1B-480F-A59A-3F991264619F}"/>
    <cellStyle name="Dezimal 14 3 7" xfId="7849" xr:uid="{675F5355-E23D-49AC-9ED9-9CAA67A897B7}"/>
    <cellStyle name="Dezimal 14 3 7 2" xfId="7850" xr:uid="{20D7917E-F3A5-45E0-B759-4C0F78F5DFA1}"/>
    <cellStyle name="Dezimal 14 3 7 3" xfId="7851" xr:uid="{5DCE3403-1416-428E-8135-4FC4CB902F6A}"/>
    <cellStyle name="Dezimal 14 3 8" xfId="7852" xr:uid="{F984FF32-68F5-4511-815C-BFCCDAE44A9A}"/>
    <cellStyle name="Dezimal 14 3 8 2" xfId="7853" xr:uid="{F4E0682E-84EC-436D-B284-097F130AEED0}"/>
    <cellStyle name="Dezimal 14 3 8 3" xfId="7854" xr:uid="{262F24C6-3C73-4A83-A954-B2603E1795FA}"/>
    <cellStyle name="Dezimal 14 3 9" xfId="7855" xr:uid="{7991CDCD-97FF-46B6-8E01-9BE74AC22080}"/>
    <cellStyle name="Dezimal 14 4" xfId="7856" xr:uid="{217BE598-0D7C-4307-80A6-B93FDE91DE2A}"/>
    <cellStyle name="Dezimal 14 4 10" xfId="7857" xr:uid="{EC8E30A6-2122-46D8-9889-A8B622EC9D1E}"/>
    <cellStyle name="Dezimal 14 4 10 2" xfId="7858" xr:uid="{29481C61-5DA4-4386-ACEB-6597C4272867}"/>
    <cellStyle name="Dezimal 14 4 10 3" xfId="7859" xr:uid="{68F2C304-1D42-40EB-8305-780E4F93668D}"/>
    <cellStyle name="Dezimal 14 4 11" xfId="7860" xr:uid="{315FC0F8-5B8F-4BBC-8D78-88501CFEAC83}"/>
    <cellStyle name="Dezimal 14 4 12" xfId="7861" xr:uid="{DAB66D91-D1EE-4932-A1F7-D048E831A8DE}"/>
    <cellStyle name="Dezimal 14 4 2" xfId="7862" xr:uid="{1F55D7DF-9734-4C42-A37C-7D0B371618B3}"/>
    <cellStyle name="Dezimal 14 4 2 2" xfId="7863" xr:uid="{68981C11-1707-4B37-9910-519B52FC9E59}"/>
    <cellStyle name="Dezimal 14 4 2 2 2" xfId="7864" xr:uid="{5FEF3C65-63C1-4729-89A8-CBBE25D2F260}"/>
    <cellStyle name="Dezimal 14 4 2 2 2 2" xfId="7865" xr:uid="{E4A2B946-6F83-46EF-9F35-3EC5E493A63B}"/>
    <cellStyle name="Dezimal 14 4 2 2 2 2 2" xfId="7866" xr:uid="{39FDF1ED-1C4B-4B97-8499-E75B9471CCF6}"/>
    <cellStyle name="Dezimal 14 4 2 2 2 3" xfId="7867" xr:uid="{989D9B88-6A5C-4AD0-AED3-78FEE615A0AB}"/>
    <cellStyle name="Dezimal 14 4 2 2 3" xfId="7868" xr:uid="{A32B1A97-F981-4DB9-8CC5-A2CCF196D10A}"/>
    <cellStyle name="Dezimal 14 4 2 2 3 2" xfId="7869" xr:uid="{00FEB198-3534-4201-9E5B-957CEEDC948F}"/>
    <cellStyle name="Dezimal 14 4 2 2 3 3" xfId="7870" xr:uid="{ADF55A96-62B4-49EB-96B2-85641F79A347}"/>
    <cellStyle name="Dezimal 14 4 2 2 4" xfId="7871" xr:uid="{8E858DED-3C1C-4D1E-AF28-553BBBCEE62A}"/>
    <cellStyle name="Dezimal 14 4 2 2 5" xfId="7872" xr:uid="{2AE6C1A4-2060-48B5-9A2C-3674CEB1490F}"/>
    <cellStyle name="Dezimal 14 4 2 3" xfId="7873" xr:uid="{966C3DBD-981F-495B-890B-ADC4368B4913}"/>
    <cellStyle name="Dezimal 14 4 2 3 2" xfId="7874" xr:uid="{F4DAEAEA-06B8-423F-8E51-D50924793468}"/>
    <cellStyle name="Dezimal 14 4 2 3 2 2" xfId="7875" xr:uid="{0F254FFC-C5B8-4979-92D5-35E5504A2704}"/>
    <cellStyle name="Dezimal 14 4 2 3 3" xfId="7876" xr:uid="{206D2218-1B3D-41C6-8F36-3B7948E7943F}"/>
    <cellStyle name="Dezimal 14 4 2 4" xfId="7877" xr:uid="{72536521-1052-425C-AF25-E94D147EE5E3}"/>
    <cellStyle name="Dezimal 14 4 2 4 2" xfId="7878" xr:uid="{FB81E803-415F-4068-ADB0-490150D3E93A}"/>
    <cellStyle name="Dezimal 14 4 2 4 3" xfId="7879" xr:uid="{4A0BCDE3-B415-40D8-A09C-87140A9E2E86}"/>
    <cellStyle name="Dezimal 14 4 2 5" xfId="7880" xr:uid="{274EB5EA-1920-4628-97E3-753F6136FDF4}"/>
    <cellStyle name="Dezimal 14 4 2 5 2" xfId="7881" xr:uid="{067C25C0-5214-4FF9-B530-4F710E55C4E5}"/>
    <cellStyle name="Dezimal 14 4 2 5 3" xfId="7882" xr:uid="{97980CB9-01C6-4AFA-8D67-E1C28BF61F81}"/>
    <cellStyle name="Dezimal 14 4 2 6" xfId="7883" xr:uid="{6CD520B7-583D-4EA1-8321-311C59B56F62}"/>
    <cellStyle name="Dezimal 14 4 2 6 2" xfId="7884" xr:uid="{A8D455D5-85FE-4B77-8403-098B54060397}"/>
    <cellStyle name="Dezimal 14 4 2 6 3" xfId="7885" xr:uid="{C78E6163-1154-463A-9920-085AFA8EDF9E}"/>
    <cellStyle name="Dezimal 14 4 2 7" xfId="7886" xr:uid="{50057A98-5C7A-4897-98F3-C71D7D0D7543}"/>
    <cellStyle name="Dezimal 14 4 2 7 2" xfId="7887" xr:uid="{4862A4BF-8351-48C4-B4BD-ECA9BDF87441}"/>
    <cellStyle name="Dezimal 14 4 2 7 3" xfId="7888" xr:uid="{44D50EBF-040A-4227-95B3-6F93127ED8EA}"/>
    <cellStyle name="Dezimal 14 4 2 8" xfId="7889" xr:uid="{328B7DD3-650F-4751-8B83-F27533A263BC}"/>
    <cellStyle name="Dezimal 14 4 2 9" xfId="7890" xr:uid="{BA123333-78E7-4C38-A6F2-47A6D6195585}"/>
    <cellStyle name="Dezimal 14 4 3" xfId="7891" xr:uid="{DAF78DC5-4B59-4817-BDE0-5179227D70C8}"/>
    <cellStyle name="Dezimal 14 4 3 10" xfId="7892" xr:uid="{51ED977E-617C-495F-9EB7-4BF22D13A928}"/>
    <cellStyle name="Dezimal 14 4 3 2" xfId="7893" xr:uid="{7320EC05-3DE4-4909-8D4E-33E02A0216C4}"/>
    <cellStyle name="Dezimal 14 4 3 2 2" xfId="7894" xr:uid="{2BAB494C-814C-4EAA-881B-066B884420F2}"/>
    <cellStyle name="Dezimal 14 4 3 2 2 2" xfId="7895" xr:uid="{53AD23D0-0A0E-4EBC-8740-BD17E2849B49}"/>
    <cellStyle name="Dezimal 14 4 3 2 2 3" xfId="7896" xr:uid="{B9F3344B-7B0B-486D-BC4A-BBF2D990B326}"/>
    <cellStyle name="Dezimal 14 4 3 2 3" xfId="7897" xr:uid="{210CC969-1779-45D5-87D2-029B6657BBC9}"/>
    <cellStyle name="Dezimal 14 4 3 2 3 2" xfId="7898" xr:uid="{9C96B460-7FDA-4ADD-B0EB-FFB6F3939BA9}"/>
    <cellStyle name="Dezimal 14 4 3 2 3 3" xfId="7899" xr:uid="{4B195117-8EC7-4214-8D37-7C7F66269618}"/>
    <cellStyle name="Dezimal 14 4 3 2 4" xfId="7900" xr:uid="{E429B6B1-55C2-48AA-B40E-1671B39B9BD0}"/>
    <cellStyle name="Dezimal 14 4 3 2 4 2" xfId="7901" xr:uid="{4C5A18BE-1C22-477C-A524-6DFD3441B9B6}"/>
    <cellStyle name="Dezimal 14 4 3 2 4 3" xfId="7902" xr:uid="{74C278E0-5B82-4646-9501-548F42DAADF8}"/>
    <cellStyle name="Dezimal 14 4 3 2 5" xfId="7903" xr:uid="{53A161A8-6B59-4D4E-AE60-191E82E0AFAC}"/>
    <cellStyle name="Dezimal 14 4 3 2 5 2" xfId="7904" xr:uid="{6E4C9F51-CC0C-406F-9901-EB91D829D7FD}"/>
    <cellStyle name="Dezimal 14 4 3 2 5 3" xfId="7905" xr:uid="{58440DA1-EABA-4A96-B67E-B35EA39F4B32}"/>
    <cellStyle name="Dezimal 14 4 3 2 6" xfId="7906" xr:uid="{65815672-72CD-4D4F-A44A-1AED584F559C}"/>
    <cellStyle name="Dezimal 14 4 3 2 6 2" xfId="7907" xr:uid="{A9EFBDC8-29D6-487D-945F-F50CBBEB767C}"/>
    <cellStyle name="Dezimal 14 4 3 2 6 3" xfId="7908" xr:uid="{9C90AEC4-ED79-4BCC-89CE-AAC3D5CDD8F5}"/>
    <cellStyle name="Dezimal 14 4 3 2 7" xfId="7909" xr:uid="{821DC048-C31F-4956-85E2-226E5DDA7C91}"/>
    <cellStyle name="Dezimal 14 4 3 2 8" xfId="7910" xr:uid="{830FC387-D9B3-4125-9EB2-D2701B216486}"/>
    <cellStyle name="Dezimal 14 4 3 3" xfId="7911" xr:uid="{01C68B2C-C461-488C-80B2-B0AC932BFA09}"/>
    <cellStyle name="Dezimal 14 4 3 3 2" xfId="7912" xr:uid="{4A2780E1-EABA-49C6-9BF0-D5A8DE4498EC}"/>
    <cellStyle name="Dezimal 14 4 3 3 2 2" xfId="7913" xr:uid="{797C164A-1CE9-44F6-9307-96BFB797E910}"/>
    <cellStyle name="Dezimal 14 4 3 3 2 3" xfId="7914" xr:uid="{C9580A5E-4135-47D0-B23E-826B31370C1A}"/>
    <cellStyle name="Dezimal 14 4 3 3 3" xfId="7915" xr:uid="{7277EC62-A20A-42A7-BD2B-BF6588DE5A03}"/>
    <cellStyle name="Dezimal 14 4 3 3 3 2" xfId="7916" xr:uid="{25B61B5A-0324-4239-80BA-1BF0E4FD8DF9}"/>
    <cellStyle name="Dezimal 14 4 3 3 3 3" xfId="7917" xr:uid="{4C7FA692-29B1-4E99-B6FA-8B384F6E1D24}"/>
    <cellStyle name="Dezimal 14 4 3 3 4" xfId="7918" xr:uid="{1EBD8C59-142D-4459-9260-63A9E31ECC0D}"/>
    <cellStyle name="Dezimal 14 4 3 3 5" xfId="7919" xr:uid="{9656A2DD-27F7-45AF-A0B0-A9F9741C6624}"/>
    <cellStyle name="Dezimal 14 4 3 4" xfId="7920" xr:uid="{5F3A4080-90DC-4B15-9F47-CE0F1B93155D}"/>
    <cellStyle name="Dezimal 14 4 3 4 2" xfId="7921" xr:uid="{8E49EED5-E567-4F61-82A7-BF1C88D7F6AE}"/>
    <cellStyle name="Dezimal 14 4 3 4 3" xfId="7922" xr:uid="{44BDC4D6-D3BE-46AF-8B59-FC3074C3F28A}"/>
    <cellStyle name="Dezimal 14 4 3 5" xfId="7923" xr:uid="{60E8993E-0E6B-4FEB-B717-88A8C23391D7}"/>
    <cellStyle name="Dezimal 14 4 3 5 2" xfId="7924" xr:uid="{DF2A9326-6F16-44BC-8250-67649471CF4F}"/>
    <cellStyle name="Dezimal 14 4 3 5 3" xfId="7925" xr:uid="{4A851F04-752B-491C-A85B-5287824C3A73}"/>
    <cellStyle name="Dezimal 14 4 3 6" xfId="7926" xr:uid="{CA2D7712-9098-4AA1-B270-C8E00428857E}"/>
    <cellStyle name="Dezimal 14 4 3 6 2" xfId="7927" xr:uid="{D1D164A5-C566-46EA-B74C-C748E9D7CCF5}"/>
    <cellStyle name="Dezimal 14 4 3 6 3" xfId="7928" xr:uid="{6336AD10-DDBB-4EEF-8392-E420333570B8}"/>
    <cellStyle name="Dezimal 14 4 3 7" xfId="7929" xr:uid="{828D4735-DC8A-4312-B81F-56D4DDE9ECF6}"/>
    <cellStyle name="Dezimal 14 4 3 7 2" xfId="7930" xr:uid="{9484445A-5372-40CB-823F-CE1A11CE85E6}"/>
    <cellStyle name="Dezimal 14 4 3 7 3" xfId="7931" xr:uid="{F545D779-C243-4CC2-AC20-A50F9196363C}"/>
    <cellStyle name="Dezimal 14 4 3 8" xfId="7932" xr:uid="{402A13F3-771E-494B-9A44-CF6785DFE0D7}"/>
    <cellStyle name="Dezimal 14 4 3 8 2" xfId="7933" xr:uid="{44FF53B1-7DA0-4407-892E-065566CC809E}"/>
    <cellStyle name="Dezimal 14 4 3 8 3" xfId="7934" xr:uid="{CC16B265-D1E1-49B0-B6F4-F5A59AA65049}"/>
    <cellStyle name="Dezimal 14 4 3 9" xfId="7935" xr:uid="{D8325FA0-4091-4C89-A51B-EB7FCF6A8A8A}"/>
    <cellStyle name="Dezimal 14 4 4" xfId="7936" xr:uid="{CD7135FA-45FB-4313-8BAF-C09BB9055C55}"/>
    <cellStyle name="Dezimal 14 4 4 2" xfId="7937" xr:uid="{18997DCC-A913-41A8-85B3-EDCE0A0766C1}"/>
    <cellStyle name="Dezimal 14 4 4 2 2" xfId="7938" xr:uid="{10997CAA-B576-4C5F-BE62-55434109B671}"/>
    <cellStyle name="Dezimal 14 4 4 2 2 2" xfId="7939" xr:uid="{BC758177-46BD-4245-836C-7A919ADA1041}"/>
    <cellStyle name="Dezimal 14 4 4 2 2 3" xfId="7940" xr:uid="{27B0D153-7905-486F-B710-87E8487EB258}"/>
    <cellStyle name="Dezimal 14 4 4 2 3" xfId="7941" xr:uid="{F699C93C-5E4A-4543-AB27-A92BE4046819}"/>
    <cellStyle name="Dezimal 14 4 4 2 3 2" xfId="7942" xr:uid="{2DB58FA3-0760-4324-B29B-38CB0E2E2624}"/>
    <cellStyle name="Dezimal 14 4 4 2 3 3" xfId="7943" xr:uid="{2B9C0A1C-22DF-4121-8B38-E38203F0F9A5}"/>
    <cellStyle name="Dezimal 14 4 4 2 4" xfId="7944" xr:uid="{B844D084-F1B1-47F6-A1C6-E23A06CAF62A}"/>
    <cellStyle name="Dezimal 14 4 4 2 4 2" xfId="7945" xr:uid="{EA9D5FC3-EC18-445A-BBFD-593774036650}"/>
    <cellStyle name="Dezimal 14 4 4 2 4 3" xfId="7946" xr:uid="{23D89A0B-3220-4AF9-8269-01DFE1795E76}"/>
    <cellStyle name="Dezimal 14 4 4 2 5" xfId="7947" xr:uid="{A95B4C0C-7258-4374-9ACF-F7C3750707F1}"/>
    <cellStyle name="Dezimal 14 4 4 2 5 2" xfId="7948" xr:uid="{0343A6D0-96D2-4D2C-9C7F-856A6588EB1D}"/>
    <cellStyle name="Dezimal 14 4 4 2 5 3" xfId="7949" xr:uid="{FCF978EF-1472-48D6-8CAC-744244C09C5F}"/>
    <cellStyle name="Dezimal 14 4 4 2 6" xfId="7950" xr:uid="{FE771F49-6C19-47CE-84AB-BD60669872D6}"/>
    <cellStyle name="Dezimal 14 4 4 2 6 2" xfId="7951" xr:uid="{28DF5444-E6D6-4164-B650-3FA89E08B2BE}"/>
    <cellStyle name="Dezimal 14 4 4 2 6 3" xfId="7952" xr:uid="{28A32476-B19F-4996-AAC3-B83CA4CF9214}"/>
    <cellStyle name="Dezimal 14 4 4 2 7" xfId="7953" xr:uid="{67CCD634-09C3-4C71-928B-D7BD94E082A0}"/>
    <cellStyle name="Dezimal 14 4 4 2 8" xfId="7954" xr:uid="{9F1A16E2-4009-4F3E-A869-5679E1D5B084}"/>
    <cellStyle name="Dezimal 14 4 4 3" xfId="7955" xr:uid="{2C98335B-5D20-49B6-A9CC-0BEB3888BE90}"/>
    <cellStyle name="Dezimal 14 4 4 3 2" xfId="7956" xr:uid="{C099B03F-0A8C-4894-A7FB-A0ABBB41F7C5}"/>
    <cellStyle name="Dezimal 14 4 4 3 2 2" xfId="7957" xr:uid="{0084C85E-E5F9-46D5-9265-F2DB732AF9C7}"/>
    <cellStyle name="Dezimal 14 4 4 3 2 3" xfId="7958" xr:uid="{68E0A75F-A42A-4BC3-B4A6-B0B371C7DB89}"/>
    <cellStyle name="Dezimal 14 4 4 3 3" xfId="7959" xr:uid="{3D8F847B-0871-4BF3-95C3-DF9193DE7847}"/>
    <cellStyle name="Dezimal 14 4 4 3 3 2" xfId="7960" xr:uid="{2C2EFFDC-18A3-4F98-AE86-2CD4DCDBBEBE}"/>
    <cellStyle name="Dezimal 14 4 4 3 3 3" xfId="7961" xr:uid="{746E6DC2-B713-4CDD-98E6-1F4B28862405}"/>
    <cellStyle name="Dezimal 14 4 4 3 4" xfId="7962" xr:uid="{4CA0BD8E-E392-4F8F-AEEE-BA4C6F17F848}"/>
    <cellStyle name="Dezimal 14 4 4 3 5" xfId="7963" xr:uid="{F4F92ED0-345B-413E-863C-9CE88146F04F}"/>
    <cellStyle name="Dezimal 14 4 4 4" xfId="7964" xr:uid="{A6290C3D-21FC-4CD8-9595-2DF0B88C80DE}"/>
    <cellStyle name="Dezimal 14 4 4 4 2" xfId="7965" xr:uid="{7093A247-07B0-4B6B-BCFA-1794729C1E33}"/>
    <cellStyle name="Dezimal 14 4 4 4 3" xfId="7966" xr:uid="{567EAF45-7EA0-4B83-AB64-76266E4B78FB}"/>
    <cellStyle name="Dezimal 14 4 4 5" xfId="7967" xr:uid="{952D2B9D-C4FA-432C-8085-0612C0A7C6A4}"/>
    <cellStyle name="Dezimal 14 4 4 5 2" xfId="7968" xr:uid="{90A004F3-0272-46CB-BF78-2D4E03B5BB00}"/>
    <cellStyle name="Dezimal 14 4 4 5 3" xfId="7969" xr:uid="{3309D9B1-D4CA-4B66-8F2F-F503C08A29BA}"/>
    <cellStyle name="Dezimal 14 4 4 6" xfId="7970" xr:uid="{15DA2763-4CE1-49C5-977D-D26D3ECFE36B}"/>
    <cellStyle name="Dezimal 14 4 4 6 2" xfId="7971" xr:uid="{2698C495-5B7B-4D76-AE15-3B72E517E97F}"/>
    <cellStyle name="Dezimal 14 4 4 6 3" xfId="7972" xr:uid="{2598124D-9562-4856-8838-127D384F14D6}"/>
    <cellStyle name="Dezimal 14 4 4 7" xfId="7973" xr:uid="{4F748EA8-5C8A-4481-9024-6B79EC2703AD}"/>
    <cellStyle name="Dezimal 14 4 4 7 2" xfId="7974" xr:uid="{CC6EEF78-4C93-400F-85A0-49D6ED98A74D}"/>
    <cellStyle name="Dezimal 14 4 4 7 3" xfId="7975" xr:uid="{C12AA678-816E-415B-991F-9A6E8503534B}"/>
    <cellStyle name="Dezimal 14 4 4 8" xfId="7976" xr:uid="{316B2800-5F3D-4C18-97C5-CB4FCBE1103D}"/>
    <cellStyle name="Dezimal 14 4 4 9" xfId="7977" xr:uid="{8BF38AA9-9517-45CB-94DC-E53323E94031}"/>
    <cellStyle name="Dezimal 14 4 5" xfId="7978" xr:uid="{FFBC56D1-23AF-4C59-B35B-91ECA6345BED}"/>
    <cellStyle name="Dezimal 14 4 5 2" xfId="7979" xr:uid="{C66A11A8-E6CD-4D17-AE6E-CA909354C2AB}"/>
    <cellStyle name="Dezimal 14 4 5 2 2" xfId="7980" xr:uid="{526AC1D5-78D9-484A-B120-07541A882718}"/>
    <cellStyle name="Dezimal 14 4 5 2 2 2" xfId="7981" xr:uid="{D90E148B-90C2-421C-A136-6DBC9D8839D5}"/>
    <cellStyle name="Dezimal 14 4 5 2 2 3" xfId="7982" xr:uid="{CC94FC25-F654-46C4-BDFF-2FF94F690B02}"/>
    <cellStyle name="Dezimal 14 4 5 2 3" xfId="7983" xr:uid="{39E6F967-6021-4F00-80C6-E6A5F33EB9E1}"/>
    <cellStyle name="Dezimal 14 4 5 2 3 2" xfId="7984" xr:uid="{78ADBA63-5DC0-4247-99FE-A5CB101943DE}"/>
    <cellStyle name="Dezimal 14 4 5 2 3 3" xfId="7985" xr:uid="{49E127D6-9671-4DE6-B806-EA183A9EAC30}"/>
    <cellStyle name="Dezimal 14 4 5 2 4" xfId="7986" xr:uid="{5EA96A4F-FF21-4695-8386-991CC9C2B691}"/>
    <cellStyle name="Dezimal 14 4 5 2 4 2" xfId="7987" xr:uid="{9DEB4893-C730-46D8-A4CA-9BE967DC47D1}"/>
    <cellStyle name="Dezimal 14 4 5 2 4 3" xfId="7988" xr:uid="{34250736-F316-4C73-9EC8-F000943E7C48}"/>
    <cellStyle name="Dezimal 14 4 5 2 5" xfId="7989" xr:uid="{E0F8AF87-E112-41B4-8454-DF8515B30962}"/>
    <cellStyle name="Dezimal 14 4 5 2 5 2" xfId="7990" xr:uid="{8C69121F-B9CD-440D-9D22-F7733402DE65}"/>
    <cellStyle name="Dezimal 14 4 5 2 5 3" xfId="7991" xr:uid="{680E628C-3155-4206-97B5-422045C05458}"/>
    <cellStyle name="Dezimal 14 4 5 2 6" xfId="7992" xr:uid="{63700CE8-901E-4BDE-937C-8C2E6BE64FA9}"/>
    <cellStyle name="Dezimal 14 4 5 2 6 2" xfId="7993" xr:uid="{848A45D7-9F80-46BA-8AF0-32C5EBB17379}"/>
    <cellStyle name="Dezimal 14 4 5 2 6 3" xfId="7994" xr:uid="{8D61CDFE-E781-4C03-BF16-1585AE19DEA5}"/>
    <cellStyle name="Dezimal 14 4 5 2 7" xfId="7995" xr:uid="{CE91D9D9-BB35-468E-AF63-2120D71EC026}"/>
    <cellStyle name="Dezimal 14 4 5 2 8" xfId="7996" xr:uid="{5632E495-7DA2-4BC9-9421-16ED65C2437C}"/>
    <cellStyle name="Dezimal 14 4 5 3" xfId="7997" xr:uid="{BE259717-2023-4EB4-A6BE-548EF8386B3A}"/>
    <cellStyle name="Dezimal 14 4 5 3 2" xfId="7998" xr:uid="{134DB03E-1DB2-4966-BF13-191F830555AD}"/>
    <cellStyle name="Dezimal 14 4 5 3 3" xfId="7999" xr:uid="{6ED5400E-B445-462B-A584-CE7F24D5B88F}"/>
    <cellStyle name="Dezimal 14 4 5 4" xfId="8000" xr:uid="{0871A685-9512-4A0F-AFA8-C27651D5B812}"/>
    <cellStyle name="Dezimal 14 4 5 4 2" xfId="8001" xr:uid="{6E065CBE-8AE0-4537-AA75-928A0C4C3865}"/>
    <cellStyle name="Dezimal 14 4 5 4 3" xfId="8002" xr:uid="{DCDC3C32-89A3-41D5-83B9-80440607C4B4}"/>
    <cellStyle name="Dezimal 14 4 5 5" xfId="8003" xr:uid="{7F520B0E-A0A8-4765-A577-A17F76F457B0}"/>
    <cellStyle name="Dezimal 14 4 5 5 2" xfId="8004" xr:uid="{20ADA0FB-EA88-4F09-9D9C-A5D0EB90C6A9}"/>
    <cellStyle name="Dezimal 14 4 5 5 3" xfId="8005" xr:uid="{4B9F047B-7C5D-4B7A-B7DB-DB440C880C40}"/>
    <cellStyle name="Dezimal 14 4 5 6" xfId="8006" xr:uid="{A59B5583-30E5-4B62-AEA9-B783ABF11C0C}"/>
    <cellStyle name="Dezimal 14 4 5 6 2" xfId="8007" xr:uid="{F4A5F9C0-672C-4F54-8CDC-BEA94A19191A}"/>
    <cellStyle name="Dezimal 14 4 5 6 3" xfId="8008" xr:uid="{03F7E146-A1A4-4010-86B3-AECFDDAB94DE}"/>
    <cellStyle name="Dezimal 14 4 5 7" xfId="8009" xr:uid="{080F4BE4-1241-407D-BEF0-E21B8B33D87A}"/>
    <cellStyle name="Dezimal 14 4 5 8" xfId="8010" xr:uid="{08802919-4D3D-44AE-92F7-B536D4813E56}"/>
    <cellStyle name="Dezimal 14 4 6" xfId="8011" xr:uid="{097AE496-140E-45A3-A4C3-5B12B3E32AA0}"/>
    <cellStyle name="Dezimal 14 4 6 2" xfId="8012" xr:uid="{402882F3-D21B-4841-BCC4-820886AB899E}"/>
    <cellStyle name="Dezimal 14 4 6 2 2" xfId="8013" xr:uid="{DE4E5240-38F9-468B-86CF-43020CC3B33A}"/>
    <cellStyle name="Dezimal 14 4 6 2 2 2" xfId="8014" xr:uid="{F6D23AED-84C2-4BC4-BE70-4D530EC56E1F}"/>
    <cellStyle name="Dezimal 14 4 6 2 2 3" xfId="8015" xr:uid="{792EEE70-112F-430B-BD16-213700D137B0}"/>
    <cellStyle name="Dezimal 14 4 6 2 3" xfId="8016" xr:uid="{D88B4A9A-2975-4CC4-A777-8C18152541EA}"/>
    <cellStyle name="Dezimal 14 4 6 2 3 2" xfId="8017" xr:uid="{4F587A56-1B83-41AD-A8CB-69A3CB0ED941}"/>
    <cellStyle name="Dezimal 14 4 6 2 3 3" xfId="8018" xr:uid="{E6E08F69-20E5-44E5-B00A-B6470D1C464D}"/>
    <cellStyle name="Dezimal 14 4 6 2 4" xfId="8019" xr:uid="{60DB4A1C-7DED-4EFF-B925-62C398B85772}"/>
    <cellStyle name="Dezimal 14 4 6 2 5" xfId="8020" xr:uid="{658EAEB0-6AA7-49B5-ACA2-7F374FF46227}"/>
    <cellStyle name="Dezimal 14 4 6 3" xfId="8021" xr:uid="{1723B352-375F-442D-91D4-4C5E9CE82DB7}"/>
    <cellStyle name="Dezimal 14 4 6 3 2" xfId="8022" xr:uid="{E748F137-3296-4E51-8047-CBC281A334CA}"/>
    <cellStyle name="Dezimal 14 4 6 3 3" xfId="8023" xr:uid="{EFC82FA5-809A-4ED8-A41A-561ED712CD99}"/>
    <cellStyle name="Dezimal 14 4 6 4" xfId="8024" xr:uid="{28E2D8D7-860F-447E-8F7E-CC6C76DA537F}"/>
    <cellStyle name="Dezimal 14 4 6 4 2" xfId="8025" xr:uid="{5288C561-39DA-4579-8784-68F469D85C78}"/>
    <cellStyle name="Dezimal 14 4 6 4 3" xfId="8026" xr:uid="{0FC8E3E0-2245-4714-91DB-1355BE86D904}"/>
    <cellStyle name="Dezimal 14 4 6 5" xfId="8027" xr:uid="{9D4EC370-D71A-4608-92E1-B5719C934D50}"/>
    <cellStyle name="Dezimal 14 4 6 5 2" xfId="8028" xr:uid="{A2E3AA59-04D9-4EB8-8761-3743BF1668AF}"/>
    <cellStyle name="Dezimal 14 4 6 5 3" xfId="8029" xr:uid="{9B75D2B8-C7AF-486E-B64D-DCD19BFE718D}"/>
    <cellStyle name="Dezimal 14 4 6 6" xfId="8030" xr:uid="{24361541-5766-4889-B4C8-64D40253E2C1}"/>
    <cellStyle name="Dezimal 14 4 6 6 2" xfId="8031" xr:uid="{EA04B8F8-F8EC-49D4-9842-8CCF02DF309E}"/>
    <cellStyle name="Dezimal 14 4 6 6 3" xfId="8032" xr:uid="{4F522FE1-02A5-49BE-A2D7-801FD2500E0A}"/>
    <cellStyle name="Dezimal 14 4 6 7" xfId="8033" xr:uid="{2A50F5DA-2AC5-47FC-BD6F-CE1250852553}"/>
    <cellStyle name="Dezimal 14 4 6 8" xfId="8034" xr:uid="{BE4A4121-66B7-4830-9B88-5C3F0206C3A0}"/>
    <cellStyle name="Dezimal 14 4 7" xfId="8035" xr:uid="{B76380A2-A6C0-4D43-AA61-DD9EDC1B1FA7}"/>
    <cellStyle name="Dezimal 14 4 7 10" xfId="8036" xr:uid="{A055AC36-3F16-4CA9-BF8A-0FBE84909E0C}"/>
    <cellStyle name="Dezimal 14 4 7 2" xfId="8037" xr:uid="{678E465B-0550-4FA7-95CA-3A61A7DCC1C3}"/>
    <cellStyle name="Dezimal 14 4 7 2 2" xfId="8038" xr:uid="{3024906F-57B8-415E-9AE3-1CDC4D1C368D}"/>
    <cellStyle name="Dezimal 14 4 7 2 2 2" xfId="8039" xr:uid="{28048205-58EF-4CE8-A1E3-81BA0B040B7A}"/>
    <cellStyle name="Dezimal 14 4 7 2 2 3" xfId="8040" xr:uid="{B50C74C7-85A2-4856-A6AC-783BEF6836FF}"/>
    <cellStyle name="Dezimal 14 4 7 2 3" xfId="8041" xr:uid="{A5E36E01-709D-4B4A-B172-E5DC7A21064D}"/>
    <cellStyle name="Dezimal 14 4 7 2 3 2" xfId="8042" xr:uid="{E8A8D8F2-8944-4F63-9977-6CE562B3B9C7}"/>
    <cellStyle name="Dezimal 14 4 7 2 3 3" xfId="8043" xr:uid="{5123A48F-B10E-4FD8-900D-DDA8B284F36A}"/>
    <cellStyle name="Dezimal 14 4 7 2 4" xfId="8044" xr:uid="{0AA5A869-A0CB-4DDA-A118-84F74878975A}"/>
    <cellStyle name="Dezimal 14 4 7 2 5" xfId="8045" xr:uid="{0C3E85FA-F418-45AA-9D3F-BB6E2FA40D9E}"/>
    <cellStyle name="Dezimal 14 4 7 3" xfId="8046" xr:uid="{0104A5E6-4492-4C83-AD1E-2DFCB4DF3331}"/>
    <cellStyle name="Dezimal 14 4 7 3 2" xfId="8047" xr:uid="{9A0EDE56-0F8F-4880-80A7-AD5C50EDA21B}"/>
    <cellStyle name="Dezimal 14 4 7 3 2 2" xfId="8048" xr:uid="{9EBD7550-F52B-4BC6-973E-00EFDFD15324}"/>
    <cellStyle name="Dezimal 14 4 7 3 2 3" xfId="8049" xr:uid="{10F3734C-7996-4C48-BEC5-ACE70D47D7AE}"/>
    <cellStyle name="Dezimal 14 4 7 3 3" xfId="8050" xr:uid="{9DF2959F-2CAA-4DA4-8ED9-2E675E5B7526}"/>
    <cellStyle name="Dezimal 14 4 7 3 3 2" xfId="8051" xr:uid="{130641DE-1CB8-4B76-85A3-73EDCE058A3E}"/>
    <cellStyle name="Dezimal 14 4 7 3 3 3" xfId="8052" xr:uid="{0F039B98-2690-459D-AAF8-94BEF7BE7DED}"/>
    <cellStyle name="Dezimal 14 4 7 3 4" xfId="8053" xr:uid="{69AE542F-4DAF-4F63-9621-235C8F6A939F}"/>
    <cellStyle name="Dezimal 14 4 7 3 5" xfId="8054" xr:uid="{8B10BBD3-B4A3-4160-8B11-C57A4AA3DB8E}"/>
    <cellStyle name="Dezimal 14 4 7 4" xfId="8055" xr:uid="{003B5FCF-D30E-4CE0-9439-A72BF7BD771F}"/>
    <cellStyle name="Dezimal 14 4 7 4 2" xfId="8056" xr:uid="{C269A10B-611C-4CB0-9622-73D9C59B7C24}"/>
    <cellStyle name="Dezimal 14 4 7 4 2 2" xfId="8057" xr:uid="{FA412AD2-5177-4251-9CF2-BF91A32782E7}"/>
    <cellStyle name="Dezimal 14 4 7 4 2 2 2" xfId="8058" xr:uid="{7BAE9922-2F9C-4FBA-849A-DB8A99EA73FA}"/>
    <cellStyle name="Dezimal 14 4 7 4 2 2 3" xfId="8059" xr:uid="{6709AC78-D2D1-41D5-9F69-8FFB1AB78996}"/>
    <cellStyle name="Dezimal 14 4 7 4 2 3" xfId="8060" xr:uid="{538F3C71-A086-4203-AB47-BFB7EA9883AF}"/>
    <cellStyle name="Dezimal 14 4 7 4 2 3 2" xfId="8061" xr:uid="{DF8F051F-7557-4CC4-9C42-B7C2EBB09C75}"/>
    <cellStyle name="Dezimal 14 4 7 4 2 3 3" xfId="8062" xr:uid="{6462ED2C-B6E9-44B5-9489-49EB8738EB16}"/>
    <cellStyle name="Dezimal 14 4 7 4 2 4" xfId="8063" xr:uid="{E702A995-BEFA-424C-8D02-BEB0393C18B6}"/>
    <cellStyle name="Dezimal 14 4 7 4 2 5" xfId="8064" xr:uid="{EC41D952-9447-463B-B89F-3856F041B89D}"/>
    <cellStyle name="Dezimal 14 4 7 4 3" xfId="8065" xr:uid="{C7C268DB-0E6D-4540-BE80-95B6C39B81EE}"/>
    <cellStyle name="Dezimal 14 4 7 4 3 2" xfId="8066" xr:uid="{1F82538D-AB80-40C2-A22C-3A7DF34E2A4D}"/>
    <cellStyle name="Dezimal 14 4 7 4 3 3" xfId="8067" xr:uid="{4B868FE4-3B68-4F3E-9C25-458F196DD462}"/>
    <cellStyle name="Dezimal 14 4 7 4 4" xfId="8068" xr:uid="{122F52DE-5EE4-4203-B362-D268837ECCA9}"/>
    <cellStyle name="Dezimal 14 4 7 4 5" xfId="8069" xr:uid="{3CAEB007-A9C1-4BD2-8EA0-D3C622282CC5}"/>
    <cellStyle name="Dezimal 14 4 7 5" xfId="8070" xr:uid="{70D75D4A-C64C-49EA-BC30-09358F455958}"/>
    <cellStyle name="Dezimal 14 4 7 5 2" xfId="8071" xr:uid="{683CAB8A-3376-4F08-AB5C-28DDBD6B3574}"/>
    <cellStyle name="Dezimal 14 4 7 5 3" xfId="8072" xr:uid="{3B1F7851-BF88-4482-8400-E261CFA3B2A8}"/>
    <cellStyle name="Dezimal 14 4 7 6" xfId="8073" xr:uid="{B9A4170E-DBF1-4907-9865-D40A127459A2}"/>
    <cellStyle name="Dezimal 14 4 7 6 2" xfId="8074" xr:uid="{3F1B3264-A247-4D4D-894B-FBF67DB05042}"/>
    <cellStyle name="Dezimal 14 4 7 6 3" xfId="8075" xr:uid="{8BA337E9-237B-4BF4-8A02-8847903BAE78}"/>
    <cellStyle name="Dezimal 14 4 7 7" xfId="8076" xr:uid="{07727A78-3949-43E1-BF23-E906FEEF72E5}"/>
    <cellStyle name="Dezimal 14 4 7 7 2" xfId="8077" xr:uid="{14866601-D758-489D-9225-494E4671EB7A}"/>
    <cellStyle name="Dezimal 14 4 7 7 3" xfId="8078" xr:uid="{92090CC0-EADA-45AE-A5D5-E5264D18ED46}"/>
    <cellStyle name="Dezimal 14 4 7 8" xfId="8079" xr:uid="{BED5BCF0-5DE3-44A6-BDAC-B359488E4218}"/>
    <cellStyle name="Dezimal 14 4 7 8 2" xfId="8080" xr:uid="{9602DD41-70CD-4298-AC3B-CDA09E9BD9C4}"/>
    <cellStyle name="Dezimal 14 4 7 8 3" xfId="8081" xr:uid="{6D9C71E0-D52C-441B-A718-AD63662AE7BA}"/>
    <cellStyle name="Dezimal 14 4 7 9" xfId="8082" xr:uid="{19D250E1-31EA-43B0-B8BC-E7E5F9A59571}"/>
    <cellStyle name="Dezimal 14 4 8" xfId="8083" xr:uid="{BBD53A0D-40CC-4F8B-8782-36EFCD4D7640}"/>
    <cellStyle name="Dezimal 14 4 8 2" xfId="8084" xr:uid="{A1E4B04B-A7FE-4DC6-BE33-275F71285BE1}"/>
    <cellStyle name="Dezimal 14 4 8 2 2" xfId="8085" xr:uid="{5C5A6D44-AEB4-4AD1-97D6-E58DAA88B111}"/>
    <cellStyle name="Dezimal 14 4 8 2 2 2" xfId="8086" xr:uid="{0FE75401-75B0-490F-BE3C-F2F4C80FE692}"/>
    <cellStyle name="Dezimal 14 4 8 2 2 3" xfId="8087" xr:uid="{E8E0C0EA-761E-486F-B9EC-367C9D8CD319}"/>
    <cellStyle name="Dezimal 14 4 8 2 3" xfId="8088" xr:uid="{49374477-75D0-4126-B139-C0975E9B7A66}"/>
    <cellStyle name="Dezimal 14 4 8 2 3 2" xfId="8089" xr:uid="{BF817D16-5B68-4316-92B8-F5FAE8F5F398}"/>
    <cellStyle name="Dezimal 14 4 8 2 3 3" xfId="8090" xr:uid="{8E98FBA1-7C2C-448F-8230-1E88B1E496DC}"/>
    <cellStyle name="Dezimal 14 4 8 2 4" xfId="8091" xr:uid="{4715FABC-00E2-473A-BD61-EFD8F80A3160}"/>
    <cellStyle name="Dezimal 14 4 8 2 5" xfId="8092" xr:uid="{248DD6DC-C7C6-461D-B790-378C7EDC2FA5}"/>
    <cellStyle name="Dezimal 14 4 8 3" xfId="8093" xr:uid="{3F65FB81-C766-4D18-A575-B69C8BD66C6D}"/>
    <cellStyle name="Dezimal 14 4 8 3 2" xfId="8094" xr:uid="{24917F69-EFBC-4872-AFA8-266CEBB7C362}"/>
    <cellStyle name="Dezimal 14 4 8 3 2 2" xfId="8095" xr:uid="{F1B0E791-8E31-4D51-BF0A-400EF2319964}"/>
    <cellStyle name="Dezimal 14 4 8 3 2 3" xfId="8096" xr:uid="{A78BC06F-EFA5-41C8-B700-8EEB06CCE5B6}"/>
    <cellStyle name="Dezimal 14 4 8 3 3" xfId="8097" xr:uid="{36411DD9-C3AB-43CC-9F65-B7124AC19958}"/>
    <cellStyle name="Dezimal 14 4 8 3 3 2" xfId="8098" xr:uid="{95B2C286-261E-477B-B582-BF07E6C1CA3F}"/>
    <cellStyle name="Dezimal 14 4 8 3 3 3" xfId="8099" xr:uid="{C3A52BAB-75FB-4EFB-8090-035A9D284745}"/>
    <cellStyle name="Dezimal 14 4 8 3 4" xfId="8100" xr:uid="{26484F15-AEED-4A89-BC5E-DB370D1FFAC9}"/>
    <cellStyle name="Dezimal 14 4 8 3 5" xfId="8101" xr:uid="{0362E5F7-67B4-4125-92BE-E68CEC887379}"/>
    <cellStyle name="Dezimal 14 4 8 4" xfId="8102" xr:uid="{267EBD94-7248-4213-83D6-172F4B670B13}"/>
    <cellStyle name="Dezimal 14 4 8 4 2" xfId="8103" xr:uid="{3FE769FF-557E-4304-865F-41E40997A72C}"/>
    <cellStyle name="Dezimal 14 4 8 4 2 2" xfId="8104" xr:uid="{B5D6DDE1-4AC5-4BAB-B596-CF5E275713AF}"/>
    <cellStyle name="Dezimal 14 4 8 4 2 2 2" xfId="8105" xr:uid="{A6CD8CCE-6BC5-4171-B5E9-FF5B6EE15B91}"/>
    <cellStyle name="Dezimal 14 4 8 4 2 2 3" xfId="8106" xr:uid="{42A32F75-84EE-436C-B938-326D379508A7}"/>
    <cellStyle name="Dezimal 14 4 8 4 2 3" xfId="8107" xr:uid="{C2D91EBC-D288-4E68-B6A5-12C8ECF5D8B3}"/>
    <cellStyle name="Dezimal 14 4 8 4 2 3 2" xfId="8108" xr:uid="{31AB38C5-EEBD-4424-AE68-1E6A66900CC2}"/>
    <cellStyle name="Dezimal 14 4 8 4 2 3 3" xfId="8109" xr:uid="{AE57051E-9A0D-402A-B4A7-8D29B1B01252}"/>
    <cellStyle name="Dezimal 14 4 8 4 2 4" xfId="8110" xr:uid="{D3B8A252-BDB4-46BD-891E-A9CAEDF634A7}"/>
    <cellStyle name="Dezimal 14 4 8 4 2 5" xfId="8111" xr:uid="{90A1BD26-1BC3-4507-BF24-3396C3A8DA1F}"/>
    <cellStyle name="Dezimal 14 4 8 4 3" xfId="8112" xr:uid="{B760D78E-DC95-4796-B0BD-133CB320AAC3}"/>
    <cellStyle name="Dezimal 14 4 8 4 3 2" xfId="8113" xr:uid="{D8E23A9C-AC4F-48D1-858C-904BF22EBC0B}"/>
    <cellStyle name="Dezimal 14 4 8 4 3 3" xfId="8114" xr:uid="{CE59D844-BB52-497D-93D7-6766F88C8390}"/>
    <cellStyle name="Dezimal 14 4 8 4 4" xfId="8115" xr:uid="{CAEDB374-3FDE-4678-8405-6C38B6898A3C}"/>
    <cellStyle name="Dezimal 14 4 8 4 5" xfId="8116" xr:uid="{F8D4ECEE-98BE-4E52-A79C-F1B6055459D1}"/>
    <cellStyle name="Dezimal 14 4 8 5" xfId="8117" xr:uid="{85FC8D92-53C3-42E3-9FFB-F51F26D3714F}"/>
    <cellStyle name="Dezimal 14 4 8 5 2" xfId="8118" xr:uid="{F82B30F2-76BD-4E03-94C2-9CD2554949B0}"/>
    <cellStyle name="Dezimal 14 4 8 5 3" xfId="8119" xr:uid="{6009F8E5-7FA5-44B2-BDCA-21EEFDE5C739}"/>
    <cellStyle name="Dezimal 14 4 8 6" xfId="8120" xr:uid="{13199656-45CB-4FD4-AFAB-EFF47050A0E9}"/>
    <cellStyle name="Dezimal 14 4 8 6 2" xfId="8121" xr:uid="{E954A2C1-7EE2-4B92-BD62-076EFCB0AC25}"/>
    <cellStyle name="Dezimal 14 4 8 6 3" xfId="8122" xr:uid="{CEDE9E4E-B46C-42B7-A672-64946A2CFE56}"/>
    <cellStyle name="Dezimal 14 4 8 7" xfId="8123" xr:uid="{94BC9889-63D3-46A5-B785-CCC36D87FB31}"/>
    <cellStyle name="Dezimal 14 4 8 7 2" xfId="8124" xr:uid="{64850991-7AD6-4034-95DA-0AEB8935DDF7}"/>
    <cellStyle name="Dezimal 14 4 8 7 3" xfId="8125" xr:uid="{886C23CE-938F-4725-B478-734AC38F4772}"/>
    <cellStyle name="Dezimal 14 4 8 8" xfId="8126" xr:uid="{A3B9E368-687C-4387-8807-D8011A89EC21}"/>
    <cellStyle name="Dezimal 14 4 8 9" xfId="8127" xr:uid="{9F481639-E9FF-4F5D-B6CB-695071AF5508}"/>
    <cellStyle name="Dezimal 14 4 9" xfId="8128" xr:uid="{91675535-AE85-4D77-A654-3EFBB22ACA64}"/>
    <cellStyle name="Dezimal 14 4 9 2" xfId="8129" xr:uid="{E2F30740-2505-403C-B09D-16B635FF1612}"/>
    <cellStyle name="Dezimal 14 4 9 2 2" xfId="8130" xr:uid="{8048E2BF-AED4-45B1-8ABB-6D7AEF734A1B}"/>
    <cellStyle name="Dezimal 14 4 9 2 2 2" xfId="8131" xr:uid="{009C032C-CAC9-44B0-BEEA-1C2241A1763F}"/>
    <cellStyle name="Dezimal 14 4 9 2 2 3" xfId="8132" xr:uid="{BD909E22-6164-44E6-A3F7-972845E38D41}"/>
    <cellStyle name="Dezimal 14 4 9 2 3" xfId="8133" xr:uid="{28B46DE6-C7C2-463D-B290-27B234ACC07D}"/>
    <cellStyle name="Dezimal 14 4 9 2 3 2" xfId="8134" xr:uid="{90E3F7AF-33F9-4C19-826A-953F729AF60D}"/>
    <cellStyle name="Dezimal 14 4 9 2 3 3" xfId="8135" xr:uid="{406C2842-24BA-4DE3-B2A3-9F083878BB7D}"/>
    <cellStyle name="Dezimal 14 4 9 2 4" xfId="8136" xr:uid="{5D4D89F6-354C-4256-B878-32148A9FE35E}"/>
    <cellStyle name="Dezimal 14 4 9 2 5" xfId="8137" xr:uid="{38F29AAB-63B5-417E-A5BA-9A8804A04524}"/>
    <cellStyle name="Dezimal 14 4 9 3" xfId="8138" xr:uid="{6399728A-03F8-49E3-882D-8289BDE683FD}"/>
    <cellStyle name="Dezimal 14 4 9 3 2" xfId="8139" xr:uid="{C59BE3BD-ED9F-4735-AE25-D023BDDF76C3}"/>
    <cellStyle name="Dezimal 14 4 9 3 3" xfId="8140" xr:uid="{F4490815-74A3-413B-83AC-37BDC76910E7}"/>
    <cellStyle name="Dezimal 14 4 9 4" xfId="8141" xr:uid="{F2A966B3-FDF4-4EC6-A4E0-FEAB35B4EDF0}"/>
    <cellStyle name="Dezimal 14 4 9 5" xfId="8142" xr:uid="{E783CF9E-C3CC-437A-89C8-7E5BC173F468}"/>
    <cellStyle name="Dezimal 14 5" xfId="8143" xr:uid="{ADB0F411-350E-4DB5-8E24-54FFA5828467}"/>
    <cellStyle name="Dezimal 14 5 10" xfId="8144" xr:uid="{4726878A-E39E-4D91-BC6C-62B09F70A881}"/>
    <cellStyle name="Dezimal 14 5 2" xfId="8145" xr:uid="{AD346307-090D-4354-B630-0AB6B6BD4E24}"/>
    <cellStyle name="Dezimal 14 5 2 2" xfId="8146" xr:uid="{19405EB7-72DA-449A-8C4E-328F9F5F6C07}"/>
    <cellStyle name="Dezimal 14 5 2 2 2" xfId="8147" xr:uid="{A722F435-190E-4E0E-B350-831671101D0F}"/>
    <cellStyle name="Dezimal 14 5 2 2 2 2" xfId="8148" xr:uid="{65A1DEAF-BBEF-4914-960D-2291735ABEF2}"/>
    <cellStyle name="Dezimal 14 5 2 2 3" xfId="8149" xr:uid="{A72AF154-F242-4073-987F-33F26D7787F2}"/>
    <cellStyle name="Dezimal 14 5 2 3" xfId="8150" xr:uid="{8E65365C-2298-44EB-AC91-43F389A67241}"/>
    <cellStyle name="Dezimal 14 5 2 3 2" xfId="8151" xr:uid="{66D9D85D-865C-4F3E-A642-63EF7DC50E8D}"/>
    <cellStyle name="Dezimal 14 5 2 3 3" xfId="8152" xr:uid="{43EE241C-4E8F-41E1-93AC-286E594628E0}"/>
    <cellStyle name="Dezimal 14 5 2 4" xfId="8153" xr:uid="{F1C3E85A-D55E-47A8-A7DD-B98A493341C1}"/>
    <cellStyle name="Dezimal 14 5 2 4 2" xfId="8154" xr:uid="{6A3113E4-2695-4A7C-A1D0-B262F82E1364}"/>
    <cellStyle name="Dezimal 14 5 2 4 3" xfId="8155" xr:uid="{C49DC8CB-099E-4C9C-8B56-BD25EB75E7E4}"/>
    <cellStyle name="Dezimal 14 5 2 5" xfId="8156" xr:uid="{AF396101-6D22-45BE-8142-65F72672AE47}"/>
    <cellStyle name="Dezimal 14 5 2 5 2" xfId="8157" xr:uid="{4FD9C74B-C2EE-4A84-A04A-56C607F42219}"/>
    <cellStyle name="Dezimal 14 5 2 5 3" xfId="8158" xr:uid="{9E6B3314-39B1-4CEC-8D47-1824B08D8234}"/>
    <cellStyle name="Dezimal 14 5 2 6" xfId="8159" xr:uid="{F1C54853-B768-4C75-A2BE-F551807DA59B}"/>
    <cellStyle name="Dezimal 14 5 2 6 2" xfId="8160" xr:uid="{F46B54AE-9C69-47F6-8526-2BA9587C2882}"/>
    <cellStyle name="Dezimal 14 5 2 6 3" xfId="8161" xr:uid="{B6443FFC-1526-4550-9F9D-141303D18F90}"/>
    <cellStyle name="Dezimal 14 5 2 7" xfId="8162" xr:uid="{05C82431-82CA-456B-B416-1C3BD8195FA8}"/>
    <cellStyle name="Dezimal 14 5 2 7 2" xfId="8163" xr:uid="{33B8BF29-366F-4C38-ACEC-6E1E5A390125}"/>
    <cellStyle name="Dezimal 14 5 2 7 3" xfId="8164" xr:uid="{C4FF2CB9-9588-4C57-AAAF-001B270852C5}"/>
    <cellStyle name="Dezimal 14 5 2 8" xfId="8165" xr:uid="{C93F01EA-C370-42EA-93E1-57F5C690C649}"/>
    <cellStyle name="Dezimal 14 5 2 9" xfId="8166" xr:uid="{E4F11D16-75E0-41A7-94BA-A25D4D48AEEB}"/>
    <cellStyle name="Dezimal 14 5 3" xfId="8167" xr:uid="{228FA498-6EAB-42B9-842A-33C69B5E3100}"/>
    <cellStyle name="Dezimal 14 5 3 2" xfId="8168" xr:uid="{C7C5158D-9BEA-4A68-99B6-2D0D9C8FBA77}"/>
    <cellStyle name="Dezimal 14 5 3 2 2" xfId="8169" xr:uid="{6A82FCA9-6A95-4A55-BE1B-2735FCD59127}"/>
    <cellStyle name="Dezimal 14 5 3 2 3" xfId="8170" xr:uid="{B3ACBE1B-DDE5-4827-B4FE-345A7EF644DC}"/>
    <cellStyle name="Dezimal 14 5 3 3" xfId="8171" xr:uid="{ED1E3EF5-58A8-48B6-94BA-D3C317504DB7}"/>
    <cellStyle name="Dezimal 14 5 3 3 2" xfId="8172" xr:uid="{1E3C055D-B641-42F7-8980-ECD57237A20A}"/>
    <cellStyle name="Dezimal 14 5 3 3 3" xfId="8173" xr:uid="{43BCF5D2-2B82-4CBF-BFA7-2C7DD4C9651B}"/>
    <cellStyle name="Dezimal 14 5 3 4" xfId="8174" xr:uid="{FED8E4C1-B918-435B-BE39-120D72D1E167}"/>
    <cellStyle name="Dezimal 14 5 3 4 2" xfId="8175" xr:uid="{69342AC5-2527-480E-A5DD-7332665CD404}"/>
    <cellStyle name="Dezimal 14 5 3 4 3" xfId="8176" xr:uid="{E0D4B8A5-15F3-426E-AC31-D9BEBAB9E5A6}"/>
    <cellStyle name="Dezimal 14 5 3 5" xfId="8177" xr:uid="{E55FB736-1E0A-4E9C-BBC5-4ACDBCFD50C1}"/>
    <cellStyle name="Dezimal 14 5 3 5 2" xfId="8178" xr:uid="{3A176F48-45D3-4EF4-AD5B-0588A89CC7BD}"/>
    <cellStyle name="Dezimal 14 5 3 5 3" xfId="8179" xr:uid="{F67983A0-FB1C-4875-9BD3-738254C2308E}"/>
    <cellStyle name="Dezimal 14 5 3 6" xfId="8180" xr:uid="{AE57BF88-7E8F-4D73-81C8-7A624006FD5A}"/>
    <cellStyle name="Dezimal 14 5 3 7" xfId="8181" xr:uid="{71583C20-E32E-4D12-8D68-F30ED3256FDB}"/>
    <cellStyle name="Dezimal 14 5 4" xfId="8182" xr:uid="{D1C3AEFF-3926-4072-9E1E-22346776E114}"/>
    <cellStyle name="Dezimal 14 5 4 2" xfId="8183" xr:uid="{7E6B835C-D9C1-447C-8B6A-40BCC235DEC1}"/>
    <cellStyle name="Dezimal 14 5 4 3" xfId="8184" xr:uid="{8421C8D9-7FAB-4691-9B4C-7B763B1E3630}"/>
    <cellStyle name="Dezimal 14 5 5" xfId="8185" xr:uid="{27EC77FE-2AB9-47BC-A5EC-F19272A9D093}"/>
    <cellStyle name="Dezimal 14 5 5 2" xfId="8186" xr:uid="{1102433B-296E-48A3-B582-B21105721924}"/>
    <cellStyle name="Dezimal 14 5 5 3" xfId="8187" xr:uid="{11694582-6939-4749-AF26-F1B3AC273DAE}"/>
    <cellStyle name="Dezimal 14 5 6" xfId="8188" xr:uid="{3D0F14A2-307E-417B-9B0B-0644D1681456}"/>
    <cellStyle name="Dezimal 14 5 6 2" xfId="8189" xr:uid="{404A30BF-9AFC-4D8E-BF29-3512F6AA8E39}"/>
    <cellStyle name="Dezimal 14 5 6 3" xfId="8190" xr:uid="{85F62DBB-78DE-4645-B905-ECD68BF366A0}"/>
    <cellStyle name="Dezimal 14 5 7" xfId="8191" xr:uid="{BC17F01B-952E-4D01-9FF9-08A74D46BEAE}"/>
    <cellStyle name="Dezimal 14 5 7 2" xfId="8192" xr:uid="{7F2CD904-2805-4FCA-AD87-F6EDC683DD58}"/>
    <cellStyle name="Dezimal 14 5 7 3" xfId="8193" xr:uid="{E4A423D8-8CB6-4BA0-B024-E8C059025BAE}"/>
    <cellStyle name="Dezimal 14 5 8" xfId="8194" xr:uid="{1470AD2A-DF26-4386-A255-DF80F90FD2E8}"/>
    <cellStyle name="Dezimal 14 5 8 2" xfId="8195" xr:uid="{CB50E992-8C34-45D5-84FD-13C834A73AC8}"/>
    <cellStyle name="Dezimal 14 5 8 3" xfId="8196" xr:uid="{BC3E419F-3B3E-4639-B819-551F17CD2777}"/>
    <cellStyle name="Dezimal 14 5 9" xfId="8197" xr:uid="{BC1C15D7-F27F-4225-B18D-7776E7E8D6F4}"/>
    <cellStyle name="Dezimal 14 6" xfId="8198" xr:uid="{AA6C3CA0-6C7B-4EE4-AA43-4724618E3AAC}"/>
    <cellStyle name="Dezimal 14 6 10" xfId="8199" xr:uid="{22194120-2B90-48FF-BAF9-DA07DE0D97A5}"/>
    <cellStyle name="Dezimal 14 6 2" xfId="8200" xr:uid="{409A7DB2-5D90-4F25-99FE-38DE8E8BE18E}"/>
    <cellStyle name="Dezimal 14 6 2 2" xfId="8201" xr:uid="{673AD2B2-B57A-4499-9875-6DFF21D6F901}"/>
    <cellStyle name="Dezimal 14 6 2 2 2" xfId="8202" xr:uid="{FA93EBDC-D3C1-4A69-A499-B273DFE16412}"/>
    <cellStyle name="Dezimal 14 6 2 2 3" xfId="8203" xr:uid="{E9D6887D-461A-4CD6-BDF4-38361055F857}"/>
    <cellStyle name="Dezimal 14 6 2 3" xfId="8204" xr:uid="{8B442483-6A07-4D2E-878F-830A89A978F9}"/>
    <cellStyle name="Dezimal 14 6 2 3 2" xfId="8205" xr:uid="{7EAEE152-F411-4182-BA5E-4A3BF616DC29}"/>
    <cellStyle name="Dezimal 14 6 2 3 3" xfId="8206" xr:uid="{1B2EF623-6499-450B-BE70-D6F2CC78C25C}"/>
    <cellStyle name="Dezimal 14 6 2 4" xfId="8207" xr:uid="{5711ACD3-9C19-4F2A-8593-07637C9AD92A}"/>
    <cellStyle name="Dezimal 14 6 2 4 2" xfId="8208" xr:uid="{168877EB-C446-4184-8F2F-CD694BEBFBC3}"/>
    <cellStyle name="Dezimal 14 6 2 4 3" xfId="8209" xr:uid="{9CC89DE2-736A-477A-9BC6-8561736C3140}"/>
    <cellStyle name="Dezimal 14 6 2 5" xfId="8210" xr:uid="{66C2F24D-2634-4FA5-8E7A-5F80D8929D62}"/>
    <cellStyle name="Dezimal 14 6 2 5 2" xfId="8211" xr:uid="{23540A28-F75F-401F-98E6-CB16B739415D}"/>
    <cellStyle name="Dezimal 14 6 2 5 3" xfId="8212" xr:uid="{734F92AD-AAE0-40DD-934D-CBDB4751ABD9}"/>
    <cellStyle name="Dezimal 14 6 2 6" xfId="8213" xr:uid="{89999999-305A-4BF4-8D4B-C76A313C2CE5}"/>
    <cellStyle name="Dezimal 14 6 2 6 2" xfId="8214" xr:uid="{59901FF6-9D28-4C48-9D04-3528BA578C4C}"/>
    <cellStyle name="Dezimal 14 6 2 6 3" xfId="8215" xr:uid="{913DCA37-2A84-4A0D-B607-FA3EBA7177A9}"/>
    <cellStyle name="Dezimal 14 6 2 7" xfId="8216" xr:uid="{F02D76E4-7BC3-416D-A416-A47957A693D0}"/>
    <cellStyle name="Dezimal 14 6 2 7 2" xfId="8217" xr:uid="{F2BAAED6-6D89-4EFA-BBB2-B48080BE6146}"/>
    <cellStyle name="Dezimal 14 6 2 7 3" xfId="8218" xr:uid="{E2090F61-A9D7-4E6A-AAF1-F67251EDD526}"/>
    <cellStyle name="Dezimal 14 6 2 8" xfId="8219" xr:uid="{2AB9B454-C201-49B3-A7F3-25F8BB8C7FDD}"/>
    <cellStyle name="Dezimal 14 6 2 9" xfId="8220" xr:uid="{EA25BF43-4676-4068-8DF0-5B291D40FF99}"/>
    <cellStyle name="Dezimal 14 6 3" xfId="8221" xr:uid="{139473AB-BE7F-4EAC-B9F7-F2020214B52E}"/>
    <cellStyle name="Dezimal 14 6 3 2" xfId="8222" xr:uid="{9CF4265B-C7D2-43D3-87DB-634FD5B2FC84}"/>
    <cellStyle name="Dezimal 14 6 3 2 2" xfId="8223" xr:uid="{0CA1E841-3FBC-46E6-9414-9070C80942F0}"/>
    <cellStyle name="Dezimal 14 6 3 2 3" xfId="8224" xr:uid="{A35024F0-F449-4F53-BA2C-114DEE7562A5}"/>
    <cellStyle name="Dezimal 14 6 3 3" xfId="8225" xr:uid="{DA23205D-249A-4C9F-8ECC-8170D195B14E}"/>
    <cellStyle name="Dezimal 14 6 3 3 2" xfId="8226" xr:uid="{BCA6DEF7-9CFF-4CA7-A772-D99245D14F6B}"/>
    <cellStyle name="Dezimal 14 6 3 3 3" xfId="8227" xr:uid="{F5B205C8-5017-44E9-B212-85A1E3925B69}"/>
    <cellStyle name="Dezimal 14 6 3 4" xfId="8228" xr:uid="{3E0EF10F-5D41-46AA-9931-B87D051AEA92}"/>
    <cellStyle name="Dezimal 14 6 3 5" xfId="8229" xr:uid="{50C239CD-93E1-433B-9F50-60BBF738B0D5}"/>
    <cellStyle name="Dezimal 14 6 4" xfId="8230" xr:uid="{64FF0106-A9F6-4FEB-86D9-AB4A5C9905EB}"/>
    <cellStyle name="Dezimal 14 6 4 2" xfId="8231" xr:uid="{68460359-7F58-434D-B454-6718F61BF9C7}"/>
    <cellStyle name="Dezimal 14 6 4 3" xfId="8232" xr:uid="{56AA9632-5489-4476-A1AF-3A0E1B547A98}"/>
    <cellStyle name="Dezimal 14 6 5" xfId="8233" xr:uid="{06113E37-ABC4-4FC8-8154-7F4AA1447A3B}"/>
    <cellStyle name="Dezimal 14 6 5 2" xfId="8234" xr:uid="{4EF3C0D3-4C6F-4151-9588-4F8A83E8979A}"/>
    <cellStyle name="Dezimal 14 6 5 3" xfId="8235" xr:uid="{1A177E87-EAAE-4BD0-92F4-0351D13A3D11}"/>
    <cellStyle name="Dezimal 14 6 6" xfId="8236" xr:uid="{FDD7ECCC-9E08-4180-97A9-D5BE3E193D54}"/>
    <cellStyle name="Dezimal 14 6 6 2" xfId="8237" xr:uid="{4326A6A2-9052-442C-A844-E14CBD04988F}"/>
    <cellStyle name="Dezimal 14 6 6 3" xfId="8238" xr:uid="{A996C928-3649-4216-AFAC-5CA2DA606061}"/>
    <cellStyle name="Dezimal 14 6 7" xfId="8239" xr:uid="{E3AA2E50-F615-4BEC-8C8B-9170F005C2B6}"/>
    <cellStyle name="Dezimal 14 6 7 2" xfId="8240" xr:uid="{2AF2C3C4-F270-427A-BA49-53461AFF25FF}"/>
    <cellStyle name="Dezimal 14 6 7 3" xfId="8241" xr:uid="{723EE25C-5B7E-4478-8C55-E3595C5D35D4}"/>
    <cellStyle name="Dezimal 14 6 8" xfId="8242" xr:uid="{9ACD5E22-ED59-48F8-92B1-D31E3A2FB700}"/>
    <cellStyle name="Dezimal 14 6 8 2" xfId="8243" xr:uid="{84B81634-A38C-4925-BF51-46481B577248}"/>
    <cellStyle name="Dezimal 14 6 8 3" xfId="8244" xr:uid="{55ACDF53-A944-4AF0-9B62-809788E63D24}"/>
    <cellStyle name="Dezimal 14 6 9" xfId="8245" xr:uid="{4FDE3699-A948-4F3D-9EE8-556FAE4F645E}"/>
    <cellStyle name="Dezimal 14 7" xfId="8246" xr:uid="{789065EA-D548-4CA0-AE30-1A8B395C91F3}"/>
    <cellStyle name="Dezimal 14 7 2" xfId="8247" xr:uid="{52216981-C324-4349-8635-AE2965A1E3D6}"/>
    <cellStyle name="Dezimal 14 7 2 2" xfId="8248" xr:uid="{59E5DE54-79B0-468E-9C12-0D2A30AE424C}"/>
    <cellStyle name="Dezimal 14 7 2 2 2" xfId="8249" xr:uid="{1131F582-9844-4015-8C88-1A8A7D5D2E65}"/>
    <cellStyle name="Dezimal 14 7 2 2 3" xfId="8250" xr:uid="{5FBC5296-9B5D-4E85-8859-2A96B408877D}"/>
    <cellStyle name="Dezimal 14 7 2 3" xfId="8251" xr:uid="{2519D073-6692-4E4C-91BA-512DBA7B2301}"/>
    <cellStyle name="Dezimal 14 7 2 3 2" xfId="8252" xr:uid="{EB039E8E-70FB-44A6-B401-692613CB6F0C}"/>
    <cellStyle name="Dezimal 14 7 2 3 3" xfId="8253" xr:uid="{E00D741B-2CDE-4294-B793-3DB1E7052A67}"/>
    <cellStyle name="Dezimal 14 7 2 4" xfId="8254" xr:uid="{3603160B-91D9-4D21-ADA2-674AC86010A8}"/>
    <cellStyle name="Dezimal 14 7 2 4 2" xfId="8255" xr:uid="{F7EE5E96-4027-4ED6-8904-559F9346E161}"/>
    <cellStyle name="Dezimal 14 7 2 4 3" xfId="8256" xr:uid="{16E1C9B9-EF9C-4B72-812A-3804EE44C79A}"/>
    <cellStyle name="Dezimal 14 7 2 5" xfId="8257" xr:uid="{3171AD65-06C9-45CF-8DA5-D16FC7051279}"/>
    <cellStyle name="Dezimal 14 7 2 5 2" xfId="8258" xr:uid="{CD96711F-F4C4-44AC-A588-4D23D6F88B0A}"/>
    <cellStyle name="Dezimal 14 7 2 5 3" xfId="8259" xr:uid="{BFEA7A12-183B-4CE6-AE88-4984AAE6BA14}"/>
    <cellStyle name="Dezimal 14 7 2 6" xfId="8260" xr:uid="{220D3746-65CE-463E-AD98-ED43D86D4D84}"/>
    <cellStyle name="Dezimal 14 7 2 6 2" xfId="8261" xr:uid="{D2F401A4-240C-4FD1-AA06-3E062286A5E8}"/>
    <cellStyle name="Dezimal 14 7 2 6 3" xfId="8262" xr:uid="{E7C30BD5-E6AC-41EA-820D-FB8C1DB720EF}"/>
    <cellStyle name="Dezimal 14 7 2 7" xfId="8263" xr:uid="{1BD00949-613F-41B4-A06D-1901F08DB44D}"/>
    <cellStyle name="Dezimal 14 7 2 7 2" xfId="8264" xr:uid="{9555A4C7-98AF-4F60-8C52-6BB5CDCB7616}"/>
    <cellStyle name="Dezimal 14 7 2 7 3" xfId="8265" xr:uid="{A4E924F7-EDEA-404B-9AA7-8508D38A3A3B}"/>
    <cellStyle name="Dezimal 14 7 2 8" xfId="8266" xr:uid="{223EFE1D-5B9B-476C-B184-8009BB573B61}"/>
    <cellStyle name="Dezimal 14 7 2 9" xfId="8267" xr:uid="{2F8D96FE-3A53-4EFD-A214-6D1C76B8C00D}"/>
    <cellStyle name="Dezimal 14 7 3" xfId="8268" xr:uid="{2208FAD6-83BC-4DDD-84B3-77324503FE62}"/>
    <cellStyle name="Dezimal 14 7 3 2" xfId="8269" xr:uid="{40B1796B-9ADC-428A-BC6C-EFA929760852}"/>
    <cellStyle name="Dezimal 14 7 3 3" xfId="8270" xr:uid="{1438F8CB-7D8E-42DC-AD0F-384F28A336B6}"/>
    <cellStyle name="Dezimal 14 7 4" xfId="8271" xr:uid="{EE79EF9D-DB4A-42EA-85EB-9C33F52B5530}"/>
    <cellStyle name="Dezimal 14 7 4 2" xfId="8272" xr:uid="{3F51473B-D743-4441-9047-695704C9BEC1}"/>
    <cellStyle name="Dezimal 14 7 4 3" xfId="8273" xr:uid="{E2B748A9-0630-4FB0-8C18-9BE8E85F4095}"/>
    <cellStyle name="Dezimal 14 7 5" xfId="8274" xr:uid="{A3895DC0-35C1-46FD-A605-E8D2CB0591CB}"/>
    <cellStyle name="Dezimal 14 7 5 2" xfId="8275" xr:uid="{41A84A3B-6F78-4A4F-8ADC-B00AB2633709}"/>
    <cellStyle name="Dezimal 14 7 5 3" xfId="8276" xr:uid="{0EA6E04C-75CE-4424-9E61-7D49582E5748}"/>
    <cellStyle name="Dezimal 14 7 6" xfId="8277" xr:uid="{585052E4-E1E7-464F-8174-D9BD1C4E6B2C}"/>
    <cellStyle name="Dezimal 14 7 6 2" xfId="8278" xr:uid="{0EED706A-91C7-491B-AC05-4ED80010FA4B}"/>
    <cellStyle name="Dezimal 14 7 6 3" xfId="8279" xr:uid="{DB06977A-725C-4C0A-A5FB-21AC603FD8A7}"/>
    <cellStyle name="Dezimal 14 7 7" xfId="8280" xr:uid="{6F6DEE51-BE95-4DA9-B196-98DE8EE55863}"/>
    <cellStyle name="Dezimal 14 7 7 2" xfId="8281" xr:uid="{270B4936-EF87-4C3F-B7E5-11DBCF40DB6E}"/>
    <cellStyle name="Dezimal 14 7 7 3" xfId="8282" xr:uid="{E1AAB45C-F9BB-4A38-ABD7-6658DC9B1AFA}"/>
    <cellStyle name="Dezimal 14 7 8" xfId="8283" xr:uid="{CC23C0C7-0536-495E-B3EE-4D0298363D4C}"/>
    <cellStyle name="Dezimal 14 7 9" xfId="8284" xr:uid="{1B6BA7D7-7C8C-4C4A-873A-A14F06F86EAC}"/>
    <cellStyle name="Dezimal 14 8" xfId="8285" xr:uid="{FCAB619D-45B9-4EE6-899B-E6A38DF6872E}"/>
    <cellStyle name="Dezimal 14 8 2" xfId="8286" xr:uid="{FEA34240-4B24-402D-B7AE-BA3796328761}"/>
    <cellStyle name="Dezimal 14 8 2 2" xfId="8287" xr:uid="{10575C48-AC6A-49EC-84A6-5A005F03A1AD}"/>
    <cellStyle name="Dezimal 14 8 2 2 2" xfId="8288" xr:uid="{F1559291-97AD-4BAC-9773-67FC97265E28}"/>
    <cellStyle name="Dezimal 14 8 2 2 3" xfId="8289" xr:uid="{EB1EA8DD-CB16-405A-B090-073BDAFC4F39}"/>
    <cellStyle name="Dezimal 14 8 2 3" xfId="8290" xr:uid="{5A1D2A09-2C0D-4748-93D4-EF5FA3F12DB8}"/>
    <cellStyle name="Dezimal 14 8 2 3 2" xfId="8291" xr:uid="{E7E2488B-8083-4D8E-87F4-34A08BDEA373}"/>
    <cellStyle name="Dezimal 14 8 2 3 3" xfId="8292" xr:uid="{2195F17E-1B0B-416F-86D7-B229D5E2E53E}"/>
    <cellStyle name="Dezimal 14 8 2 4" xfId="8293" xr:uid="{53F29774-3C9A-44A3-843F-7B6BF2A4C4B9}"/>
    <cellStyle name="Dezimal 14 8 2 5" xfId="8294" xr:uid="{3D95827E-E10C-45D5-94CA-65642CB16316}"/>
    <cellStyle name="Dezimal 14 8 3" xfId="8295" xr:uid="{B95736CE-EBDE-41CF-B84D-3E32B93AF6CD}"/>
    <cellStyle name="Dezimal 14 8 3 2" xfId="8296" xr:uid="{6CC26519-13A8-43B7-91D4-2B7285BA6EEF}"/>
    <cellStyle name="Dezimal 14 8 3 3" xfId="8297" xr:uid="{837F6C52-CF01-4623-B524-841B9B0D3004}"/>
    <cellStyle name="Dezimal 14 8 4" xfId="8298" xr:uid="{C3E1FACC-4C0F-45B1-9DA0-814AF5F04E98}"/>
    <cellStyle name="Dezimal 14 8 4 2" xfId="8299" xr:uid="{B7BBAB6D-77E6-43DA-9012-41BA15FC6E7A}"/>
    <cellStyle name="Dezimal 14 8 4 3" xfId="8300" xr:uid="{97E4A7AC-4874-40AF-B475-ECD702B7FEE3}"/>
    <cellStyle name="Dezimal 14 8 5" xfId="8301" xr:uid="{F38B2DC9-39DB-49CD-8C90-5AE2A4284CFE}"/>
    <cellStyle name="Dezimal 14 8 5 2" xfId="8302" xr:uid="{57D22B74-9B69-4E80-A3A9-F2D293209316}"/>
    <cellStyle name="Dezimal 14 8 5 3" xfId="8303" xr:uid="{7E62823C-894E-476E-81D6-633191B0CEEF}"/>
    <cellStyle name="Dezimal 14 8 6" xfId="8304" xr:uid="{67828858-2028-4EF6-9DD4-03F34DB118C0}"/>
    <cellStyle name="Dezimal 14 8 6 2" xfId="8305" xr:uid="{3D0F4DF9-60C7-4F77-A641-10D5623C69FE}"/>
    <cellStyle name="Dezimal 14 8 6 3" xfId="8306" xr:uid="{544BA3A0-FBD6-4B45-BAD7-963914E7C738}"/>
    <cellStyle name="Dezimal 14 8 7" xfId="8307" xr:uid="{0A64B98C-A600-40C3-AF3B-76CFC7E56568}"/>
    <cellStyle name="Dezimal 14 8 7 2" xfId="8308" xr:uid="{83EA7B5B-24E3-4667-9D3C-5CDAB40D7726}"/>
    <cellStyle name="Dezimal 14 8 7 3" xfId="8309" xr:uid="{A5581623-1350-4EF8-A51D-0C51C47BA0FF}"/>
    <cellStyle name="Dezimal 14 8 8" xfId="8310" xr:uid="{16791DF6-8583-434B-A034-3251C4390B93}"/>
    <cellStyle name="Dezimal 14 8 9" xfId="8311" xr:uid="{48040166-BB73-4422-A1E1-AE7C3D26A6A3}"/>
    <cellStyle name="Dezimal 14 9" xfId="8312" xr:uid="{B8C88C50-AA5A-4861-90E6-6C92E102A44F}"/>
    <cellStyle name="Dezimal 14 9 10" xfId="8313" xr:uid="{A407954D-705D-4C22-B74E-0CE0DF4C9864}"/>
    <cellStyle name="Dezimal 14 9 2" xfId="8314" xr:uid="{A6AFD9BE-7068-441D-8D0C-E02127972C5D}"/>
    <cellStyle name="Dezimal 14 9 2 2" xfId="8315" xr:uid="{78A12633-4C19-4BA4-A3CB-CC269A6BD7D4}"/>
    <cellStyle name="Dezimal 14 9 2 2 2" xfId="8316" xr:uid="{BE6530F7-9611-4040-B5F0-5CB7BC600F62}"/>
    <cellStyle name="Dezimal 14 9 2 2 3" xfId="8317" xr:uid="{71BFC80D-249F-4091-AC78-323E05643BAC}"/>
    <cellStyle name="Dezimal 14 9 2 3" xfId="8318" xr:uid="{90AC5B4C-5ED2-4752-9461-7E705A3B6378}"/>
    <cellStyle name="Dezimal 14 9 2 3 2" xfId="8319" xr:uid="{F32EE1B2-D4FB-4404-B128-2681C12FAB62}"/>
    <cellStyle name="Dezimal 14 9 2 3 3" xfId="8320" xr:uid="{D506AC86-3948-4834-AC69-68EB03C056EE}"/>
    <cellStyle name="Dezimal 14 9 2 4" xfId="8321" xr:uid="{EB48CFCF-8AFC-43D0-B6B1-1F26C625C869}"/>
    <cellStyle name="Dezimal 14 9 2 5" xfId="8322" xr:uid="{C31E8E82-8A60-4E16-B973-ADEB2F592EDA}"/>
    <cellStyle name="Dezimal 14 9 3" xfId="8323" xr:uid="{29A8DA35-24CC-44D8-BA46-C1DDD0427169}"/>
    <cellStyle name="Dezimal 14 9 3 2" xfId="8324" xr:uid="{174F0C98-C927-468D-9833-95DAEE4741C2}"/>
    <cellStyle name="Dezimal 14 9 3 2 2" xfId="8325" xr:uid="{16F59CE3-BE24-4A06-80AF-5FA0A5091E72}"/>
    <cellStyle name="Dezimal 14 9 3 2 3" xfId="8326" xr:uid="{77107435-C38D-45C3-B76B-C493222B1426}"/>
    <cellStyle name="Dezimal 14 9 3 3" xfId="8327" xr:uid="{6887FF1A-BB6E-4394-809A-056BEE7A20CE}"/>
    <cellStyle name="Dezimal 14 9 3 3 2" xfId="8328" xr:uid="{5B5C1859-EDFE-446D-916A-715F889E88B0}"/>
    <cellStyle name="Dezimal 14 9 3 3 3" xfId="8329" xr:uid="{99C40E6F-2A19-406C-9514-B30A336EED4D}"/>
    <cellStyle name="Dezimal 14 9 3 4" xfId="8330" xr:uid="{D1238BD8-483A-4E19-86C3-636D52F30462}"/>
    <cellStyle name="Dezimal 14 9 3 5" xfId="8331" xr:uid="{0B71063F-6399-4F7C-BA00-F42AFADB0111}"/>
    <cellStyle name="Dezimal 14 9 4" xfId="8332" xr:uid="{1A54D0AB-B992-4537-9BDE-732133DEF4BF}"/>
    <cellStyle name="Dezimal 14 9 4 2" xfId="8333" xr:uid="{DDBE31C0-C9C8-4DD0-AA32-0DF8BAA51838}"/>
    <cellStyle name="Dezimal 14 9 4 2 2" xfId="8334" xr:uid="{24CD3546-E3C6-40B8-B6A8-6919AD9C913E}"/>
    <cellStyle name="Dezimal 14 9 4 2 2 2" xfId="8335" xr:uid="{956026A8-BABA-4B3B-A3F7-709956B04E0A}"/>
    <cellStyle name="Dezimal 14 9 4 2 2 3" xfId="8336" xr:uid="{4B3BC05A-1EAB-4B45-AC12-A598031C4169}"/>
    <cellStyle name="Dezimal 14 9 4 2 3" xfId="8337" xr:uid="{2F37C421-86D0-4341-9056-FB656D8D18A7}"/>
    <cellStyle name="Dezimal 14 9 4 2 3 2" xfId="8338" xr:uid="{9DDB7D11-A829-49E0-A03D-69127F3219EE}"/>
    <cellStyle name="Dezimal 14 9 4 2 3 3" xfId="8339" xr:uid="{43319248-4679-416C-9DF0-58D24B0A2B5E}"/>
    <cellStyle name="Dezimal 14 9 4 2 4" xfId="8340" xr:uid="{39A3831C-2837-4749-8B38-28178B7E0679}"/>
    <cellStyle name="Dezimal 14 9 4 2 5" xfId="8341" xr:uid="{727E7866-7DA3-4693-A3C7-F680ED502B3E}"/>
    <cellStyle name="Dezimal 14 9 4 3" xfId="8342" xr:uid="{9C6FDFB0-0538-41F4-8CCF-23705680D169}"/>
    <cellStyle name="Dezimal 14 9 4 3 2" xfId="8343" xr:uid="{FF199953-CFA0-4FDC-B1D1-C86966FFC8CC}"/>
    <cellStyle name="Dezimal 14 9 4 3 3" xfId="8344" xr:uid="{5450C042-1636-41A2-A676-F1975ADE397B}"/>
    <cellStyle name="Dezimal 14 9 4 4" xfId="8345" xr:uid="{24A7013D-5AB8-47E0-AAC7-76F16144B35C}"/>
    <cellStyle name="Dezimal 14 9 4 5" xfId="8346" xr:uid="{2B1C49F5-6BC1-43C8-84CE-2399E619B3A4}"/>
    <cellStyle name="Dezimal 14 9 5" xfId="8347" xr:uid="{156B7EBA-6466-4451-A65B-8688E5D58F4E}"/>
    <cellStyle name="Dezimal 14 9 5 2" xfId="8348" xr:uid="{0751D81F-E38F-4E8A-BD6A-36954936595E}"/>
    <cellStyle name="Dezimal 14 9 5 3" xfId="8349" xr:uid="{6D09B299-AAAD-4460-A998-8E356F27768E}"/>
    <cellStyle name="Dezimal 14 9 6" xfId="8350" xr:uid="{004BB4D9-25F3-48B0-B96E-45ABB64F9783}"/>
    <cellStyle name="Dezimal 14 9 6 2" xfId="8351" xr:uid="{BC5E30E0-59B7-44B2-BECA-E64AAEDC82CA}"/>
    <cellStyle name="Dezimal 14 9 6 3" xfId="8352" xr:uid="{856A952F-E63E-46CA-AF97-B8BD52EF5331}"/>
    <cellStyle name="Dezimal 14 9 7" xfId="8353" xr:uid="{7B445C2C-B31D-4EEC-979F-F63A32789932}"/>
    <cellStyle name="Dezimal 14 9 7 2" xfId="8354" xr:uid="{670137EB-33FF-436C-9CC5-CF68A056E12D}"/>
    <cellStyle name="Dezimal 14 9 7 3" xfId="8355" xr:uid="{F7DBD677-DF1A-4E10-9E8A-D465FC1F53C2}"/>
    <cellStyle name="Dezimal 14 9 8" xfId="8356" xr:uid="{5E818EED-0D22-4D14-8D80-60777B68BAD7}"/>
    <cellStyle name="Dezimal 14 9 8 2" xfId="8357" xr:uid="{1E02FBE0-5D80-4848-8220-7D6777CAC04D}"/>
    <cellStyle name="Dezimal 14 9 8 3" xfId="8358" xr:uid="{A3748A5D-6111-4AD0-98D8-D9486F8FAC83}"/>
    <cellStyle name="Dezimal 14 9 9" xfId="8359" xr:uid="{FFF517FE-8D07-47C1-81CC-3A844D2B79CB}"/>
    <cellStyle name="Dezimal 15" xfId="8360" xr:uid="{F005E9D1-1A14-4353-933D-B46DD05508BA}"/>
    <cellStyle name="Dezimal 15 10" xfId="8361" xr:uid="{443CD726-076D-46F7-B451-10B03424D690}"/>
    <cellStyle name="Dezimal 15 10 10" xfId="8362" xr:uid="{622A1923-68CB-40CD-99F5-C30E3A374D72}"/>
    <cellStyle name="Dezimal 15 10 2" xfId="8363" xr:uid="{553AA075-0815-4553-A940-2C00409ECC7D}"/>
    <cellStyle name="Dezimal 15 10 2 2" xfId="8364" xr:uid="{EF259F87-D3CA-4739-9221-739961377590}"/>
    <cellStyle name="Dezimal 15 10 2 2 2" xfId="8365" xr:uid="{11A65A5C-AF41-4E2B-8869-61A1A01FD332}"/>
    <cellStyle name="Dezimal 15 10 2 2 3" xfId="8366" xr:uid="{DF2A3F0A-DBA2-4460-B581-AC574EAE5624}"/>
    <cellStyle name="Dezimal 15 10 2 3" xfId="8367" xr:uid="{FD5F5579-A402-4726-A4FB-1C387FC628B3}"/>
    <cellStyle name="Dezimal 15 10 2 3 2" xfId="8368" xr:uid="{40CA99A8-B1CE-484C-B4AA-BDF167EFE8FC}"/>
    <cellStyle name="Dezimal 15 10 2 3 3" xfId="8369" xr:uid="{74E6A5A3-B6F9-4434-96C3-126F70F6BC4D}"/>
    <cellStyle name="Dezimal 15 10 2 4" xfId="8370" xr:uid="{A7642AFD-3C11-4C3D-8F8C-DCBBF9F24DEF}"/>
    <cellStyle name="Dezimal 15 10 2 5" xfId="8371" xr:uid="{2B6C9CD8-3E44-4606-ACBC-7BB9BC443345}"/>
    <cellStyle name="Dezimal 15 10 3" xfId="8372" xr:uid="{96DB2C50-0CB2-45F4-A7B3-2B907154586C}"/>
    <cellStyle name="Dezimal 15 10 3 2" xfId="8373" xr:uid="{AE6F8306-B78C-40CA-B545-C3D9171401EA}"/>
    <cellStyle name="Dezimal 15 10 3 2 2" xfId="8374" xr:uid="{6CCD3DDC-D720-4EC4-A662-8B870268A39C}"/>
    <cellStyle name="Dezimal 15 10 3 2 3" xfId="8375" xr:uid="{D0973828-E871-45A9-8EF5-5B99D2695E49}"/>
    <cellStyle name="Dezimal 15 10 3 3" xfId="8376" xr:uid="{05DD0ED9-11C3-481A-A704-728EE0C693CE}"/>
    <cellStyle name="Dezimal 15 10 3 3 2" xfId="8377" xr:uid="{628ED7FD-34B1-45E2-B2B0-D33A1C3D614D}"/>
    <cellStyle name="Dezimal 15 10 3 3 3" xfId="8378" xr:uid="{188C9542-6339-4469-8A54-CCB00C137082}"/>
    <cellStyle name="Dezimal 15 10 3 4" xfId="8379" xr:uid="{5AC14CFF-03C7-46EB-ADAB-563F7451B2A6}"/>
    <cellStyle name="Dezimal 15 10 3 5" xfId="8380" xr:uid="{41C97534-BB2C-495B-AB50-30EB5994F53D}"/>
    <cellStyle name="Dezimal 15 10 4" xfId="8381" xr:uid="{98FB46F1-7306-40AC-8D6E-7BD4F9690BC1}"/>
    <cellStyle name="Dezimal 15 10 4 2" xfId="8382" xr:uid="{A7370676-1955-4486-893D-9908A56D1A4D}"/>
    <cellStyle name="Dezimal 15 10 4 2 2" xfId="8383" xr:uid="{C7E922E7-6BEF-4E41-9375-86EBC8D9006C}"/>
    <cellStyle name="Dezimal 15 10 4 2 2 2" xfId="8384" xr:uid="{CE9DFAEB-8DEE-4916-821B-5495D1078B50}"/>
    <cellStyle name="Dezimal 15 10 4 2 2 3" xfId="8385" xr:uid="{DFACCA79-755C-4938-998D-94CAFD3D6DD4}"/>
    <cellStyle name="Dezimal 15 10 4 2 3" xfId="8386" xr:uid="{FDCD0501-4D49-4A6C-8E79-B941E671106D}"/>
    <cellStyle name="Dezimal 15 10 4 2 3 2" xfId="8387" xr:uid="{316535C3-F4B9-41E0-BC7A-2FB06AB805D8}"/>
    <cellStyle name="Dezimal 15 10 4 2 3 3" xfId="8388" xr:uid="{785A1371-6DBC-467D-843B-B168B07DB830}"/>
    <cellStyle name="Dezimal 15 10 4 2 4" xfId="8389" xr:uid="{08C9DE44-9073-4094-BD1C-1D1C852C3F8A}"/>
    <cellStyle name="Dezimal 15 10 4 2 5" xfId="8390" xr:uid="{892887EA-3D7F-4475-B37F-8911F7001EB2}"/>
    <cellStyle name="Dezimal 15 10 4 3" xfId="8391" xr:uid="{4EEBCF68-17D6-4887-ABD8-BA12CA118B29}"/>
    <cellStyle name="Dezimal 15 10 4 3 2" xfId="8392" xr:uid="{ADA2512D-35F5-4244-A5F8-5F509BFEABF2}"/>
    <cellStyle name="Dezimal 15 10 4 3 3" xfId="8393" xr:uid="{27EF0871-B69A-4A61-A1FA-C85693C73424}"/>
    <cellStyle name="Dezimal 15 10 4 4" xfId="8394" xr:uid="{ECB8F56D-A3C2-4959-B7B7-3526363180DD}"/>
    <cellStyle name="Dezimal 15 10 4 5" xfId="8395" xr:uid="{4C72548E-B4DB-4DB8-9B07-CE1D231C9EFA}"/>
    <cellStyle name="Dezimal 15 10 5" xfId="8396" xr:uid="{0C60DB69-2742-4E18-A492-4BD973DF1CA4}"/>
    <cellStyle name="Dezimal 15 10 5 2" xfId="8397" xr:uid="{A21E73A1-4F99-403A-B12C-F1C62A182048}"/>
    <cellStyle name="Dezimal 15 10 5 3" xfId="8398" xr:uid="{FCAB542D-4F90-475D-A0F2-2E66FBF8D04A}"/>
    <cellStyle name="Dezimal 15 10 6" xfId="8399" xr:uid="{6FA1FA58-B5C9-4D44-9CEF-5D6C6D445E23}"/>
    <cellStyle name="Dezimal 15 10 6 2" xfId="8400" xr:uid="{7E7104FD-B1C7-4EBB-86AA-ABD0F698118F}"/>
    <cellStyle name="Dezimal 15 10 6 3" xfId="8401" xr:uid="{9703BB0A-B5EE-46CF-ACC4-2EAFFFFB11F6}"/>
    <cellStyle name="Dezimal 15 10 7" xfId="8402" xr:uid="{5E2CEDF6-52B7-4C9C-9DCD-DC79724D3C97}"/>
    <cellStyle name="Dezimal 15 10 7 2" xfId="8403" xr:uid="{AB91B7D8-08DF-4AB0-A81B-187DD00B4B23}"/>
    <cellStyle name="Dezimal 15 10 7 3" xfId="8404" xr:uid="{ACA01864-38F1-4418-9C29-BBDF2890A365}"/>
    <cellStyle name="Dezimal 15 10 8" xfId="8405" xr:uid="{D0C05786-7CDA-435C-843A-0D26D45D995B}"/>
    <cellStyle name="Dezimal 15 10 9" xfId="8406" xr:uid="{4A0BD641-39D4-4575-84CA-44A14156CA97}"/>
    <cellStyle name="Dezimal 15 11" xfId="8407" xr:uid="{24930F69-3919-4AB1-95B5-7B71EBEC4E6B}"/>
    <cellStyle name="Dezimal 15 11 2" xfId="8408" xr:uid="{458AEADE-77E9-4D31-887C-9ADBE13C5D53}"/>
    <cellStyle name="Dezimal 15 11 2 2" xfId="8409" xr:uid="{3AA483B4-CA50-458D-AAA5-64428DB7D903}"/>
    <cellStyle name="Dezimal 15 11 2 2 2" xfId="8410" xr:uid="{B8BE62B5-3550-4B58-A284-E0F632DF774A}"/>
    <cellStyle name="Dezimal 15 11 2 2 3" xfId="8411" xr:uid="{2EA8E1BC-9FF8-4647-B1AA-280E8A198A12}"/>
    <cellStyle name="Dezimal 15 11 2 3" xfId="8412" xr:uid="{6A2C2842-AB1D-41EF-A0D1-C229F3575C3F}"/>
    <cellStyle name="Dezimal 15 11 2 3 2" xfId="8413" xr:uid="{96D09D4F-24D4-4C6A-BBD3-C8F7970ACFB7}"/>
    <cellStyle name="Dezimal 15 11 2 3 3" xfId="8414" xr:uid="{D0AF931E-5C6F-4992-A565-9DCB95D8913B}"/>
    <cellStyle name="Dezimal 15 11 2 4" xfId="8415" xr:uid="{94FD0E57-3C20-4C95-954C-D26EEA46D0D7}"/>
    <cellStyle name="Dezimal 15 11 2 5" xfId="8416" xr:uid="{905352F1-1A1B-46FE-B448-8D1A4B149712}"/>
    <cellStyle name="Dezimal 15 11 3" xfId="8417" xr:uid="{AD33E750-8DDA-4C61-AA9C-2324687DF965}"/>
    <cellStyle name="Dezimal 15 11 3 2" xfId="8418" xr:uid="{A3C26B9F-2405-43F3-BA6C-5DC779D7DF1E}"/>
    <cellStyle name="Dezimal 15 11 3 3" xfId="8419" xr:uid="{E53BD537-E604-48B0-8728-3A198F505621}"/>
    <cellStyle name="Dezimal 15 11 4" xfId="8420" xr:uid="{9CA204D1-14BA-410F-A17C-97FC2CB18F26}"/>
    <cellStyle name="Dezimal 15 11 5" xfId="8421" xr:uid="{0FC9CF4F-899C-4865-A4B3-E86F0EC0A65A}"/>
    <cellStyle name="Dezimal 15 12" xfId="8422" xr:uid="{A9FDDFA2-BD25-4070-9821-3B4582317671}"/>
    <cellStyle name="Dezimal 15 12 2" xfId="8423" xr:uid="{D6217EA0-45D1-4653-800C-453FC9EB3FE4}"/>
    <cellStyle name="Dezimal 15 12 3" xfId="8424" xr:uid="{A90B99F4-7BC1-40DF-A8B1-029AAC6CAA3B}"/>
    <cellStyle name="Dezimal 15 13" xfId="8425" xr:uid="{9E713C23-D0F1-4199-873B-8086B2E9010D}"/>
    <cellStyle name="Dezimal 15 13 2" xfId="8426" xr:uid="{96DD5571-B57D-419B-A66A-781B40511075}"/>
    <cellStyle name="Dezimal 15 14" xfId="8427" xr:uid="{0D198049-4C1C-4CCD-9401-A85FD4BD78C1}"/>
    <cellStyle name="Dezimal 15 2" xfId="8428" xr:uid="{398BDDFF-4BD9-4D37-B97A-08B06CBAC2BD}"/>
    <cellStyle name="Dezimal 15 2 10" xfId="8429" xr:uid="{B857A901-7BB7-4447-8123-8EDA64EC30C0}"/>
    <cellStyle name="Dezimal 15 2 2" xfId="8430" xr:uid="{09E3D93F-1E39-4A4D-8C85-D11626CF2D2D}"/>
    <cellStyle name="Dezimal 15 2 2 2" xfId="8431" xr:uid="{20BD2C23-57CA-45E3-9A8E-2CA63300B3B7}"/>
    <cellStyle name="Dezimal 15 2 2 2 2" xfId="8432" xr:uid="{D4D609A5-8BDB-47A6-AEC3-6FD81A9A2B30}"/>
    <cellStyle name="Dezimal 15 2 2 2 2 2" xfId="8433" xr:uid="{67DA8647-BCC7-4F10-86BE-39FB9AAB5B0D}"/>
    <cellStyle name="Dezimal 15 2 2 2 2 2 2" xfId="8434" xr:uid="{1D1D889E-C941-4F37-87BC-B89316516693}"/>
    <cellStyle name="Dezimal 15 2 2 2 2 3" xfId="8435" xr:uid="{5631509C-FF8A-40BC-8E85-314135BFE4F5}"/>
    <cellStyle name="Dezimal 15 2 2 2 3" xfId="8436" xr:uid="{20DACF14-EBE5-452A-993E-0348D5B6DFC6}"/>
    <cellStyle name="Dezimal 15 2 2 2 3 2" xfId="8437" xr:uid="{F27474A2-1999-4655-B803-41F195E682CF}"/>
    <cellStyle name="Dezimal 15 2 2 2 3 3" xfId="8438" xr:uid="{F9B56957-604A-412B-A684-50033457356B}"/>
    <cellStyle name="Dezimal 15 2 2 2 4" xfId="8439" xr:uid="{F3E11840-4873-48E7-B33C-594339ABC526}"/>
    <cellStyle name="Dezimal 15 2 2 2 5" xfId="8440" xr:uid="{432E0844-5156-4F34-9711-46B0C63E3507}"/>
    <cellStyle name="Dezimal 15 2 2 3" xfId="8441" xr:uid="{18D2336F-69C0-4067-983A-2FAD731390AF}"/>
    <cellStyle name="Dezimal 15 2 2 3 2" xfId="8442" xr:uid="{10815431-C27C-4F97-8043-8BEE8000A04A}"/>
    <cellStyle name="Dezimal 15 2 2 3 2 2" xfId="8443" xr:uid="{941BBCB9-7B9A-4D18-9397-6168FE0DD961}"/>
    <cellStyle name="Dezimal 15 2 2 3 3" xfId="8444" xr:uid="{34FF7233-83E1-45E1-ADDC-56BC61DD72EA}"/>
    <cellStyle name="Dezimal 15 2 2 4" xfId="8445" xr:uid="{935491AE-C0B4-4EE8-912D-DAC86910615A}"/>
    <cellStyle name="Dezimal 15 2 2 4 2" xfId="8446" xr:uid="{021639B2-02FB-42BB-B647-6A2F0CD338CB}"/>
    <cellStyle name="Dezimal 15 2 2 4 3" xfId="8447" xr:uid="{7A880496-DE7E-4ED7-8108-FA027F45C78A}"/>
    <cellStyle name="Dezimal 15 2 2 5" xfId="8448" xr:uid="{162B9C0E-12C9-4226-A5D8-501A28DF07AC}"/>
    <cellStyle name="Dezimal 15 2 2 5 2" xfId="8449" xr:uid="{6213B858-5B97-4B7B-BC09-3FAFD635BA07}"/>
    <cellStyle name="Dezimal 15 2 2 5 3" xfId="8450" xr:uid="{25BBDB95-BEA5-4279-92C2-5C1C31C30EC3}"/>
    <cellStyle name="Dezimal 15 2 2 6" xfId="8451" xr:uid="{C9D9334A-132A-4126-A876-25715F730500}"/>
    <cellStyle name="Dezimal 15 2 2 6 2" xfId="8452" xr:uid="{C2F86283-48FA-48C1-9FF3-7F0A460F029E}"/>
    <cellStyle name="Dezimal 15 2 2 6 3" xfId="8453" xr:uid="{DE1466AD-16FC-4D5E-9047-8538DE0ADCEC}"/>
    <cellStyle name="Dezimal 15 2 2 7" xfId="8454" xr:uid="{B34BFD88-ACAD-4726-8016-CEEF36A55A0F}"/>
    <cellStyle name="Dezimal 15 2 2 7 2" xfId="8455" xr:uid="{6CF20346-6800-4658-9411-BF964C683B2D}"/>
    <cellStyle name="Dezimal 15 2 2 7 3" xfId="8456" xr:uid="{E006D2EB-CFD3-4101-B65E-4F935ED17DC3}"/>
    <cellStyle name="Dezimal 15 2 2 8" xfId="8457" xr:uid="{182571B3-35EE-4671-B16C-9374D6E7DE30}"/>
    <cellStyle name="Dezimal 15 2 2 9" xfId="8458" xr:uid="{21C3253E-1E8F-4A45-95AE-552A8AA65982}"/>
    <cellStyle name="Dezimal 15 2 3" xfId="8459" xr:uid="{C47AC329-6CA1-41E7-886F-0F9187B28B6B}"/>
    <cellStyle name="Dezimal 15 2 3 2" xfId="8460" xr:uid="{5C125846-5095-49FA-9637-59CB64D604C2}"/>
    <cellStyle name="Dezimal 15 2 3 2 2" xfId="8461" xr:uid="{9E783230-3BBE-4DFF-AE82-7E1186D6C339}"/>
    <cellStyle name="Dezimal 15 2 3 2 2 2" xfId="8462" xr:uid="{A1D4B0D3-08DF-4BA5-BB20-4CF7AE5D4C65}"/>
    <cellStyle name="Dezimal 15 2 3 2 3" xfId="8463" xr:uid="{7B98FEFF-CDAB-4B25-86BE-7DA4135CEDD4}"/>
    <cellStyle name="Dezimal 15 2 3 3" xfId="8464" xr:uid="{CD46A5EC-5445-469A-A96C-910F0D8AA0EB}"/>
    <cellStyle name="Dezimal 15 2 3 3 2" xfId="8465" xr:uid="{93546254-F882-406C-89FC-89B83B6FCB4F}"/>
    <cellStyle name="Dezimal 15 2 3 3 3" xfId="8466" xr:uid="{E0E4BBBB-AA19-4ED2-A954-E411E017DF6C}"/>
    <cellStyle name="Dezimal 15 2 3 4" xfId="8467" xr:uid="{B2FDC958-034C-4204-B4F4-F46F19AA7C1D}"/>
    <cellStyle name="Dezimal 15 2 3 5" xfId="8468" xr:uid="{FF7356BD-6DCA-4578-BAA9-37CFDA42DB4C}"/>
    <cellStyle name="Dezimal 15 2 4" xfId="8469" xr:uid="{90DDD812-6A0C-43CA-A23D-957486375BD2}"/>
    <cellStyle name="Dezimal 15 2 4 2" xfId="8470" xr:uid="{9F078BD7-F776-4E81-8BEA-B3BE5B2B81FC}"/>
    <cellStyle name="Dezimal 15 2 4 2 2" xfId="8471" xr:uid="{66F3685C-63CF-4994-BA94-7240E12644B3}"/>
    <cellStyle name="Dezimal 15 2 4 3" xfId="8472" xr:uid="{790B9252-15F8-4AA0-85C5-7F46C19C6C09}"/>
    <cellStyle name="Dezimal 15 2 5" xfId="8473" xr:uid="{14FD0AB5-E241-4798-8878-C5B44C2299C7}"/>
    <cellStyle name="Dezimal 15 2 5 2" xfId="8474" xr:uid="{A789B71E-10A2-4979-BBC6-84D7B726C093}"/>
    <cellStyle name="Dezimal 15 2 5 3" xfId="8475" xr:uid="{39F3A7A3-D1A5-4824-9D9B-918C0878C5F2}"/>
    <cellStyle name="Dezimal 15 2 6" xfId="8476" xr:uid="{5DDA851B-DA15-43BA-907D-4D06D52AE392}"/>
    <cellStyle name="Dezimal 15 2 6 2" xfId="8477" xr:uid="{01CBDDB1-B347-4DD7-AAD4-814B192C72AD}"/>
    <cellStyle name="Dezimal 15 2 6 3" xfId="8478" xr:uid="{6B472806-72F0-42E6-91C2-D5C5B0B2947A}"/>
    <cellStyle name="Dezimal 15 2 7" xfId="8479" xr:uid="{53201A08-552C-405E-B7B3-99A8601D4D20}"/>
    <cellStyle name="Dezimal 15 2 7 2" xfId="8480" xr:uid="{8229362E-09BE-41BE-898C-F63B56452A0E}"/>
    <cellStyle name="Dezimal 15 2 7 3" xfId="8481" xr:uid="{81CB3A68-73C3-481D-A89E-8BC61B65CF0B}"/>
    <cellStyle name="Dezimal 15 2 8" xfId="8482" xr:uid="{CC66E80B-EBC2-42C0-A366-68F21475E69E}"/>
    <cellStyle name="Dezimal 15 2 8 2" xfId="8483" xr:uid="{81AE693A-64E5-46C1-B0EE-012DF436815C}"/>
    <cellStyle name="Dezimal 15 2 8 3" xfId="8484" xr:uid="{CA95EEC1-3045-4AB9-B265-B6077A9EFF4C}"/>
    <cellStyle name="Dezimal 15 2 9" xfId="8485" xr:uid="{5125D2A0-5548-4D92-85BD-C44E4DB4E25C}"/>
    <cellStyle name="Dezimal 15 3" xfId="8486" xr:uid="{37507D72-3721-44C3-BE5C-2699B82324D6}"/>
    <cellStyle name="Dezimal 15 3 10" xfId="8487" xr:uid="{1C06381D-1BC4-41C3-9A0E-34FAB6C8BD48}"/>
    <cellStyle name="Dezimal 15 3 2" xfId="8488" xr:uid="{3CFB34D0-4771-4EEC-9EE8-22F90BECDE76}"/>
    <cellStyle name="Dezimal 15 3 2 2" xfId="8489" xr:uid="{FDED9B6F-E253-4886-A7A6-A2952CB869B4}"/>
    <cellStyle name="Dezimal 15 3 2 2 2" xfId="8490" xr:uid="{76034D7B-F14E-4234-B723-CAC7BD3EE207}"/>
    <cellStyle name="Dezimal 15 3 2 2 2 2" xfId="8491" xr:uid="{A959DDDA-D443-48F5-BB16-93E2E83A0B2D}"/>
    <cellStyle name="Dezimal 15 3 2 2 2 2 2" xfId="8492" xr:uid="{CDB2244D-BFD1-4CA2-9D76-B874AED181AA}"/>
    <cellStyle name="Dezimal 15 3 2 2 2 2 2 2" xfId="8493" xr:uid="{B110731F-E930-4544-909A-B8F1D4F9EABA}"/>
    <cellStyle name="Dezimal 15 3 2 2 2 2 3" xfId="8494" xr:uid="{84B8C703-2D3E-4F94-9C37-37BD67F6D612}"/>
    <cellStyle name="Dezimal 15 3 2 2 2 3" xfId="8495" xr:uid="{5FDEAA9D-7447-411B-82B5-4D4A6AB7FEFA}"/>
    <cellStyle name="Dezimal 15 3 2 2 2 3 2" xfId="8496" xr:uid="{6C59BD58-0554-4EA8-9757-3EB2488CB91C}"/>
    <cellStyle name="Dezimal 15 3 2 2 2 4" xfId="8497" xr:uid="{8AA4D297-0E5B-4F4D-B57B-39CB5B0E76C8}"/>
    <cellStyle name="Dezimal 15 3 2 2 3" xfId="8498" xr:uid="{CBFE2998-E729-40DD-9048-66EABDE6628A}"/>
    <cellStyle name="Dezimal 15 3 2 2 3 2" xfId="8499" xr:uid="{349E0E94-74E0-4B4E-ABF6-11698277CB15}"/>
    <cellStyle name="Dezimal 15 3 2 2 3 2 2" xfId="8500" xr:uid="{2C42BCF6-5AA9-4FA1-B9FF-DD9C698104F5}"/>
    <cellStyle name="Dezimal 15 3 2 2 3 3" xfId="8501" xr:uid="{13D13B4B-035B-4076-A3DF-E3E9253F8B29}"/>
    <cellStyle name="Dezimal 15 3 2 2 4" xfId="8502" xr:uid="{415F360B-AD2B-4A4F-A506-6E779EA8D13D}"/>
    <cellStyle name="Dezimal 15 3 2 2 4 2" xfId="8503" xr:uid="{51C7748A-EA2A-4C1B-97FA-BB1CBD09A80D}"/>
    <cellStyle name="Dezimal 15 3 2 2 5" xfId="8504" xr:uid="{EC54EC7E-4676-4F87-A2EA-6E9842165984}"/>
    <cellStyle name="Dezimal 15 3 2 3" xfId="8505" xr:uid="{FE0FB659-5D51-45A8-A1FD-ECE449366A18}"/>
    <cellStyle name="Dezimal 15 3 2 3 2" xfId="8506" xr:uid="{EAB7A8D9-2CB3-4B8D-8A8B-36B29825CEAC}"/>
    <cellStyle name="Dezimal 15 3 2 3 2 2" xfId="8507" xr:uid="{AE89D056-372E-4E2A-8E2D-E084B4A77B02}"/>
    <cellStyle name="Dezimal 15 3 2 3 2 2 2" xfId="8508" xr:uid="{5AF85164-586F-42A9-A74E-8EC22F16195E}"/>
    <cellStyle name="Dezimal 15 3 2 3 2 3" xfId="8509" xr:uid="{A9ACA496-0C26-40FB-9E42-C098C645CA4C}"/>
    <cellStyle name="Dezimal 15 3 2 3 3" xfId="8510" xr:uid="{CFB572BD-8D8D-4378-8376-13565D7C10B6}"/>
    <cellStyle name="Dezimal 15 3 2 3 3 2" xfId="8511" xr:uid="{EAAA9D09-9E08-4FAE-A21D-3B7549009362}"/>
    <cellStyle name="Dezimal 15 3 2 3 4" xfId="8512" xr:uid="{3F2398AE-E0A4-4512-8B51-64526965C861}"/>
    <cellStyle name="Dezimal 15 3 2 4" xfId="8513" xr:uid="{D085719F-C063-4FE1-800C-0AAE9B6BCA89}"/>
    <cellStyle name="Dezimal 15 3 2 4 2" xfId="8514" xr:uid="{0F8D895C-666D-48FF-BC34-CA5DB7E0EFC7}"/>
    <cellStyle name="Dezimal 15 3 2 4 2 2" xfId="8515" xr:uid="{F4C84BB1-A9A3-48F5-856A-873C721461C1}"/>
    <cellStyle name="Dezimal 15 3 2 4 3" xfId="8516" xr:uid="{33BE8880-F7B3-473C-8E58-E8457857D591}"/>
    <cellStyle name="Dezimal 15 3 2 5" xfId="8517" xr:uid="{DFB6B812-CC5E-4D29-8607-F2B1B7119FF8}"/>
    <cellStyle name="Dezimal 15 3 2 5 2" xfId="8518" xr:uid="{C32382D9-1AB1-4D34-AC6F-CB5C389AA76D}"/>
    <cellStyle name="Dezimal 15 3 2 5 3" xfId="8519" xr:uid="{193404FC-BE56-4C41-9211-D08A6CB96B5B}"/>
    <cellStyle name="Dezimal 15 3 2 6" xfId="8520" xr:uid="{DB5089AF-3CEF-4169-A48D-31DEA86A57C0}"/>
    <cellStyle name="Dezimal 15 3 2 6 2" xfId="8521" xr:uid="{7BCC9324-A253-40D9-A9CB-5A83FFC98EE5}"/>
    <cellStyle name="Dezimal 15 3 2 6 3" xfId="8522" xr:uid="{444BEE3E-5CEB-42A5-BE50-5CB27EE0ABCE}"/>
    <cellStyle name="Dezimal 15 3 2 7" xfId="8523" xr:uid="{9C17A1C8-D1AA-4260-BF60-2E85693650C1}"/>
    <cellStyle name="Dezimal 15 3 2 7 2" xfId="8524" xr:uid="{C6A3C7FF-8CD3-4171-B075-CF2971150429}"/>
    <cellStyle name="Dezimal 15 3 2 7 3" xfId="8525" xr:uid="{81D6FFC6-E5D1-4A91-8358-680C06B2CD5C}"/>
    <cellStyle name="Dezimal 15 3 2 8" xfId="8526" xr:uid="{08B9E02E-045A-4F40-A1A4-102E52BA23C4}"/>
    <cellStyle name="Dezimal 15 3 2 9" xfId="8527" xr:uid="{AE0A5763-396A-4B81-9ED5-96B281581627}"/>
    <cellStyle name="Dezimal 15 3 3" xfId="8528" xr:uid="{0244719A-9767-460E-AF24-4E53704E51AF}"/>
    <cellStyle name="Dezimal 15 3 3 2" xfId="8529" xr:uid="{C501994C-7064-41A9-887B-C82CDF20646D}"/>
    <cellStyle name="Dezimal 15 3 3 2 2" xfId="8530" xr:uid="{4936DB18-E52E-4459-A82A-B1322E609799}"/>
    <cellStyle name="Dezimal 15 3 3 2 2 2" xfId="8531" xr:uid="{82A38DD4-2660-4840-B2AB-EDC75047B27B}"/>
    <cellStyle name="Dezimal 15 3 3 2 2 2 2" xfId="8532" xr:uid="{C03873D7-A3AA-46CD-9DFC-E5F897857446}"/>
    <cellStyle name="Dezimal 15 3 3 2 2 3" xfId="8533" xr:uid="{D34E5439-6EC5-40B0-B809-10F535E84CB1}"/>
    <cellStyle name="Dezimal 15 3 3 2 3" xfId="8534" xr:uid="{26E96C9E-5050-404D-9970-DC2C1045BA7E}"/>
    <cellStyle name="Dezimal 15 3 3 2 3 2" xfId="8535" xr:uid="{BDC5D73D-91C3-4A11-A08A-49F1BD21C642}"/>
    <cellStyle name="Dezimal 15 3 3 2 4" xfId="8536" xr:uid="{A2B40868-91AF-4EDE-9F47-A9347AEABA97}"/>
    <cellStyle name="Dezimal 15 3 3 3" xfId="8537" xr:uid="{0D4E2377-638A-48BE-8E33-815F2569B181}"/>
    <cellStyle name="Dezimal 15 3 3 3 2" xfId="8538" xr:uid="{23F21C2D-61ED-49F0-A6FB-85717AEBD9CF}"/>
    <cellStyle name="Dezimal 15 3 3 3 2 2" xfId="8539" xr:uid="{354B7ECD-6846-48CD-90EF-9D6F3310031D}"/>
    <cellStyle name="Dezimal 15 3 3 3 3" xfId="8540" xr:uid="{284AE1C4-FE88-4187-AD3D-2632EE16A9E8}"/>
    <cellStyle name="Dezimal 15 3 3 4" xfId="8541" xr:uid="{2FB1A0A7-31C4-46B0-A135-C3CF382C7B4F}"/>
    <cellStyle name="Dezimal 15 3 3 4 2" xfId="8542" xr:uid="{F94D9706-2D24-4AC7-85D9-0C4544B9DECD}"/>
    <cellStyle name="Dezimal 15 3 3 5" xfId="8543" xr:uid="{95BF5BB3-C18A-49E3-8EC6-A726A84B34DD}"/>
    <cellStyle name="Dezimal 15 3 4" xfId="8544" xr:uid="{0B622A63-E3DB-439C-AF7C-18CCEFEF02F7}"/>
    <cellStyle name="Dezimal 15 3 4 2" xfId="8545" xr:uid="{E836A952-3EEC-46B0-B026-2FFCB873276C}"/>
    <cellStyle name="Dezimal 15 3 4 2 2" xfId="8546" xr:uid="{81DCA0B5-3CF9-4955-B0DF-3E666FDB49BD}"/>
    <cellStyle name="Dezimal 15 3 4 2 2 2" xfId="8547" xr:uid="{B3CAEEB2-1CEA-4340-BA93-B5FEA792FE45}"/>
    <cellStyle name="Dezimal 15 3 4 2 3" xfId="8548" xr:uid="{81067B94-251A-40A7-AA12-1B2755775163}"/>
    <cellStyle name="Dezimal 15 3 4 3" xfId="8549" xr:uid="{19302CB0-417A-4603-927F-AF52E530EAD1}"/>
    <cellStyle name="Dezimal 15 3 4 3 2" xfId="8550" xr:uid="{83CFB8DC-D6E4-4F2A-B836-D5AFC5E2F3E4}"/>
    <cellStyle name="Dezimal 15 3 4 4" xfId="8551" xr:uid="{BE0E550E-4D55-4A5E-8B9B-FF5D568095EC}"/>
    <cellStyle name="Dezimal 15 3 5" xfId="8552" xr:uid="{98C361DE-B513-43D8-9E1E-4510CA083B95}"/>
    <cellStyle name="Dezimal 15 3 5 2" xfId="8553" xr:uid="{C1C35ABA-C258-45A8-9660-53E66383F853}"/>
    <cellStyle name="Dezimal 15 3 5 2 2" xfId="8554" xr:uid="{933EC125-5A22-49DB-87CA-EA4D643DF2A3}"/>
    <cellStyle name="Dezimal 15 3 5 3" xfId="8555" xr:uid="{6F0C4560-55A1-4EE7-9AF7-88A5C404F2AE}"/>
    <cellStyle name="Dezimal 15 3 6" xfId="8556" xr:uid="{1342E1BD-44EF-44F7-97D4-726A8566E5CA}"/>
    <cellStyle name="Dezimal 15 3 6 2" xfId="8557" xr:uid="{041A80D7-8422-4811-88FF-BFA403CF712A}"/>
    <cellStyle name="Dezimal 15 3 6 3" xfId="8558" xr:uid="{288B4403-2BBC-426C-9C38-7630A72745C8}"/>
    <cellStyle name="Dezimal 15 3 7" xfId="8559" xr:uid="{406C59DB-C04A-46C1-9E3E-8DCDDC16B96C}"/>
    <cellStyle name="Dezimal 15 3 7 2" xfId="8560" xr:uid="{0CD0D348-2D1B-4FCA-8926-19D0B72E4443}"/>
    <cellStyle name="Dezimal 15 3 7 3" xfId="8561" xr:uid="{49F8A14A-1072-4A41-B662-785E827251D5}"/>
    <cellStyle name="Dezimal 15 3 8" xfId="8562" xr:uid="{0EAC7F19-48F0-48E3-95CF-1F679B033D02}"/>
    <cellStyle name="Dezimal 15 3 8 2" xfId="8563" xr:uid="{B368D4B0-1620-4D80-8A99-E3E606B1E800}"/>
    <cellStyle name="Dezimal 15 3 8 3" xfId="8564" xr:uid="{B0A6D046-AD83-455C-8002-D1793CE48415}"/>
    <cellStyle name="Dezimal 15 3 9" xfId="8565" xr:uid="{C0D8A23C-DC4B-45E4-ACF4-2DC39B55AD34}"/>
    <cellStyle name="Dezimal 15 4" xfId="8566" xr:uid="{ADF2C162-AFA7-4BFF-81BD-2808408309CD}"/>
    <cellStyle name="Dezimal 15 4 10" xfId="8567" xr:uid="{2A5DCA1D-5296-4F4E-85CC-ADCB4CE8A210}"/>
    <cellStyle name="Dezimal 15 4 10 2" xfId="8568" xr:uid="{7B0EEA6E-EB1E-4D7F-9A94-B06C4D578360}"/>
    <cellStyle name="Dezimal 15 4 10 3" xfId="8569" xr:uid="{6506659E-5F67-461B-B059-17AE7959AA5E}"/>
    <cellStyle name="Dezimal 15 4 11" xfId="8570" xr:uid="{35F8B071-5319-4D0A-9EA8-2BCD5FA58004}"/>
    <cellStyle name="Dezimal 15 4 12" xfId="8571" xr:uid="{5B17CB48-D23D-4D57-A229-F6FF10DC6009}"/>
    <cellStyle name="Dezimal 15 4 2" xfId="8572" xr:uid="{144747D7-BED2-4668-B7EB-5C5A31CFAEAC}"/>
    <cellStyle name="Dezimal 15 4 2 2" xfId="8573" xr:uid="{0EB6DAB6-4A18-4E99-B5F2-5ADCE157B275}"/>
    <cellStyle name="Dezimal 15 4 2 2 2" xfId="8574" xr:uid="{95BC87FC-56D3-4BE1-92E6-34AA300D77D6}"/>
    <cellStyle name="Dezimal 15 4 2 2 2 2" xfId="8575" xr:uid="{B444BF72-CC50-4910-BDBB-FD50B4D65BE9}"/>
    <cellStyle name="Dezimal 15 4 2 2 2 2 2" xfId="8576" xr:uid="{5B9747D8-3ACE-4BA9-A510-EDABDA52A76A}"/>
    <cellStyle name="Dezimal 15 4 2 2 2 3" xfId="8577" xr:uid="{2CF7CBDB-8EE5-4981-8B7D-4D78A86A6D02}"/>
    <cellStyle name="Dezimal 15 4 2 2 3" xfId="8578" xr:uid="{20AC247E-3673-4CB8-8877-46E9F89F72EB}"/>
    <cellStyle name="Dezimal 15 4 2 2 3 2" xfId="8579" xr:uid="{8CE359DB-DDC6-4840-BE19-4619AEEA50B2}"/>
    <cellStyle name="Dezimal 15 4 2 2 3 3" xfId="8580" xr:uid="{4B890B6E-5E58-45C4-81C8-5CC7C2C1556A}"/>
    <cellStyle name="Dezimal 15 4 2 2 4" xfId="8581" xr:uid="{900C827B-020F-4900-930B-7B8256097E22}"/>
    <cellStyle name="Dezimal 15 4 2 2 5" xfId="8582" xr:uid="{C109357D-E83E-49FD-9DCA-06309F5B1BF5}"/>
    <cellStyle name="Dezimal 15 4 2 3" xfId="8583" xr:uid="{8E85850C-D372-4137-ACD6-6B3212FE4C54}"/>
    <cellStyle name="Dezimal 15 4 2 3 2" xfId="8584" xr:uid="{A8BCFE4C-922D-402D-BAD1-7D5CA19F382F}"/>
    <cellStyle name="Dezimal 15 4 2 3 2 2" xfId="8585" xr:uid="{E62724E6-1A83-4AFB-8C12-A489815A2A7A}"/>
    <cellStyle name="Dezimal 15 4 2 3 3" xfId="8586" xr:uid="{14134254-6476-42C9-A4E7-F5BC3A164217}"/>
    <cellStyle name="Dezimal 15 4 2 4" xfId="8587" xr:uid="{722AF84D-F1E7-4440-AC26-74FD3CD7F9A0}"/>
    <cellStyle name="Dezimal 15 4 2 4 2" xfId="8588" xr:uid="{C42090ED-DE00-40FE-BCB6-05FBDBA38399}"/>
    <cellStyle name="Dezimal 15 4 2 4 3" xfId="8589" xr:uid="{24EF2AA4-9290-4FA2-911B-2539F9582C63}"/>
    <cellStyle name="Dezimal 15 4 2 5" xfId="8590" xr:uid="{6D6EF9B6-F169-4BA6-8FE7-A9F43F9F3D63}"/>
    <cellStyle name="Dezimal 15 4 2 5 2" xfId="8591" xr:uid="{457FB2FF-E4BE-4EFB-8538-6A0889F86D42}"/>
    <cellStyle name="Dezimal 15 4 2 5 3" xfId="8592" xr:uid="{4D6298FE-C79B-435C-9CAE-80830A9655C6}"/>
    <cellStyle name="Dezimal 15 4 2 6" xfId="8593" xr:uid="{CDF13E90-4E16-4522-99A4-1079F507185D}"/>
    <cellStyle name="Dezimal 15 4 2 6 2" xfId="8594" xr:uid="{E7F99E53-9F7E-44FD-B50B-D7143B0EF1D8}"/>
    <cellStyle name="Dezimal 15 4 2 6 3" xfId="8595" xr:uid="{131EEF15-6A6B-43CB-8C2F-45A9FC90B307}"/>
    <cellStyle name="Dezimal 15 4 2 7" xfId="8596" xr:uid="{0216E2BD-5F2B-4E30-B787-C7B7212EE58D}"/>
    <cellStyle name="Dezimal 15 4 2 7 2" xfId="8597" xr:uid="{F7625E01-EB02-43D0-8973-426897726B21}"/>
    <cellStyle name="Dezimal 15 4 2 7 3" xfId="8598" xr:uid="{A4B07FEA-601C-4193-B2D8-06785BC47FBF}"/>
    <cellStyle name="Dezimal 15 4 2 8" xfId="8599" xr:uid="{26E23E0F-FF9F-4AB5-861E-F82A00748002}"/>
    <cellStyle name="Dezimal 15 4 2 9" xfId="8600" xr:uid="{3AE1F78B-581C-40C3-9400-92CF168742C9}"/>
    <cellStyle name="Dezimal 15 4 3" xfId="8601" xr:uid="{9BE6BEBC-2B36-4725-AB86-053E5DD4581B}"/>
    <cellStyle name="Dezimal 15 4 3 10" xfId="8602" xr:uid="{222132E1-8F2A-42CF-AD5B-E03C8A640A18}"/>
    <cellStyle name="Dezimal 15 4 3 2" xfId="8603" xr:uid="{69D5C2ED-4977-4EF8-94E3-FB5F6736DDA2}"/>
    <cellStyle name="Dezimal 15 4 3 2 2" xfId="8604" xr:uid="{72D60BD1-1C5D-4EDA-AECD-DE8DA4174AEA}"/>
    <cellStyle name="Dezimal 15 4 3 2 2 2" xfId="8605" xr:uid="{BC193776-157B-48C7-80D6-565E03B88092}"/>
    <cellStyle name="Dezimal 15 4 3 2 2 3" xfId="8606" xr:uid="{5FB382B9-33F6-42BA-BA8B-4C93C7B010D5}"/>
    <cellStyle name="Dezimal 15 4 3 2 3" xfId="8607" xr:uid="{0AEEEA38-2CC1-41AA-9B75-B94CD6B0EA89}"/>
    <cellStyle name="Dezimal 15 4 3 2 3 2" xfId="8608" xr:uid="{5CE53194-0268-4312-BC02-67D3BE0C598B}"/>
    <cellStyle name="Dezimal 15 4 3 2 3 3" xfId="8609" xr:uid="{3062C8B8-E639-465F-9DB8-826A6D5C1C03}"/>
    <cellStyle name="Dezimal 15 4 3 2 4" xfId="8610" xr:uid="{8CB86937-3ECE-4BD2-AEB6-46FB19D16C81}"/>
    <cellStyle name="Dezimal 15 4 3 2 4 2" xfId="8611" xr:uid="{D9EA4E4E-92CA-4C6D-AEFF-80A9A2BC22AD}"/>
    <cellStyle name="Dezimal 15 4 3 2 4 3" xfId="8612" xr:uid="{5FEBCA20-D967-48EB-A404-AE656D284E03}"/>
    <cellStyle name="Dezimal 15 4 3 2 5" xfId="8613" xr:uid="{05384244-9179-4F66-8E4E-57D23129DE5E}"/>
    <cellStyle name="Dezimal 15 4 3 2 5 2" xfId="8614" xr:uid="{160C6006-A1E2-4F78-9058-5DD3D5F300F7}"/>
    <cellStyle name="Dezimal 15 4 3 2 5 3" xfId="8615" xr:uid="{026BAF3A-021E-4F3B-B9A9-3C69BC385EFC}"/>
    <cellStyle name="Dezimal 15 4 3 2 6" xfId="8616" xr:uid="{B89DD521-C93E-4107-A3CA-ABD7FEFB36CA}"/>
    <cellStyle name="Dezimal 15 4 3 2 6 2" xfId="8617" xr:uid="{1D1FE527-E844-4394-A5F9-3F6EA62FEB3E}"/>
    <cellStyle name="Dezimal 15 4 3 2 6 3" xfId="8618" xr:uid="{1D3553A7-1179-46BD-A293-767268DB9EBE}"/>
    <cellStyle name="Dezimal 15 4 3 2 7" xfId="8619" xr:uid="{974448BE-F0E7-4334-ADCD-A46415DD1CB0}"/>
    <cellStyle name="Dezimal 15 4 3 2 8" xfId="8620" xr:uid="{8C551C68-43B6-4A38-BEE6-698FE223EA34}"/>
    <cellStyle name="Dezimal 15 4 3 3" xfId="8621" xr:uid="{F3FEBA2E-25AB-4D89-A91E-CE0D9C6BA5FB}"/>
    <cellStyle name="Dezimal 15 4 3 3 2" xfId="8622" xr:uid="{1B1518CD-BDB6-4E92-BFB4-C68513799D0A}"/>
    <cellStyle name="Dezimal 15 4 3 3 2 2" xfId="8623" xr:uid="{2DF28171-A30C-4643-A67C-11C1EAB217E2}"/>
    <cellStyle name="Dezimal 15 4 3 3 2 3" xfId="8624" xr:uid="{6A8FE7FA-563B-4E6B-87EC-925A38BE9A53}"/>
    <cellStyle name="Dezimal 15 4 3 3 3" xfId="8625" xr:uid="{C5121BC3-6777-4BD9-9BCE-A83BD1B55D21}"/>
    <cellStyle name="Dezimal 15 4 3 3 3 2" xfId="8626" xr:uid="{EA3524FD-8E58-4CD2-91BA-3757621C22B2}"/>
    <cellStyle name="Dezimal 15 4 3 3 3 3" xfId="8627" xr:uid="{CAD3BA7A-826D-4659-8FBB-8B2A7DCA396D}"/>
    <cellStyle name="Dezimal 15 4 3 3 4" xfId="8628" xr:uid="{60415D73-9AF9-46BF-8077-B7604371E18D}"/>
    <cellStyle name="Dezimal 15 4 3 3 5" xfId="8629" xr:uid="{E9257F3C-FB68-4945-8DB0-FFB6575F397E}"/>
    <cellStyle name="Dezimal 15 4 3 4" xfId="8630" xr:uid="{FE6CD725-033C-47DA-A001-02277F5AA8AC}"/>
    <cellStyle name="Dezimal 15 4 3 4 2" xfId="8631" xr:uid="{FEF1BA12-EA83-438D-A880-33FE4AC5F8FB}"/>
    <cellStyle name="Dezimal 15 4 3 4 3" xfId="8632" xr:uid="{C45AF437-B7DA-46C6-BEBC-4237A6E0F844}"/>
    <cellStyle name="Dezimal 15 4 3 5" xfId="8633" xr:uid="{3E6B4ED9-E504-4EAB-83D9-7B7B3A1AAD76}"/>
    <cellStyle name="Dezimal 15 4 3 5 2" xfId="8634" xr:uid="{6BAE6C40-F76D-4DC7-8B00-05D14E7B8F6C}"/>
    <cellStyle name="Dezimal 15 4 3 5 3" xfId="8635" xr:uid="{9EA57128-E290-4BD2-918D-85F87848EA3A}"/>
    <cellStyle name="Dezimal 15 4 3 6" xfId="8636" xr:uid="{317E3255-D8DC-4429-969B-F5E080B456B5}"/>
    <cellStyle name="Dezimal 15 4 3 6 2" xfId="8637" xr:uid="{44DE941A-6A64-4C5E-9E71-4DA9C843BEF8}"/>
    <cellStyle name="Dezimal 15 4 3 6 3" xfId="8638" xr:uid="{0BBE1BEA-3D11-4303-8754-E9665388249F}"/>
    <cellStyle name="Dezimal 15 4 3 7" xfId="8639" xr:uid="{B54151E8-1E23-4BB8-ACA7-72682E93F899}"/>
    <cellStyle name="Dezimal 15 4 3 7 2" xfId="8640" xr:uid="{C547EA2E-2EA5-4F4D-918E-FF6B6C95C05A}"/>
    <cellStyle name="Dezimal 15 4 3 7 3" xfId="8641" xr:uid="{BBD57399-D792-47CD-9731-CBE82397C296}"/>
    <cellStyle name="Dezimal 15 4 3 8" xfId="8642" xr:uid="{542B6A58-FABC-4C73-B523-FB86CC3BBA8B}"/>
    <cellStyle name="Dezimal 15 4 3 8 2" xfId="8643" xr:uid="{B9773581-AA24-4B7C-87B0-6E7CAD5ADB27}"/>
    <cellStyle name="Dezimal 15 4 3 8 3" xfId="8644" xr:uid="{CEF1B783-E7DC-4DC2-BC40-3077B7183A41}"/>
    <cellStyle name="Dezimal 15 4 3 9" xfId="8645" xr:uid="{561643C4-AAF5-4AEF-8A26-405B6BFAA9B3}"/>
    <cellStyle name="Dezimal 15 4 4" xfId="8646" xr:uid="{9FFC2C55-1DF2-4D24-9CB2-7CE3B2DE4474}"/>
    <cellStyle name="Dezimal 15 4 4 2" xfId="8647" xr:uid="{82EC8DB7-0571-4616-A3B0-D383E1174175}"/>
    <cellStyle name="Dezimal 15 4 4 2 2" xfId="8648" xr:uid="{D929F8FA-34AA-4654-B6FC-0EC5925DF99D}"/>
    <cellStyle name="Dezimal 15 4 4 2 2 2" xfId="8649" xr:uid="{019A58B7-1845-4B4C-B229-BE184B8A80DA}"/>
    <cellStyle name="Dezimal 15 4 4 2 2 3" xfId="8650" xr:uid="{A61654B9-9C3B-4C12-BA2D-A5390B2EDF5A}"/>
    <cellStyle name="Dezimal 15 4 4 2 3" xfId="8651" xr:uid="{5C094071-0BF8-47FD-837E-734F87754F0F}"/>
    <cellStyle name="Dezimal 15 4 4 2 3 2" xfId="8652" xr:uid="{246A0E77-8928-429A-8D3D-D7B564EB8333}"/>
    <cellStyle name="Dezimal 15 4 4 2 3 3" xfId="8653" xr:uid="{4E9279F1-EFE8-410D-87FB-F2038EEAE0E8}"/>
    <cellStyle name="Dezimal 15 4 4 2 4" xfId="8654" xr:uid="{26BEAA93-A6D3-41BC-8447-6BB31E6E1494}"/>
    <cellStyle name="Dezimal 15 4 4 2 4 2" xfId="8655" xr:uid="{468B0529-569E-4005-9A33-F649A197B347}"/>
    <cellStyle name="Dezimal 15 4 4 2 4 3" xfId="8656" xr:uid="{426E445A-7C0D-49FB-8204-30404B98E890}"/>
    <cellStyle name="Dezimal 15 4 4 2 5" xfId="8657" xr:uid="{4F8583E4-387A-4D84-BEC9-AEB27E0810A4}"/>
    <cellStyle name="Dezimal 15 4 4 2 5 2" xfId="8658" xr:uid="{8727301C-F236-4FF3-88D8-3066A73099F1}"/>
    <cellStyle name="Dezimal 15 4 4 2 5 3" xfId="8659" xr:uid="{B3BCBED1-E589-4341-9D97-403C1395E2C8}"/>
    <cellStyle name="Dezimal 15 4 4 2 6" xfId="8660" xr:uid="{3E9D743F-2D42-47F8-95BA-92A181C9676A}"/>
    <cellStyle name="Dezimal 15 4 4 2 6 2" xfId="8661" xr:uid="{36247C38-8DE3-4E16-BE83-21DB7656B2E8}"/>
    <cellStyle name="Dezimal 15 4 4 2 6 3" xfId="8662" xr:uid="{CCC0F382-6E5E-4F66-A100-3B5499D45ECC}"/>
    <cellStyle name="Dezimal 15 4 4 2 7" xfId="8663" xr:uid="{D6E24B9B-9FA3-49B2-9B48-31BE17B07EE2}"/>
    <cellStyle name="Dezimal 15 4 4 2 8" xfId="8664" xr:uid="{FC8E9F38-A731-4DC1-80F1-C615A1CE89A8}"/>
    <cellStyle name="Dezimal 15 4 4 3" xfId="8665" xr:uid="{821A3A84-7911-4FFE-809C-BEA0F56B5FC5}"/>
    <cellStyle name="Dezimal 15 4 4 3 2" xfId="8666" xr:uid="{6B0D1687-0337-4F2C-8AE9-0DB6CFEF013D}"/>
    <cellStyle name="Dezimal 15 4 4 3 2 2" xfId="8667" xr:uid="{F0E377CF-BC98-42AB-A104-98BD844FDA25}"/>
    <cellStyle name="Dezimal 15 4 4 3 2 3" xfId="8668" xr:uid="{A5E28C7D-2634-4269-A417-16B7D982DB7A}"/>
    <cellStyle name="Dezimal 15 4 4 3 3" xfId="8669" xr:uid="{9B1A71EC-D1FC-4B96-B5D7-0A65A9822637}"/>
    <cellStyle name="Dezimal 15 4 4 3 3 2" xfId="8670" xr:uid="{85F5ABE8-37D9-4DA7-9681-94D003B3B100}"/>
    <cellStyle name="Dezimal 15 4 4 3 3 3" xfId="8671" xr:uid="{5FCF8B73-0C7D-4767-A218-B09CF888B13F}"/>
    <cellStyle name="Dezimal 15 4 4 3 4" xfId="8672" xr:uid="{348A1488-DD6B-4D0B-912B-71283BF4CE88}"/>
    <cellStyle name="Dezimal 15 4 4 3 5" xfId="8673" xr:uid="{EA43C23A-53BD-4213-8CAE-3C3FEB6FC5AD}"/>
    <cellStyle name="Dezimal 15 4 4 4" xfId="8674" xr:uid="{BC3BEFC2-3A01-47E2-90E1-FB8AA058E793}"/>
    <cellStyle name="Dezimal 15 4 4 4 2" xfId="8675" xr:uid="{7C7197B3-1418-4A02-8F99-2BC3ED8ABC98}"/>
    <cellStyle name="Dezimal 15 4 4 4 3" xfId="8676" xr:uid="{B846A9BC-D3B7-4050-A534-C47B4E08E98B}"/>
    <cellStyle name="Dezimal 15 4 4 5" xfId="8677" xr:uid="{D5C0BCC7-6EEE-4088-830B-AC24E7F87848}"/>
    <cellStyle name="Dezimal 15 4 4 5 2" xfId="8678" xr:uid="{A25847C2-B229-40AF-B465-4BCF2F116521}"/>
    <cellStyle name="Dezimal 15 4 4 5 3" xfId="8679" xr:uid="{9624AE9B-C0A7-4C44-9727-38D32197A4E0}"/>
    <cellStyle name="Dezimal 15 4 4 6" xfId="8680" xr:uid="{1F4365DD-61A1-44BB-9BA7-96DD114530DF}"/>
    <cellStyle name="Dezimal 15 4 4 6 2" xfId="8681" xr:uid="{4E4EA040-9E5F-42C1-B516-1B4F50D6BCE2}"/>
    <cellStyle name="Dezimal 15 4 4 6 3" xfId="8682" xr:uid="{FBDFF991-BCC1-4A18-BE1E-4967C11C2354}"/>
    <cellStyle name="Dezimal 15 4 4 7" xfId="8683" xr:uid="{C041973A-03BB-49B4-A87C-A2D2F5227747}"/>
    <cellStyle name="Dezimal 15 4 4 7 2" xfId="8684" xr:uid="{C6B508FD-FDEF-4016-B670-49C461EF296B}"/>
    <cellStyle name="Dezimal 15 4 4 7 3" xfId="8685" xr:uid="{6031CD70-F320-4176-8DE6-F1BE6861531E}"/>
    <cellStyle name="Dezimal 15 4 4 8" xfId="8686" xr:uid="{1EBFCE7D-A9AD-4EE9-95EB-5279E87DD2A7}"/>
    <cellStyle name="Dezimal 15 4 4 9" xfId="8687" xr:uid="{59012A07-4A43-44CB-A37E-67C00ACDC84A}"/>
    <cellStyle name="Dezimal 15 4 5" xfId="8688" xr:uid="{1B3B90AE-04EF-4890-B862-7D2648ACE2A3}"/>
    <cellStyle name="Dezimal 15 4 5 2" xfId="8689" xr:uid="{A32FA6C4-F342-4808-9306-2C68BAF21EF8}"/>
    <cellStyle name="Dezimal 15 4 5 2 2" xfId="8690" xr:uid="{49D57783-9345-4795-8E3E-E542570AB784}"/>
    <cellStyle name="Dezimal 15 4 5 2 2 2" xfId="8691" xr:uid="{5B9A75E8-EA98-4A87-95CE-7C2B54D733AB}"/>
    <cellStyle name="Dezimal 15 4 5 2 2 3" xfId="8692" xr:uid="{AF8285F5-5274-4BD5-A513-576302B1A0C7}"/>
    <cellStyle name="Dezimal 15 4 5 2 3" xfId="8693" xr:uid="{FDC96FD0-EB20-4C90-B28B-C86358A61730}"/>
    <cellStyle name="Dezimal 15 4 5 2 3 2" xfId="8694" xr:uid="{F46B82C8-637F-41C5-85B4-FEA6F17E4509}"/>
    <cellStyle name="Dezimal 15 4 5 2 3 3" xfId="8695" xr:uid="{4348CAA1-7781-42AE-A4D7-05A7ED690000}"/>
    <cellStyle name="Dezimal 15 4 5 2 4" xfId="8696" xr:uid="{1DE3B43D-603A-4334-A777-C4EB75A5BF80}"/>
    <cellStyle name="Dezimal 15 4 5 2 4 2" xfId="8697" xr:uid="{A4C3AFF9-0E05-4622-823D-941DF181426B}"/>
    <cellStyle name="Dezimal 15 4 5 2 4 3" xfId="8698" xr:uid="{919D4728-B4B4-4D35-B7E0-4C81E34C8E39}"/>
    <cellStyle name="Dezimal 15 4 5 2 5" xfId="8699" xr:uid="{479AE100-AAC7-4CDF-BF9B-7CC87E3FE469}"/>
    <cellStyle name="Dezimal 15 4 5 2 5 2" xfId="8700" xr:uid="{09AF12FA-8CD9-499E-B9E1-34ABF881A0BE}"/>
    <cellStyle name="Dezimal 15 4 5 2 5 3" xfId="8701" xr:uid="{2E1FE773-21D1-4037-B029-6805F6C9D27D}"/>
    <cellStyle name="Dezimal 15 4 5 2 6" xfId="8702" xr:uid="{605ED38A-BF05-4E12-A271-A4CB03526830}"/>
    <cellStyle name="Dezimal 15 4 5 2 6 2" xfId="8703" xr:uid="{0404B98F-CD42-4F81-B1C1-DFC8A1222B1E}"/>
    <cellStyle name="Dezimal 15 4 5 2 6 3" xfId="8704" xr:uid="{2EF69289-01D9-4CB4-BC03-CDF6011AC4EE}"/>
    <cellStyle name="Dezimal 15 4 5 2 7" xfId="8705" xr:uid="{24B1E6A6-C0ED-4D54-A74A-51D7ACB15EEA}"/>
    <cellStyle name="Dezimal 15 4 5 2 8" xfId="8706" xr:uid="{19A88905-92F9-4BB3-8E10-83F074C0E245}"/>
    <cellStyle name="Dezimal 15 4 5 3" xfId="8707" xr:uid="{4BD1F738-1B7A-46FF-87D3-AF71A79F9CED}"/>
    <cellStyle name="Dezimal 15 4 5 3 2" xfId="8708" xr:uid="{899D3101-7F1E-4E3A-80F5-651205837E2A}"/>
    <cellStyle name="Dezimal 15 4 5 3 3" xfId="8709" xr:uid="{E907D1CC-A96D-4160-98A0-D11364914928}"/>
    <cellStyle name="Dezimal 15 4 5 4" xfId="8710" xr:uid="{E0178E2F-4B27-44F2-9EFE-D20064127C7D}"/>
    <cellStyle name="Dezimal 15 4 5 4 2" xfId="8711" xr:uid="{91E3A72B-EAE2-419A-91E9-DFFCDF5C325F}"/>
    <cellStyle name="Dezimal 15 4 5 4 3" xfId="8712" xr:uid="{5AB32424-E7A6-4C77-B0FE-BC9EF27A4222}"/>
    <cellStyle name="Dezimal 15 4 5 5" xfId="8713" xr:uid="{B8A74902-7006-47DC-9431-E376AC6DE22C}"/>
    <cellStyle name="Dezimal 15 4 5 5 2" xfId="8714" xr:uid="{7BDEBDB4-23E1-4887-959A-E9A0D6526408}"/>
    <cellStyle name="Dezimal 15 4 5 5 3" xfId="8715" xr:uid="{E580B33A-88EF-4EB5-BAFD-F77CFB953D03}"/>
    <cellStyle name="Dezimal 15 4 5 6" xfId="8716" xr:uid="{9FBC4592-FE65-49D0-B4E5-CFF681A6C8C2}"/>
    <cellStyle name="Dezimal 15 4 5 6 2" xfId="8717" xr:uid="{461C5E56-0C97-4562-88CA-8F865D7465FC}"/>
    <cellStyle name="Dezimal 15 4 5 6 3" xfId="8718" xr:uid="{11880B00-7433-48BB-912B-8E197A5D5824}"/>
    <cellStyle name="Dezimal 15 4 5 7" xfId="8719" xr:uid="{33EAAE04-A932-4BDD-A982-D2BA513055E6}"/>
    <cellStyle name="Dezimal 15 4 5 8" xfId="8720" xr:uid="{44CDBA84-76F9-4CD5-9AD1-393159E37F65}"/>
    <cellStyle name="Dezimal 15 4 6" xfId="8721" xr:uid="{EE682A61-C4DB-4C16-9130-F49705117645}"/>
    <cellStyle name="Dezimal 15 4 6 2" xfId="8722" xr:uid="{571C5FBF-41B6-4AD4-93E9-B92B731D31A1}"/>
    <cellStyle name="Dezimal 15 4 6 2 2" xfId="8723" xr:uid="{C7616F01-953C-41BE-A29D-D75A4941B2F0}"/>
    <cellStyle name="Dezimal 15 4 6 2 2 2" xfId="8724" xr:uid="{7D9446C0-6C90-4025-B59E-1905BCDDD8FF}"/>
    <cellStyle name="Dezimal 15 4 6 2 2 3" xfId="8725" xr:uid="{84E133B6-D630-4981-B64A-7C70163563A9}"/>
    <cellStyle name="Dezimal 15 4 6 2 3" xfId="8726" xr:uid="{8A5DAE6A-6467-4797-AA7A-CB80D5838E2A}"/>
    <cellStyle name="Dezimal 15 4 6 2 3 2" xfId="8727" xr:uid="{9300A465-E76D-47C2-9F13-C86AB7F4B9F8}"/>
    <cellStyle name="Dezimal 15 4 6 2 3 3" xfId="8728" xr:uid="{D572E01C-A4A1-4E32-9F29-54E8051C5A3C}"/>
    <cellStyle name="Dezimal 15 4 6 2 4" xfId="8729" xr:uid="{C5C644ED-0368-49DD-AAB2-492B8254AB6E}"/>
    <cellStyle name="Dezimal 15 4 6 2 5" xfId="8730" xr:uid="{59D20538-4140-40A8-A893-F8B64918EF36}"/>
    <cellStyle name="Dezimal 15 4 6 3" xfId="8731" xr:uid="{FE824F65-8F70-4350-B9B2-5DF40DDE98F1}"/>
    <cellStyle name="Dezimal 15 4 6 3 2" xfId="8732" xr:uid="{103AAE3C-71CC-40AD-8E25-70273AA12FDB}"/>
    <cellStyle name="Dezimal 15 4 6 3 3" xfId="8733" xr:uid="{231DAB7B-1737-4228-A96E-CDC47F0A8059}"/>
    <cellStyle name="Dezimal 15 4 6 4" xfId="8734" xr:uid="{0573A030-1634-4DF1-8FA0-6D390ACB51E8}"/>
    <cellStyle name="Dezimal 15 4 6 4 2" xfId="8735" xr:uid="{AE2EB1F9-7C11-472F-A34D-E0BF7CD4CBD7}"/>
    <cellStyle name="Dezimal 15 4 6 4 3" xfId="8736" xr:uid="{69C818C5-5DE2-45BB-A012-1C8D99180A3B}"/>
    <cellStyle name="Dezimal 15 4 6 5" xfId="8737" xr:uid="{FDE37281-3219-46B6-BA13-3D41D1B10D80}"/>
    <cellStyle name="Dezimal 15 4 6 5 2" xfId="8738" xr:uid="{BB26EEBD-BFC2-4044-92C7-BD030FDF903E}"/>
    <cellStyle name="Dezimal 15 4 6 5 3" xfId="8739" xr:uid="{B6C2F6B4-44DD-4DCD-BE5B-4088C1557C8E}"/>
    <cellStyle name="Dezimal 15 4 6 6" xfId="8740" xr:uid="{DE145979-1331-4903-88BA-AFB449F8D821}"/>
    <cellStyle name="Dezimal 15 4 6 6 2" xfId="8741" xr:uid="{C6F520C4-5BF1-4927-A53A-1877291699C0}"/>
    <cellStyle name="Dezimal 15 4 6 6 3" xfId="8742" xr:uid="{E6FEEE0A-1D1E-44E9-ADE3-FC897A2EFF27}"/>
    <cellStyle name="Dezimal 15 4 6 7" xfId="8743" xr:uid="{4D2540EB-3F25-4733-A088-337E2FCA6A54}"/>
    <cellStyle name="Dezimal 15 4 6 8" xfId="8744" xr:uid="{8E7BB14C-AC63-4EC4-8797-8AC8354E4899}"/>
    <cellStyle name="Dezimal 15 4 7" xfId="8745" xr:uid="{C31B7A36-B350-46EC-854B-0B267817CF01}"/>
    <cellStyle name="Dezimal 15 4 7 10" xfId="8746" xr:uid="{24203A90-5E02-461D-B9EF-736196D5F40A}"/>
    <cellStyle name="Dezimal 15 4 7 2" xfId="8747" xr:uid="{824D46D6-C951-41C5-8A4B-DC5ACDC613C1}"/>
    <cellStyle name="Dezimal 15 4 7 2 2" xfId="8748" xr:uid="{7D06DA84-7364-45A7-9990-B91C9063ABC0}"/>
    <cellStyle name="Dezimal 15 4 7 2 2 2" xfId="8749" xr:uid="{A129649D-D1DA-4D19-81C6-AD114AE3BBFF}"/>
    <cellStyle name="Dezimal 15 4 7 2 2 3" xfId="8750" xr:uid="{824B5250-CA7C-4C9B-840B-D16CD4181396}"/>
    <cellStyle name="Dezimal 15 4 7 2 3" xfId="8751" xr:uid="{6FCD49FC-CFAF-4767-BA5D-16C4A8706C88}"/>
    <cellStyle name="Dezimal 15 4 7 2 3 2" xfId="8752" xr:uid="{CF0A5C7B-8077-462C-9C8C-7285BAB43FBC}"/>
    <cellStyle name="Dezimal 15 4 7 2 3 3" xfId="8753" xr:uid="{FD3FD59C-5BC2-41E3-A53C-A2E6CDE01B7D}"/>
    <cellStyle name="Dezimal 15 4 7 2 4" xfId="8754" xr:uid="{CDEB98EE-FDDC-46BB-B859-96E1AC4C972A}"/>
    <cellStyle name="Dezimal 15 4 7 2 5" xfId="8755" xr:uid="{3636C818-5A50-42D7-9D5C-196CB383020D}"/>
    <cellStyle name="Dezimal 15 4 7 3" xfId="8756" xr:uid="{37AD66A0-D635-45BB-B80A-178E2151B697}"/>
    <cellStyle name="Dezimal 15 4 7 3 2" xfId="8757" xr:uid="{E545800A-B9D1-4815-B451-9E4BF48C5A2E}"/>
    <cellStyle name="Dezimal 15 4 7 3 2 2" xfId="8758" xr:uid="{0B55BCE4-6D24-45C3-9579-0078087BAAB2}"/>
    <cellStyle name="Dezimal 15 4 7 3 2 3" xfId="8759" xr:uid="{425A1CD5-5768-469A-8DD3-241DCBDFD2C0}"/>
    <cellStyle name="Dezimal 15 4 7 3 3" xfId="8760" xr:uid="{D596979E-83B9-4F40-9C6D-45CBC4713538}"/>
    <cellStyle name="Dezimal 15 4 7 3 3 2" xfId="8761" xr:uid="{7A3288D5-DB15-4F4A-A571-C27171692B1A}"/>
    <cellStyle name="Dezimal 15 4 7 3 3 3" xfId="8762" xr:uid="{79E713A2-60BC-46B6-9B05-32D7C45A0CE1}"/>
    <cellStyle name="Dezimal 15 4 7 3 4" xfId="8763" xr:uid="{6CA5E3E8-9213-429E-AAB5-88415579490B}"/>
    <cellStyle name="Dezimal 15 4 7 3 5" xfId="8764" xr:uid="{B29174E1-ED1A-4665-8DAB-D61DAAB7C948}"/>
    <cellStyle name="Dezimal 15 4 7 4" xfId="8765" xr:uid="{0ED6AD3B-8BF7-4F41-86DB-4A202A1F0A76}"/>
    <cellStyle name="Dezimal 15 4 7 4 2" xfId="8766" xr:uid="{C5BDDF85-79F6-4FD0-9C51-43EFC6B1F874}"/>
    <cellStyle name="Dezimal 15 4 7 4 2 2" xfId="8767" xr:uid="{D58A32FA-D17C-40C3-A4DD-0424E4D983BC}"/>
    <cellStyle name="Dezimal 15 4 7 4 2 2 2" xfId="8768" xr:uid="{6B44E470-22D7-46D8-A392-D26DBE10159E}"/>
    <cellStyle name="Dezimal 15 4 7 4 2 2 3" xfId="8769" xr:uid="{59B24C67-EC6A-462D-931B-AB0766E6D361}"/>
    <cellStyle name="Dezimal 15 4 7 4 2 3" xfId="8770" xr:uid="{CE986655-2EB0-4A5B-A74D-B2B414C86393}"/>
    <cellStyle name="Dezimal 15 4 7 4 2 3 2" xfId="8771" xr:uid="{34EC382C-A753-4F44-BAAA-2CEE487C95E8}"/>
    <cellStyle name="Dezimal 15 4 7 4 2 3 3" xfId="8772" xr:uid="{C5A4E590-21E3-4D4C-98C7-9A302A53AEB1}"/>
    <cellStyle name="Dezimal 15 4 7 4 2 4" xfId="8773" xr:uid="{ED154A2F-8555-406B-A69C-2DF158CF3586}"/>
    <cellStyle name="Dezimal 15 4 7 4 2 5" xfId="8774" xr:uid="{14286F6E-59D8-4024-9846-013C4144EE17}"/>
    <cellStyle name="Dezimal 15 4 7 4 3" xfId="8775" xr:uid="{449E41CD-8592-4585-AEE6-63B33FE01B94}"/>
    <cellStyle name="Dezimal 15 4 7 4 3 2" xfId="8776" xr:uid="{6784CDBB-FC3C-4271-B23B-57E361148A9C}"/>
    <cellStyle name="Dezimal 15 4 7 4 3 3" xfId="8777" xr:uid="{FB8C5BD6-8DDC-420C-A14E-ACC9CFE058E2}"/>
    <cellStyle name="Dezimal 15 4 7 4 4" xfId="8778" xr:uid="{CCB9B497-55E0-44E1-9D79-903C6EC25960}"/>
    <cellStyle name="Dezimal 15 4 7 4 5" xfId="8779" xr:uid="{5578E905-4818-45EB-8DD1-69745C5974B3}"/>
    <cellStyle name="Dezimal 15 4 7 5" xfId="8780" xr:uid="{FC598E06-DBDF-4B5F-96DC-5FD0C2CE3F91}"/>
    <cellStyle name="Dezimal 15 4 7 5 2" xfId="8781" xr:uid="{13DC4B4D-2F9D-4583-A38F-E9ECEA8DEE4E}"/>
    <cellStyle name="Dezimal 15 4 7 5 3" xfId="8782" xr:uid="{AFAC8470-1B5F-446E-BDC4-6B17986352AC}"/>
    <cellStyle name="Dezimal 15 4 7 6" xfId="8783" xr:uid="{FB3D308E-5F52-48DD-B73A-346F0BC61349}"/>
    <cellStyle name="Dezimal 15 4 7 6 2" xfId="8784" xr:uid="{52183987-9550-45AD-8FDF-B01F2962BEB1}"/>
    <cellStyle name="Dezimal 15 4 7 6 3" xfId="8785" xr:uid="{A079575F-332F-42D9-942B-7D0A74D928D2}"/>
    <cellStyle name="Dezimal 15 4 7 7" xfId="8786" xr:uid="{F09438BA-2B3E-4067-B789-4C90E163FEF2}"/>
    <cellStyle name="Dezimal 15 4 7 7 2" xfId="8787" xr:uid="{A41D47CF-45CF-4948-A238-58908857AF2F}"/>
    <cellStyle name="Dezimal 15 4 7 7 3" xfId="8788" xr:uid="{4922CA85-C2B2-43E0-8A97-6BB1A88320E8}"/>
    <cellStyle name="Dezimal 15 4 7 8" xfId="8789" xr:uid="{35653768-F0D0-4E23-B20A-D5B139319D29}"/>
    <cellStyle name="Dezimal 15 4 7 8 2" xfId="8790" xr:uid="{CF413B7E-14F9-47C5-9259-28B8E94899A8}"/>
    <cellStyle name="Dezimal 15 4 7 8 3" xfId="8791" xr:uid="{07C96E40-ABB1-4EA8-922C-456EE2700CE6}"/>
    <cellStyle name="Dezimal 15 4 7 9" xfId="8792" xr:uid="{BCB57E98-D475-406C-99F8-E0D82569534E}"/>
    <cellStyle name="Dezimal 15 4 8" xfId="8793" xr:uid="{CC20B7B7-C41B-4144-AC22-93893D132756}"/>
    <cellStyle name="Dezimal 15 4 8 2" xfId="8794" xr:uid="{E5B0F50E-21A7-456E-8C4B-A17D3A54FF4A}"/>
    <cellStyle name="Dezimal 15 4 8 2 2" xfId="8795" xr:uid="{1FF2761B-A4D0-4247-82C5-85A312384D03}"/>
    <cellStyle name="Dezimal 15 4 8 2 2 2" xfId="8796" xr:uid="{AA070F13-491A-4404-AF50-7505D88193C8}"/>
    <cellStyle name="Dezimal 15 4 8 2 2 3" xfId="8797" xr:uid="{7068C7C1-EAE1-4936-92AB-ECCBED0EA567}"/>
    <cellStyle name="Dezimal 15 4 8 2 3" xfId="8798" xr:uid="{D1FCE22A-E590-4854-9484-2D4E127F75F9}"/>
    <cellStyle name="Dezimal 15 4 8 2 3 2" xfId="8799" xr:uid="{E3C2E35F-0FC8-43E8-AD0F-276AA6BCD3B5}"/>
    <cellStyle name="Dezimal 15 4 8 2 3 3" xfId="8800" xr:uid="{1995FEE7-240C-4A03-A8E8-92CAF2D03A03}"/>
    <cellStyle name="Dezimal 15 4 8 2 4" xfId="8801" xr:uid="{D3915A09-B815-4E1B-88CD-C74F47897F60}"/>
    <cellStyle name="Dezimal 15 4 8 2 5" xfId="8802" xr:uid="{DBEA7B0D-4DC2-4802-8BFC-6DDE2ABFC9E6}"/>
    <cellStyle name="Dezimal 15 4 8 3" xfId="8803" xr:uid="{9D2EBEF2-9DBB-4DFF-924B-3D44F52EF96F}"/>
    <cellStyle name="Dezimal 15 4 8 3 2" xfId="8804" xr:uid="{5CE3C8D0-B0B7-40F9-A465-DA9B068A75DE}"/>
    <cellStyle name="Dezimal 15 4 8 3 2 2" xfId="8805" xr:uid="{9470056F-CD1E-4602-A3E1-077D06D0014E}"/>
    <cellStyle name="Dezimal 15 4 8 3 2 3" xfId="8806" xr:uid="{41F89BBD-D32A-4D1D-BDD6-474C58193FAD}"/>
    <cellStyle name="Dezimal 15 4 8 3 3" xfId="8807" xr:uid="{6878E285-E4FD-45F3-8C8C-DCC9D886EC15}"/>
    <cellStyle name="Dezimal 15 4 8 3 3 2" xfId="8808" xr:uid="{A7AF87FA-FD8D-41A4-8D76-6C911D2489BD}"/>
    <cellStyle name="Dezimal 15 4 8 3 3 3" xfId="8809" xr:uid="{4571FE60-DC43-449C-92FA-DD80E05B4442}"/>
    <cellStyle name="Dezimal 15 4 8 3 4" xfId="8810" xr:uid="{BCE43C87-8B20-4327-8FBF-7616FD093C12}"/>
    <cellStyle name="Dezimal 15 4 8 3 5" xfId="8811" xr:uid="{17AF6F45-ECCD-463C-8903-D721EFB3AE14}"/>
    <cellStyle name="Dezimal 15 4 8 4" xfId="8812" xr:uid="{812F4AED-DF2B-465B-BCB0-EDB87018C3E5}"/>
    <cellStyle name="Dezimal 15 4 8 4 2" xfId="8813" xr:uid="{17A8CAD0-A898-416C-8D47-8F35D065E165}"/>
    <cellStyle name="Dezimal 15 4 8 4 2 2" xfId="8814" xr:uid="{48EEFA0F-E3BC-48F2-AE76-94C28B2F5705}"/>
    <cellStyle name="Dezimal 15 4 8 4 2 2 2" xfId="8815" xr:uid="{3B7F0BA3-BB1C-4B82-8EAB-A92F3F54949F}"/>
    <cellStyle name="Dezimal 15 4 8 4 2 2 3" xfId="8816" xr:uid="{E6118BB8-EEB8-4E84-9C71-8EE667614EAA}"/>
    <cellStyle name="Dezimal 15 4 8 4 2 3" xfId="8817" xr:uid="{8366D9A1-2FF0-4E8F-9326-1E95752E7375}"/>
    <cellStyle name="Dezimal 15 4 8 4 2 3 2" xfId="8818" xr:uid="{AE7F004E-D239-4D11-B177-C77266165809}"/>
    <cellStyle name="Dezimal 15 4 8 4 2 3 3" xfId="8819" xr:uid="{922167C8-6BC4-42EE-88EC-ECE2F0145446}"/>
    <cellStyle name="Dezimal 15 4 8 4 2 4" xfId="8820" xr:uid="{16CC51F6-3A88-4214-B4F5-39A77339F364}"/>
    <cellStyle name="Dezimal 15 4 8 4 2 5" xfId="8821" xr:uid="{4601EDF1-8BF1-41E1-8AC5-DBA359E43956}"/>
    <cellStyle name="Dezimal 15 4 8 4 3" xfId="8822" xr:uid="{CADFCA56-EBB8-4673-8D09-51FA991580EE}"/>
    <cellStyle name="Dezimal 15 4 8 4 3 2" xfId="8823" xr:uid="{62474A0B-A669-4B1E-BA94-AD3C236A611C}"/>
    <cellStyle name="Dezimal 15 4 8 4 3 3" xfId="8824" xr:uid="{46A49D18-500E-4614-9402-E73510E9A827}"/>
    <cellStyle name="Dezimal 15 4 8 4 4" xfId="8825" xr:uid="{AAF2E6F2-DF33-4D6E-A6E4-EA475CDC874D}"/>
    <cellStyle name="Dezimal 15 4 8 4 5" xfId="8826" xr:uid="{E6284EA0-D308-44DC-B217-E07523B59346}"/>
    <cellStyle name="Dezimal 15 4 8 5" xfId="8827" xr:uid="{CB04F001-9ED5-42D4-973F-765228201A0A}"/>
    <cellStyle name="Dezimal 15 4 8 5 2" xfId="8828" xr:uid="{7C1529B8-A8F4-4E11-A977-E6C93FC9BB8F}"/>
    <cellStyle name="Dezimal 15 4 8 5 3" xfId="8829" xr:uid="{73C04CE2-3046-4729-B2BE-1AA53F889394}"/>
    <cellStyle name="Dezimal 15 4 8 6" xfId="8830" xr:uid="{C422CD05-CAFB-445F-8FF6-A28B231909DB}"/>
    <cellStyle name="Dezimal 15 4 8 6 2" xfId="8831" xr:uid="{3D6251CF-255F-4045-8FE7-C5A2B0F3C220}"/>
    <cellStyle name="Dezimal 15 4 8 6 3" xfId="8832" xr:uid="{F2058AD4-4261-4FAE-A3B3-DC1EE37978CA}"/>
    <cellStyle name="Dezimal 15 4 8 7" xfId="8833" xr:uid="{84E911D2-C124-4C7D-9113-BD99E88AD3B9}"/>
    <cellStyle name="Dezimal 15 4 8 7 2" xfId="8834" xr:uid="{AD166AD7-FD10-430A-B088-EA38E3D17436}"/>
    <cellStyle name="Dezimal 15 4 8 7 3" xfId="8835" xr:uid="{D39D29E2-4C9D-4D1B-A561-FAA8981848D0}"/>
    <cellStyle name="Dezimal 15 4 8 8" xfId="8836" xr:uid="{B2422599-AC18-4820-A50C-F95925BBFD32}"/>
    <cellStyle name="Dezimal 15 4 8 9" xfId="8837" xr:uid="{431E0EC9-EEE3-4EB5-8341-476080BEA42E}"/>
    <cellStyle name="Dezimal 15 4 9" xfId="8838" xr:uid="{A0154B1C-3EE1-4632-BA9F-917C4B0488E1}"/>
    <cellStyle name="Dezimal 15 4 9 2" xfId="8839" xr:uid="{4E6E23AE-FA9C-4EF9-9CE6-B7C6E9CE897F}"/>
    <cellStyle name="Dezimal 15 4 9 2 2" xfId="8840" xr:uid="{82A7368C-1130-42C1-84A3-049B07DD1797}"/>
    <cellStyle name="Dezimal 15 4 9 2 2 2" xfId="8841" xr:uid="{93C432BA-46B4-4EAB-BDD9-9530FA8B97A4}"/>
    <cellStyle name="Dezimal 15 4 9 2 2 3" xfId="8842" xr:uid="{6D4B8518-C40D-4C93-A5C1-472773A5177B}"/>
    <cellStyle name="Dezimal 15 4 9 2 3" xfId="8843" xr:uid="{7791051E-65E0-4563-B8B8-E99F3AB5B253}"/>
    <cellStyle name="Dezimal 15 4 9 2 3 2" xfId="8844" xr:uid="{DAE588BA-2A51-43B4-A973-678CCD0945D7}"/>
    <cellStyle name="Dezimal 15 4 9 2 3 3" xfId="8845" xr:uid="{ABEE5A23-299B-48DD-95AE-1B582AE46DBB}"/>
    <cellStyle name="Dezimal 15 4 9 2 4" xfId="8846" xr:uid="{556FF691-D0AA-48AF-9052-5C74328E9706}"/>
    <cellStyle name="Dezimal 15 4 9 2 5" xfId="8847" xr:uid="{B6B58F56-BC35-4A46-8FCE-25D47BA3529C}"/>
    <cellStyle name="Dezimal 15 4 9 3" xfId="8848" xr:uid="{D9B72AAA-06B1-4E61-B046-8AEF2A415033}"/>
    <cellStyle name="Dezimal 15 4 9 3 2" xfId="8849" xr:uid="{31FC663B-45B8-43ED-A24F-2A7D115B6F1E}"/>
    <cellStyle name="Dezimal 15 4 9 3 3" xfId="8850" xr:uid="{CF29BAA3-0A60-4906-B9C2-159D8591B83F}"/>
    <cellStyle name="Dezimal 15 4 9 4" xfId="8851" xr:uid="{EE70F64E-C617-4756-B0A8-96DFF0F798C2}"/>
    <cellStyle name="Dezimal 15 4 9 5" xfId="8852" xr:uid="{33203284-1560-4B99-A8C6-EBAD0E53364C}"/>
    <cellStyle name="Dezimal 15 5" xfId="8853" xr:uid="{29870AAB-A675-4AA0-A28C-EA04067FDA14}"/>
    <cellStyle name="Dezimal 15 5 10" xfId="8854" xr:uid="{D68E98CF-FCD0-4DC3-B96A-85011CEC90CC}"/>
    <cellStyle name="Dezimal 15 5 2" xfId="8855" xr:uid="{71B88DB4-89C9-42EF-89FE-CEC2C4AF417A}"/>
    <cellStyle name="Dezimal 15 5 2 2" xfId="8856" xr:uid="{63259300-FF06-41A2-82F7-54EBEBA5ED00}"/>
    <cellStyle name="Dezimal 15 5 2 2 2" xfId="8857" xr:uid="{B025F255-228A-4EE9-B948-6B26827ACA4C}"/>
    <cellStyle name="Dezimal 15 5 2 2 2 2" xfId="8858" xr:uid="{C716EC29-3D30-49D5-9723-64D4856F969A}"/>
    <cellStyle name="Dezimal 15 5 2 2 3" xfId="8859" xr:uid="{F34B5D81-42C2-40C2-8839-5DAA57782CDE}"/>
    <cellStyle name="Dezimal 15 5 2 3" xfId="8860" xr:uid="{0D1CAEC5-60AF-46AC-B87C-261482C122C1}"/>
    <cellStyle name="Dezimal 15 5 2 3 2" xfId="8861" xr:uid="{E762A4AF-6D7E-4B94-8F94-07447E451470}"/>
    <cellStyle name="Dezimal 15 5 2 3 3" xfId="8862" xr:uid="{25C31E30-DAD2-4282-A776-514EBF913F48}"/>
    <cellStyle name="Dezimal 15 5 2 4" xfId="8863" xr:uid="{B53FB268-2940-4A17-923E-47EBE6581D8C}"/>
    <cellStyle name="Dezimal 15 5 2 4 2" xfId="8864" xr:uid="{2284C3A3-6750-4D08-BA72-C31C001FC86A}"/>
    <cellStyle name="Dezimal 15 5 2 4 3" xfId="8865" xr:uid="{33714720-4D27-46C6-B5EE-E239C89D223F}"/>
    <cellStyle name="Dezimal 15 5 2 5" xfId="8866" xr:uid="{BE501B75-DE69-4022-ABDC-3684A11E7BD8}"/>
    <cellStyle name="Dezimal 15 5 2 5 2" xfId="8867" xr:uid="{FD61FBFC-4CFB-4807-A1A1-FD7A7BF61BCC}"/>
    <cellStyle name="Dezimal 15 5 2 5 3" xfId="8868" xr:uid="{075A6587-5AF1-42F7-96A8-593A7841136E}"/>
    <cellStyle name="Dezimal 15 5 2 6" xfId="8869" xr:uid="{FD17F1F6-B14E-44EB-8B26-F2516464A737}"/>
    <cellStyle name="Dezimal 15 5 2 6 2" xfId="8870" xr:uid="{CE454B37-F267-4094-9A67-2A67AF8C58E4}"/>
    <cellStyle name="Dezimal 15 5 2 6 3" xfId="8871" xr:uid="{FE61BA77-91DD-4EE6-AD9D-F674EEF29BFE}"/>
    <cellStyle name="Dezimal 15 5 2 7" xfId="8872" xr:uid="{853FC909-69C3-4D94-B8C5-B1CCF2C5EC26}"/>
    <cellStyle name="Dezimal 15 5 2 7 2" xfId="8873" xr:uid="{B3F0D7F7-32E2-4679-BC07-04480C865C44}"/>
    <cellStyle name="Dezimal 15 5 2 7 3" xfId="8874" xr:uid="{F5DB5019-B39D-40F9-B223-E45E7FFE5400}"/>
    <cellStyle name="Dezimal 15 5 2 8" xfId="8875" xr:uid="{22FB9E9A-942A-4101-A493-999529F52775}"/>
    <cellStyle name="Dezimal 15 5 2 9" xfId="8876" xr:uid="{5699B47C-1794-46E9-8F0A-F00BB6B8CC22}"/>
    <cellStyle name="Dezimal 15 5 3" xfId="8877" xr:uid="{E8844FD5-DEA4-4CD3-B963-147FCDE24FD4}"/>
    <cellStyle name="Dezimal 15 5 3 2" xfId="8878" xr:uid="{A3A690D6-6F7F-49FB-91FE-0372C6C77F35}"/>
    <cellStyle name="Dezimal 15 5 3 2 2" xfId="8879" xr:uid="{895532D3-1201-43DF-A5B2-C73ACC52CCE3}"/>
    <cellStyle name="Dezimal 15 5 3 2 3" xfId="8880" xr:uid="{BBEE0169-830D-4E28-88E7-49C9ACD0405C}"/>
    <cellStyle name="Dezimal 15 5 3 3" xfId="8881" xr:uid="{5ECCADBB-F5D4-4D5F-B9DC-FE45AC97A023}"/>
    <cellStyle name="Dezimal 15 5 3 3 2" xfId="8882" xr:uid="{17DC7B78-4FC1-4EEB-86BE-FCF954043275}"/>
    <cellStyle name="Dezimal 15 5 3 3 3" xfId="8883" xr:uid="{3F6C045F-B379-47A8-AE8A-6C81270F6037}"/>
    <cellStyle name="Dezimal 15 5 3 4" xfId="8884" xr:uid="{5B76E55D-1AE2-4764-B8B1-CB7419496B25}"/>
    <cellStyle name="Dezimal 15 5 3 4 2" xfId="8885" xr:uid="{924C191F-7208-41D8-9B41-A1BC48234840}"/>
    <cellStyle name="Dezimal 15 5 3 4 3" xfId="8886" xr:uid="{F134A5DF-191F-4696-AE2D-E47B78FA3181}"/>
    <cellStyle name="Dezimal 15 5 3 5" xfId="8887" xr:uid="{B3A7C53A-ADB5-4277-8C96-4CB49FDACBCE}"/>
    <cellStyle name="Dezimal 15 5 3 5 2" xfId="8888" xr:uid="{5C11157F-1766-440B-A65C-E8188DFC6617}"/>
    <cellStyle name="Dezimal 15 5 3 5 3" xfId="8889" xr:uid="{45EC4694-0E49-487D-9EB2-B06B40DE5971}"/>
    <cellStyle name="Dezimal 15 5 3 6" xfId="8890" xr:uid="{AB0D5686-865D-4B1D-930A-3AF1821FC306}"/>
    <cellStyle name="Dezimal 15 5 3 7" xfId="8891" xr:uid="{C017D840-7A2C-4EE1-A08D-38B2D7CA1B04}"/>
    <cellStyle name="Dezimal 15 5 4" xfId="8892" xr:uid="{80E2059E-8C53-4A46-8E82-F245AB80F6C0}"/>
    <cellStyle name="Dezimal 15 5 4 2" xfId="8893" xr:uid="{19DB2C0F-3222-41CB-BB16-1A20AFE20496}"/>
    <cellStyle name="Dezimal 15 5 4 3" xfId="8894" xr:uid="{CB0CEBB0-127E-4C25-A07A-FEAD6F4745AC}"/>
    <cellStyle name="Dezimal 15 5 5" xfId="8895" xr:uid="{49DE501E-27D7-4F98-8206-D993AACE369F}"/>
    <cellStyle name="Dezimal 15 5 5 2" xfId="8896" xr:uid="{CE85DD66-518A-4AF0-9E45-37AC88670B38}"/>
    <cellStyle name="Dezimal 15 5 5 3" xfId="8897" xr:uid="{9360A855-9FCA-4651-83C0-82DFA635AFAC}"/>
    <cellStyle name="Dezimal 15 5 6" xfId="8898" xr:uid="{C41F1D3D-8192-4A7D-86B1-BAD90FCF20D1}"/>
    <cellStyle name="Dezimal 15 5 6 2" xfId="8899" xr:uid="{8E64BEB9-7983-4615-BA76-8C432A86E8E7}"/>
    <cellStyle name="Dezimal 15 5 6 3" xfId="8900" xr:uid="{DCE5CC30-7B21-4EF9-8C69-03B3F4AF1A88}"/>
    <cellStyle name="Dezimal 15 5 7" xfId="8901" xr:uid="{F39E5EB2-4185-48A7-B05F-0EEFC011E8D4}"/>
    <cellStyle name="Dezimal 15 5 7 2" xfId="8902" xr:uid="{7C9B5EF0-1A17-4398-A59C-8EF56E88A9B6}"/>
    <cellStyle name="Dezimal 15 5 7 3" xfId="8903" xr:uid="{9ADB5842-B1CC-448E-AF28-A9A7337E4EF3}"/>
    <cellStyle name="Dezimal 15 5 8" xfId="8904" xr:uid="{8719819B-22B0-43AA-B148-FC2C437A8F5B}"/>
    <cellStyle name="Dezimal 15 5 8 2" xfId="8905" xr:uid="{54C803C7-8780-4C90-B20C-2965BB076837}"/>
    <cellStyle name="Dezimal 15 5 8 3" xfId="8906" xr:uid="{BEADA7BE-610E-49DA-82FF-8139E6B5B1A3}"/>
    <cellStyle name="Dezimal 15 5 9" xfId="8907" xr:uid="{5C363085-0706-4C27-8F20-191DA44BFDD6}"/>
    <cellStyle name="Dezimal 15 6" xfId="8908" xr:uid="{66F98EAB-0BB1-4547-BE04-A86B7FC2214D}"/>
    <cellStyle name="Dezimal 15 6 10" xfId="8909" xr:uid="{A1BBE0E0-148A-4608-9CEE-634C08D9B784}"/>
    <cellStyle name="Dezimal 15 6 2" xfId="8910" xr:uid="{5D47C216-389C-49BA-99C2-5B29B60AA2C0}"/>
    <cellStyle name="Dezimal 15 6 2 2" xfId="8911" xr:uid="{E13F10CB-5617-4BAB-BCF5-A7101F49EA62}"/>
    <cellStyle name="Dezimal 15 6 2 2 2" xfId="8912" xr:uid="{9FF48C61-4834-40D3-9E0F-FC97865DDDB8}"/>
    <cellStyle name="Dezimal 15 6 2 2 3" xfId="8913" xr:uid="{1ED48816-4472-4368-B475-E29A5C4552B7}"/>
    <cellStyle name="Dezimal 15 6 2 3" xfId="8914" xr:uid="{7FE258A4-AA01-42F2-B9F7-EE338E40BDAB}"/>
    <cellStyle name="Dezimal 15 6 2 3 2" xfId="8915" xr:uid="{887B3475-1A5C-484C-B7F9-7AC8A35B22C3}"/>
    <cellStyle name="Dezimal 15 6 2 3 3" xfId="8916" xr:uid="{B34F73EF-1424-4680-9276-81F8E825B660}"/>
    <cellStyle name="Dezimal 15 6 2 4" xfId="8917" xr:uid="{FD7507C3-9357-452A-9C8B-426F4E2A4FFA}"/>
    <cellStyle name="Dezimal 15 6 2 4 2" xfId="8918" xr:uid="{4C0C742F-1298-481F-A7D6-B9B9ACAD81DE}"/>
    <cellStyle name="Dezimal 15 6 2 4 3" xfId="8919" xr:uid="{E53B2B40-678B-4730-8857-16D7C15FBB6F}"/>
    <cellStyle name="Dezimal 15 6 2 5" xfId="8920" xr:uid="{D46B2AB0-536D-472E-B586-6ADB46D8D838}"/>
    <cellStyle name="Dezimal 15 6 2 5 2" xfId="8921" xr:uid="{4FD66EF2-11F1-4A09-B9D7-E02315D97113}"/>
    <cellStyle name="Dezimal 15 6 2 5 3" xfId="8922" xr:uid="{74B1EB9C-F41D-496F-BD8F-934004FB2F0C}"/>
    <cellStyle name="Dezimal 15 6 2 6" xfId="8923" xr:uid="{1A56A4D2-5601-42C2-A4BA-38B000ABD038}"/>
    <cellStyle name="Dezimal 15 6 2 6 2" xfId="8924" xr:uid="{518A56BE-652C-43AE-B0D7-F68424005249}"/>
    <cellStyle name="Dezimal 15 6 2 6 3" xfId="8925" xr:uid="{C2783B47-2C0A-4181-98AC-CAAF0D4A391D}"/>
    <cellStyle name="Dezimal 15 6 2 7" xfId="8926" xr:uid="{9F7D3364-67A2-4CBA-AD2F-C9EF4E28578F}"/>
    <cellStyle name="Dezimal 15 6 2 7 2" xfId="8927" xr:uid="{457F9468-8514-4794-B746-AA254C6996C2}"/>
    <cellStyle name="Dezimal 15 6 2 7 3" xfId="8928" xr:uid="{A7643D3F-FA7B-4906-AA83-56E2DF1EAD25}"/>
    <cellStyle name="Dezimal 15 6 2 8" xfId="8929" xr:uid="{87DECEEA-99B7-4AC7-B32F-24A7214D9820}"/>
    <cellStyle name="Dezimal 15 6 2 9" xfId="8930" xr:uid="{DD7F5FB3-CC59-4003-811F-2BA8780C4A64}"/>
    <cellStyle name="Dezimal 15 6 3" xfId="8931" xr:uid="{4C966D7B-495D-441B-AF7A-100B001D8EA3}"/>
    <cellStyle name="Dezimal 15 6 3 2" xfId="8932" xr:uid="{4282F285-48B5-4B7F-8CCA-D533CE9C522F}"/>
    <cellStyle name="Dezimal 15 6 3 2 2" xfId="8933" xr:uid="{BDDDB561-8BD0-4E35-9ACA-B66D3BE9547F}"/>
    <cellStyle name="Dezimal 15 6 3 2 3" xfId="8934" xr:uid="{FD40EEF4-1F65-4460-B409-85F06DF46B8E}"/>
    <cellStyle name="Dezimal 15 6 3 3" xfId="8935" xr:uid="{0BB53A4F-25E8-4C83-B154-87E9AC413276}"/>
    <cellStyle name="Dezimal 15 6 3 3 2" xfId="8936" xr:uid="{848C7DB2-F4EE-474A-871D-0E4F33405F57}"/>
    <cellStyle name="Dezimal 15 6 3 3 3" xfId="8937" xr:uid="{F0D64E35-50CC-4325-AD60-487CEE07500E}"/>
    <cellStyle name="Dezimal 15 6 3 4" xfId="8938" xr:uid="{EAB05EE7-09F3-4690-90BE-32A20E7D18D4}"/>
    <cellStyle name="Dezimal 15 6 3 5" xfId="8939" xr:uid="{D3221F57-948B-433E-ACA2-ACFEEA44ADA8}"/>
    <cellStyle name="Dezimal 15 6 4" xfId="8940" xr:uid="{C4F087C1-860D-4F16-A068-055AFC9EED77}"/>
    <cellStyle name="Dezimal 15 6 4 2" xfId="8941" xr:uid="{59B92758-F963-4D4A-811E-A867901F05C8}"/>
    <cellStyle name="Dezimal 15 6 4 3" xfId="8942" xr:uid="{D36F84CF-2D82-45EE-ADAC-CC1D8C5AC63C}"/>
    <cellStyle name="Dezimal 15 6 5" xfId="8943" xr:uid="{AC778CB3-3110-4FF3-80DC-195755E3EBA4}"/>
    <cellStyle name="Dezimal 15 6 5 2" xfId="8944" xr:uid="{147D9271-CBEF-47E3-ADF9-D4B3AD1C7D99}"/>
    <cellStyle name="Dezimal 15 6 5 3" xfId="8945" xr:uid="{CAD033F0-AD24-43A5-8025-FF82465500CE}"/>
    <cellStyle name="Dezimal 15 6 6" xfId="8946" xr:uid="{78702118-50AC-4630-9B3B-0C29A78AF5A5}"/>
    <cellStyle name="Dezimal 15 6 6 2" xfId="8947" xr:uid="{F7FF3AED-2809-4D24-84C7-7F800A02F917}"/>
    <cellStyle name="Dezimal 15 6 6 3" xfId="8948" xr:uid="{9FAFDF72-6C22-457E-ADC4-DE16FE2079B3}"/>
    <cellStyle name="Dezimal 15 6 7" xfId="8949" xr:uid="{BE5FDBD4-114D-4C91-AE36-5FB711CBFA47}"/>
    <cellStyle name="Dezimal 15 6 7 2" xfId="8950" xr:uid="{D74474E4-8C8F-4C99-8297-30F12B511FBF}"/>
    <cellStyle name="Dezimal 15 6 7 3" xfId="8951" xr:uid="{9D09DF84-45E0-4FF0-8516-87E2810D894E}"/>
    <cellStyle name="Dezimal 15 6 8" xfId="8952" xr:uid="{A902EE5C-89C4-4D75-AB06-CC474165E201}"/>
    <cellStyle name="Dezimal 15 6 8 2" xfId="8953" xr:uid="{64A7356E-6BD9-4F7D-8F50-F149542F8FF5}"/>
    <cellStyle name="Dezimal 15 6 8 3" xfId="8954" xr:uid="{F94DF637-D5CE-4232-A12E-D64D71AEAAAE}"/>
    <cellStyle name="Dezimal 15 6 9" xfId="8955" xr:uid="{05975A43-0B38-472E-8DF3-22F810196532}"/>
    <cellStyle name="Dezimal 15 7" xfId="8956" xr:uid="{8DF9C217-0512-42C8-9592-951ACF3B0FB0}"/>
    <cellStyle name="Dezimal 15 7 2" xfId="8957" xr:uid="{72FA69EE-1187-453F-A848-A005F5E3E63A}"/>
    <cellStyle name="Dezimal 15 7 2 2" xfId="8958" xr:uid="{E3C03FE6-E9F2-4A45-A050-D27038487EF5}"/>
    <cellStyle name="Dezimal 15 7 2 2 2" xfId="8959" xr:uid="{1EBD7B98-6A0F-44A9-ABD8-F6EC83F2A356}"/>
    <cellStyle name="Dezimal 15 7 2 2 3" xfId="8960" xr:uid="{616D06EA-BCB1-4538-81A6-0D3A37DF7407}"/>
    <cellStyle name="Dezimal 15 7 2 3" xfId="8961" xr:uid="{BCF55C7F-65A0-4389-A179-A20BC1990176}"/>
    <cellStyle name="Dezimal 15 7 2 3 2" xfId="8962" xr:uid="{CDA7F118-2FBF-4541-B22E-623A2471B9F6}"/>
    <cellStyle name="Dezimal 15 7 2 3 3" xfId="8963" xr:uid="{1CEE15D5-34D7-4017-AB10-0917AC9A85F5}"/>
    <cellStyle name="Dezimal 15 7 2 4" xfId="8964" xr:uid="{B03CC2BE-C339-4689-9F5C-166CB7C4C233}"/>
    <cellStyle name="Dezimal 15 7 2 4 2" xfId="8965" xr:uid="{A5DA4D3E-710C-41DC-A795-C29B7E7A9F0C}"/>
    <cellStyle name="Dezimal 15 7 2 4 3" xfId="8966" xr:uid="{2C043BDD-6171-40B3-8B6A-5A7A6794419E}"/>
    <cellStyle name="Dezimal 15 7 2 5" xfId="8967" xr:uid="{078DBAED-9310-472F-A330-A89CBBAE5D7C}"/>
    <cellStyle name="Dezimal 15 7 2 5 2" xfId="8968" xr:uid="{F5F11984-0962-4B49-B356-0833B1F523CA}"/>
    <cellStyle name="Dezimal 15 7 2 5 3" xfId="8969" xr:uid="{665AD0BE-AD5A-4989-BB5F-EBED564DB83F}"/>
    <cellStyle name="Dezimal 15 7 2 6" xfId="8970" xr:uid="{5F7E6274-D942-48FA-9FDB-B9891B8A0834}"/>
    <cellStyle name="Dezimal 15 7 2 6 2" xfId="8971" xr:uid="{7B5F2F75-DBFF-4E7F-AEB2-35E5C8424695}"/>
    <cellStyle name="Dezimal 15 7 2 6 3" xfId="8972" xr:uid="{20273DBF-DC3E-4EFF-B0A0-F8ED2E53FF8E}"/>
    <cellStyle name="Dezimal 15 7 2 7" xfId="8973" xr:uid="{828E3D02-0186-42EB-850A-1809AA939279}"/>
    <cellStyle name="Dezimal 15 7 2 7 2" xfId="8974" xr:uid="{3512D4EF-6AC2-4F4F-B1C6-31DB2D5D6BC0}"/>
    <cellStyle name="Dezimal 15 7 2 7 3" xfId="8975" xr:uid="{C612468E-47DA-41FA-B1A1-82581E140EF0}"/>
    <cellStyle name="Dezimal 15 7 2 8" xfId="8976" xr:uid="{FF8D8E7F-8B42-4CFD-8099-E639A753D812}"/>
    <cellStyle name="Dezimal 15 7 2 9" xfId="8977" xr:uid="{6E272D96-B59D-4952-9653-D6C7D7613D1B}"/>
    <cellStyle name="Dezimal 15 7 3" xfId="8978" xr:uid="{C6F8A033-C23E-45E8-941F-8E0972B1D1A0}"/>
    <cellStyle name="Dezimal 15 7 3 2" xfId="8979" xr:uid="{B80AC80A-4F19-4596-8407-AFCE57981914}"/>
    <cellStyle name="Dezimal 15 7 3 3" xfId="8980" xr:uid="{B45C7A5D-8167-42AD-AE84-EE4B6201E262}"/>
    <cellStyle name="Dezimal 15 7 4" xfId="8981" xr:uid="{04CD134C-EB79-4AC3-93DE-33625E1212E3}"/>
    <cellStyle name="Dezimal 15 7 4 2" xfId="8982" xr:uid="{F8F7970A-9EF4-4852-930F-0539DC556D4F}"/>
    <cellStyle name="Dezimal 15 7 4 3" xfId="8983" xr:uid="{62CEB54A-E0AF-4C16-BEF0-E3DFCEE3BB25}"/>
    <cellStyle name="Dezimal 15 7 5" xfId="8984" xr:uid="{29481C05-DD71-43F8-A83B-52DEB22CFE6F}"/>
    <cellStyle name="Dezimal 15 7 5 2" xfId="8985" xr:uid="{931C72D4-9A85-479E-802C-07D77D35EB58}"/>
    <cellStyle name="Dezimal 15 7 5 3" xfId="8986" xr:uid="{6C78BF9A-79F9-4768-9032-9C08A920A25F}"/>
    <cellStyle name="Dezimal 15 7 6" xfId="8987" xr:uid="{AF0D6DF6-12F4-4D02-B2B1-D854A8875B8A}"/>
    <cellStyle name="Dezimal 15 7 6 2" xfId="8988" xr:uid="{EFDF2886-FD74-4832-A37C-3BE22EAC4A43}"/>
    <cellStyle name="Dezimal 15 7 6 3" xfId="8989" xr:uid="{EB28211B-1EF0-428D-AEB8-37A559D1EC25}"/>
    <cellStyle name="Dezimal 15 7 7" xfId="8990" xr:uid="{439D5E3F-AE0D-4010-AE13-5A169F3D556F}"/>
    <cellStyle name="Dezimal 15 7 7 2" xfId="8991" xr:uid="{554C22B6-7906-4C6F-8439-17F42EB91DDA}"/>
    <cellStyle name="Dezimal 15 7 7 3" xfId="8992" xr:uid="{73AACEB2-166E-4AFB-9B46-B7F99F385FD6}"/>
    <cellStyle name="Dezimal 15 7 8" xfId="8993" xr:uid="{45EC40C9-D524-42FB-B0CE-96B4C536C87F}"/>
    <cellStyle name="Dezimal 15 7 9" xfId="8994" xr:uid="{361AFCA5-12E5-4033-95CE-9960AEE8D670}"/>
    <cellStyle name="Dezimal 15 8" xfId="8995" xr:uid="{78E8BC48-603D-4CFF-AC5F-9092DC17742F}"/>
    <cellStyle name="Dezimal 15 8 2" xfId="8996" xr:uid="{14BF16D9-A6BC-4058-98A4-E2FFFA9F42EC}"/>
    <cellStyle name="Dezimal 15 8 2 2" xfId="8997" xr:uid="{C409A4C8-3399-4E0D-8AFA-6A0AC89C2167}"/>
    <cellStyle name="Dezimal 15 8 2 2 2" xfId="8998" xr:uid="{7B432723-95D9-4950-97D5-42D4CA3CF5EA}"/>
    <cellStyle name="Dezimal 15 8 2 2 3" xfId="8999" xr:uid="{11921CE3-131C-4780-955A-61A1F3A4C456}"/>
    <cellStyle name="Dezimal 15 8 2 3" xfId="9000" xr:uid="{A2005FEA-AFC6-4159-B5C0-31628FAE067E}"/>
    <cellStyle name="Dezimal 15 8 2 3 2" xfId="9001" xr:uid="{7F984DD1-7784-43FC-895F-CCAD82D79636}"/>
    <cellStyle name="Dezimal 15 8 2 3 3" xfId="9002" xr:uid="{40DC2988-8F2A-4C96-8EA9-83487B1D2DF2}"/>
    <cellStyle name="Dezimal 15 8 2 4" xfId="9003" xr:uid="{F0FECD1D-1F65-46A7-96ED-3BF971A55FF8}"/>
    <cellStyle name="Dezimal 15 8 2 5" xfId="9004" xr:uid="{3B844C06-50A0-4A54-82D8-EB628A32F745}"/>
    <cellStyle name="Dezimal 15 8 3" xfId="9005" xr:uid="{D571F141-A736-4EA0-A9C3-EE38589754BE}"/>
    <cellStyle name="Dezimal 15 8 3 2" xfId="9006" xr:uid="{6E5DD31F-52F0-4BAA-993C-3B7C0670E7D3}"/>
    <cellStyle name="Dezimal 15 8 3 3" xfId="9007" xr:uid="{0993E50C-B196-42AC-B4D4-16765C913007}"/>
    <cellStyle name="Dezimal 15 8 4" xfId="9008" xr:uid="{B1FBF251-D411-4BB8-92D0-73A436939C25}"/>
    <cellStyle name="Dezimal 15 8 4 2" xfId="9009" xr:uid="{A3DBFF5E-4109-44D1-AC07-CB40AB18A638}"/>
    <cellStyle name="Dezimal 15 8 4 3" xfId="9010" xr:uid="{61032348-16E7-495B-840F-5ECBF1CB9582}"/>
    <cellStyle name="Dezimal 15 8 5" xfId="9011" xr:uid="{F3E6FA87-3FF5-417C-924C-3BE5D19D9088}"/>
    <cellStyle name="Dezimal 15 8 5 2" xfId="9012" xr:uid="{D3D10C90-3734-4913-AEF6-6CF3C571AFCA}"/>
    <cellStyle name="Dezimal 15 8 5 3" xfId="9013" xr:uid="{A959C8D4-3096-4863-AD4D-3310323E6ADA}"/>
    <cellStyle name="Dezimal 15 8 6" xfId="9014" xr:uid="{A06710F8-5311-4626-8262-BB64AFA22EE8}"/>
    <cellStyle name="Dezimal 15 8 6 2" xfId="9015" xr:uid="{1459798B-C6EE-42E6-93C9-8E3A62EC1A1C}"/>
    <cellStyle name="Dezimal 15 8 6 3" xfId="9016" xr:uid="{F15C8E8E-AFFF-4829-8C13-5C4F3D0DC42F}"/>
    <cellStyle name="Dezimal 15 8 7" xfId="9017" xr:uid="{1E0ECDD8-63BF-4BC8-9C3D-C1BB3029705F}"/>
    <cellStyle name="Dezimal 15 8 7 2" xfId="9018" xr:uid="{27DA1AD8-FF3F-4C7E-93E6-4927A691F4E9}"/>
    <cellStyle name="Dezimal 15 8 7 3" xfId="9019" xr:uid="{6A19EF1B-A1F0-47CF-9BB6-B65D59654A41}"/>
    <cellStyle name="Dezimal 15 8 8" xfId="9020" xr:uid="{993BED1F-7394-44F0-9D41-C2C75CCA3218}"/>
    <cellStyle name="Dezimal 15 8 9" xfId="9021" xr:uid="{D812C45B-AC77-4D00-A2F6-BD08CF0CE34A}"/>
    <cellStyle name="Dezimal 15 9" xfId="9022" xr:uid="{65291A18-151D-4C17-8AEA-087D7757707D}"/>
    <cellStyle name="Dezimal 15 9 10" xfId="9023" xr:uid="{ACDD668D-7655-458B-ACF7-1A347CAB37DB}"/>
    <cellStyle name="Dezimal 15 9 2" xfId="9024" xr:uid="{9F03DC4F-AE44-4AC9-A1B2-EE16306ABB66}"/>
    <cellStyle name="Dezimal 15 9 2 2" xfId="9025" xr:uid="{8638FE7A-C6D1-4AD1-8F15-61D39864C354}"/>
    <cellStyle name="Dezimal 15 9 2 2 2" xfId="9026" xr:uid="{04B4DA96-E9B1-4BE1-8336-3D3531BEA0D8}"/>
    <cellStyle name="Dezimal 15 9 2 2 3" xfId="9027" xr:uid="{044DBED9-6E80-49F1-A062-6B7F77BB8D2E}"/>
    <cellStyle name="Dezimal 15 9 2 3" xfId="9028" xr:uid="{FF6CD151-C1AC-4CB4-8989-AE2C6EF955D8}"/>
    <cellStyle name="Dezimal 15 9 2 3 2" xfId="9029" xr:uid="{60C103A5-8EF4-43D7-8D3A-3768179CB4D6}"/>
    <cellStyle name="Dezimal 15 9 2 3 3" xfId="9030" xr:uid="{1B891B1D-8545-42AC-9BAB-49E0548F362E}"/>
    <cellStyle name="Dezimal 15 9 2 4" xfId="9031" xr:uid="{5B31637A-C2A4-405B-8156-3B80597DC603}"/>
    <cellStyle name="Dezimal 15 9 2 5" xfId="9032" xr:uid="{74FBDD35-46D0-464E-BA83-59AAA2FB845C}"/>
    <cellStyle name="Dezimal 15 9 3" xfId="9033" xr:uid="{DE241E8C-F4D5-4107-8571-AE893835CF5F}"/>
    <cellStyle name="Dezimal 15 9 3 2" xfId="9034" xr:uid="{D1042D88-DF1E-498F-8D09-B5B066F4E8F1}"/>
    <cellStyle name="Dezimal 15 9 3 2 2" xfId="9035" xr:uid="{913ECEAB-4A6C-40F6-8233-5DED81FD5F6D}"/>
    <cellStyle name="Dezimal 15 9 3 2 3" xfId="9036" xr:uid="{ED74883F-A089-4F0C-B3AC-A6F26D38D45E}"/>
    <cellStyle name="Dezimal 15 9 3 3" xfId="9037" xr:uid="{ED3A1362-4CCE-46DC-A6F8-A47D25723D72}"/>
    <cellStyle name="Dezimal 15 9 3 3 2" xfId="9038" xr:uid="{C85C3066-2637-4C48-BA37-5A3E89AAD7D8}"/>
    <cellStyle name="Dezimal 15 9 3 3 3" xfId="9039" xr:uid="{2DB05BCB-0A06-45B7-8EDA-81DCE7F9F5B3}"/>
    <cellStyle name="Dezimal 15 9 3 4" xfId="9040" xr:uid="{45D40C28-2A78-43F2-8DD4-EC3FC9845E75}"/>
    <cellStyle name="Dezimal 15 9 3 5" xfId="9041" xr:uid="{584E2817-DFA6-4E11-BCA0-B9EF08545EEA}"/>
    <cellStyle name="Dezimal 15 9 4" xfId="9042" xr:uid="{DBCDF3AF-A65B-4BAA-8297-98B044EC2D17}"/>
    <cellStyle name="Dezimal 15 9 4 2" xfId="9043" xr:uid="{EE60E14E-F0AB-4C07-A89C-C1D4AC4817BF}"/>
    <cellStyle name="Dezimal 15 9 4 2 2" xfId="9044" xr:uid="{AED4F113-D7FF-4B5E-8569-79F0EAC926F9}"/>
    <cellStyle name="Dezimal 15 9 4 2 2 2" xfId="9045" xr:uid="{576D1A9D-D1E4-468B-B771-1AE167829F7E}"/>
    <cellStyle name="Dezimal 15 9 4 2 2 3" xfId="9046" xr:uid="{7D0DF660-8680-41C2-9396-AB2FA7036E00}"/>
    <cellStyle name="Dezimal 15 9 4 2 3" xfId="9047" xr:uid="{ABDA76BC-2E2C-4914-A8C0-8F5A45E029E0}"/>
    <cellStyle name="Dezimal 15 9 4 2 3 2" xfId="9048" xr:uid="{50E9A24F-2909-48FF-97AA-4E315DF28887}"/>
    <cellStyle name="Dezimal 15 9 4 2 3 3" xfId="9049" xr:uid="{0B0C0513-48A7-4423-9B4B-C94EA68B6C17}"/>
    <cellStyle name="Dezimal 15 9 4 2 4" xfId="9050" xr:uid="{6BBD23A3-DA27-4175-B3B5-ED262DF018B3}"/>
    <cellStyle name="Dezimal 15 9 4 2 5" xfId="9051" xr:uid="{2C64CAD7-2320-4B0D-AB25-BCD7C93B3E0B}"/>
    <cellStyle name="Dezimal 15 9 4 3" xfId="9052" xr:uid="{72E999CC-30A1-41B1-9BC3-FAB0D96BB8EB}"/>
    <cellStyle name="Dezimal 15 9 4 3 2" xfId="9053" xr:uid="{9279A04A-B04D-40BF-9221-84B4DF496B90}"/>
    <cellStyle name="Dezimal 15 9 4 3 3" xfId="9054" xr:uid="{0DFC6086-C4C3-48C4-A0AB-B7A91234CF1C}"/>
    <cellStyle name="Dezimal 15 9 4 4" xfId="9055" xr:uid="{29D83440-3D11-4E09-BA67-B6EDBF40331B}"/>
    <cellStyle name="Dezimal 15 9 4 5" xfId="9056" xr:uid="{450A0B4B-9CE8-427B-8B2F-A3A8B5DB2FC8}"/>
    <cellStyle name="Dezimal 15 9 5" xfId="9057" xr:uid="{02459B50-0F88-4E54-94D9-96AD43B0497D}"/>
    <cellStyle name="Dezimal 15 9 5 2" xfId="9058" xr:uid="{96C48734-2FD7-47FC-BD36-AC61D9F2CA44}"/>
    <cellStyle name="Dezimal 15 9 5 3" xfId="9059" xr:uid="{4CF3DA62-A3DB-463B-BAB6-E8BCF464E9E5}"/>
    <cellStyle name="Dezimal 15 9 6" xfId="9060" xr:uid="{AED94ADE-4651-4E35-ACE2-3EBCAC05AD91}"/>
    <cellStyle name="Dezimal 15 9 6 2" xfId="9061" xr:uid="{1F27D517-ABF5-48A3-990D-EAB630CAE022}"/>
    <cellStyle name="Dezimal 15 9 6 3" xfId="9062" xr:uid="{37E5D76A-E8FB-41FA-9C7B-96FCFAD2115A}"/>
    <cellStyle name="Dezimal 15 9 7" xfId="9063" xr:uid="{4434C928-AD85-43C7-9269-A58133A60DDB}"/>
    <cellStyle name="Dezimal 15 9 7 2" xfId="9064" xr:uid="{C9DBA6CB-7B6E-4967-860E-87F46FCD05A8}"/>
    <cellStyle name="Dezimal 15 9 7 3" xfId="9065" xr:uid="{1CB6C060-8667-4640-806D-432B5D6E2E81}"/>
    <cellStyle name="Dezimal 15 9 8" xfId="9066" xr:uid="{2A9700C6-25F3-435A-854A-937051E8EF8D}"/>
    <cellStyle name="Dezimal 15 9 8 2" xfId="9067" xr:uid="{6DD6D9E1-A6CF-4425-9620-34704057631A}"/>
    <cellStyle name="Dezimal 15 9 8 3" xfId="9068" xr:uid="{A07D600E-1B7E-44CF-8420-CDE220691DC0}"/>
    <cellStyle name="Dezimal 15 9 9" xfId="9069" xr:uid="{38FB9E5B-72F4-4563-A4C3-0292CA6A1F70}"/>
    <cellStyle name="Dezimal 16" xfId="9070" xr:uid="{DFC137E7-478E-498E-A4AA-06F6B41FC647}"/>
    <cellStyle name="Dezimal 16 10" xfId="9071" xr:uid="{5D541644-26A9-495D-A36C-773EB57ED5D0}"/>
    <cellStyle name="Dezimal 16 10 10" xfId="9072" xr:uid="{EE8E9A98-A676-44C3-87FD-D4E1ABBC159D}"/>
    <cellStyle name="Dezimal 16 10 2" xfId="9073" xr:uid="{27380FE4-1991-4CDA-9F0B-40F736E14561}"/>
    <cellStyle name="Dezimal 16 10 2 2" xfId="9074" xr:uid="{5194473C-4C70-47EA-9F32-ECB938BAF8AE}"/>
    <cellStyle name="Dezimal 16 10 2 2 2" xfId="9075" xr:uid="{E5E46B12-750E-48A9-A46D-B950DFEC6E48}"/>
    <cellStyle name="Dezimal 16 10 2 2 3" xfId="9076" xr:uid="{CE95CF9B-CF99-4998-B277-653860241FDE}"/>
    <cellStyle name="Dezimal 16 10 2 3" xfId="9077" xr:uid="{7B0BF061-42B9-476F-B7B0-9C335E885DC7}"/>
    <cellStyle name="Dezimal 16 10 2 3 2" xfId="9078" xr:uid="{889393EF-1AFA-4C2A-9DD1-BFE77D669369}"/>
    <cellStyle name="Dezimal 16 10 2 3 3" xfId="9079" xr:uid="{18D3D622-5F75-4B1B-B6EB-3FE910A07EF0}"/>
    <cellStyle name="Dezimal 16 10 2 4" xfId="9080" xr:uid="{D250FE3E-2042-4F35-B2A3-121A73502AA5}"/>
    <cellStyle name="Dezimal 16 10 2 5" xfId="9081" xr:uid="{59B55216-FED2-4CF2-9F77-E74F0D80989B}"/>
    <cellStyle name="Dezimal 16 10 3" xfId="9082" xr:uid="{6DB2BA80-9202-48D0-911D-E380785186FB}"/>
    <cellStyle name="Dezimal 16 10 3 2" xfId="9083" xr:uid="{20A78343-5F0F-42BB-AFFE-3F59ED910D62}"/>
    <cellStyle name="Dezimal 16 10 3 2 2" xfId="9084" xr:uid="{FE744DB0-6959-4F01-9012-96D8C7175BD7}"/>
    <cellStyle name="Dezimal 16 10 3 2 3" xfId="9085" xr:uid="{F3DCD211-7E8C-419F-B226-2115C1EEB755}"/>
    <cellStyle name="Dezimal 16 10 3 3" xfId="9086" xr:uid="{9C9BD7F5-62FE-4F2C-9BF0-7B025F214FD3}"/>
    <cellStyle name="Dezimal 16 10 3 3 2" xfId="9087" xr:uid="{604D1A48-9BBE-414F-98B6-8ACD1974A357}"/>
    <cellStyle name="Dezimal 16 10 3 3 3" xfId="9088" xr:uid="{EBE50517-A26D-47CF-B98C-633B281323FD}"/>
    <cellStyle name="Dezimal 16 10 3 4" xfId="9089" xr:uid="{8C01BD86-5AC1-4183-9088-866E69156952}"/>
    <cellStyle name="Dezimal 16 10 3 5" xfId="9090" xr:uid="{FB76B27E-AE7F-48B0-93A5-0A2E91A6DA5E}"/>
    <cellStyle name="Dezimal 16 10 4" xfId="9091" xr:uid="{5ED8BE42-AFAE-40C5-9A71-0E939071C472}"/>
    <cellStyle name="Dezimal 16 10 4 2" xfId="9092" xr:uid="{1BADB9A3-C5B0-4604-A866-34600E124F4A}"/>
    <cellStyle name="Dezimal 16 10 4 2 2" xfId="9093" xr:uid="{7657C961-BEEA-43E1-BB90-E41512FECD8B}"/>
    <cellStyle name="Dezimal 16 10 4 2 2 2" xfId="9094" xr:uid="{13C9924F-257C-470C-81C1-A6E9F206094F}"/>
    <cellStyle name="Dezimal 16 10 4 2 2 3" xfId="9095" xr:uid="{ECC89165-DA3A-45AD-8EC4-1126143E376A}"/>
    <cellStyle name="Dezimal 16 10 4 2 3" xfId="9096" xr:uid="{8B139255-0451-49B3-AC77-EA4EAE3531A5}"/>
    <cellStyle name="Dezimal 16 10 4 2 3 2" xfId="9097" xr:uid="{3844A3E2-B0B5-4D8F-BDD2-E40E86DD9E95}"/>
    <cellStyle name="Dezimal 16 10 4 2 3 3" xfId="9098" xr:uid="{F1A2CCE7-6032-4B3B-9234-DC4BB7118F40}"/>
    <cellStyle name="Dezimal 16 10 4 2 4" xfId="9099" xr:uid="{8CA6EA86-9390-4FD9-962F-21C0AAF0E9CA}"/>
    <cellStyle name="Dezimal 16 10 4 2 5" xfId="9100" xr:uid="{E26962E2-FA1C-44E8-8790-D2CD377D5462}"/>
    <cellStyle name="Dezimal 16 10 4 3" xfId="9101" xr:uid="{6FE63F77-36B0-4A00-A720-5E5DB43BCF02}"/>
    <cellStyle name="Dezimal 16 10 4 3 2" xfId="9102" xr:uid="{5DC78FAC-DD7A-4EF3-92CB-541E9D314B3F}"/>
    <cellStyle name="Dezimal 16 10 4 3 3" xfId="9103" xr:uid="{65EDAC0A-0CEF-4CBC-B1F8-6F99EF2BF9A6}"/>
    <cellStyle name="Dezimal 16 10 4 4" xfId="9104" xr:uid="{6F19D561-BC5A-4302-93B2-96ED71176229}"/>
    <cellStyle name="Dezimal 16 10 4 5" xfId="9105" xr:uid="{F270953B-1C8D-4F8F-A12C-2301753D5EEF}"/>
    <cellStyle name="Dezimal 16 10 5" xfId="9106" xr:uid="{8B31DE23-DC95-45D1-90AD-A03EFA36E358}"/>
    <cellStyle name="Dezimal 16 10 5 2" xfId="9107" xr:uid="{D2B16E39-7F47-482E-A4F3-918B9E529652}"/>
    <cellStyle name="Dezimal 16 10 5 3" xfId="9108" xr:uid="{06EBCD99-9609-425D-BF65-18E1E86EEE2D}"/>
    <cellStyle name="Dezimal 16 10 6" xfId="9109" xr:uid="{0FC894EF-41DC-425D-8688-2CC951F4044E}"/>
    <cellStyle name="Dezimal 16 10 6 2" xfId="9110" xr:uid="{8B004765-C549-4D63-9F1A-B3965B80B855}"/>
    <cellStyle name="Dezimal 16 10 6 3" xfId="9111" xr:uid="{321D77EC-BB09-44F2-A804-D1D27DE7EF95}"/>
    <cellStyle name="Dezimal 16 10 7" xfId="9112" xr:uid="{95EE6109-221F-40C8-B990-5C0026ECFAC2}"/>
    <cellStyle name="Dezimal 16 10 7 2" xfId="9113" xr:uid="{331C1BA2-70FB-4319-8D8E-E9254AC4AB45}"/>
    <cellStyle name="Dezimal 16 10 7 3" xfId="9114" xr:uid="{19E9350B-9609-4C2B-AB98-795CB233E29D}"/>
    <cellStyle name="Dezimal 16 10 8" xfId="9115" xr:uid="{C32A4B8A-98FE-42FB-B11E-FD9DE1F21495}"/>
    <cellStyle name="Dezimal 16 10 9" xfId="9116" xr:uid="{4F3998DD-D93A-4E67-8BB9-EF5F320DC0BD}"/>
    <cellStyle name="Dezimal 16 11" xfId="9117" xr:uid="{614D90A1-BEF0-4FC7-A07F-B8BEF7858CB1}"/>
    <cellStyle name="Dezimal 16 11 2" xfId="9118" xr:uid="{1542A7E0-5942-47ED-AA23-5BFEF447043D}"/>
    <cellStyle name="Dezimal 16 11 2 2" xfId="9119" xr:uid="{4FE02799-3F60-4712-8367-0C5AFF7B4F97}"/>
    <cellStyle name="Dezimal 16 11 2 2 2" xfId="9120" xr:uid="{8BC69D19-A1A2-4813-A9DD-0D7987BA7ED2}"/>
    <cellStyle name="Dezimal 16 11 2 2 3" xfId="9121" xr:uid="{D02FBDA1-0704-4A28-9377-8FF3D75905A1}"/>
    <cellStyle name="Dezimal 16 11 2 3" xfId="9122" xr:uid="{EC450B43-0C09-48D6-AEBC-D50CAC8C596F}"/>
    <cellStyle name="Dezimal 16 11 2 3 2" xfId="9123" xr:uid="{CDD7DCB1-4A9D-43F9-93C9-0BAFFC12FC01}"/>
    <cellStyle name="Dezimal 16 11 2 3 3" xfId="9124" xr:uid="{53A47167-1ECD-4F24-8F8D-D85F1C2AF83F}"/>
    <cellStyle name="Dezimal 16 11 2 4" xfId="9125" xr:uid="{A2756781-A8CD-49F5-8D70-C953AEF8C137}"/>
    <cellStyle name="Dezimal 16 11 2 5" xfId="9126" xr:uid="{BD346A4E-0D24-4811-8AF3-B2AA36B6204B}"/>
    <cellStyle name="Dezimal 16 11 3" xfId="9127" xr:uid="{60C033A9-2977-40C3-BA20-823FF90DD4A2}"/>
    <cellStyle name="Dezimal 16 11 3 2" xfId="9128" xr:uid="{863271B7-D368-4A51-9E3E-BB0CA34671CC}"/>
    <cellStyle name="Dezimal 16 11 3 3" xfId="9129" xr:uid="{F439C20D-1FD9-425C-B121-0A4F0A752FE0}"/>
    <cellStyle name="Dezimal 16 11 4" xfId="9130" xr:uid="{AF9D1DFE-E32B-4128-92BA-22975A7A508A}"/>
    <cellStyle name="Dezimal 16 11 5" xfId="9131" xr:uid="{39433BB3-63C5-4F41-B029-67710982B931}"/>
    <cellStyle name="Dezimal 16 12" xfId="9132" xr:uid="{E82EBEAB-49B4-472A-9B1E-2662EEF80CC2}"/>
    <cellStyle name="Dezimal 16 12 2" xfId="9133" xr:uid="{AAECFEFF-69B2-401F-AA57-E42CB45D1A82}"/>
    <cellStyle name="Dezimal 16 12 3" xfId="9134" xr:uid="{E359DF35-3A6D-486E-BBD7-03455553E5FF}"/>
    <cellStyle name="Dezimal 16 13" xfId="9135" xr:uid="{150CD65A-91C7-4F0E-A96D-969BB6C77AE6}"/>
    <cellStyle name="Dezimal 16 13 2" xfId="9136" xr:uid="{B4E8BADE-0A07-4F23-860F-6CF8835B8ECC}"/>
    <cellStyle name="Dezimal 16 14" xfId="9137" xr:uid="{6DE08B0B-A03A-4CA0-B4EC-EFD6E181E2EA}"/>
    <cellStyle name="Dezimal 16 2" xfId="9138" xr:uid="{AA2CA1D7-B75C-495D-962D-8ED34BAF4604}"/>
    <cellStyle name="Dezimal 16 2 10" xfId="9139" xr:uid="{D703602E-8674-476F-9CB0-DA0ACD6A8C1E}"/>
    <cellStyle name="Dezimal 16 2 2" xfId="9140" xr:uid="{32E04542-D74C-42C1-8237-9FDF9D6A6CF9}"/>
    <cellStyle name="Dezimal 16 2 2 2" xfId="9141" xr:uid="{F9C26427-B036-409F-B607-DAAEAD333990}"/>
    <cellStyle name="Dezimal 16 2 2 2 2" xfId="9142" xr:uid="{6B8C1856-6A84-43F8-AFD6-5D0FE78EFDA3}"/>
    <cellStyle name="Dezimal 16 2 2 2 2 2" xfId="9143" xr:uid="{D48E0BB2-81A9-47C5-AB91-73E51B6AC82E}"/>
    <cellStyle name="Dezimal 16 2 2 2 2 2 2" xfId="9144" xr:uid="{CF74530B-0E84-41F4-8440-8DB3A2902A0F}"/>
    <cellStyle name="Dezimal 16 2 2 2 2 3" xfId="9145" xr:uid="{DFBFFCF6-F5ED-4229-8D4E-BE05626455E3}"/>
    <cellStyle name="Dezimal 16 2 2 2 3" xfId="9146" xr:uid="{225CFBA0-FAFC-4159-B3F6-8F451E6789A1}"/>
    <cellStyle name="Dezimal 16 2 2 2 3 2" xfId="9147" xr:uid="{922593CD-41DE-4D25-885E-5BF457AEE03A}"/>
    <cellStyle name="Dezimal 16 2 2 2 3 3" xfId="9148" xr:uid="{057F2617-2DE8-42F7-9496-FA48F0E89E72}"/>
    <cellStyle name="Dezimal 16 2 2 2 4" xfId="9149" xr:uid="{34DCEC8F-FB6A-49BE-8DF1-01A6ADC25B06}"/>
    <cellStyle name="Dezimal 16 2 2 2 5" xfId="9150" xr:uid="{A2DDDC42-FFD7-4A36-A6A1-13CED29096BE}"/>
    <cellStyle name="Dezimal 16 2 2 3" xfId="9151" xr:uid="{B10AAE77-A474-4CC7-81C5-14453DDA765B}"/>
    <cellStyle name="Dezimal 16 2 2 3 2" xfId="9152" xr:uid="{22977D9E-7949-47E8-9242-152460E2E014}"/>
    <cellStyle name="Dezimal 16 2 2 3 2 2" xfId="9153" xr:uid="{2851AD38-0E74-4C51-8677-3A8A191DA558}"/>
    <cellStyle name="Dezimal 16 2 2 3 3" xfId="9154" xr:uid="{F7A0BFD7-9156-4CA8-A273-904B0494053A}"/>
    <cellStyle name="Dezimal 16 2 2 4" xfId="9155" xr:uid="{C713CA44-88A0-44D8-97DA-760E2762DEE7}"/>
    <cellStyle name="Dezimal 16 2 2 4 2" xfId="9156" xr:uid="{EF24FCEE-DD65-4B8A-B95A-19C0F8F09EC4}"/>
    <cellStyle name="Dezimal 16 2 2 4 3" xfId="9157" xr:uid="{29AA692C-0B20-4BAD-9398-94FA9E52236B}"/>
    <cellStyle name="Dezimal 16 2 2 5" xfId="9158" xr:uid="{B02973CB-FB3C-4718-B834-302ED39859E3}"/>
    <cellStyle name="Dezimal 16 2 2 5 2" xfId="9159" xr:uid="{244830A0-413F-4C55-9FE0-1196D6F4F55A}"/>
    <cellStyle name="Dezimal 16 2 2 5 3" xfId="9160" xr:uid="{452601E3-9108-4359-AC65-3C4CD4BFBF04}"/>
    <cellStyle name="Dezimal 16 2 2 6" xfId="9161" xr:uid="{2103BF11-4657-4B3F-9402-1003D468D902}"/>
    <cellStyle name="Dezimal 16 2 2 6 2" xfId="9162" xr:uid="{652C1DF2-28F7-48F7-9535-4FB48CE3D7BE}"/>
    <cellStyle name="Dezimal 16 2 2 6 3" xfId="9163" xr:uid="{A35AA0FC-1937-4469-A7FA-35DA1337550E}"/>
    <cellStyle name="Dezimal 16 2 2 7" xfId="9164" xr:uid="{0472E856-EE2B-4B70-A675-12B3F5F2D4EA}"/>
    <cellStyle name="Dezimal 16 2 2 7 2" xfId="9165" xr:uid="{0A416D23-51E6-44F7-B77C-4B382F85F31C}"/>
    <cellStyle name="Dezimal 16 2 2 7 3" xfId="9166" xr:uid="{7BDB3E1B-5C02-47E5-834F-0957CA6C78A1}"/>
    <cellStyle name="Dezimal 16 2 2 8" xfId="9167" xr:uid="{BEEB7A6E-C7B6-4A8B-9430-C2826F308A10}"/>
    <cellStyle name="Dezimal 16 2 2 9" xfId="9168" xr:uid="{17251151-3E4C-4F4C-B84E-B895BCED91C2}"/>
    <cellStyle name="Dezimal 16 2 3" xfId="9169" xr:uid="{183AAF0C-F542-4C25-A0B2-FF3AA994A356}"/>
    <cellStyle name="Dezimal 16 2 3 2" xfId="9170" xr:uid="{0A19C02A-63B3-45CF-9B7C-AFFB3541CABF}"/>
    <cellStyle name="Dezimal 16 2 3 2 2" xfId="9171" xr:uid="{5F04D53B-EED3-44F7-846D-8D677B066EF2}"/>
    <cellStyle name="Dezimal 16 2 3 2 2 2" xfId="9172" xr:uid="{70A7E920-4EE1-4BB2-A840-3DF5931841BE}"/>
    <cellStyle name="Dezimal 16 2 3 2 3" xfId="9173" xr:uid="{1E7C4573-3DAD-440F-A09A-2FF56DDE95D2}"/>
    <cellStyle name="Dezimal 16 2 3 3" xfId="9174" xr:uid="{C0CAAB75-5C4C-472D-B4FC-17A6EBC7035E}"/>
    <cellStyle name="Dezimal 16 2 3 3 2" xfId="9175" xr:uid="{5E3378F0-4A1D-44FD-9CF3-F7E7E32ED0D5}"/>
    <cellStyle name="Dezimal 16 2 3 3 3" xfId="9176" xr:uid="{58CEF3B4-F1E4-48DF-93BA-B84881D2C109}"/>
    <cellStyle name="Dezimal 16 2 3 4" xfId="9177" xr:uid="{0E10A18A-9C52-458F-84CA-49FBB7F849D7}"/>
    <cellStyle name="Dezimal 16 2 3 5" xfId="9178" xr:uid="{6B99A5F5-583B-42D5-B0B4-C50F433AA537}"/>
    <cellStyle name="Dezimal 16 2 4" xfId="9179" xr:uid="{7D7CFB7C-3B67-41F8-B51F-D6FCA9CDA303}"/>
    <cellStyle name="Dezimal 16 2 4 2" xfId="9180" xr:uid="{9D1AAD98-74A2-4A9A-A6D2-B1614CBA00D3}"/>
    <cellStyle name="Dezimal 16 2 4 2 2" xfId="9181" xr:uid="{573AF1E7-790E-4EFE-AAB5-77F13B903BEC}"/>
    <cellStyle name="Dezimal 16 2 4 3" xfId="9182" xr:uid="{B76E72B5-D4E5-4FE9-B1EC-FF4A261A9C71}"/>
    <cellStyle name="Dezimal 16 2 5" xfId="9183" xr:uid="{E6FDE09C-2B61-4144-B9DE-DBF2D991B731}"/>
    <cellStyle name="Dezimal 16 2 5 2" xfId="9184" xr:uid="{0D256F1A-C983-4540-A150-3ADE0D4AFD32}"/>
    <cellStyle name="Dezimal 16 2 5 3" xfId="9185" xr:uid="{2E367C7F-04BF-488C-94F8-14B3E04E07DF}"/>
    <cellStyle name="Dezimal 16 2 6" xfId="9186" xr:uid="{662A2C91-FB60-47C6-BB09-F6F84E014A87}"/>
    <cellStyle name="Dezimal 16 2 6 2" xfId="9187" xr:uid="{43E599E3-0911-4E71-9DC0-DC04D7861B22}"/>
    <cellStyle name="Dezimal 16 2 6 3" xfId="9188" xr:uid="{8FAF9FC0-F51D-4A4B-99E0-580ACACA332F}"/>
    <cellStyle name="Dezimal 16 2 7" xfId="9189" xr:uid="{6EA9D7E4-C02E-4AF1-8962-B5F71FE4B52E}"/>
    <cellStyle name="Dezimal 16 2 7 2" xfId="9190" xr:uid="{564302E1-905A-41C9-806D-13AF32350875}"/>
    <cellStyle name="Dezimal 16 2 7 3" xfId="9191" xr:uid="{D40BEB42-BCC7-4368-B0B7-BD9CACF0F967}"/>
    <cellStyle name="Dezimal 16 2 8" xfId="9192" xr:uid="{D7A6DCE0-FD97-4B58-AD89-B83C6739591E}"/>
    <cellStyle name="Dezimal 16 2 8 2" xfId="9193" xr:uid="{EA836A21-9845-4488-965A-4B72F593AE65}"/>
    <cellStyle name="Dezimal 16 2 8 3" xfId="9194" xr:uid="{9823A49C-F619-4586-A48A-220BBDFB67B8}"/>
    <cellStyle name="Dezimal 16 2 9" xfId="9195" xr:uid="{478EDC17-D563-4210-9E19-F54C8015B9CE}"/>
    <cellStyle name="Dezimal 16 3" xfId="9196" xr:uid="{30783AF1-0427-43A5-9AEA-20904C18F6F2}"/>
    <cellStyle name="Dezimal 16 3 10" xfId="9197" xr:uid="{3AB93903-21BF-4760-A9CB-884DDB2419EF}"/>
    <cellStyle name="Dezimal 16 3 2" xfId="9198" xr:uid="{2D63F178-0913-418F-BC61-9BCF3E05A442}"/>
    <cellStyle name="Dezimal 16 3 2 2" xfId="9199" xr:uid="{9378A464-ECCD-4714-9B9A-3ABE2EAE4D32}"/>
    <cellStyle name="Dezimal 16 3 2 2 2" xfId="9200" xr:uid="{895450BB-44B7-41DC-8086-1187053ECEC4}"/>
    <cellStyle name="Dezimal 16 3 2 2 2 2" xfId="9201" xr:uid="{2F59C26B-E209-45C5-BFA2-4E3720CA3EB5}"/>
    <cellStyle name="Dezimal 16 3 2 2 2 2 2" xfId="9202" xr:uid="{DE520613-CF7E-4BC0-ACFE-00F7434E140A}"/>
    <cellStyle name="Dezimal 16 3 2 2 2 2 2 2" xfId="9203" xr:uid="{9D50C346-37C9-402F-B1F1-1434F1BAB41D}"/>
    <cellStyle name="Dezimal 16 3 2 2 2 2 3" xfId="9204" xr:uid="{02055564-2529-424C-9A0F-6773F8BC595B}"/>
    <cellStyle name="Dezimal 16 3 2 2 2 3" xfId="9205" xr:uid="{6AD2DAD6-3315-481A-A3C0-2BAE5AFCA28D}"/>
    <cellStyle name="Dezimal 16 3 2 2 2 3 2" xfId="9206" xr:uid="{68E28D1C-E705-46ED-8A63-E91A962A0F41}"/>
    <cellStyle name="Dezimal 16 3 2 2 2 4" xfId="9207" xr:uid="{D8310DDF-C176-4EF0-9D93-F72096BB139E}"/>
    <cellStyle name="Dezimal 16 3 2 2 3" xfId="9208" xr:uid="{EAC11FA9-317C-45C0-8B43-769EBF907F8C}"/>
    <cellStyle name="Dezimal 16 3 2 2 3 2" xfId="9209" xr:uid="{97A9FC8C-3EE5-4B41-AC64-EF261F053FFD}"/>
    <cellStyle name="Dezimal 16 3 2 2 3 2 2" xfId="9210" xr:uid="{6DC7FAA0-DD12-44D8-B973-0302B52E5ADF}"/>
    <cellStyle name="Dezimal 16 3 2 2 3 3" xfId="9211" xr:uid="{D82C3C18-47F8-4FE4-A9E3-89DF539A6E2E}"/>
    <cellStyle name="Dezimal 16 3 2 2 4" xfId="9212" xr:uid="{B4D9ADBA-B5B7-48ED-B5FD-8D5A9541D25A}"/>
    <cellStyle name="Dezimal 16 3 2 2 4 2" xfId="9213" xr:uid="{40863F0A-E93B-49B5-BA17-E1EEC76AE776}"/>
    <cellStyle name="Dezimal 16 3 2 2 5" xfId="9214" xr:uid="{77E3F860-D85E-461C-9A69-6D475479AECC}"/>
    <cellStyle name="Dezimal 16 3 2 3" xfId="9215" xr:uid="{23080FA0-F4A0-4733-BB5F-3C9A17323E96}"/>
    <cellStyle name="Dezimal 16 3 2 3 2" xfId="9216" xr:uid="{6055AFF2-67ED-4EE7-8A29-81B4857974A6}"/>
    <cellStyle name="Dezimal 16 3 2 3 2 2" xfId="9217" xr:uid="{A2430A1B-9DAF-4987-9360-AE132389A2B3}"/>
    <cellStyle name="Dezimal 16 3 2 3 2 2 2" xfId="9218" xr:uid="{0AB9779E-DBC5-4B00-BBE3-43359C29D26F}"/>
    <cellStyle name="Dezimal 16 3 2 3 2 3" xfId="9219" xr:uid="{CB86AB3F-BE48-4FFF-A289-1A78BCF0145C}"/>
    <cellStyle name="Dezimal 16 3 2 3 3" xfId="9220" xr:uid="{DE518FB4-8812-4F81-B6D8-21A1B0B65DD0}"/>
    <cellStyle name="Dezimal 16 3 2 3 3 2" xfId="9221" xr:uid="{90C9A209-F503-46A0-8FD3-EAC1835CD9DC}"/>
    <cellStyle name="Dezimal 16 3 2 3 4" xfId="9222" xr:uid="{56E5A014-AD69-40B2-A4C4-436D174894D6}"/>
    <cellStyle name="Dezimal 16 3 2 4" xfId="9223" xr:uid="{8069B5A2-A805-4B5B-B1E7-DE6D554A4801}"/>
    <cellStyle name="Dezimal 16 3 2 4 2" xfId="9224" xr:uid="{EF929BEB-7EF8-4BBD-822A-2486467CA3D7}"/>
    <cellStyle name="Dezimal 16 3 2 4 2 2" xfId="9225" xr:uid="{DBF0C0B8-B040-449C-AF1F-173D08404D4B}"/>
    <cellStyle name="Dezimal 16 3 2 4 3" xfId="9226" xr:uid="{023C4B08-4480-4625-96CE-F328BD6E1DD5}"/>
    <cellStyle name="Dezimal 16 3 2 5" xfId="9227" xr:uid="{1A941197-05D9-4B8C-A629-4198EAD11656}"/>
    <cellStyle name="Dezimal 16 3 2 5 2" xfId="9228" xr:uid="{3C13CEFD-EB97-4E52-80FF-9CE2CBB50BC1}"/>
    <cellStyle name="Dezimal 16 3 2 5 3" xfId="9229" xr:uid="{FBAF74B4-6EEE-4473-BDE1-A3E310C1DC49}"/>
    <cellStyle name="Dezimal 16 3 2 6" xfId="9230" xr:uid="{71B5FA39-7E84-42FF-9D9E-BC510241FFAE}"/>
    <cellStyle name="Dezimal 16 3 2 6 2" xfId="9231" xr:uid="{1F72F3D8-25D6-4A41-B509-304743AA409D}"/>
    <cellStyle name="Dezimal 16 3 2 6 3" xfId="9232" xr:uid="{AB741E9B-2557-4FA3-9449-D4297B41D626}"/>
    <cellStyle name="Dezimal 16 3 2 7" xfId="9233" xr:uid="{A183EAC6-140E-41A4-837A-AC0C44E04426}"/>
    <cellStyle name="Dezimal 16 3 2 7 2" xfId="9234" xr:uid="{22AC3175-4468-4D5E-96A8-A0C9660C5E3E}"/>
    <cellStyle name="Dezimal 16 3 2 7 3" xfId="9235" xr:uid="{EC56043F-BDC3-408D-A08F-3B36609FD188}"/>
    <cellStyle name="Dezimal 16 3 2 8" xfId="9236" xr:uid="{4067DC92-441B-4B6C-97F7-D6FBFDD717BD}"/>
    <cellStyle name="Dezimal 16 3 2 9" xfId="9237" xr:uid="{FB6A26AF-500B-4FAB-BA74-4D6F179CDCD7}"/>
    <cellStyle name="Dezimal 16 3 3" xfId="9238" xr:uid="{5EF0123B-F487-457D-9D5E-38644A64F103}"/>
    <cellStyle name="Dezimal 16 3 3 2" xfId="9239" xr:uid="{F2635BC8-7954-47F3-ADA7-C4E851D9B045}"/>
    <cellStyle name="Dezimal 16 3 3 2 2" xfId="9240" xr:uid="{CD85CD46-6EF1-4992-BECB-C97F5D424EC1}"/>
    <cellStyle name="Dezimal 16 3 3 2 2 2" xfId="9241" xr:uid="{BD24EB06-9A5A-48C5-910A-5C0C32FB694B}"/>
    <cellStyle name="Dezimal 16 3 3 2 2 2 2" xfId="9242" xr:uid="{E9986F3C-EFC0-4339-A167-B073F7A5F011}"/>
    <cellStyle name="Dezimal 16 3 3 2 2 3" xfId="9243" xr:uid="{B1F3C5C9-32FB-4661-AD2E-01DEE77599C4}"/>
    <cellStyle name="Dezimal 16 3 3 2 3" xfId="9244" xr:uid="{95BCFE18-EC77-47E7-BE86-48449F4DBC0E}"/>
    <cellStyle name="Dezimal 16 3 3 2 3 2" xfId="9245" xr:uid="{094F1E9C-1B42-465B-BB79-63B50765CF57}"/>
    <cellStyle name="Dezimal 16 3 3 2 4" xfId="9246" xr:uid="{7405DB01-9F09-4DF0-A205-5D0E07D3F8F1}"/>
    <cellStyle name="Dezimal 16 3 3 3" xfId="9247" xr:uid="{0657B138-0343-4CBF-986F-D0CC101C5BB0}"/>
    <cellStyle name="Dezimal 16 3 3 3 2" xfId="9248" xr:uid="{7A10CF85-B123-4A9A-932A-24A2BEE9AAAD}"/>
    <cellStyle name="Dezimal 16 3 3 3 2 2" xfId="9249" xr:uid="{5F5E6FF4-42A1-4D17-8774-FC54C37AFA79}"/>
    <cellStyle name="Dezimal 16 3 3 3 3" xfId="9250" xr:uid="{E6D7AF83-DBAD-4E69-AF4F-F33752D8B93D}"/>
    <cellStyle name="Dezimal 16 3 3 4" xfId="9251" xr:uid="{4C837A1D-6826-47C4-A4A8-7776D2B4BC69}"/>
    <cellStyle name="Dezimal 16 3 3 4 2" xfId="9252" xr:uid="{BE46D15A-8448-4C31-961E-F2B3D52FEB6D}"/>
    <cellStyle name="Dezimal 16 3 3 5" xfId="9253" xr:uid="{9B74295D-FC25-4F25-82D2-A9C1DD9CA5BF}"/>
    <cellStyle name="Dezimal 16 3 4" xfId="9254" xr:uid="{E4A7893F-295A-4D8C-BF46-12067DC40DC7}"/>
    <cellStyle name="Dezimal 16 3 4 2" xfId="9255" xr:uid="{1FDE438F-EC68-45AB-B539-9B7091AB9E29}"/>
    <cellStyle name="Dezimal 16 3 4 2 2" xfId="9256" xr:uid="{F5003BE7-8D5D-4412-821F-63B730ED5E93}"/>
    <cellStyle name="Dezimal 16 3 4 2 2 2" xfId="9257" xr:uid="{BB4A4CA7-F824-4D81-95C2-D26D599C22BB}"/>
    <cellStyle name="Dezimal 16 3 4 2 3" xfId="9258" xr:uid="{A22EC1AB-315A-446C-B421-3158B8A04D90}"/>
    <cellStyle name="Dezimal 16 3 4 3" xfId="9259" xr:uid="{4E55E104-A65C-443E-9854-F731B69193E4}"/>
    <cellStyle name="Dezimal 16 3 4 3 2" xfId="9260" xr:uid="{AC8EF1FC-2A9B-496B-ADCF-37652D37F520}"/>
    <cellStyle name="Dezimal 16 3 4 4" xfId="9261" xr:uid="{C591B4AC-3047-4351-8897-BA94A972A4D9}"/>
    <cellStyle name="Dezimal 16 3 5" xfId="9262" xr:uid="{475FD494-9831-43AD-BB8A-3EA2FEE51D99}"/>
    <cellStyle name="Dezimal 16 3 5 2" xfId="9263" xr:uid="{F5CFB9BC-F54B-49BB-B179-3244920FDAF4}"/>
    <cellStyle name="Dezimal 16 3 5 2 2" xfId="9264" xr:uid="{7D26EFF0-2D04-4A8F-887C-C86EA92572E7}"/>
    <cellStyle name="Dezimal 16 3 5 3" xfId="9265" xr:uid="{06B7537C-C24E-4B62-A04C-25DCF4A4B0D4}"/>
    <cellStyle name="Dezimal 16 3 6" xfId="9266" xr:uid="{2B85D784-706F-4110-8DA2-4B8D6DC33F9C}"/>
    <cellStyle name="Dezimal 16 3 6 2" xfId="9267" xr:uid="{13897FA1-6EBA-45D0-8807-69ADACBF26B5}"/>
    <cellStyle name="Dezimal 16 3 6 3" xfId="9268" xr:uid="{97422CEC-A411-4EF9-80FE-073EFF066DEB}"/>
    <cellStyle name="Dezimal 16 3 7" xfId="9269" xr:uid="{0C2D0D3E-75AB-465E-8FE8-8578A39EEF3D}"/>
    <cellStyle name="Dezimal 16 3 7 2" xfId="9270" xr:uid="{1092E271-5C6F-40C5-8298-054310B58D4A}"/>
    <cellStyle name="Dezimal 16 3 7 3" xfId="9271" xr:uid="{F6218D50-E644-41F4-ABA6-74DAF6DD683F}"/>
    <cellStyle name="Dezimal 16 3 8" xfId="9272" xr:uid="{C2D85137-ABD0-4468-B972-806D6F7A2663}"/>
    <cellStyle name="Dezimal 16 3 8 2" xfId="9273" xr:uid="{BBA92388-6720-42ED-927A-F46EBBA718D3}"/>
    <cellStyle name="Dezimal 16 3 8 3" xfId="9274" xr:uid="{9DE295D3-6F43-4F57-A61E-3F50B4D9EB5F}"/>
    <cellStyle name="Dezimal 16 3 9" xfId="9275" xr:uid="{8E69E500-1263-4BE1-B126-AA2C9639AD6D}"/>
    <cellStyle name="Dezimal 16 4" xfId="9276" xr:uid="{06632F05-81A3-4693-ABDD-2F3C68E6E423}"/>
    <cellStyle name="Dezimal 16 4 10" xfId="9277" xr:uid="{F9FB668C-A67A-4BB5-8701-99A38A787D3D}"/>
    <cellStyle name="Dezimal 16 4 10 2" xfId="9278" xr:uid="{5CCCCEB8-D435-4E0E-8B25-40C0CE04C2B0}"/>
    <cellStyle name="Dezimal 16 4 10 3" xfId="9279" xr:uid="{F072E3AC-A226-4F21-9B9A-FF99A21CBB35}"/>
    <cellStyle name="Dezimal 16 4 11" xfId="9280" xr:uid="{E692871F-326D-4000-BC35-6892777C69CD}"/>
    <cellStyle name="Dezimal 16 4 12" xfId="9281" xr:uid="{49066760-BA2D-4420-BC55-593EBC066E6F}"/>
    <cellStyle name="Dezimal 16 4 2" xfId="9282" xr:uid="{A68C0BD3-326B-49FC-BE12-5536D06E4F56}"/>
    <cellStyle name="Dezimal 16 4 2 2" xfId="9283" xr:uid="{8478CFD2-5FD6-4F80-BE0B-D725521E790D}"/>
    <cellStyle name="Dezimal 16 4 2 2 2" xfId="9284" xr:uid="{14C97EE8-59B2-42AB-8B58-75F5ACAE15D1}"/>
    <cellStyle name="Dezimal 16 4 2 2 2 2" xfId="9285" xr:uid="{E62C3AB1-21FA-4686-ADA6-79892AA23977}"/>
    <cellStyle name="Dezimal 16 4 2 2 2 2 2" xfId="9286" xr:uid="{40CEFA03-76EB-4ADF-ADF3-60D3028C9180}"/>
    <cellStyle name="Dezimal 16 4 2 2 2 3" xfId="9287" xr:uid="{29A8040F-D08F-4BD7-853D-77CB813313C1}"/>
    <cellStyle name="Dezimal 16 4 2 2 3" xfId="9288" xr:uid="{74C92158-14AB-443F-9084-0FE2EE4863FF}"/>
    <cellStyle name="Dezimal 16 4 2 2 3 2" xfId="9289" xr:uid="{670018CA-7943-4E6A-A4D4-2DEE7E2B4CB3}"/>
    <cellStyle name="Dezimal 16 4 2 2 3 3" xfId="9290" xr:uid="{8A1A5AD7-C237-478A-A1A8-433309D906EF}"/>
    <cellStyle name="Dezimal 16 4 2 2 4" xfId="9291" xr:uid="{EEC7F85F-3261-4A24-AC7D-5415E5E0D750}"/>
    <cellStyle name="Dezimal 16 4 2 2 5" xfId="9292" xr:uid="{9CA188FC-3CD4-4C1D-9CF1-97472A9A5DE8}"/>
    <cellStyle name="Dezimal 16 4 2 3" xfId="9293" xr:uid="{AB765808-580B-4582-A740-EBC7C4ECB7FD}"/>
    <cellStyle name="Dezimal 16 4 2 3 2" xfId="9294" xr:uid="{D131AE5A-7A09-4EE2-B626-5A2B831F6BB8}"/>
    <cellStyle name="Dezimal 16 4 2 3 2 2" xfId="9295" xr:uid="{C2878F4B-F6E0-42E9-8669-1C0F4A956799}"/>
    <cellStyle name="Dezimal 16 4 2 3 3" xfId="9296" xr:uid="{9573774D-F6ED-4EF3-BBF3-9B2D56D69B4F}"/>
    <cellStyle name="Dezimal 16 4 2 4" xfId="9297" xr:uid="{00209D93-C417-4DA0-AC45-23A5279CA424}"/>
    <cellStyle name="Dezimal 16 4 2 4 2" xfId="9298" xr:uid="{EEAD7FC2-E1BF-471D-BC60-E41410680A22}"/>
    <cellStyle name="Dezimal 16 4 2 4 3" xfId="9299" xr:uid="{9C342363-ABCB-457E-8238-E26EEB99FB27}"/>
    <cellStyle name="Dezimal 16 4 2 5" xfId="9300" xr:uid="{32742AA9-83BD-4E41-B2D5-5EE107066A98}"/>
    <cellStyle name="Dezimal 16 4 2 5 2" xfId="9301" xr:uid="{5C148C93-903F-4C2D-9CBD-011E7B2753EE}"/>
    <cellStyle name="Dezimal 16 4 2 5 3" xfId="9302" xr:uid="{AAACF463-8A80-46C3-9025-0026F6996A15}"/>
    <cellStyle name="Dezimal 16 4 2 6" xfId="9303" xr:uid="{CD79E3D9-1F53-4889-8996-656CFDFDDFD1}"/>
    <cellStyle name="Dezimal 16 4 2 6 2" xfId="9304" xr:uid="{BDD292F4-115A-49C9-BD4C-6B2286176344}"/>
    <cellStyle name="Dezimal 16 4 2 6 3" xfId="9305" xr:uid="{BEE98045-2C91-4F34-A0B3-0D6983AC57E7}"/>
    <cellStyle name="Dezimal 16 4 2 7" xfId="9306" xr:uid="{0C081BB7-3B89-4879-9604-F4FA03DB834C}"/>
    <cellStyle name="Dezimal 16 4 2 7 2" xfId="9307" xr:uid="{32D38E7D-F270-4D9D-B0D4-6D83BCC4645F}"/>
    <cellStyle name="Dezimal 16 4 2 7 3" xfId="9308" xr:uid="{D44CC760-C398-4561-8337-28C73E942A36}"/>
    <cellStyle name="Dezimal 16 4 2 8" xfId="9309" xr:uid="{C25E5D73-76EC-48D1-B1BC-EF1630E4DFA8}"/>
    <cellStyle name="Dezimal 16 4 2 9" xfId="9310" xr:uid="{48536764-567D-428D-AD15-2F2D3BD20C97}"/>
    <cellStyle name="Dezimal 16 4 3" xfId="9311" xr:uid="{648F07B3-5815-4D52-9F5A-FD2E34E19681}"/>
    <cellStyle name="Dezimal 16 4 3 10" xfId="9312" xr:uid="{653C7643-2762-4F60-A5D0-175CEA6CA52A}"/>
    <cellStyle name="Dezimal 16 4 3 2" xfId="9313" xr:uid="{590783F4-65A0-4942-A92E-1A3604C8DFEA}"/>
    <cellStyle name="Dezimal 16 4 3 2 2" xfId="9314" xr:uid="{87FDB0BF-9214-4A65-A356-084FFD6CECEE}"/>
    <cellStyle name="Dezimal 16 4 3 2 2 2" xfId="9315" xr:uid="{48B27494-3FD8-4DC1-8AA3-E840337B7B26}"/>
    <cellStyle name="Dezimal 16 4 3 2 2 3" xfId="9316" xr:uid="{E3C0EB9A-418F-4B77-AA65-4E34D1DBAF3E}"/>
    <cellStyle name="Dezimal 16 4 3 2 3" xfId="9317" xr:uid="{D297CDCC-8D91-45C2-8F48-9A8178150DDE}"/>
    <cellStyle name="Dezimal 16 4 3 2 3 2" xfId="9318" xr:uid="{287DE2F4-92B7-44F7-93C2-43F32AB46098}"/>
    <cellStyle name="Dezimal 16 4 3 2 3 3" xfId="9319" xr:uid="{C881EA68-D3BE-4C30-80F9-7A3F66C9C0E6}"/>
    <cellStyle name="Dezimal 16 4 3 2 4" xfId="9320" xr:uid="{4B3F8635-A3FD-4753-869C-C6360829E65A}"/>
    <cellStyle name="Dezimal 16 4 3 2 4 2" xfId="9321" xr:uid="{1E3D8639-6ED3-4D1D-91D1-9F74C4FB524C}"/>
    <cellStyle name="Dezimal 16 4 3 2 4 3" xfId="9322" xr:uid="{F9D58920-EE5A-430C-AFB6-39655BA026E3}"/>
    <cellStyle name="Dezimal 16 4 3 2 5" xfId="9323" xr:uid="{C1F943DD-18A3-40C2-850B-5F3283C33592}"/>
    <cellStyle name="Dezimal 16 4 3 2 5 2" xfId="9324" xr:uid="{8E9B728B-E845-45C4-BAA1-7AA3CC531E4A}"/>
    <cellStyle name="Dezimal 16 4 3 2 5 3" xfId="9325" xr:uid="{CEAB7844-EB8F-4832-B1C1-8B1BA3D528F9}"/>
    <cellStyle name="Dezimal 16 4 3 2 6" xfId="9326" xr:uid="{E5C8984C-B6B9-47D4-A23A-36D946512AF9}"/>
    <cellStyle name="Dezimal 16 4 3 2 6 2" xfId="9327" xr:uid="{045F8060-EDE9-474C-973B-5D28D8165D2D}"/>
    <cellStyle name="Dezimal 16 4 3 2 6 3" xfId="9328" xr:uid="{70443F70-8FE4-41AA-AC07-B57D5A1A3E0A}"/>
    <cellStyle name="Dezimal 16 4 3 2 7" xfId="9329" xr:uid="{78D41992-D229-4FAF-91A2-FEB1E2C584A9}"/>
    <cellStyle name="Dezimal 16 4 3 2 8" xfId="9330" xr:uid="{ABFD3D47-BE44-4E3E-9752-9758C755AEDB}"/>
    <cellStyle name="Dezimal 16 4 3 3" xfId="9331" xr:uid="{D2E9D9FB-F58D-4104-8E91-C47ED9C77843}"/>
    <cellStyle name="Dezimal 16 4 3 3 2" xfId="9332" xr:uid="{98BAAF4E-FAD9-446F-B1C9-8179FE2C9499}"/>
    <cellStyle name="Dezimal 16 4 3 3 2 2" xfId="9333" xr:uid="{7BF376D7-1EFD-431E-87A0-0C0F19AEB6BC}"/>
    <cellStyle name="Dezimal 16 4 3 3 2 3" xfId="9334" xr:uid="{208A6F5F-03CF-4215-8387-1284EADF3E76}"/>
    <cellStyle name="Dezimal 16 4 3 3 3" xfId="9335" xr:uid="{5B3C1EF5-B703-450A-A419-7B73B213FBC0}"/>
    <cellStyle name="Dezimal 16 4 3 3 3 2" xfId="9336" xr:uid="{B6747AED-4A8B-40BE-8478-B8D38C81143D}"/>
    <cellStyle name="Dezimal 16 4 3 3 3 3" xfId="9337" xr:uid="{9D61C0FE-6CBA-4AC1-9128-41CC22D7CB31}"/>
    <cellStyle name="Dezimal 16 4 3 3 4" xfId="9338" xr:uid="{2315A11E-52BA-41A2-8A5C-BC133155B4B8}"/>
    <cellStyle name="Dezimal 16 4 3 3 5" xfId="9339" xr:uid="{9D6FDCC2-6615-441D-B852-83C03B3E8E38}"/>
    <cellStyle name="Dezimal 16 4 3 4" xfId="9340" xr:uid="{BF28EAC9-79FB-4890-95ED-8EA206CB4423}"/>
    <cellStyle name="Dezimal 16 4 3 4 2" xfId="9341" xr:uid="{F72F3306-D1BF-46BD-92D3-D6FC6BF1A0F4}"/>
    <cellStyle name="Dezimal 16 4 3 4 3" xfId="9342" xr:uid="{340F70D3-FF47-4539-A7AC-6D3B0B68147D}"/>
    <cellStyle name="Dezimal 16 4 3 5" xfId="9343" xr:uid="{ACB4B1AE-4188-4FEB-8B56-A44C31180C9A}"/>
    <cellStyle name="Dezimal 16 4 3 5 2" xfId="9344" xr:uid="{CB65A77E-87BD-4479-8C81-6EAF780BDBBC}"/>
    <cellStyle name="Dezimal 16 4 3 5 3" xfId="9345" xr:uid="{945F31A1-100E-4265-9564-2E13C024BD9D}"/>
    <cellStyle name="Dezimal 16 4 3 6" xfId="9346" xr:uid="{4078BC09-CF62-4C28-A130-4854946351DF}"/>
    <cellStyle name="Dezimal 16 4 3 6 2" xfId="9347" xr:uid="{B3BBF80B-6479-4F40-8821-D42CF62343ED}"/>
    <cellStyle name="Dezimal 16 4 3 6 3" xfId="9348" xr:uid="{F0D4C5D6-C5DE-489F-BA78-7BA8B09FDBDA}"/>
    <cellStyle name="Dezimal 16 4 3 7" xfId="9349" xr:uid="{810DC353-64DC-47A7-85A6-2DD19C4079EF}"/>
    <cellStyle name="Dezimal 16 4 3 7 2" xfId="9350" xr:uid="{F084F077-58F7-4EE0-A43D-7ABBE348C6EC}"/>
    <cellStyle name="Dezimal 16 4 3 7 3" xfId="9351" xr:uid="{8C1C151B-4836-406A-81F0-69F5E30058CF}"/>
    <cellStyle name="Dezimal 16 4 3 8" xfId="9352" xr:uid="{1963476D-BE14-4E0F-B5EF-9F73A3270FA1}"/>
    <cellStyle name="Dezimal 16 4 3 8 2" xfId="9353" xr:uid="{AD57C565-CC63-4B16-BEA9-ABABB41EB4FB}"/>
    <cellStyle name="Dezimal 16 4 3 8 3" xfId="9354" xr:uid="{85FA4B16-DE8C-4E97-BA51-B9ECC155D5B0}"/>
    <cellStyle name="Dezimal 16 4 3 9" xfId="9355" xr:uid="{E77D3C9B-D1C7-4A2A-BD5E-B1CD34C1182C}"/>
    <cellStyle name="Dezimal 16 4 4" xfId="9356" xr:uid="{9E867E14-0B77-4F33-9EAD-A3F5A728DF66}"/>
    <cellStyle name="Dezimal 16 4 4 2" xfId="9357" xr:uid="{228FF6CA-D5A2-4A19-9643-4D094798BC88}"/>
    <cellStyle name="Dezimal 16 4 4 2 2" xfId="9358" xr:uid="{5BA97A6F-4DAD-42F3-9427-24446E79EB18}"/>
    <cellStyle name="Dezimal 16 4 4 2 2 2" xfId="9359" xr:uid="{2B5B22EA-B7DA-4AD3-A776-AD18CBA094EA}"/>
    <cellStyle name="Dezimal 16 4 4 2 2 3" xfId="9360" xr:uid="{231D8495-4A78-488C-9CE3-12E97BE33D88}"/>
    <cellStyle name="Dezimal 16 4 4 2 3" xfId="9361" xr:uid="{59C888C3-1842-4F08-A377-3DAEC7C78F89}"/>
    <cellStyle name="Dezimal 16 4 4 2 3 2" xfId="9362" xr:uid="{2C16D9E0-3513-44DB-BDC5-D8AF18D0B3B7}"/>
    <cellStyle name="Dezimal 16 4 4 2 3 3" xfId="9363" xr:uid="{3E44B843-C90E-44C2-B93B-FD7EF77EC719}"/>
    <cellStyle name="Dezimal 16 4 4 2 4" xfId="9364" xr:uid="{876BF7E1-3B99-43B0-98EF-30552AE49349}"/>
    <cellStyle name="Dezimal 16 4 4 2 4 2" xfId="9365" xr:uid="{78B96834-A1D5-4247-BC83-ADA1C60D9A8C}"/>
    <cellStyle name="Dezimal 16 4 4 2 4 3" xfId="9366" xr:uid="{F82D2F15-EE4F-4A28-ABE3-F8677F647565}"/>
    <cellStyle name="Dezimal 16 4 4 2 5" xfId="9367" xr:uid="{BCD22717-1701-473B-8CA4-FD42190FDE82}"/>
    <cellStyle name="Dezimal 16 4 4 2 5 2" xfId="9368" xr:uid="{8C72217A-292F-4DF1-8AC9-88AC11D4700B}"/>
    <cellStyle name="Dezimal 16 4 4 2 5 3" xfId="9369" xr:uid="{13A570C9-8698-46B1-8B46-A3CC6F0715B6}"/>
    <cellStyle name="Dezimal 16 4 4 2 6" xfId="9370" xr:uid="{03697125-B14A-4D2F-A6DD-E475B6C571B4}"/>
    <cellStyle name="Dezimal 16 4 4 2 6 2" xfId="9371" xr:uid="{A2FCA7D6-6457-4555-854D-79FF1B4480CB}"/>
    <cellStyle name="Dezimal 16 4 4 2 6 3" xfId="9372" xr:uid="{6A00DF58-F139-4795-8F54-8B5686EC284A}"/>
    <cellStyle name="Dezimal 16 4 4 2 7" xfId="9373" xr:uid="{89A2F359-BFF9-4DEE-9DE9-792FAA737F2B}"/>
    <cellStyle name="Dezimal 16 4 4 2 8" xfId="9374" xr:uid="{5FEF2D78-DD01-46B1-A325-66A905CAE150}"/>
    <cellStyle name="Dezimal 16 4 4 3" xfId="9375" xr:uid="{3580C798-84CD-42C9-BE4F-4BEEDBF4E08A}"/>
    <cellStyle name="Dezimal 16 4 4 3 2" xfId="9376" xr:uid="{EAE0905A-EBB1-4556-9128-D1F93B7D89DF}"/>
    <cellStyle name="Dezimal 16 4 4 3 2 2" xfId="9377" xr:uid="{63C9A570-90A3-4054-886A-E7644C244F4B}"/>
    <cellStyle name="Dezimal 16 4 4 3 2 3" xfId="9378" xr:uid="{1DEC4CE3-578E-4673-945E-AC0736178C98}"/>
    <cellStyle name="Dezimal 16 4 4 3 3" xfId="9379" xr:uid="{4D37282D-4216-451C-A9BF-AFC977FC5EB8}"/>
    <cellStyle name="Dezimal 16 4 4 3 3 2" xfId="9380" xr:uid="{0087BB30-6F74-4128-8CB9-F79F7FF98172}"/>
    <cellStyle name="Dezimal 16 4 4 3 3 3" xfId="9381" xr:uid="{D76BAE27-141F-42F5-B8D1-791D0329D693}"/>
    <cellStyle name="Dezimal 16 4 4 3 4" xfId="9382" xr:uid="{1FB3BF8E-C052-4B6E-9B3D-8850ECDE59E9}"/>
    <cellStyle name="Dezimal 16 4 4 3 5" xfId="9383" xr:uid="{616C45D2-573D-49BE-8550-B0CF4C0FA33E}"/>
    <cellStyle name="Dezimal 16 4 4 4" xfId="9384" xr:uid="{24F74624-29AD-4354-BD81-162FCED8AD77}"/>
    <cellStyle name="Dezimal 16 4 4 4 2" xfId="9385" xr:uid="{DB8B9833-CACE-439B-8068-8573AF0324D9}"/>
    <cellStyle name="Dezimal 16 4 4 4 3" xfId="9386" xr:uid="{E5CF97A6-1736-4CC6-8E31-ED44B522B66C}"/>
    <cellStyle name="Dezimal 16 4 4 5" xfId="9387" xr:uid="{ADC6BFC2-D6F1-4DEA-8F2C-DA6BB4CFFABA}"/>
    <cellStyle name="Dezimal 16 4 4 5 2" xfId="9388" xr:uid="{80208442-36C9-4E78-A200-B233E3B7AA95}"/>
    <cellStyle name="Dezimal 16 4 4 5 3" xfId="9389" xr:uid="{C249E0B9-5F90-44DA-AE6B-7AA0BFBA18F9}"/>
    <cellStyle name="Dezimal 16 4 4 6" xfId="9390" xr:uid="{F67D1996-8BFF-466D-A366-FD8C3E244AA1}"/>
    <cellStyle name="Dezimal 16 4 4 6 2" xfId="9391" xr:uid="{3F560159-DD00-4882-AAA8-51062E6F9AFC}"/>
    <cellStyle name="Dezimal 16 4 4 6 3" xfId="9392" xr:uid="{FA530D7C-1CC9-466D-A3AB-6A2BA822EBE3}"/>
    <cellStyle name="Dezimal 16 4 4 7" xfId="9393" xr:uid="{EE90C8AE-2383-48A2-B949-29B3873F8B9B}"/>
    <cellStyle name="Dezimal 16 4 4 7 2" xfId="9394" xr:uid="{20711468-5CF0-47A3-86C1-D5C382972218}"/>
    <cellStyle name="Dezimal 16 4 4 7 3" xfId="9395" xr:uid="{12D927D1-950B-4048-84CD-DFC9FB5C47B1}"/>
    <cellStyle name="Dezimal 16 4 4 8" xfId="9396" xr:uid="{05293939-49BB-4EC2-BE90-70D301818A27}"/>
    <cellStyle name="Dezimal 16 4 4 9" xfId="9397" xr:uid="{5E033FA9-A036-4D0A-895A-D9B9AD5F5C3C}"/>
    <cellStyle name="Dezimal 16 4 5" xfId="9398" xr:uid="{ACCD7EB6-4AD2-4F3F-9851-FBED9236C913}"/>
    <cellStyle name="Dezimal 16 4 5 2" xfId="9399" xr:uid="{13485864-16BD-45F2-BFAB-C0D08951738D}"/>
    <cellStyle name="Dezimal 16 4 5 2 2" xfId="9400" xr:uid="{71E7B7BC-EECC-4E58-B5EC-43D518BA4CD5}"/>
    <cellStyle name="Dezimal 16 4 5 2 2 2" xfId="9401" xr:uid="{CA34AD11-8D13-4170-A9C9-FA9F0D35FB0F}"/>
    <cellStyle name="Dezimal 16 4 5 2 2 3" xfId="9402" xr:uid="{107D59FF-9D5F-45C6-A9E6-B72DEF112036}"/>
    <cellStyle name="Dezimal 16 4 5 2 3" xfId="9403" xr:uid="{25891C39-47AE-4456-8649-69950D0902C5}"/>
    <cellStyle name="Dezimal 16 4 5 2 3 2" xfId="9404" xr:uid="{31EF9CF5-6759-4F7A-B2FB-CCECB73EFADE}"/>
    <cellStyle name="Dezimal 16 4 5 2 3 3" xfId="9405" xr:uid="{8F803381-20C3-4665-9DEE-A11DE541725B}"/>
    <cellStyle name="Dezimal 16 4 5 2 4" xfId="9406" xr:uid="{B94E6C37-73D2-4E77-B381-1056D8081FAB}"/>
    <cellStyle name="Dezimal 16 4 5 2 4 2" xfId="9407" xr:uid="{9F59F71E-FE3D-4E63-81DE-4C60E9A17B9E}"/>
    <cellStyle name="Dezimal 16 4 5 2 4 3" xfId="9408" xr:uid="{1E5108C6-C400-4D09-A126-11F23DEBCA85}"/>
    <cellStyle name="Dezimal 16 4 5 2 5" xfId="9409" xr:uid="{6FAC2CA5-8F7C-48F8-A4A4-9BB0CF098A20}"/>
    <cellStyle name="Dezimal 16 4 5 2 5 2" xfId="9410" xr:uid="{478562FD-E8B7-4EA0-B17A-79B29FD4C53D}"/>
    <cellStyle name="Dezimal 16 4 5 2 5 3" xfId="9411" xr:uid="{FD9B98FD-3272-4CEB-AD3B-6996977A51B9}"/>
    <cellStyle name="Dezimal 16 4 5 2 6" xfId="9412" xr:uid="{F9239EED-0615-442A-91A6-37933DA4FFA4}"/>
    <cellStyle name="Dezimal 16 4 5 2 6 2" xfId="9413" xr:uid="{D6E41E2B-EF2F-4934-ACCD-AB9568F597D5}"/>
    <cellStyle name="Dezimal 16 4 5 2 6 3" xfId="9414" xr:uid="{FA8EF37B-CCF6-4E82-AA47-114C19217358}"/>
    <cellStyle name="Dezimal 16 4 5 2 7" xfId="9415" xr:uid="{06DF6E73-BB0E-41EF-BBA2-3FA67A944D0A}"/>
    <cellStyle name="Dezimal 16 4 5 2 8" xfId="9416" xr:uid="{0668AF51-7BE8-47E1-9603-776594BE5D70}"/>
    <cellStyle name="Dezimal 16 4 5 3" xfId="9417" xr:uid="{6ABF5043-6F3E-45BE-B7C0-B88B00E80E1D}"/>
    <cellStyle name="Dezimal 16 4 5 3 2" xfId="9418" xr:uid="{44F48606-AB81-43EC-AC16-62B65D39FB37}"/>
    <cellStyle name="Dezimal 16 4 5 3 3" xfId="9419" xr:uid="{F5FA322E-1959-43E8-B843-DAB632188931}"/>
    <cellStyle name="Dezimal 16 4 5 4" xfId="9420" xr:uid="{3E5C2B29-669D-40D6-96BD-4D8E371F8877}"/>
    <cellStyle name="Dezimal 16 4 5 4 2" xfId="9421" xr:uid="{DE19B67C-8163-42B7-9565-69D9E7528A15}"/>
    <cellStyle name="Dezimal 16 4 5 4 3" xfId="9422" xr:uid="{7C289A1B-F41D-4BFA-91AC-AE0AAC988E16}"/>
    <cellStyle name="Dezimal 16 4 5 5" xfId="9423" xr:uid="{5D906DB0-25F5-4D36-99FC-CB39C295D5EB}"/>
    <cellStyle name="Dezimal 16 4 5 5 2" xfId="9424" xr:uid="{62154C36-FCA7-412C-8D27-D0F737E8BAE2}"/>
    <cellStyle name="Dezimal 16 4 5 5 3" xfId="9425" xr:uid="{30795D87-FC95-4287-A5D9-D1A5F4E129A6}"/>
    <cellStyle name="Dezimal 16 4 5 6" xfId="9426" xr:uid="{F5FE2127-5585-42F0-ADF9-3F532133B2CD}"/>
    <cellStyle name="Dezimal 16 4 5 6 2" xfId="9427" xr:uid="{5A3AFF37-E879-4013-8483-4A06F1452435}"/>
    <cellStyle name="Dezimal 16 4 5 6 3" xfId="9428" xr:uid="{56923C59-CE4F-4F87-A8CB-28570530B7D3}"/>
    <cellStyle name="Dezimal 16 4 5 7" xfId="9429" xr:uid="{399DABB9-CAC9-4FBD-87D2-3892CFE4A7DC}"/>
    <cellStyle name="Dezimal 16 4 5 8" xfId="9430" xr:uid="{56638C18-993F-4441-B59F-48059FA10556}"/>
    <cellStyle name="Dezimal 16 4 6" xfId="9431" xr:uid="{B8FF528C-8BCC-465C-BD03-B78A84A847E7}"/>
    <cellStyle name="Dezimal 16 4 6 2" xfId="9432" xr:uid="{E329CECA-F2C8-4130-93B2-7B87FF3A224D}"/>
    <cellStyle name="Dezimal 16 4 6 2 2" xfId="9433" xr:uid="{014685C6-BEDF-446A-A35B-4EA2409A8BB8}"/>
    <cellStyle name="Dezimal 16 4 6 2 2 2" xfId="9434" xr:uid="{9727C77E-7D60-4A54-9B7E-7F028E9B4E76}"/>
    <cellStyle name="Dezimal 16 4 6 2 2 3" xfId="9435" xr:uid="{E045A100-82B5-4957-9E25-BD2211900FDE}"/>
    <cellStyle name="Dezimal 16 4 6 2 3" xfId="9436" xr:uid="{ADF772EE-E6EB-4312-887A-F5F28A7B22AF}"/>
    <cellStyle name="Dezimal 16 4 6 2 3 2" xfId="9437" xr:uid="{13A941A3-3F3A-4389-BED2-9C1FFAEB404B}"/>
    <cellStyle name="Dezimal 16 4 6 2 3 3" xfId="9438" xr:uid="{17E67BAC-4E68-4A5E-BEFC-161473F6AC3D}"/>
    <cellStyle name="Dezimal 16 4 6 2 4" xfId="9439" xr:uid="{B44DCCCC-15AF-4DC8-8577-FE6AEA964F65}"/>
    <cellStyle name="Dezimal 16 4 6 2 5" xfId="9440" xr:uid="{170092B1-70A9-4B02-B018-E6BBC721EF4D}"/>
    <cellStyle name="Dezimal 16 4 6 3" xfId="9441" xr:uid="{6FA0E934-53F5-41CD-89F7-0B765DD6F912}"/>
    <cellStyle name="Dezimal 16 4 6 3 2" xfId="9442" xr:uid="{D915EDE0-493E-4846-91AB-01C1D1B6131A}"/>
    <cellStyle name="Dezimal 16 4 6 3 3" xfId="9443" xr:uid="{F4F9D14E-0F86-47F5-B7A6-C2EEF18BD74D}"/>
    <cellStyle name="Dezimal 16 4 6 4" xfId="9444" xr:uid="{0C62918E-D04D-4BAC-ACC3-D78C65A15CE1}"/>
    <cellStyle name="Dezimal 16 4 6 4 2" xfId="9445" xr:uid="{91604BDA-7FEF-469B-B1A6-2A3D561EA83F}"/>
    <cellStyle name="Dezimal 16 4 6 4 3" xfId="9446" xr:uid="{EDA6F6C5-3AC7-45AC-AEF3-BAE30F968CA6}"/>
    <cellStyle name="Dezimal 16 4 6 5" xfId="9447" xr:uid="{ECEDA6F9-2E46-449D-87B9-05E818E60D36}"/>
    <cellStyle name="Dezimal 16 4 6 5 2" xfId="9448" xr:uid="{BE77BF76-1D5C-4840-949B-B89129101C43}"/>
    <cellStyle name="Dezimal 16 4 6 5 3" xfId="9449" xr:uid="{028F08BA-312A-4F99-A54D-0C0823B8C1ED}"/>
    <cellStyle name="Dezimal 16 4 6 6" xfId="9450" xr:uid="{D5F1634E-D39B-4E41-A548-A5D8CB7A2B83}"/>
    <cellStyle name="Dezimal 16 4 6 6 2" xfId="9451" xr:uid="{E555D924-22D7-46B6-9FF9-3CB823725AA7}"/>
    <cellStyle name="Dezimal 16 4 6 6 3" xfId="9452" xr:uid="{BC55D896-5471-4745-8A67-FE1F7C1589BF}"/>
    <cellStyle name="Dezimal 16 4 6 7" xfId="9453" xr:uid="{B05D4079-B8B6-4C5C-BE43-8905E437CCDA}"/>
    <cellStyle name="Dezimal 16 4 6 8" xfId="9454" xr:uid="{E7421457-A627-43E1-82A3-D62E5E5C4273}"/>
    <cellStyle name="Dezimal 16 4 7" xfId="9455" xr:uid="{6DCF07FF-8BA3-48AC-9B27-12948E19E252}"/>
    <cellStyle name="Dezimal 16 4 7 10" xfId="9456" xr:uid="{931ED78C-F908-4319-848A-B209ACBA0AED}"/>
    <cellStyle name="Dezimal 16 4 7 2" xfId="9457" xr:uid="{A600241B-9664-46EC-8A36-99E100DF430D}"/>
    <cellStyle name="Dezimal 16 4 7 2 2" xfId="9458" xr:uid="{24B74C54-27BC-4D57-99B2-898E815464A5}"/>
    <cellStyle name="Dezimal 16 4 7 2 2 2" xfId="9459" xr:uid="{C5D8BDDA-146F-4391-AB56-C24B41EAE9C6}"/>
    <cellStyle name="Dezimal 16 4 7 2 2 3" xfId="9460" xr:uid="{8A259205-DBF8-4CCF-9E03-562EB0F69747}"/>
    <cellStyle name="Dezimal 16 4 7 2 3" xfId="9461" xr:uid="{9C207DA4-031C-400F-BD67-96DF4910BA6A}"/>
    <cellStyle name="Dezimal 16 4 7 2 3 2" xfId="9462" xr:uid="{F70402EB-43AF-4ED3-8E79-DCBB5EFEA6D4}"/>
    <cellStyle name="Dezimal 16 4 7 2 3 3" xfId="9463" xr:uid="{94DF28DC-799C-4096-817B-002F9CF9F59D}"/>
    <cellStyle name="Dezimal 16 4 7 2 4" xfId="9464" xr:uid="{7975BD1F-18A4-405A-A950-8A209E96FF2E}"/>
    <cellStyle name="Dezimal 16 4 7 2 5" xfId="9465" xr:uid="{29F0E032-AE74-4FAC-ADF6-9EF3077FBD74}"/>
    <cellStyle name="Dezimal 16 4 7 3" xfId="9466" xr:uid="{909AD29E-148D-448E-BB40-AABBE9A4A757}"/>
    <cellStyle name="Dezimal 16 4 7 3 2" xfId="9467" xr:uid="{497D7304-5CFF-4C77-A7ED-497AE76A1FDD}"/>
    <cellStyle name="Dezimal 16 4 7 3 2 2" xfId="9468" xr:uid="{0C7F4B5B-E4C8-45E0-8075-5C2AA34179A1}"/>
    <cellStyle name="Dezimal 16 4 7 3 2 3" xfId="9469" xr:uid="{0B1290EB-FCAB-4067-A8DB-9E0E29E8B64B}"/>
    <cellStyle name="Dezimal 16 4 7 3 3" xfId="9470" xr:uid="{13E8161B-FE1E-4DCF-846E-0E65EBEFCDF0}"/>
    <cellStyle name="Dezimal 16 4 7 3 3 2" xfId="9471" xr:uid="{E001D1F5-A243-4982-8B0D-F3A3862185EA}"/>
    <cellStyle name="Dezimal 16 4 7 3 3 3" xfId="9472" xr:uid="{1018A97D-C994-4C71-95BC-6A0A22316ADD}"/>
    <cellStyle name="Dezimal 16 4 7 3 4" xfId="9473" xr:uid="{7FAC8121-9074-4E0E-8F8A-906211FB6DAA}"/>
    <cellStyle name="Dezimal 16 4 7 3 5" xfId="9474" xr:uid="{BC581774-C3BB-4CB3-BE2A-30F1A1D9BAC8}"/>
    <cellStyle name="Dezimal 16 4 7 4" xfId="9475" xr:uid="{CC223CFC-909E-406F-8264-F65E9D0C4962}"/>
    <cellStyle name="Dezimal 16 4 7 4 2" xfId="9476" xr:uid="{50F4506F-8CD8-445A-A18E-12BB02FFD392}"/>
    <cellStyle name="Dezimal 16 4 7 4 2 2" xfId="9477" xr:uid="{FD12DB5A-1AC9-4F10-8750-A50D84A993D7}"/>
    <cellStyle name="Dezimal 16 4 7 4 2 2 2" xfId="9478" xr:uid="{F25F0511-C1B6-48DA-9826-5930C38BBDF1}"/>
    <cellStyle name="Dezimal 16 4 7 4 2 2 3" xfId="9479" xr:uid="{493C5E33-8DC2-4D24-99E1-2710BF9EEB91}"/>
    <cellStyle name="Dezimal 16 4 7 4 2 3" xfId="9480" xr:uid="{164AF02F-D378-4736-B822-7141ABB3349D}"/>
    <cellStyle name="Dezimal 16 4 7 4 2 3 2" xfId="9481" xr:uid="{699DC284-F339-4BD4-90A5-578008CC2DA8}"/>
    <cellStyle name="Dezimal 16 4 7 4 2 3 3" xfId="9482" xr:uid="{95BC9963-2419-40AA-B431-0FBE396B2189}"/>
    <cellStyle name="Dezimal 16 4 7 4 2 4" xfId="9483" xr:uid="{E92BD8B7-A087-49EB-BCC7-45C63C3E7725}"/>
    <cellStyle name="Dezimal 16 4 7 4 2 5" xfId="9484" xr:uid="{1DEA6200-AAFA-4A50-A78F-2C2BEF79691B}"/>
    <cellStyle name="Dezimal 16 4 7 4 3" xfId="9485" xr:uid="{4E0DDB83-7E20-4658-AA15-EA61ED60485F}"/>
    <cellStyle name="Dezimal 16 4 7 4 3 2" xfId="9486" xr:uid="{B792CF47-FEAA-4ED6-A178-04C86A4A5C47}"/>
    <cellStyle name="Dezimal 16 4 7 4 3 3" xfId="9487" xr:uid="{1955442B-463C-45E7-91C8-75C032DD79E5}"/>
    <cellStyle name="Dezimal 16 4 7 4 4" xfId="9488" xr:uid="{CC99FF67-2F87-4635-B6E7-986A0340222E}"/>
    <cellStyle name="Dezimal 16 4 7 4 5" xfId="9489" xr:uid="{967F60CF-0342-47C4-8B4B-1315360341FB}"/>
    <cellStyle name="Dezimal 16 4 7 5" xfId="9490" xr:uid="{AAE6DEAA-EE35-46EA-B814-FFCC8947CD60}"/>
    <cellStyle name="Dezimal 16 4 7 5 2" xfId="9491" xr:uid="{0E1DADF3-28A1-4A17-A771-419779EB7BBC}"/>
    <cellStyle name="Dezimal 16 4 7 5 3" xfId="9492" xr:uid="{7C88C2E4-921A-4656-8C0F-72C1C91D9005}"/>
    <cellStyle name="Dezimal 16 4 7 6" xfId="9493" xr:uid="{5681B4E2-67BF-4317-BBEC-6A03A11D66BD}"/>
    <cellStyle name="Dezimal 16 4 7 6 2" xfId="9494" xr:uid="{20D1065B-D709-4084-94C5-078B3E201F91}"/>
    <cellStyle name="Dezimal 16 4 7 6 3" xfId="9495" xr:uid="{A912F26E-8560-4726-A727-CF42F163B91C}"/>
    <cellStyle name="Dezimal 16 4 7 7" xfId="9496" xr:uid="{BD3E52CC-B3BB-46F7-A473-A1BC6E35C9CE}"/>
    <cellStyle name="Dezimal 16 4 7 7 2" xfId="9497" xr:uid="{CF74C415-46EA-4018-AF84-E094F2DE3BB6}"/>
    <cellStyle name="Dezimal 16 4 7 7 3" xfId="9498" xr:uid="{20319494-66AA-4FB8-AD88-D45BC49AFAFC}"/>
    <cellStyle name="Dezimal 16 4 7 8" xfId="9499" xr:uid="{2C4CAD79-0891-4A25-8EF7-0B0F7CA6CF8D}"/>
    <cellStyle name="Dezimal 16 4 7 8 2" xfId="9500" xr:uid="{84780B5E-4A19-439C-9FB5-875953BB93CC}"/>
    <cellStyle name="Dezimal 16 4 7 8 3" xfId="9501" xr:uid="{12745682-760D-420E-BCBE-2A8F9C83D93E}"/>
    <cellStyle name="Dezimal 16 4 7 9" xfId="9502" xr:uid="{055BBC3F-F4A0-49C7-AE05-37A99C3EC34E}"/>
    <cellStyle name="Dezimal 16 4 8" xfId="9503" xr:uid="{BE811E06-D6C8-43A8-913F-6729ABCA5364}"/>
    <cellStyle name="Dezimal 16 4 8 2" xfId="9504" xr:uid="{8AEEF075-EAE8-4DBD-9509-42E84613F9EF}"/>
    <cellStyle name="Dezimal 16 4 8 2 2" xfId="9505" xr:uid="{7B4967B1-CDF1-4A4B-A15E-27A38BE729A6}"/>
    <cellStyle name="Dezimal 16 4 8 2 2 2" xfId="9506" xr:uid="{F0FA3DEA-2866-4F38-ADBA-18DE99799EB1}"/>
    <cellStyle name="Dezimal 16 4 8 2 2 3" xfId="9507" xr:uid="{A2D274CF-D2C2-44E1-8FA8-B0F2ABFC5B16}"/>
    <cellStyle name="Dezimal 16 4 8 2 3" xfId="9508" xr:uid="{6D0A0B62-70EF-4882-803C-DDC2A3B29039}"/>
    <cellStyle name="Dezimal 16 4 8 2 3 2" xfId="9509" xr:uid="{C2B3E53D-8B91-4D5A-9DA8-C5DC57BDB7B8}"/>
    <cellStyle name="Dezimal 16 4 8 2 3 3" xfId="9510" xr:uid="{46FE368E-F11F-42DF-ADF3-AD97306582A4}"/>
    <cellStyle name="Dezimal 16 4 8 2 4" xfId="9511" xr:uid="{E442A2D1-066D-46BF-A694-898C44CD2728}"/>
    <cellStyle name="Dezimal 16 4 8 2 5" xfId="9512" xr:uid="{33692823-2458-4DE3-A408-DA51B5608A9E}"/>
    <cellStyle name="Dezimal 16 4 8 3" xfId="9513" xr:uid="{4635CC69-3F7B-43C8-B696-03F5385CFE83}"/>
    <cellStyle name="Dezimal 16 4 8 3 2" xfId="9514" xr:uid="{6184698A-53B4-47DB-A6E7-22E73C88F4BE}"/>
    <cellStyle name="Dezimal 16 4 8 3 2 2" xfId="9515" xr:uid="{A6FB9574-DFFB-4251-B237-919308820809}"/>
    <cellStyle name="Dezimal 16 4 8 3 2 3" xfId="9516" xr:uid="{9E7463C4-7079-47C0-8761-6468E3B003BD}"/>
    <cellStyle name="Dezimal 16 4 8 3 3" xfId="9517" xr:uid="{793D2F85-68AA-4A7D-9215-2228B7406369}"/>
    <cellStyle name="Dezimal 16 4 8 3 3 2" xfId="9518" xr:uid="{10F842C2-E3B7-4A4A-9B56-9498F32F3614}"/>
    <cellStyle name="Dezimal 16 4 8 3 3 3" xfId="9519" xr:uid="{3A8249D3-BD1B-4560-8F26-38604BC4FE7F}"/>
    <cellStyle name="Dezimal 16 4 8 3 4" xfId="9520" xr:uid="{E722ACD4-6A44-4626-991E-7340582A1EA5}"/>
    <cellStyle name="Dezimal 16 4 8 3 5" xfId="9521" xr:uid="{3653A751-F5A4-4106-A5AC-9BC7ADE2B8EA}"/>
    <cellStyle name="Dezimal 16 4 8 4" xfId="9522" xr:uid="{6E7DCE4D-1962-48B4-84BD-22AB2902D1EE}"/>
    <cellStyle name="Dezimal 16 4 8 4 2" xfId="9523" xr:uid="{E4775D5E-128B-45D3-9093-339E954A15C1}"/>
    <cellStyle name="Dezimal 16 4 8 4 2 2" xfId="9524" xr:uid="{A1E417D3-8AFD-4D47-AD92-E21701C77E10}"/>
    <cellStyle name="Dezimal 16 4 8 4 2 2 2" xfId="9525" xr:uid="{D7D2CACA-0525-4A5F-8EE6-B7DE23BC1845}"/>
    <cellStyle name="Dezimal 16 4 8 4 2 2 3" xfId="9526" xr:uid="{8BCF65A0-27B9-45B8-B4C3-4586F76E9D36}"/>
    <cellStyle name="Dezimal 16 4 8 4 2 3" xfId="9527" xr:uid="{A47FFF2F-6D5B-4067-A3BC-DC8BF73A328F}"/>
    <cellStyle name="Dezimal 16 4 8 4 2 3 2" xfId="9528" xr:uid="{4646B8F1-A0A2-4803-A6ED-0D4CDBCAA82B}"/>
    <cellStyle name="Dezimal 16 4 8 4 2 3 3" xfId="9529" xr:uid="{2854E7A8-FC72-437F-8027-067A06ECEE3B}"/>
    <cellStyle name="Dezimal 16 4 8 4 2 4" xfId="9530" xr:uid="{46ABD2C0-47F7-4905-B4A8-20F4E25F0753}"/>
    <cellStyle name="Dezimal 16 4 8 4 2 5" xfId="9531" xr:uid="{E600D746-6F2C-4764-B753-1E45BF33D6D2}"/>
    <cellStyle name="Dezimal 16 4 8 4 3" xfId="9532" xr:uid="{8B9B2573-3A03-41D6-86D8-6FA60D4E171D}"/>
    <cellStyle name="Dezimal 16 4 8 4 3 2" xfId="9533" xr:uid="{806508D4-B6D2-4585-8465-AFCD99CE1A65}"/>
    <cellStyle name="Dezimal 16 4 8 4 3 3" xfId="9534" xr:uid="{5E004D0A-D08B-4007-A2B6-75C488F23777}"/>
    <cellStyle name="Dezimal 16 4 8 4 4" xfId="9535" xr:uid="{BCE8AB29-A79E-4087-81BC-F1E344E2347E}"/>
    <cellStyle name="Dezimal 16 4 8 4 5" xfId="9536" xr:uid="{7D45C9D9-F4E2-489E-8373-56E4926F44C8}"/>
    <cellStyle name="Dezimal 16 4 8 5" xfId="9537" xr:uid="{0E1E4D7C-2E39-40AB-BFB5-B68D1DB386B4}"/>
    <cellStyle name="Dezimal 16 4 8 5 2" xfId="9538" xr:uid="{2DEEB051-925A-45F2-AC79-9F383A31FB98}"/>
    <cellStyle name="Dezimal 16 4 8 5 3" xfId="9539" xr:uid="{BEB61714-4B77-4E07-9438-12831FB8A21F}"/>
    <cellStyle name="Dezimal 16 4 8 6" xfId="9540" xr:uid="{C3F44207-7421-4870-BDD2-95CAD6EC3F51}"/>
    <cellStyle name="Dezimal 16 4 8 6 2" xfId="9541" xr:uid="{DAAD415C-0160-4736-961F-3F24D7A4DC1A}"/>
    <cellStyle name="Dezimal 16 4 8 6 3" xfId="9542" xr:uid="{8FDE853F-1A84-4927-A365-08B70DA86664}"/>
    <cellStyle name="Dezimal 16 4 8 7" xfId="9543" xr:uid="{8DF734C6-4036-4400-B782-5984AC4A4D71}"/>
    <cellStyle name="Dezimal 16 4 8 7 2" xfId="9544" xr:uid="{74F0D760-16DA-49ED-832E-59160471EEC5}"/>
    <cellStyle name="Dezimal 16 4 8 7 3" xfId="9545" xr:uid="{914E4829-4352-4EDA-8FB2-57B407FBBC24}"/>
    <cellStyle name="Dezimal 16 4 8 8" xfId="9546" xr:uid="{02259061-56F3-4024-ABFB-EB82D99211BB}"/>
    <cellStyle name="Dezimal 16 4 8 9" xfId="9547" xr:uid="{08F491DE-FE3B-4557-815B-436C10911241}"/>
    <cellStyle name="Dezimal 16 4 9" xfId="9548" xr:uid="{32B5638D-B9DB-4285-8DA2-4C5B43370850}"/>
    <cellStyle name="Dezimal 16 4 9 2" xfId="9549" xr:uid="{B309FBAD-F5DF-4C9F-802D-505B01FC083B}"/>
    <cellStyle name="Dezimal 16 4 9 2 2" xfId="9550" xr:uid="{B3A191BA-660A-4B6D-BC29-FD97B107ED46}"/>
    <cellStyle name="Dezimal 16 4 9 2 2 2" xfId="9551" xr:uid="{883784D3-93DA-451D-86D4-FADF41C38C04}"/>
    <cellStyle name="Dezimal 16 4 9 2 2 3" xfId="9552" xr:uid="{E59DD23E-06CC-47B2-96FA-A299528E330E}"/>
    <cellStyle name="Dezimal 16 4 9 2 3" xfId="9553" xr:uid="{A123CA36-38FD-4BA9-A39C-80893D6D45FD}"/>
    <cellStyle name="Dezimal 16 4 9 2 3 2" xfId="9554" xr:uid="{D2A33B78-9BC3-4CCB-94C3-1BE14360CE51}"/>
    <cellStyle name="Dezimal 16 4 9 2 3 3" xfId="9555" xr:uid="{0B53122C-AED3-4977-BE4F-BC507DE1B08D}"/>
    <cellStyle name="Dezimal 16 4 9 2 4" xfId="9556" xr:uid="{1AC1B2BC-4E34-444A-AA5A-F94BFD901D18}"/>
    <cellStyle name="Dezimal 16 4 9 2 5" xfId="9557" xr:uid="{BD12A412-3CC2-4204-B148-F12A56F4D09C}"/>
    <cellStyle name="Dezimal 16 4 9 3" xfId="9558" xr:uid="{33913FF0-3AAF-4C17-9D73-07D17048A595}"/>
    <cellStyle name="Dezimal 16 4 9 3 2" xfId="9559" xr:uid="{32FDB451-245F-4FB0-B3A6-C31132A58886}"/>
    <cellStyle name="Dezimal 16 4 9 3 3" xfId="9560" xr:uid="{70677F27-63B2-4364-B824-CE4B2422E52F}"/>
    <cellStyle name="Dezimal 16 4 9 4" xfId="9561" xr:uid="{4ACBA125-80C8-4258-BCA5-902B6508262B}"/>
    <cellStyle name="Dezimal 16 4 9 5" xfId="9562" xr:uid="{4F480075-294F-4C64-9A95-EE38302F087D}"/>
    <cellStyle name="Dezimal 16 5" xfId="9563" xr:uid="{A87BAE05-0A67-4270-9C1A-B02A99266B74}"/>
    <cellStyle name="Dezimal 16 5 10" xfId="9564" xr:uid="{6BA61323-F243-4B96-807B-5472BDA6356B}"/>
    <cellStyle name="Dezimal 16 5 2" xfId="9565" xr:uid="{6B925342-4CB8-48EA-B5C7-2D755BEC77B6}"/>
    <cellStyle name="Dezimal 16 5 2 2" xfId="9566" xr:uid="{A69AB38A-1825-4585-98DB-478511529FDB}"/>
    <cellStyle name="Dezimal 16 5 2 2 2" xfId="9567" xr:uid="{D8A63CB6-B026-49E6-9E69-69FB45527E0D}"/>
    <cellStyle name="Dezimal 16 5 2 2 2 2" xfId="9568" xr:uid="{00F02175-242E-4FFB-AE4B-AB141F80AB47}"/>
    <cellStyle name="Dezimal 16 5 2 2 3" xfId="9569" xr:uid="{7DA4F0C1-DAA2-4213-9142-FDD7A8304248}"/>
    <cellStyle name="Dezimal 16 5 2 3" xfId="9570" xr:uid="{3B4F9DB7-9459-4AD1-81B3-A800088A7E16}"/>
    <cellStyle name="Dezimal 16 5 2 3 2" xfId="9571" xr:uid="{3BE5CDF2-0467-401F-BECA-FE875863A5A8}"/>
    <cellStyle name="Dezimal 16 5 2 3 3" xfId="9572" xr:uid="{4B98F8D9-5819-4896-AB5A-AEE8E7145F66}"/>
    <cellStyle name="Dezimal 16 5 2 4" xfId="9573" xr:uid="{5BED5418-89F3-4E20-B650-452EA6D9B9C4}"/>
    <cellStyle name="Dezimal 16 5 2 4 2" xfId="9574" xr:uid="{CCC55504-D819-44ED-B91D-20C411D5C336}"/>
    <cellStyle name="Dezimal 16 5 2 4 3" xfId="9575" xr:uid="{E5393116-9017-4B1F-8640-3798A4E5DAE9}"/>
    <cellStyle name="Dezimal 16 5 2 5" xfId="9576" xr:uid="{8D520935-FE73-47F4-A16A-968338AB6F6B}"/>
    <cellStyle name="Dezimal 16 5 2 5 2" xfId="9577" xr:uid="{55EDD93B-A1EC-46DC-88EE-9FCA09ADBA26}"/>
    <cellStyle name="Dezimal 16 5 2 5 3" xfId="9578" xr:uid="{B04AA633-82BE-4CE5-A49F-DE2DC123C072}"/>
    <cellStyle name="Dezimal 16 5 2 6" xfId="9579" xr:uid="{AFAAD9A2-BF61-439B-A101-66E28B0274B0}"/>
    <cellStyle name="Dezimal 16 5 2 6 2" xfId="9580" xr:uid="{7A6CA82E-3858-4BB7-B685-9E3EB2467C34}"/>
    <cellStyle name="Dezimal 16 5 2 6 3" xfId="9581" xr:uid="{B34BB523-F1DD-4A2D-A797-6C137F94B034}"/>
    <cellStyle name="Dezimal 16 5 2 7" xfId="9582" xr:uid="{08094B75-D8C0-4E95-ABF7-75C5067CA2C1}"/>
    <cellStyle name="Dezimal 16 5 2 7 2" xfId="9583" xr:uid="{33E823C8-2DC5-45CE-87DC-8FE4C27D2EC3}"/>
    <cellStyle name="Dezimal 16 5 2 7 3" xfId="9584" xr:uid="{41773A15-1361-4D60-BC71-A2DBBDA78B44}"/>
    <cellStyle name="Dezimal 16 5 2 8" xfId="9585" xr:uid="{B087BB93-BD8C-4008-9828-C2AB343E49A7}"/>
    <cellStyle name="Dezimal 16 5 2 9" xfId="9586" xr:uid="{5704EA4B-9034-4877-8A2C-54E1A10F8224}"/>
    <cellStyle name="Dezimal 16 5 3" xfId="9587" xr:uid="{D1C20BC6-24DE-4946-A9D5-AECA90A7B202}"/>
    <cellStyle name="Dezimal 16 5 3 2" xfId="9588" xr:uid="{6381CCCC-174F-4D2A-A71E-EC09D438BFA1}"/>
    <cellStyle name="Dezimal 16 5 3 2 2" xfId="9589" xr:uid="{BE1DB9BE-C184-44CA-BBE6-EB278781C127}"/>
    <cellStyle name="Dezimal 16 5 3 2 3" xfId="9590" xr:uid="{9342511A-CAEA-41AB-A02E-93EB89549E5E}"/>
    <cellStyle name="Dezimal 16 5 3 3" xfId="9591" xr:uid="{0E9923C9-390E-468A-AE73-129810DE24AB}"/>
    <cellStyle name="Dezimal 16 5 3 3 2" xfId="9592" xr:uid="{87E02685-5523-4CCF-96C4-E473EEA7D66F}"/>
    <cellStyle name="Dezimal 16 5 3 3 3" xfId="9593" xr:uid="{BC93F534-FBE2-458F-B32D-35402E1483DC}"/>
    <cellStyle name="Dezimal 16 5 3 4" xfId="9594" xr:uid="{C19BB139-81F1-4059-A270-C45427C08F6D}"/>
    <cellStyle name="Dezimal 16 5 3 4 2" xfId="9595" xr:uid="{A377760E-A4A4-43C3-8EA8-A76C8C355955}"/>
    <cellStyle name="Dezimal 16 5 3 4 3" xfId="9596" xr:uid="{D38F1B5A-3595-4096-A9D7-5AFD94D257B4}"/>
    <cellStyle name="Dezimal 16 5 3 5" xfId="9597" xr:uid="{1832238E-78E8-48A3-88BB-012A1532C9E8}"/>
    <cellStyle name="Dezimal 16 5 3 5 2" xfId="9598" xr:uid="{B786E21F-2FCB-4946-902E-D1A581D1AA93}"/>
    <cellStyle name="Dezimal 16 5 3 5 3" xfId="9599" xr:uid="{6817AE85-BA4A-483B-A72B-9D939FD8B44F}"/>
    <cellStyle name="Dezimal 16 5 3 6" xfId="9600" xr:uid="{4CF59785-3B46-49E4-8F8A-BE5093CBEA57}"/>
    <cellStyle name="Dezimal 16 5 3 7" xfId="9601" xr:uid="{7B703F6F-C352-452B-90D6-300F20099F9F}"/>
    <cellStyle name="Dezimal 16 5 4" xfId="9602" xr:uid="{076E375F-028C-4BA8-A79A-344871FC9936}"/>
    <cellStyle name="Dezimal 16 5 4 2" xfId="9603" xr:uid="{DA2DFB7F-C310-451A-A9C9-AE1C661F9331}"/>
    <cellStyle name="Dezimal 16 5 4 3" xfId="9604" xr:uid="{66123849-C765-4D99-9A18-B8B5A449C10D}"/>
    <cellStyle name="Dezimal 16 5 5" xfId="9605" xr:uid="{C8460182-0FEE-400B-A5EB-ACD95DE92F30}"/>
    <cellStyle name="Dezimal 16 5 5 2" xfId="9606" xr:uid="{F638B26E-8643-42AD-B9CB-C098EEF4A00C}"/>
    <cellStyle name="Dezimal 16 5 5 3" xfId="9607" xr:uid="{7EB92613-FC36-49E0-8E07-62B643031008}"/>
    <cellStyle name="Dezimal 16 5 6" xfId="9608" xr:uid="{5FAE2D82-875B-4A92-BFB8-EBB0347581C7}"/>
    <cellStyle name="Dezimal 16 5 6 2" xfId="9609" xr:uid="{6B2D4E70-6548-4B24-A052-6847C0CBEF39}"/>
    <cellStyle name="Dezimal 16 5 6 3" xfId="9610" xr:uid="{D6BE364A-CE57-4551-A467-168FBA40D3CF}"/>
    <cellStyle name="Dezimal 16 5 7" xfId="9611" xr:uid="{CB5B8CDC-D7C9-453E-A816-3C713FEC4EBE}"/>
    <cellStyle name="Dezimal 16 5 7 2" xfId="9612" xr:uid="{24B835AA-D0D1-41AE-A689-9BA7F2C76B8B}"/>
    <cellStyle name="Dezimal 16 5 7 3" xfId="9613" xr:uid="{0E0C43F8-D1B1-4977-AFBF-8685DEF0CD68}"/>
    <cellStyle name="Dezimal 16 5 8" xfId="9614" xr:uid="{DF50869C-8AA2-4168-9788-BECC79E7F8B5}"/>
    <cellStyle name="Dezimal 16 5 8 2" xfId="9615" xr:uid="{54310A53-9D67-4E62-8878-480158B59738}"/>
    <cellStyle name="Dezimal 16 5 8 3" xfId="9616" xr:uid="{90FEF42B-2F03-418B-A650-5BA80B25B8EF}"/>
    <cellStyle name="Dezimal 16 5 9" xfId="9617" xr:uid="{8551B367-6784-460A-AB91-3FAE92A2261F}"/>
    <cellStyle name="Dezimal 16 6" xfId="9618" xr:uid="{E8C1F5E4-90AF-4612-A7D0-499CA22F4EE8}"/>
    <cellStyle name="Dezimal 16 6 10" xfId="9619" xr:uid="{F550BBB0-72C8-4B50-BEA7-851EE5B3D35A}"/>
    <cellStyle name="Dezimal 16 6 2" xfId="9620" xr:uid="{3E932950-045B-4731-94FF-95777E46337B}"/>
    <cellStyle name="Dezimal 16 6 2 2" xfId="9621" xr:uid="{D591D850-4CEE-4BD2-963A-C8F83D095CD8}"/>
    <cellStyle name="Dezimal 16 6 2 2 2" xfId="9622" xr:uid="{9516A49F-C7D1-4D03-A5E0-DC6B3D2E7CC2}"/>
    <cellStyle name="Dezimal 16 6 2 2 3" xfId="9623" xr:uid="{E82E03FA-A122-40C8-85B9-AF2ED4C00608}"/>
    <cellStyle name="Dezimal 16 6 2 3" xfId="9624" xr:uid="{08C3D5B2-7E3E-417C-8E70-BBBE5D0DD371}"/>
    <cellStyle name="Dezimal 16 6 2 3 2" xfId="9625" xr:uid="{575B0257-01EA-4E6E-8DD1-E36905FBD1A1}"/>
    <cellStyle name="Dezimal 16 6 2 3 3" xfId="9626" xr:uid="{FCBC505C-1443-41C9-B5D4-BE549193B01A}"/>
    <cellStyle name="Dezimal 16 6 2 4" xfId="9627" xr:uid="{C75C6E4E-657C-425D-B07B-8B415F98B140}"/>
    <cellStyle name="Dezimal 16 6 2 4 2" xfId="9628" xr:uid="{8D5CC57B-90CA-40FD-95A3-D04C2A78B7BC}"/>
    <cellStyle name="Dezimal 16 6 2 4 3" xfId="9629" xr:uid="{0B43E980-4434-47B5-813A-C3B82493D130}"/>
    <cellStyle name="Dezimal 16 6 2 5" xfId="9630" xr:uid="{4A49FBEB-2768-428E-A569-07B662CEF733}"/>
    <cellStyle name="Dezimal 16 6 2 5 2" xfId="9631" xr:uid="{38341594-017A-4BC8-9623-622AA2A87F25}"/>
    <cellStyle name="Dezimal 16 6 2 5 3" xfId="9632" xr:uid="{D91D0DB5-DFF7-4257-99D8-F45F4ECEE197}"/>
    <cellStyle name="Dezimal 16 6 2 6" xfId="9633" xr:uid="{19627192-9A09-4C09-899E-BF0B6A4E678E}"/>
    <cellStyle name="Dezimal 16 6 2 6 2" xfId="9634" xr:uid="{9E3ECDBD-60A7-49D5-BD9A-06D42155A292}"/>
    <cellStyle name="Dezimal 16 6 2 6 3" xfId="9635" xr:uid="{D34C1677-ACB9-463E-80B5-5523ACAA24E1}"/>
    <cellStyle name="Dezimal 16 6 2 7" xfId="9636" xr:uid="{48DE3380-89CF-4558-89F4-6C0EBC4B61FE}"/>
    <cellStyle name="Dezimal 16 6 2 7 2" xfId="9637" xr:uid="{35E25669-2A47-4283-97E3-DCC97871AE17}"/>
    <cellStyle name="Dezimal 16 6 2 7 3" xfId="9638" xr:uid="{E532228C-A3D7-4D00-8694-84A1426D7142}"/>
    <cellStyle name="Dezimal 16 6 2 8" xfId="9639" xr:uid="{B8145430-1788-4175-98F5-2458C141B3E7}"/>
    <cellStyle name="Dezimal 16 6 2 9" xfId="9640" xr:uid="{B9718A27-6653-48DC-93DC-F05FA76AABFD}"/>
    <cellStyle name="Dezimal 16 6 3" xfId="9641" xr:uid="{3A2300A7-DC7F-4699-8D8C-8D59E2C68CD7}"/>
    <cellStyle name="Dezimal 16 6 3 2" xfId="9642" xr:uid="{68A22974-5E51-450D-BF62-1F93C723BC75}"/>
    <cellStyle name="Dezimal 16 6 3 2 2" xfId="9643" xr:uid="{E7C3F1E0-536F-4DA4-A660-501F19AC137C}"/>
    <cellStyle name="Dezimal 16 6 3 2 3" xfId="9644" xr:uid="{7C319156-B326-40E8-924D-23E17E7EEDC5}"/>
    <cellStyle name="Dezimal 16 6 3 3" xfId="9645" xr:uid="{FD916640-6AA7-46FF-BF01-8411DD9E5F58}"/>
    <cellStyle name="Dezimal 16 6 3 3 2" xfId="9646" xr:uid="{7F4B5C49-1653-4589-AE5F-D385ADF67F80}"/>
    <cellStyle name="Dezimal 16 6 3 3 3" xfId="9647" xr:uid="{09568D84-ADB6-4F84-8A2C-1D6B318D5CB5}"/>
    <cellStyle name="Dezimal 16 6 3 4" xfId="9648" xr:uid="{D573B035-18E4-4BBD-9E42-BCDC120AF132}"/>
    <cellStyle name="Dezimal 16 6 3 5" xfId="9649" xr:uid="{E3298B81-AEEA-4C17-9F8F-342F0D65A2EF}"/>
    <cellStyle name="Dezimal 16 6 4" xfId="9650" xr:uid="{BF299DFD-E89C-4EA6-8417-A6B00202712D}"/>
    <cellStyle name="Dezimal 16 6 4 2" xfId="9651" xr:uid="{B43A5C9D-1CC5-46FC-94B5-62F190696491}"/>
    <cellStyle name="Dezimal 16 6 4 3" xfId="9652" xr:uid="{8FC37705-02D3-4659-BE61-6521080F7715}"/>
    <cellStyle name="Dezimal 16 6 5" xfId="9653" xr:uid="{6327FCDF-926B-485D-8D26-3381264AB012}"/>
    <cellStyle name="Dezimal 16 6 5 2" xfId="9654" xr:uid="{37FFE25F-5715-4374-9B4F-A59366782C0E}"/>
    <cellStyle name="Dezimal 16 6 5 3" xfId="9655" xr:uid="{E1D945F2-3CE9-4F46-85ED-3D532C060CD4}"/>
    <cellStyle name="Dezimal 16 6 6" xfId="9656" xr:uid="{B3371439-E9FC-4376-A328-7F9679BE6BED}"/>
    <cellStyle name="Dezimal 16 6 6 2" xfId="9657" xr:uid="{1091E4E8-B631-44BB-A248-B677D873CE16}"/>
    <cellStyle name="Dezimal 16 6 6 3" xfId="9658" xr:uid="{06F32A70-EE04-40D5-9C04-E4C87436C171}"/>
    <cellStyle name="Dezimal 16 6 7" xfId="9659" xr:uid="{C9971886-B98B-405C-9482-1296A3F690AC}"/>
    <cellStyle name="Dezimal 16 6 7 2" xfId="9660" xr:uid="{F3B55871-A3A5-4367-8FCE-F6985A0F740A}"/>
    <cellStyle name="Dezimal 16 6 7 3" xfId="9661" xr:uid="{CFA247EC-2621-47B6-9BB1-126EA3C764CF}"/>
    <cellStyle name="Dezimal 16 6 8" xfId="9662" xr:uid="{5CAFC30B-CE0C-4BC7-8787-60D7F4E7EB60}"/>
    <cellStyle name="Dezimal 16 6 8 2" xfId="9663" xr:uid="{F3A6AB0D-6D47-45D8-A90E-6F663915C0F9}"/>
    <cellStyle name="Dezimal 16 6 8 3" xfId="9664" xr:uid="{E1D7AD7B-EE82-4BCE-9B4D-6B2308ED7028}"/>
    <cellStyle name="Dezimal 16 6 9" xfId="9665" xr:uid="{32C0ECAF-F0D5-4C63-AF93-864D37BDC503}"/>
    <cellStyle name="Dezimal 16 7" xfId="9666" xr:uid="{0C7DF101-3320-4DD9-8663-AA1D981A6EA8}"/>
    <cellStyle name="Dezimal 16 7 2" xfId="9667" xr:uid="{875B484A-027B-4174-963E-6EC241348DDD}"/>
    <cellStyle name="Dezimal 16 7 2 2" xfId="9668" xr:uid="{1C6EB8C9-D782-48DD-93F4-ED4755D696C7}"/>
    <cellStyle name="Dezimal 16 7 2 2 2" xfId="9669" xr:uid="{05E229DF-F240-4B16-9930-6C8C2EE34123}"/>
    <cellStyle name="Dezimal 16 7 2 2 3" xfId="9670" xr:uid="{FF597A1C-6853-4442-994C-4BED11D8AD4D}"/>
    <cellStyle name="Dezimal 16 7 2 3" xfId="9671" xr:uid="{AE326023-B31A-4685-BDD4-46DD92B726EA}"/>
    <cellStyle name="Dezimal 16 7 2 3 2" xfId="9672" xr:uid="{88A819C9-593D-44E1-A67E-B62662D636F5}"/>
    <cellStyle name="Dezimal 16 7 2 3 3" xfId="9673" xr:uid="{C4E4D7ED-4936-444F-B12A-6BA8183684B9}"/>
    <cellStyle name="Dezimal 16 7 2 4" xfId="9674" xr:uid="{5208798D-1522-4F77-82C8-1A5CCAABCE76}"/>
    <cellStyle name="Dezimal 16 7 2 4 2" xfId="9675" xr:uid="{6F287D54-308E-46FC-9440-B5E06CA544A5}"/>
    <cellStyle name="Dezimal 16 7 2 4 3" xfId="9676" xr:uid="{C1D3DDD7-C74F-42BD-919B-0CC9EB716FFA}"/>
    <cellStyle name="Dezimal 16 7 2 5" xfId="9677" xr:uid="{87B517E8-1F3C-4019-A429-098D2C8CA535}"/>
    <cellStyle name="Dezimal 16 7 2 5 2" xfId="9678" xr:uid="{8AA4617F-E4AE-465C-B120-5CD2D0AB79D1}"/>
    <cellStyle name="Dezimal 16 7 2 5 3" xfId="9679" xr:uid="{52E68ED7-6DC1-412C-B4B7-066312D0DD29}"/>
    <cellStyle name="Dezimal 16 7 2 6" xfId="9680" xr:uid="{43EA3FBC-E394-40B7-891C-B88305B4C7A4}"/>
    <cellStyle name="Dezimal 16 7 2 6 2" xfId="9681" xr:uid="{A0949C36-81EE-4073-914B-E8B78D8B4875}"/>
    <cellStyle name="Dezimal 16 7 2 6 3" xfId="9682" xr:uid="{A8F5BA75-35D2-4030-81FC-14D8A66BD629}"/>
    <cellStyle name="Dezimal 16 7 2 7" xfId="9683" xr:uid="{230C4F61-276A-41AF-9B75-9D506E24A8CD}"/>
    <cellStyle name="Dezimal 16 7 2 7 2" xfId="9684" xr:uid="{04F4EC32-2A1A-498B-93E8-721B23D53D43}"/>
    <cellStyle name="Dezimal 16 7 2 7 3" xfId="9685" xr:uid="{34A7DCCA-9196-4949-BD06-22CEA37C28B4}"/>
    <cellStyle name="Dezimal 16 7 2 8" xfId="9686" xr:uid="{EF2AE9AE-A4B6-4B70-A44D-965100CFEC84}"/>
    <cellStyle name="Dezimal 16 7 2 9" xfId="9687" xr:uid="{9682D750-2576-414B-8726-10BCA2467766}"/>
    <cellStyle name="Dezimal 16 7 3" xfId="9688" xr:uid="{6D1810E1-FCEA-43D2-A52F-2D8E4C025646}"/>
    <cellStyle name="Dezimal 16 7 3 2" xfId="9689" xr:uid="{886655FC-2448-4234-84A1-2D2CAB65D40E}"/>
    <cellStyle name="Dezimal 16 7 3 3" xfId="9690" xr:uid="{18CAFC2C-F74B-4E03-A40B-C9A75143FD33}"/>
    <cellStyle name="Dezimal 16 7 4" xfId="9691" xr:uid="{82FE40B9-6229-49BC-B16C-76C76C83B319}"/>
    <cellStyle name="Dezimal 16 7 4 2" xfId="9692" xr:uid="{C5B74824-5FEE-4631-9DEE-5A50ACB5E91C}"/>
    <cellStyle name="Dezimal 16 7 4 3" xfId="9693" xr:uid="{F6E151C4-9358-4398-A741-433106631DB8}"/>
    <cellStyle name="Dezimal 16 7 5" xfId="9694" xr:uid="{46ACC546-4E06-407D-A9FD-302EF9FA1C5E}"/>
    <cellStyle name="Dezimal 16 7 5 2" xfId="9695" xr:uid="{43994EDD-ECA6-4761-BCB2-039DABA52E3A}"/>
    <cellStyle name="Dezimal 16 7 5 3" xfId="9696" xr:uid="{2FFC31ED-24E8-4742-A06C-76BBF831BED1}"/>
    <cellStyle name="Dezimal 16 7 6" xfId="9697" xr:uid="{F7548236-3EF1-4E2E-AA7C-67F582C7BEF0}"/>
    <cellStyle name="Dezimal 16 7 6 2" xfId="9698" xr:uid="{15ADC169-112F-4CF6-A18E-3E975C39928B}"/>
    <cellStyle name="Dezimal 16 7 6 3" xfId="9699" xr:uid="{48CC04F0-96CA-4ABE-B705-FF968733F715}"/>
    <cellStyle name="Dezimal 16 7 7" xfId="9700" xr:uid="{BDC92F85-7EC9-4BA0-A72D-CC96CBE829B7}"/>
    <cellStyle name="Dezimal 16 7 7 2" xfId="9701" xr:uid="{6796E580-DBD9-46EA-B42D-191B3CC2A525}"/>
    <cellStyle name="Dezimal 16 7 7 3" xfId="9702" xr:uid="{08430B38-CCF7-4969-8F06-31FDE906AFEC}"/>
    <cellStyle name="Dezimal 16 7 8" xfId="9703" xr:uid="{48045DAF-EAF3-43CB-B429-553A2F688911}"/>
    <cellStyle name="Dezimal 16 7 9" xfId="9704" xr:uid="{0FCA678B-8DB1-4A09-ADB9-5C5AB6ADB3F9}"/>
    <cellStyle name="Dezimal 16 8" xfId="9705" xr:uid="{AE0FD37E-3747-4B85-8798-9E55DDF05C64}"/>
    <cellStyle name="Dezimal 16 8 2" xfId="9706" xr:uid="{FFBA54FD-730C-4204-BEBA-1D18F3B9127C}"/>
    <cellStyle name="Dezimal 16 8 2 2" xfId="9707" xr:uid="{746474F8-5865-4460-BB9F-67477FC5D4B1}"/>
    <cellStyle name="Dezimal 16 8 2 2 2" xfId="9708" xr:uid="{89B13E5F-1EC5-4A59-B361-6B9C0C63691D}"/>
    <cellStyle name="Dezimal 16 8 2 2 3" xfId="9709" xr:uid="{D376CACF-3F65-4451-8925-FA4045E942F1}"/>
    <cellStyle name="Dezimal 16 8 2 3" xfId="9710" xr:uid="{76D47CDF-4938-4B59-9DC8-739063EF85B9}"/>
    <cellStyle name="Dezimal 16 8 2 3 2" xfId="9711" xr:uid="{F658B0DE-72A1-443B-B132-B3E6A2D59B22}"/>
    <cellStyle name="Dezimal 16 8 2 3 3" xfId="9712" xr:uid="{18E43891-3FFC-4B48-AA20-B026B132E25C}"/>
    <cellStyle name="Dezimal 16 8 2 4" xfId="9713" xr:uid="{9B8A5B74-A6CF-4E34-A5C4-853B90F94955}"/>
    <cellStyle name="Dezimal 16 8 2 5" xfId="9714" xr:uid="{3BE1576C-3A47-4756-A7EE-E45CC7BD2CF2}"/>
    <cellStyle name="Dezimal 16 8 3" xfId="9715" xr:uid="{7D6B3FDD-FA30-4863-92E5-5B8F8BD58CDB}"/>
    <cellStyle name="Dezimal 16 8 3 2" xfId="9716" xr:uid="{6D93E4A1-096E-458B-903C-9D803E33DF3B}"/>
    <cellStyle name="Dezimal 16 8 3 3" xfId="9717" xr:uid="{872FC52F-D33E-4D34-A253-29A86D3A2E30}"/>
    <cellStyle name="Dezimal 16 8 4" xfId="9718" xr:uid="{DA6B363A-B832-474B-83CA-072A237D5FE2}"/>
    <cellStyle name="Dezimal 16 8 4 2" xfId="9719" xr:uid="{AE26F674-6E0A-447F-8F82-F06098CE2D39}"/>
    <cellStyle name="Dezimal 16 8 4 3" xfId="9720" xr:uid="{FD2C505E-8B19-4003-9EBF-6134EB2ED79F}"/>
    <cellStyle name="Dezimal 16 8 5" xfId="9721" xr:uid="{A4FC0887-15C6-4448-A44F-77385C3C0D34}"/>
    <cellStyle name="Dezimal 16 8 5 2" xfId="9722" xr:uid="{BCC950B8-4C5A-4B8A-800B-A173D2241AE6}"/>
    <cellStyle name="Dezimal 16 8 5 3" xfId="9723" xr:uid="{C64D2467-3599-4DC5-A2D0-20AEEE623D39}"/>
    <cellStyle name="Dezimal 16 8 6" xfId="9724" xr:uid="{22E2BD42-FE32-4391-8366-F1789C6AFF78}"/>
    <cellStyle name="Dezimal 16 8 6 2" xfId="9725" xr:uid="{14580A8F-BADC-417E-BE66-2A414A212442}"/>
    <cellStyle name="Dezimal 16 8 6 3" xfId="9726" xr:uid="{64F177C3-801C-4448-9866-75DDB73BC63A}"/>
    <cellStyle name="Dezimal 16 8 7" xfId="9727" xr:uid="{67E31764-D2C9-4C1E-ABAE-9A0F5E607D94}"/>
    <cellStyle name="Dezimal 16 8 7 2" xfId="9728" xr:uid="{604667B5-7CEC-4D03-8F63-46D0701CA4C0}"/>
    <cellStyle name="Dezimal 16 8 7 3" xfId="9729" xr:uid="{58F33A03-85AE-4F9E-B3ED-0ACC67A91631}"/>
    <cellStyle name="Dezimal 16 8 8" xfId="9730" xr:uid="{60DFC5AE-9765-4489-B3F7-DEA4BA85329B}"/>
    <cellStyle name="Dezimal 16 8 9" xfId="9731" xr:uid="{30C89E05-7ABE-4CB6-A8E0-9B0CFC5D8C79}"/>
    <cellStyle name="Dezimal 16 9" xfId="9732" xr:uid="{27069D39-6C52-4303-BD91-FA33736AC0E6}"/>
    <cellStyle name="Dezimal 16 9 10" xfId="9733" xr:uid="{14F0AE81-53BF-4019-9FA0-B99F09BB252D}"/>
    <cellStyle name="Dezimal 16 9 2" xfId="9734" xr:uid="{277FB356-A9A3-4091-A828-803D136A9E62}"/>
    <cellStyle name="Dezimal 16 9 2 2" xfId="9735" xr:uid="{8B2E144B-6CF9-4330-8FD6-F0A920B1FE26}"/>
    <cellStyle name="Dezimal 16 9 2 2 2" xfId="9736" xr:uid="{73D7093E-1DA8-4C0A-B9AD-6A8F28607066}"/>
    <cellStyle name="Dezimal 16 9 2 2 3" xfId="9737" xr:uid="{F7DBF1E2-4EA1-4085-9F11-9255253B93FA}"/>
    <cellStyle name="Dezimal 16 9 2 3" xfId="9738" xr:uid="{4AD89988-8F68-433A-BC88-F81698AFC262}"/>
    <cellStyle name="Dezimal 16 9 2 3 2" xfId="9739" xr:uid="{7FA92C0B-0A4A-41C2-B9B4-D88B8BC901B9}"/>
    <cellStyle name="Dezimal 16 9 2 3 3" xfId="9740" xr:uid="{2C9AB1BD-E8BB-464B-B073-D232DC9996A3}"/>
    <cellStyle name="Dezimal 16 9 2 4" xfId="9741" xr:uid="{01833CCA-71F1-40CC-967C-B549E11B316D}"/>
    <cellStyle name="Dezimal 16 9 2 5" xfId="9742" xr:uid="{9DD77F74-63D9-4DC0-84FD-C5A92F6FE84A}"/>
    <cellStyle name="Dezimal 16 9 3" xfId="9743" xr:uid="{1C3B6D1B-5D54-4D1A-BE59-C5402E85D2EA}"/>
    <cellStyle name="Dezimal 16 9 3 2" xfId="9744" xr:uid="{DEFC00E9-5051-4DD2-8B08-F3BB84FCB5AD}"/>
    <cellStyle name="Dezimal 16 9 3 2 2" xfId="9745" xr:uid="{D206231F-140B-49DB-94C8-588CACCC26BD}"/>
    <cellStyle name="Dezimal 16 9 3 2 3" xfId="9746" xr:uid="{70A94DC7-66D9-42E5-AFC4-FF12812AC55E}"/>
    <cellStyle name="Dezimal 16 9 3 3" xfId="9747" xr:uid="{447085A5-9052-4BCF-88C9-15676C17022F}"/>
    <cellStyle name="Dezimal 16 9 3 3 2" xfId="9748" xr:uid="{EA3AD9F6-24AF-4C8E-ABDB-0F45BBB84603}"/>
    <cellStyle name="Dezimal 16 9 3 3 3" xfId="9749" xr:uid="{825EF442-CB5F-41F2-BD38-383D18E1FCC5}"/>
    <cellStyle name="Dezimal 16 9 3 4" xfId="9750" xr:uid="{86A588C9-2C84-4D64-BDD8-045376C9DC4B}"/>
    <cellStyle name="Dezimal 16 9 3 5" xfId="9751" xr:uid="{E76D3E67-553D-4996-A4E3-722F0D7A6B9D}"/>
    <cellStyle name="Dezimal 16 9 4" xfId="9752" xr:uid="{A7A2A503-A44A-413B-8935-DAB3DC71526E}"/>
    <cellStyle name="Dezimal 16 9 4 2" xfId="9753" xr:uid="{A058E1EC-8335-4463-8D8C-AB8DD1844D55}"/>
    <cellStyle name="Dezimal 16 9 4 2 2" xfId="9754" xr:uid="{281C890A-FA73-4EC7-AE90-E66CD8D4F418}"/>
    <cellStyle name="Dezimal 16 9 4 2 2 2" xfId="9755" xr:uid="{B6C22A47-0E72-4DB4-93DA-FA8F3E5280B5}"/>
    <cellStyle name="Dezimal 16 9 4 2 2 3" xfId="9756" xr:uid="{7BE670D9-CF62-468D-BB70-A9754E88A109}"/>
    <cellStyle name="Dezimal 16 9 4 2 3" xfId="9757" xr:uid="{FA4F0D95-B6E2-4F78-BB75-5F1C50750F8E}"/>
    <cellStyle name="Dezimal 16 9 4 2 3 2" xfId="9758" xr:uid="{8B3FB732-C77B-4347-AD78-D78BF65D1F11}"/>
    <cellStyle name="Dezimal 16 9 4 2 3 3" xfId="9759" xr:uid="{8B63ED4F-EE8D-4B4C-B2B5-72B7FDDF14C2}"/>
    <cellStyle name="Dezimal 16 9 4 2 4" xfId="9760" xr:uid="{D3F6E777-AF40-430C-84AC-0460BF644F25}"/>
    <cellStyle name="Dezimal 16 9 4 2 5" xfId="9761" xr:uid="{06A6E056-CAF1-4FA4-B007-C80B1C7E0C24}"/>
    <cellStyle name="Dezimal 16 9 4 3" xfId="9762" xr:uid="{2BC958EC-A8E6-47AF-B39B-438BD874DB1D}"/>
    <cellStyle name="Dezimal 16 9 4 3 2" xfId="9763" xr:uid="{27F28968-B6FA-4366-AF80-241CCC8F97AE}"/>
    <cellStyle name="Dezimal 16 9 4 3 3" xfId="9764" xr:uid="{877A5B47-DB97-431B-B823-5F45C00BFA6A}"/>
    <cellStyle name="Dezimal 16 9 4 4" xfId="9765" xr:uid="{AA09C885-7C5F-4554-A43D-2AA9CF3EEB0E}"/>
    <cellStyle name="Dezimal 16 9 4 5" xfId="9766" xr:uid="{08F73A44-3914-457D-B1DF-319DE6557326}"/>
    <cellStyle name="Dezimal 16 9 5" xfId="9767" xr:uid="{2DF53AA4-FA8B-437D-AB27-3E2B7C8A700C}"/>
    <cellStyle name="Dezimal 16 9 5 2" xfId="9768" xr:uid="{ECA390C3-3A85-4BB2-A97F-C0800D50C9EE}"/>
    <cellStyle name="Dezimal 16 9 5 3" xfId="9769" xr:uid="{6E99092A-BC6C-4A32-B1FC-119D720DD3DE}"/>
    <cellStyle name="Dezimal 16 9 6" xfId="9770" xr:uid="{968D836E-3703-41E2-A4F2-18649ABCE80F}"/>
    <cellStyle name="Dezimal 16 9 6 2" xfId="9771" xr:uid="{F41762A2-FB55-47B2-939F-AD8372D01A3D}"/>
    <cellStyle name="Dezimal 16 9 6 3" xfId="9772" xr:uid="{437D9889-770F-442D-AAF0-77E1ED0EF9C1}"/>
    <cellStyle name="Dezimal 16 9 7" xfId="9773" xr:uid="{9FE4F8FC-9942-45CF-B443-8B9FF640E35F}"/>
    <cellStyle name="Dezimal 16 9 7 2" xfId="9774" xr:uid="{1A92ACCC-2AD3-4EA6-80CB-B171ACC82BF4}"/>
    <cellStyle name="Dezimal 16 9 7 3" xfId="9775" xr:uid="{D66B46F2-5116-417C-99A1-03C4937C15CF}"/>
    <cellStyle name="Dezimal 16 9 8" xfId="9776" xr:uid="{BE8B6088-B766-47F9-9C27-8BE985C420EA}"/>
    <cellStyle name="Dezimal 16 9 8 2" xfId="9777" xr:uid="{D6967EEC-810F-4634-B3EF-2A6797367063}"/>
    <cellStyle name="Dezimal 16 9 8 3" xfId="9778" xr:uid="{DEA261FC-A873-4ABB-A9CA-138D605A6F59}"/>
    <cellStyle name="Dezimal 16 9 9" xfId="9779" xr:uid="{10760BE6-B456-43C0-A1A4-5A22109B4F3A}"/>
    <cellStyle name="Dezimal 17" xfId="9780" xr:uid="{0D9D0C1A-E906-4359-A027-DF1CA4E28F53}"/>
    <cellStyle name="Dezimal 17 10" xfId="9781" xr:uid="{570AEDE7-7255-4F85-9003-2F73130FA82D}"/>
    <cellStyle name="Dezimal 17 10 10" xfId="9782" xr:uid="{C6FA1CC1-56CC-4FF9-8810-0200ED720612}"/>
    <cellStyle name="Dezimal 17 10 2" xfId="9783" xr:uid="{FD9AFB35-BD11-4D11-B8A7-A0CE3A1996D0}"/>
    <cellStyle name="Dezimal 17 10 2 2" xfId="9784" xr:uid="{F8846D33-5EBD-4493-9A4C-E13C02C41161}"/>
    <cellStyle name="Dezimal 17 10 2 2 2" xfId="9785" xr:uid="{084B240A-CFBB-4768-BEA5-842F021D4C01}"/>
    <cellStyle name="Dezimal 17 10 2 2 3" xfId="9786" xr:uid="{C171BA63-ABAC-4F21-A85C-0C830292CB7B}"/>
    <cellStyle name="Dezimal 17 10 2 3" xfId="9787" xr:uid="{CEF7B18E-8750-4E6B-B8D0-1764E8B9F889}"/>
    <cellStyle name="Dezimal 17 10 2 3 2" xfId="9788" xr:uid="{5E7279B6-2C93-440F-89DB-A890EF6D1870}"/>
    <cellStyle name="Dezimal 17 10 2 3 3" xfId="9789" xr:uid="{D32A813A-1076-475B-864A-1E4D0A0EAA4A}"/>
    <cellStyle name="Dezimal 17 10 2 4" xfId="9790" xr:uid="{5C592FFF-E474-484B-8E37-B8E6CE22DEBA}"/>
    <cellStyle name="Dezimal 17 10 2 5" xfId="9791" xr:uid="{BF2F8BEE-B64E-4627-B7E3-75714FF10F41}"/>
    <cellStyle name="Dezimal 17 10 3" xfId="9792" xr:uid="{21707543-0CAA-47B5-B38D-FF689DCF0D8C}"/>
    <cellStyle name="Dezimal 17 10 3 2" xfId="9793" xr:uid="{68881D23-782D-40DA-B29E-31F4A3A6A540}"/>
    <cellStyle name="Dezimal 17 10 3 2 2" xfId="9794" xr:uid="{09F09BD9-BCA7-4911-BAFD-C810395266B7}"/>
    <cellStyle name="Dezimal 17 10 3 2 3" xfId="9795" xr:uid="{F157E60F-AB84-48A0-9078-1CD5C3F263F0}"/>
    <cellStyle name="Dezimal 17 10 3 3" xfId="9796" xr:uid="{7A6ABCA7-E996-4875-A3E0-D1C09B977E50}"/>
    <cellStyle name="Dezimal 17 10 3 3 2" xfId="9797" xr:uid="{036ED62F-8C72-4527-BDAE-63C1C75BE21C}"/>
    <cellStyle name="Dezimal 17 10 3 3 3" xfId="9798" xr:uid="{01DB3C93-AE1B-4C56-8E3D-E8343D8958F5}"/>
    <cellStyle name="Dezimal 17 10 3 4" xfId="9799" xr:uid="{55D8E45F-89AE-4E54-B21C-80C2E5E44E78}"/>
    <cellStyle name="Dezimal 17 10 3 5" xfId="9800" xr:uid="{C9CE64C1-A9C5-4B7B-9D55-2755C3F3451E}"/>
    <cellStyle name="Dezimal 17 10 4" xfId="9801" xr:uid="{7FA9F2DE-8211-4702-8D58-23231506E11A}"/>
    <cellStyle name="Dezimal 17 10 4 2" xfId="9802" xr:uid="{CCFFE0C0-98E4-4D35-82CF-1FF71387E200}"/>
    <cellStyle name="Dezimal 17 10 4 2 2" xfId="9803" xr:uid="{5336B19C-56EB-43A1-B75E-09829DAB498F}"/>
    <cellStyle name="Dezimal 17 10 4 2 2 2" xfId="9804" xr:uid="{E199111D-2F42-4CFE-A6AD-A8B06B96683A}"/>
    <cellStyle name="Dezimal 17 10 4 2 2 3" xfId="9805" xr:uid="{B3C3D471-FF50-45D5-B9CF-2E01CBAB572D}"/>
    <cellStyle name="Dezimal 17 10 4 2 3" xfId="9806" xr:uid="{CC6D89F0-560C-4B97-950A-2DE60593B591}"/>
    <cellStyle name="Dezimal 17 10 4 2 3 2" xfId="9807" xr:uid="{024F3BE2-CADC-4E42-9709-77CE476EFC45}"/>
    <cellStyle name="Dezimal 17 10 4 2 3 3" xfId="9808" xr:uid="{18C692A1-D804-4D43-A96C-92F92B415014}"/>
    <cellStyle name="Dezimal 17 10 4 2 4" xfId="9809" xr:uid="{30461F6D-A93F-4652-81AB-D64C846D384F}"/>
    <cellStyle name="Dezimal 17 10 4 2 5" xfId="9810" xr:uid="{4A660D76-FA95-423C-8760-21A2D3257FB4}"/>
    <cellStyle name="Dezimal 17 10 4 3" xfId="9811" xr:uid="{8356762F-EEB7-49DC-8FFB-5D122ABFDDE1}"/>
    <cellStyle name="Dezimal 17 10 4 3 2" xfId="9812" xr:uid="{91D4C491-2716-44B6-9521-C012D0AEEA9A}"/>
    <cellStyle name="Dezimal 17 10 4 3 3" xfId="9813" xr:uid="{998C5375-A161-430F-A848-C925F1F72D12}"/>
    <cellStyle name="Dezimal 17 10 4 4" xfId="9814" xr:uid="{3CDDDD11-9A48-4FF7-96B4-A61C32B38886}"/>
    <cellStyle name="Dezimal 17 10 4 5" xfId="9815" xr:uid="{B57DC1A9-B998-430D-931D-77ECAD7C9E67}"/>
    <cellStyle name="Dezimal 17 10 5" xfId="9816" xr:uid="{AB19B07B-FB38-4A86-BDBE-2B856466390E}"/>
    <cellStyle name="Dezimal 17 10 5 2" xfId="9817" xr:uid="{14162228-937B-45B8-8C88-FB909A56A944}"/>
    <cellStyle name="Dezimal 17 10 5 3" xfId="9818" xr:uid="{D02ED3B4-55ED-4970-82D2-30A5D8415762}"/>
    <cellStyle name="Dezimal 17 10 6" xfId="9819" xr:uid="{90002C84-B11B-4729-A733-1B732E6379A4}"/>
    <cellStyle name="Dezimal 17 10 6 2" xfId="9820" xr:uid="{6534DEC4-E8C9-422E-A95E-CB2BE178A9D5}"/>
    <cellStyle name="Dezimal 17 10 6 3" xfId="9821" xr:uid="{6BA4BBE3-1832-4A20-AAD1-D827D40EC2F7}"/>
    <cellStyle name="Dezimal 17 10 7" xfId="9822" xr:uid="{6B2A18F3-A8E5-4DE6-965D-46CE006B5E5D}"/>
    <cellStyle name="Dezimal 17 10 7 2" xfId="9823" xr:uid="{2E7C965B-DB92-4131-8605-7395BF8E12FD}"/>
    <cellStyle name="Dezimal 17 10 7 3" xfId="9824" xr:uid="{CEBC817E-969D-45BD-AF76-5EF94A430672}"/>
    <cellStyle name="Dezimal 17 10 8" xfId="9825" xr:uid="{EEA5571B-F88A-4A06-8777-9E3847F15BD6}"/>
    <cellStyle name="Dezimal 17 10 9" xfId="9826" xr:uid="{96F44667-333E-4212-B55A-BD9FE863F73D}"/>
    <cellStyle name="Dezimal 17 11" xfId="9827" xr:uid="{0BAFE31A-D963-4D94-B251-13BF36454B27}"/>
    <cellStyle name="Dezimal 17 11 2" xfId="9828" xr:uid="{C42754AF-D51C-4F6A-8A64-5AC977415874}"/>
    <cellStyle name="Dezimal 17 11 2 2" xfId="9829" xr:uid="{03394F5F-30C6-4A4C-AC89-F2975C6DA7BF}"/>
    <cellStyle name="Dezimal 17 11 2 2 2" xfId="9830" xr:uid="{BBA34A82-2CF6-47F7-BC9F-E64A9201F65D}"/>
    <cellStyle name="Dezimal 17 11 2 2 3" xfId="9831" xr:uid="{7EA0A125-A69E-4BAF-AA3A-4292EE2DC052}"/>
    <cellStyle name="Dezimal 17 11 2 3" xfId="9832" xr:uid="{797BF814-1CD9-4E42-B398-DCDF4A5ECA19}"/>
    <cellStyle name="Dezimal 17 11 2 3 2" xfId="9833" xr:uid="{E604CE1B-9C87-4988-8F8E-258DA41082CB}"/>
    <cellStyle name="Dezimal 17 11 2 3 3" xfId="9834" xr:uid="{C763E63D-3524-4055-9AF7-3B0EF0D1976E}"/>
    <cellStyle name="Dezimal 17 11 2 4" xfId="9835" xr:uid="{6A490A10-61BD-4751-825B-14FBE74581DD}"/>
    <cellStyle name="Dezimal 17 11 2 5" xfId="9836" xr:uid="{508F4CBF-816D-4D26-A2A8-A2486F9A8A8B}"/>
    <cellStyle name="Dezimal 17 11 3" xfId="9837" xr:uid="{1024FBD4-90F1-4817-91E1-F560424C17A9}"/>
    <cellStyle name="Dezimal 17 11 3 2" xfId="9838" xr:uid="{6009291C-1674-4AA8-BDB9-17448A49A315}"/>
    <cellStyle name="Dezimal 17 11 3 3" xfId="9839" xr:uid="{DF7E9A13-DA70-4767-9F88-95DCACA14A63}"/>
    <cellStyle name="Dezimal 17 11 4" xfId="9840" xr:uid="{CF13E331-FF69-4913-980D-3526BAB460E7}"/>
    <cellStyle name="Dezimal 17 11 5" xfId="9841" xr:uid="{C0691954-27AB-451A-8F12-F9B34D3B447A}"/>
    <cellStyle name="Dezimal 17 12" xfId="9842" xr:uid="{C309C3A0-B53F-4512-A2B9-F0858C7B52ED}"/>
    <cellStyle name="Dezimal 17 12 2" xfId="9843" xr:uid="{7D5BF984-3ABE-4EA1-B714-706A17958E67}"/>
    <cellStyle name="Dezimal 17 12 3" xfId="9844" xr:uid="{6374D13D-2E36-45EC-A6D1-2733B9B023FE}"/>
    <cellStyle name="Dezimal 17 13" xfId="9845" xr:uid="{5CD5A743-C1FA-47F0-A076-88389A801289}"/>
    <cellStyle name="Dezimal 17 13 2" xfId="9846" xr:uid="{A74926B7-6A1E-44B7-B4A3-C067DA636916}"/>
    <cellStyle name="Dezimal 17 14" xfId="9847" xr:uid="{69A55413-F1F5-4C59-AF81-506CB52F9BC6}"/>
    <cellStyle name="Dezimal 17 2" xfId="9848" xr:uid="{B02C7184-F5F3-4149-845E-B49627B2E510}"/>
    <cellStyle name="Dezimal 17 2 10" xfId="9849" xr:uid="{1A1B6F4A-6C7C-42EC-A17D-48B12AFC7544}"/>
    <cellStyle name="Dezimal 17 2 2" xfId="9850" xr:uid="{0FDFD961-FA48-4598-BC13-5A647E215E2A}"/>
    <cellStyle name="Dezimal 17 2 2 2" xfId="9851" xr:uid="{9D462970-2CEA-4BC8-B307-2CD1CC24EC2E}"/>
    <cellStyle name="Dezimal 17 2 2 2 2" xfId="9852" xr:uid="{193A594F-C18F-401E-B33E-4402F908ECE4}"/>
    <cellStyle name="Dezimal 17 2 2 2 2 2" xfId="9853" xr:uid="{929E2F97-B9FE-450F-AE1B-729390F9A396}"/>
    <cellStyle name="Dezimal 17 2 2 2 2 2 2" xfId="9854" xr:uid="{7140414C-612A-4BA4-9B55-EBCB9FC05125}"/>
    <cellStyle name="Dezimal 17 2 2 2 2 3" xfId="9855" xr:uid="{CD266A0E-8D7A-4126-BBD6-F56925C0BAE8}"/>
    <cellStyle name="Dezimal 17 2 2 2 3" xfId="9856" xr:uid="{450AB783-EAA6-44C1-9CAB-0BB53DA9BAB2}"/>
    <cellStyle name="Dezimal 17 2 2 2 3 2" xfId="9857" xr:uid="{ADC87FD1-2B1C-412B-AC22-74D3BDAC5205}"/>
    <cellStyle name="Dezimal 17 2 2 2 3 3" xfId="9858" xr:uid="{D440ED26-98E8-4447-A9EE-49720FB6E6C5}"/>
    <cellStyle name="Dezimal 17 2 2 2 4" xfId="9859" xr:uid="{5ECCE0EC-144D-4BC0-8F66-F1EC79E38B22}"/>
    <cellStyle name="Dezimal 17 2 2 2 5" xfId="9860" xr:uid="{84DF772C-18B1-4C02-922B-A0BFBB6CEF3D}"/>
    <cellStyle name="Dezimal 17 2 2 3" xfId="9861" xr:uid="{8DEEB5EF-5199-4F13-86D9-9E8CB204A090}"/>
    <cellStyle name="Dezimal 17 2 2 3 2" xfId="9862" xr:uid="{EDDF44F6-7CCA-4F16-A709-EFC049FB4F67}"/>
    <cellStyle name="Dezimal 17 2 2 3 2 2" xfId="9863" xr:uid="{A7ABA8FB-13B9-42D3-A120-E15CE1B5D917}"/>
    <cellStyle name="Dezimal 17 2 2 3 3" xfId="9864" xr:uid="{4416E351-FF90-4E67-96B4-A3214E0DAC10}"/>
    <cellStyle name="Dezimal 17 2 2 4" xfId="9865" xr:uid="{AB2023D1-BC4B-4D54-BCF4-6D2D37ABEEDF}"/>
    <cellStyle name="Dezimal 17 2 2 4 2" xfId="9866" xr:uid="{CAE08896-AE68-4F0D-B3D9-441780E8CB89}"/>
    <cellStyle name="Dezimal 17 2 2 4 3" xfId="9867" xr:uid="{7507E8E3-F075-4FC7-81F5-5DDB7A6299C2}"/>
    <cellStyle name="Dezimal 17 2 2 5" xfId="9868" xr:uid="{C604D40F-ECE4-4F47-869E-A50A7F43AE63}"/>
    <cellStyle name="Dezimal 17 2 2 5 2" xfId="9869" xr:uid="{484634CC-8CBA-4EC4-AAB9-49EBC95216EE}"/>
    <cellStyle name="Dezimal 17 2 2 5 3" xfId="9870" xr:uid="{E7E0298E-3D52-4D0E-A2B3-E34BFC9C8AD2}"/>
    <cellStyle name="Dezimal 17 2 2 6" xfId="9871" xr:uid="{2888BA97-5C11-479D-8F67-C0DE6197FA8D}"/>
    <cellStyle name="Dezimal 17 2 2 6 2" xfId="9872" xr:uid="{971BF5D5-F1D6-4149-9B8E-4FA7D17F4E8A}"/>
    <cellStyle name="Dezimal 17 2 2 6 3" xfId="9873" xr:uid="{89489311-7052-4EE0-B1DA-210CF1A80587}"/>
    <cellStyle name="Dezimal 17 2 2 7" xfId="9874" xr:uid="{193F00FD-269A-4C7D-BC23-3219B4A77542}"/>
    <cellStyle name="Dezimal 17 2 2 7 2" xfId="9875" xr:uid="{AFEA119B-2B9C-4385-A6A7-610731AEFD5D}"/>
    <cellStyle name="Dezimal 17 2 2 7 3" xfId="9876" xr:uid="{F6ECD6C6-AF10-4D2C-B20A-27623E70DFEE}"/>
    <cellStyle name="Dezimal 17 2 2 8" xfId="9877" xr:uid="{98A74FA7-4B7C-4AB7-A421-AB77DB8255E5}"/>
    <cellStyle name="Dezimal 17 2 2 9" xfId="9878" xr:uid="{462985CC-2968-4529-A2C2-C1E615CBC28C}"/>
    <cellStyle name="Dezimal 17 2 3" xfId="9879" xr:uid="{33AD5144-CFDF-494F-BDC8-D36A61D7A8AF}"/>
    <cellStyle name="Dezimal 17 2 3 2" xfId="9880" xr:uid="{8BFD7484-5785-441C-AF29-19655B271C31}"/>
    <cellStyle name="Dezimal 17 2 3 2 2" xfId="9881" xr:uid="{33E8F54D-E195-4AD8-8FCB-7425D2546BE9}"/>
    <cellStyle name="Dezimal 17 2 3 2 2 2" xfId="9882" xr:uid="{1E9A7D3E-033A-439F-A104-3DF047AAB882}"/>
    <cellStyle name="Dezimal 17 2 3 2 3" xfId="9883" xr:uid="{5360BCA9-0BB7-4E61-B995-9D73F3F325FD}"/>
    <cellStyle name="Dezimal 17 2 3 3" xfId="9884" xr:uid="{EBEEBE8E-0ECE-4837-96EC-409B37DB1EB7}"/>
    <cellStyle name="Dezimal 17 2 3 3 2" xfId="9885" xr:uid="{41E7EC87-B656-419D-8B5D-BAFAF4DC88E2}"/>
    <cellStyle name="Dezimal 17 2 3 3 3" xfId="9886" xr:uid="{0104EA20-A7F2-4F2C-BE4A-CA956FA14135}"/>
    <cellStyle name="Dezimal 17 2 3 4" xfId="9887" xr:uid="{CF50BE66-7624-47F1-A436-EE5336F1C423}"/>
    <cellStyle name="Dezimal 17 2 3 5" xfId="9888" xr:uid="{A3369D7D-B5EE-42F5-96B4-CBB375A5CFE6}"/>
    <cellStyle name="Dezimal 17 2 4" xfId="9889" xr:uid="{5FBC3AD1-1916-499A-A4FB-A125B2295486}"/>
    <cellStyle name="Dezimal 17 2 4 2" xfId="9890" xr:uid="{18287C51-E918-4D52-8233-C613C6453A86}"/>
    <cellStyle name="Dezimal 17 2 4 2 2" xfId="9891" xr:uid="{C41C969E-63E3-4440-AB45-E669047FE2A8}"/>
    <cellStyle name="Dezimal 17 2 4 3" xfId="9892" xr:uid="{C43E6CEE-5862-456D-9D46-4321A9255F83}"/>
    <cellStyle name="Dezimal 17 2 5" xfId="9893" xr:uid="{3918F8FB-FE53-4E6E-873A-3E9DC2B20BD0}"/>
    <cellStyle name="Dezimal 17 2 5 2" xfId="9894" xr:uid="{A0E39B47-412D-4448-8E35-84005B117777}"/>
    <cellStyle name="Dezimal 17 2 5 3" xfId="9895" xr:uid="{FAF6A867-57B0-4607-8DAB-CDC86E74D0AA}"/>
    <cellStyle name="Dezimal 17 2 6" xfId="9896" xr:uid="{5526BBFB-31A4-4D98-9F4C-00DE7F40A50E}"/>
    <cellStyle name="Dezimal 17 2 6 2" xfId="9897" xr:uid="{76D0A938-AF5F-4228-94B6-09C7EC19A3E3}"/>
    <cellStyle name="Dezimal 17 2 6 3" xfId="9898" xr:uid="{E654262D-20D0-428B-BB68-624F1655CCC5}"/>
    <cellStyle name="Dezimal 17 2 7" xfId="9899" xr:uid="{561E22F1-0E35-4229-941A-23609D6C8995}"/>
    <cellStyle name="Dezimal 17 2 7 2" xfId="9900" xr:uid="{2B15C60A-AF04-4507-B886-7E272A347983}"/>
    <cellStyle name="Dezimal 17 2 7 3" xfId="9901" xr:uid="{380F1AD0-ECBA-4214-81AC-6AF43FD8012D}"/>
    <cellStyle name="Dezimal 17 2 8" xfId="9902" xr:uid="{388692CD-4311-44C5-A3C0-86672962AFE4}"/>
    <cellStyle name="Dezimal 17 2 8 2" xfId="9903" xr:uid="{050478E8-35E4-4077-9EAD-0FE608F827EE}"/>
    <cellStyle name="Dezimal 17 2 8 3" xfId="9904" xr:uid="{E54576B9-E31F-431A-A61B-B2BA1F53C68D}"/>
    <cellStyle name="Dezimal 17 2 9" xfId="9905" xr:uid="{8A4C8826-A6C1-4226-8F29-7819C3C0BA1F}"/>
    <cellStyle name="Dezimal 17 3" xfId="9906" xr:uid="{E48EAB57-183F-4612-8F4A-F030C9797738}"/>
    <cellStyle name="Dezimal 17 3 10" xfId="9907" xr:uid="{D5A6D92E-2621-428A-91B8-CBBC11197439}"/>
    <cellStyle name="Dezimal 17 3 2" xfId="9908" xr:uid="{5C893FBD-4D09-489A-A5D5-A661EAEB08A6}"/>
    <cellStyle name="Dezimal 17 3 2 2" xfId="9909" xr:uid="{981F94DE-8BB7-4085-8B53-EE19E2BC9C1E}"/>
    <cellStyle name="Dezimal 17 3 2 2 2" xfId="9910" xr:uid="{EBBF3069-2391-43D2-9B11-91FF0EEE8013}"/>
    <cellStyle name="Dezimal 17 3 2 2 2 2" xfId="9911" xr:uid="{267F09A2-E1C7-44F1-BEC0-28075901DE1B}"/>
    <cellStyle name="Dezimal 17 3 2 2 2 2 2" xfId="9912" xr:uid="{058FD4E2-746E-4502-8E91-567CB0089ED0}"/>
    <cellStyle name="Dezimal 17 3 2 2 2 2 2 2" xfId="9913" xr:uid="{AE72C1BF-23FD-4EE3-84A4-49D7CC8BDADE}"/>
    <cellStyle name="Dezimal 17 3 2 2 2 2 3" xfId="9914" xr:uid="{B27768ED-3BEF-46B9-835E-45B8FFCA40DE}"/>
    <cellStyle name="Dezimal 17 3 2 2 2 3" xfId="9915" xr:uid="{FC80A25F-6FA7-4421-AA5F-B8740A5D6D74}"/>
    <cellStyle name="Dezimal 17 3 2 2 2 3 2" xfId="9916" xr:uid="{A217F311-F6F8-4D4B-AD4C-EA55B73E2A02}"/>
    <cellStyle name="Dezimal 17 3 2 2 2 4" xfId="9917" xr:uid="{9DF7ADF2-D138-46F1-82FD-BE47D0983DE9}"/>
    <cellStyle name="Dezimal 17 3 2 2 3" xfId="9918" xr:uid="{FE253771-11F0-419C-9E18-796EBFBA8658}"/>
    <cellStyle name="Dezimal 17 3 2 2 3 2" xfId="9919" xr:uid="{8C218A13-CFA7-4C6C-8D59-5ED90AB0F81E}"/>
    <cellStyle name="Dezimal 17 3 2 2 3 2 2" xfId="9920" xr:uid="{488502BD-604B-4151-9688-2F6EAA730CA7}"/>
    <cellStyle name="Dezimal 17 3 2 2 3 3" xfId="9921" xr:uid="{FD852168-BE3A-48DE-B403-B6E3CF5EA916}"/>
    <cellStyle name="Dezimal 17 3 2 2 4" xfId="9922" xr:uid="{31941E67-85C2-4106-9D73-D93DC3C607EC}"/>
    <cellStyle name="Dezimal 17 3 2 2 4 2" xfId="9923" xr:uid="{145D8FA8-7676-4544-9455-8EAEF2EA5C7C}"/>
    <cellStyle name="Dezimal 17 3 2 2 5" xfId="9924" xr:uid="{26B173AD-FBD1-46AD-BC17-186F89898198}"/>
    <cellStyle name="Dezimal 17 3 2 3" xfId="9925" xr:uid="{BA5976BC-F6CB-433C-968E-C883AD4295AF}"/>
    <cellStyle name="Dezimal 17 3 2 3 2" xfId="9926" xr:uid="{BA84732F-F237-4129-BB98-6C7D6505DFC1}"/>
    <cellStyle name="Dezimal 17 3 2 3 2 2" xfId="9927" xr:uid="{FAA37FE2-C2B4-4FA8-A62D-C65A87314551}"/>
    <cellStyle name="Dezimal 17 3 2 3 2 2 2" xfId="9928" xr:uid="{CBA452C1-17CB-4CB1-8496-F16343EF676B}"/>
    <cellStyle name="Dezimal 17 3 2 3 2 3" xfId="9929" xr:uid="{936CDB0A-E39E-4EFD-A436-6048EDD4EA69}"/>
    <cellStyle name="Dezimal 17 3 2 3 3" xfId="9930" xr:uid="{DA53E064-EE79-4FBD-B856-F610915995AD}"/>
    <cellStyle name="Dezimal 17 3 2 3 3 2" xfId="9931" xr:uid="{8DDCE256-601D-45C9-8272-46D05459D858}"/>
    <cellStyle name="Dezimal 17 3 2 3 4" xfId="9932" xr:uid="{A3441788-C961-47FD-8000-574FB6F798EB}"/>
    <cellStyle name="Dezimal 17 3 2 4" xfId="9933" xr:uid="{3200BFE4-4FD3-474D-AFC6-5C2FFC4074D2}"/>
    <cellStyle name="Dezimal 17 3 2 4 2" xfId="9934" xr:uid="{4CF94808-AE03-46FB-BE64-37C4C163D162}"/>
    <cellStyle name="Dezimal 17 3 2 4 2 2" xfId="9935" xr:uid="{4D3DBB49-68ED-45DE-981D-4BDEFC3C814D}"/>
    <cellStyle name="Dezimal 17 3 2 4 3" xfId="9936" xr:uid="{DE28A218-73F3-4494-B20E-0890FC601F23}"/>
    <cellStyle name="Dezimal 17 3 2 5" xfId="9937" xr:uid="{C0D7F293-C527-463E-8723-E469877CA940}"/>
    <cellStyle name="Dezimal 17 3 2 5 2" xfId="9938" xr:uid="{DD7CC073-456E-4DE4-AAE7-862310B50DB6}"/>
    <cellStyle name="Dezimal 17 3 2 5 3" xfId="9939" xr:uid="{E5D23411-38AA-4F63-9D4E-A4D246315D60}"/>
    <cellStyle name="Dezimal 17 3 2 6" xfId="9940" xr:uid="{70BF4374-E76B-4FAE-A9FD-5EDCED3A6E28}"/>
    <cellStyle name="Dezimal 17 3 2 6 2" xfId="9941" xr:uid="{06D10E4F-D2C8-4F1A-8A94-940F3C764589}"/>
    <cellStyle name="Dezimal 17 3 2 6 3" xfId="9942" xr:uid="{569EF433-E98E-4093-AB9C-35D103318762}"/>
    <cellStyle name="Dezimal 17 3 2 7" xfId="9943" xr:uid="{8DF0AC9F-14DE-46E5-8164-F96D745B9052}"/>
    <cellStyle name="Dezimal 17 3 2 7 2" xfId="9944" xr:uid="{ED28B044-C3D3-44FE-AC69-BD27E9EF1167}"/>
    <cellStyle name="Dezimal 17 3 2 7 3" xfId="9945" xr:uid="{5AD57D09-0E49-4E57-B7C0-2E7FE887D840}"/>
    <cellStyle name="Dezimal 17 3 2 8" xfId="9946" xr:uid="{3F5A4F5D-1A75-4043-90CD-4253552B23B6}"/>
    <cellStyle name="Dezimal 17 3 2 9" xfId="9947" xr:uid="{E9A04DE3-9D27-4891-8A22-8A6D4F5A4BD8}"/>
    <cellStyle name="Dezimal 17 3 3" xfId="9948" xr:uid="{8CABF680-9BFC-428D-8E40-5A76A84ADD23}"/>
    <cellStyle name="Dezimal 17 3 3 2" xfId="9949" xr:uid="{A1E3CD28-E6DE-4795-B2B8-56215F98EDC8}"/>
    <cellStyle name="Dezimal 17 3 3 2 2" xfId="9950" xr:uid="{EF5CFA4D-DE98-47D6-83AB-C4788EA66350}"/>
    <cellStyle name="Dezimal 17 3 3 2 2 2" xfId="9951" xr:uid="{B9126485-50F8-47B1-9F86-2C390DA1BA4E}"/>
    <cellStyle name="Dezimal 17 3 3 2 2 2 2" xfId="9952" xr:uid="{CC34D58E-B014-4AE4-83E0-0DDCCF436773}"/>
    <cellStyle name="Dezimal 17 3 3 2 2 3" xfId="9953" xr:uid="{CBEBEF6D-5876-4178-92CF-EF039363D64F}"/>
    <cellStyle name="Dezimal 17 3 3 2 3" xfId="9954" xr:uid="{48D2EA51-B5C2-4F1A-AC0F-6F2D44A065F6}"/>
    <cellStyle name="Dezimal 17 3 3 2 3 2" xfId="9955" xr:uid="{2DAA57DD-904A-4B23-98AF-DF9C54626C09}"/>
    <cellStyle name="Dezimal 17 3 3 2 4" xfId="9956" xr:uid="{633903BD-3B70-46C2-82E3-B8D2DCF1CD0E}"/>
    <cellStyle name="Dezimal 17 3 3 3" xfId="9957" xr:uid="{5AEC8917-EE3B-4A76-8A60-5E070E8C60A0}"/>
    <cellStyle name="Dezimal 17 3 3 3 2" xfId="9958" xr:uid="{8949B44B-DA6A-4078-B873-9251EB97935D}"/>
    <cellStyle name="Dezimal 17 3 3 3 2 2" xfId="9959" xr:uid="{32A360CD-4975-462D-8001-155F8BC9F4BA}"/>
    <cellStyle name="Dezimal 17 3 3 3 3" xfId="9960" xr:uid="{DB0360B3-E8B6-44E0-BB8C-741A0C04D655}"/>
    <cellStyle name="Dezimal 17 3 3 4" xfId="9961" xr:uid="{C621E051-3F48-43F2-8616-A523511F1080}"/>
    <cellStyle name="Dezimal 17 3 3 4 2" xfId="9962" xr:uid="{2F055853-3B4F-4012-8DA0-51CC7F7E5133}"/>
    <cellStyle name="Dezimal 17 3 3 5" xfId="9963" xr:uid="{31EEA1D4-70CB-4D6A-BC05-0C552879CAEA}"/>
    <cellStyle name="Dezimal 17 3 4" xfId="9964" xr:uid="{B9A98538-2AC8-4FE9-8406-2CA1C20C60F9}"/>
    <cellStyle name="Dezimal 17 3 4 2" xfId="9965" xr:uid="{B6C29C2B-380E-476D-91E8-99E5A59011C1}"/>
    <cellStyle name="Dezimal 17 3 4 2 2" xfId="9966" xr:uid="{B6282D35-BA65-4148-8585-E4C1FA38BF48}"/>
    <cellStyle name="Dezimal 17 3 4 2 2 2" xfId="9967" xr:uid="{27E85514-A91A-4954-839F-3F2585441EB1}"/>
    <cellStyle name="Dezimal 17 3 4 2 3" xfId="9968" xr:uid="{149CCC1A-CA9F-4051-8461-0E5A7DD9704A}"/>
    <cellStyle name="Dezimal 17 3 4 3" xfId="9969" xr:uid="{5530C350-F628-469E-8B1B-6668B8797631}"/>
    <cellStyle name="Dezimal 17 3 4 3 2" xfId="9970" xr:uid="{E4FF539B-F16E-4EA9-AFAE-5016E9F674A9}"/>
    <cellStyle name="Dezimal 17 3 4 4" xfId="9971" xr:uid="{9B9967C5-6403-4701-9FC3-48CDDEE79105}"/>
    <cellStyle name="Dezimal 17 3 5" xfId="9972" xr:uid="{4383B28B-97B8-4390-8F04-8C6E2BD1022D}"/>
    <cellStyle name="Dezimal 17 3 5 2" xfId="9973" xr:uid="{20D02177-7274-44D6-96A3-4AE1C4EC7D61}"/>
    <cellStyle name="Dezimal 17 3 5 2 2" xfId="9974" xr:uid="{A5AD18ED-CAA2-4A26-8E32-2EB229542A7A}"/>
    <cellStyle name="Dezimal 17 3 5 3" xfId="9975" xr:uid="{E86CDDEC-033B-40F9-B408-E56C06235592}"/>
    <cellStyle name="Dezimal 17 3 6" xfId="9976" xr:uid="{46C7ADE6-28FB-434F-A199-195DBC3F7E46}"/>
    <cellStyle name="Dezimal 17 3 6 2" xfId="9977" xr:uid="{62552BD6-DFF0-41F8-A6EC-F49E54C22512}"/>
    <cellStyle name="Dezimal 17 3 6 3" xfId="9978" xr:uid="{87A204A2-D76B-418F-A61F-E1D4C7AF8C88}"/>
    <cellStyle name="Dezimal 17 3 7" xfId="9979" xr:uid="{8990528E-4504-4A04-9F3D-B63187AA0F4F}"/>
    <cellStyle name="Dezimal 17 3 7 2" xfId="9980" xr:uid="{ECDDC023-A274-42D7-88F3-A1323AD2E40E}"/>
    <cellStyle name="Dezimal 17 3 7 3" xfId="9981" xr:uid="{31B984E3-101F-41C3-9C03-9E4981160063}"/>
    <cellStyle name="Dezimal 17 3 8" xfId="9982" xr:uid="{03D2B4CF-65F3-4EC1-B70A-E7F6BA273012}"/>
    <cellStyle name="Dezimal 17 3 8 2" xfId="9983" xr:uid="{6E150076-2F5F-4CA9-8F93-F72582C008EE}"/>
    <cellStyle name="Dezimal 17 3 8 3" xfId="9984" xr:uid="{755D58ED-316F-4C34-A3B5-FA2E42853A57}"/>
    <cellStyle name="Dezimal 17 3 9" xfId="9985" xr:uid="{191E460D-86B0-4FE9-8923-680157279175}"/>
    <cellStyle name="Dezimal 17 4" xfId="9986" xr:uid="{57740338-FB43-44AB-9CC0-2D4FD51EF81A}"/>
    <cellStyle name="Dezimal 17 4 10" xfId="9987" xr:uid="{CC7A71F5-8BE4-408D-A0DD-702F957CC926}"/>
    <cellStyle name="Dezimal 17 4 10 2" xfId="9988" xr:uid="{F0909B5F-7BB1-43C2-9A29-306B45C01FA7}"/>
    <cellStyle name="Dezimal 17 4 10 3" xfId="9989" xr:uid="{EB69F621-BC1F-4D9D-AA79-89DF5D939CAB}"/>
    <cellStyle name="Dezimal 17 4 11" xfId="9990" xr:uid="{89ADE54A-A542-40CD-9A92-F1E803A6ADD6}"/>
    <cellStyle name="Dezimal 17 4 12" xfId="9991" xr:uid="{E79E7ACA-7AD6-4AF3-B13F-F574599AE08F}"/>
    <cellStyle name="Dezimal 17 4 2" xfId="9992" xr:uid="{240777A8-8280-43C0-9803-983D88CA4EBD}"/>
    <cellStyle name="Dezimal 17 4 2 2" xfId="9993" xr:uid="{4CDC0FEA-3602-4963-B731-BCB832975C58}"/>
    <cellStyle name="Dezimal 17 4 2 2 2" xfId="9994" xr:uid="{057B5A28-4B47-4E12-AE5E-AE8442C0A22E}"/>
    <cellStyle name="Dezimal 17 4 2 2 2 2" xfId="9995" xr:uid="{C395DA32-DCF8-4713-A9B9-9B380BFFF026}"/>
    <cellStyle name="Dezimal 17 4 2 2 2 2 2" xfId="9996" xr:uid="{333248B6-5B24-4213-AA23-749484D5EF2D}"/>
    <cellStyle name="Dezimal 17 4 2 2 2 3" xfId="9997" xr:uid="{99238FF1-E61F-49FB-92C1-7A02C4CEA134}"/>
    <cellStyle name="Dezimal 17 4 2 2 3" xfId="9998" xr:uid="{F8439A14-FFAE-44A4-9E0D-7360D203A85F}"/>
    <cellStyle name="Dezimal 17 4 2 2 3 2" xfId="9999" xr:uid="{613064B2-93CA-4FED-8E72-8E62278E9FC7}"/>
    <cellStyle name="Dezimal 17 4 2 2 3 3" xfId="10000" xr:uid="{24E9EACE-3925-4812-B9CA-5A8F47F53524}"/>
    <cellStyle name="Dezimal 17 4 2 2 4" xfId="10001" xr:uid="{E8FFA0F9-6EEE-46F3-A751-AA43B4D26FFE}"/>
    <cellStyle name="Dezimal 17 4 2 2 5" xfId="10002" xr:uid="{5EFA78DA-DFC9-4CAB-BAE0-C81B81F4AD5B}"/>
    <cellStyle name="Dezimal 17 4 2 3" xfId="10003" xr:uid="{B78D4CFC-2E85-4DC7-BE4A-353EE650E5A3}"/>
    <cellStyle name="Dezimal 17 4 2 3 2" xfId="10004" xr:uid="{C01981AC-EE31-45AE-9B20-0EF320BD5DCF}"/>
    <cellStyle name="Dezimal 17 4 2 3 2 2" xfId="10005" xr:uid="{7318D1E0-9C46-48A9-8B4B-1E76E846DFCE}"/>
    <cellStyle name="Dezimal 17 4 2 3 3" xfId="10006" xr:uid="{F5300E51-8B26-4B40-BED0-25CB6B72A902}"/>
    <cellStyle name="Dezimal 17 4 2 4" xfId="10007" xr:uid="{A65102D8-87FF-4F8C-BB78-4FF9DE057FD2}"/>
    <cellStyle name="Dezimal 17 4 2 4 2" xfId="10008" xr:uid="{DF82F7FA-CD4C-43C4-82D6-D1338B965C8E}"/>
    <cellStyle name="Dezimal 17 4 2 4 3" xfId="10009" xr:uid="{932ACB40-3AB4-4507-ACE6-84BB5244998C}"/>
    <cellStyle name="Dezimal 17 4 2 5" xfId="10010" xr:uid="{7A943BE4-BFC8-4A5C-8231-185034F304D8}"/>
    <cellStyle name="Dezimal 17 4 2 5 2" xfId="10011" xr:uid="{B1C77DFC-B12D-4918-89E7-0978F5EC67AF}"/>
    <cellStyle name="Dezimal 17 4 2 5 3" xfId="10012" xr:uid="{25866F7A-31E9-42BA-A1FB-2BE6980C456A}"/>
    <cellStyle name="Dezimal 17 4 2 6" xfId="10013" xr:uid="{A5E5E26F-F7D2-4084-B7FE-E83DA790EC3B}"/>
    <cellStyle name="Dezimal 17 4 2 6 2" xfId="10014" xr:uid="{8089A2F3-6633-494D-AB2F-6A86464828A0}"/>
    <cellStyle name="Dezimal 17 4 2 6 3" xfId="10015" xr:uid="{36DDB811-C7D3-4955-AAC9-A2E8E3605D80}"/>
    <cellStyle name="Dezimal 17 4 2 7" xfId="10016" xr:uid="{20698EE0-6CBF-44C2-AB6B-722AC464E3CB}"/>
    <cellStyle name="Dezimal 17 4 2 7 2" xfId="10017" xr:uid="{F0C49EAF-9227-451C-B9D8-05AC80D24583}"/>
    <cellStyle name="Dezimal 17 4 2 7 3" xfId="10018" xr:uid="{9E638D51-F539-4862-9BA8-7A8E6727DD24}"/>
    <cellStyle name="Dezimal 17 4 2 8" xfId="10019" xr:uid="{D539B252-8C16-4E8C-9F3C-3C935FE7ECA1}"/>
    <cellStyle name="Dezimal 17 4 2 9" xfId="10020" xr:uid="{4192C2B8-DAD7-42D8-BDC7-B41BE8A5EB4A}"/>
    <cellStyle name="Dezimal 17 4 3" xfId="10021" xr:uid="{CA257224-1EA7-4115-95D7-DE5C7BF4C16D}"/>
    <cellStyle name="Dezimal 17 4 3 10" xfId="10022" xr:uid="{9535AEB7-193B-459A-91E7-B2823ACF8E3A}"/>
    <cellStyle name="Dezimal 17 4 3 2" xfId="10023" xr:uid="{B386CA02-4B94-494E-8DCB-42CEE4AAB53C}"/>
    <cellStyle name="Dezimal 17 4 3 2 2" xfId="10024" xr:uid="{50CA3970-BA75-427F-9D31-FA15065C16D5}"/>
    <cellStyle name="Dezimal 17 4 3 2 2 2" xfId="10025" xr:uid="{52FB4E12-0DEF-4189-ACD0-86A51B810B88}"/>
    <cellStyle name="Dezimal 17 4 3 2 2 3" xfId="10026" xr:uid="{33565E1F-E30E-4A3B-A521-CCC622F402FF}"/>
    <cellStyle name="Dezimal 17 4 3 2 3" xfId="10027" xr:uid="{65059F13-B6CB-409D-A773-B83352C8AEFB}"/>
    <cellStyle name="Dezimal 17 4 3 2 3 2" xfId="10028" xr:uid="{FFC93A14-A21C-4EB0-92B0-B07447233559}"/>
    <cellStyle name="Dezimal 17 4 3 2 3 3" xfId="10029" xr:uid="{C50FD143-F3C6-4185-8FA3-BACF7215124E}"/>
    <cellStyle name="Dezimal 17 4 3 2 4" xfId="10030" xr:uid="{799A805C-FB3E-4CB7-A097-007CCA326C6D}"/>
    <cellStyle name="Dezimal 17 4 3 2 4 2" xfId="10031" xr:uid="{385006FC-2CFB-4906-8942-F10E86894A71}"/>
    <cellStyle name="Dezimal 17 4 3 2 4 3" xfId="10032" xr:uid="{24224D03-F7FB-4B4E-A896-26A0D659D1CC}"/>
    <cellStyle name="Dezimal 17 4 3 2 5" xfId="10033" xr:uid="{19535D4B-53F3-47C3-BFC5-34102AC229D7}"/>
    <cellStyle name="Dezimal 17 4 3 2 5 2" xfId="10034" xr:uid="{6CC263A7-4C30-4F1B-96A9-EA9DF05A68CE}"/>
    <cellStyle name="Dezimal 17 4 3 2 5 3" xfId="10035" xr:uid="{3DF3308D-5E02-4FF4-ABD5-B793904BDB69}"/>
    <cellStyle name="Dezimal 17 4 3 2 6" xfId="10036" xr:uid="{47333946-D377-4305-925C-E320998B11EF}"/>
    <cellStyle name="Dezimal 17 4 3 2 6 2" xfId="10037" xr:uid="{22003685-9B27-4868-8964-B8ED509711AF}"/>
    <cellStyle name="Dezimal 17 4 3 2 6 3" xfId="10038" xr:uid="{6E2B6AFA-B664-43DF-ABEE-519C6B4D4488}"/>
    <cellStyle name="Dezimal 17 4 3 2 7" xfId="10039" xr:uid="{48BAC464-FCE9-4465-BEBC-99E5FC2A7835}"/>
    <cellStyle name="Dezimal 17 4 3 2 8" xfId="10040" xr:uid="{02373A39-2CC4-4639-ADA7-90B75BA0117B}"/>
    <cellStyle name="Dezimal 17 4 3 3" xfId="10041" xr:uid="{33CC0B64-43E4-47C5-B26D-7A290B11F0A6}"/>
    <cellStyle name="Dezimal 17 4 3 3 2" xfId="10042" xr:uid="{36550E6E-7470-4A4B-9218-C9DF31CF3ED1}"/>
    <cellStyle name="Dezimal 17 4 3 3 2 2" xfId="10043" xr:uid="{1EE2437C-4CDB-4241-91B7-86981600760F}"/>
    <cellStyle name="Dezimal 17 4 3 3 2 3" xfId="10044" xr:uid="{7E5F41C9-CC4A-4766-A653-05CECED0659A}"/>
    <cellStyle name="Dezimal 17 4 3 3 3" xfId="10045" xr:uid="{0E5288BF-3373-4388-BD0B-861AC715B08A}"/>
    <cellStyle name="Dezimal 17 4 3 3 3 2" xfId="10046" xr:uid="{106A5B8B-B125-4F14-A23E-849A3A8B860E}"/>
    <cellStyle name="Dezimal 17 4 3 3 3 3" xfId="10047" xr:uid="{536AF338-7384-48F6-9E42-58D264767FA2}"/>
    <cellStyle name="Dezimal 17 4 3 3 4" xfId="10048" xr:uid="{CB98AB65-1B3C-4C97-9109-69C1E342D1F6}"/>
    <cellStyle name="Dezimal 17 4 3 3 5" xfId="10049" xr:uid="{5737E550-3BFF-42FE-A805-E6D0CA9DCCF4}"/>
    <cellStyle name="Dezimal 17 4 3 4" xfId="10050" xr:uid="{1BC6A31C-AB31-477B-A3B5-E113F00B7951}"/>
    <cellStyle name="Dezimal 17 4 3 4 2" xfId="10051" xr:uid="{50CEFB39-0106-467B-91F4-148DE7B27875}"/>
    <cellStyle name="Dezimal 17 4 3 4 3" xfId="10052" xr:uid="{A3707AF5-30DD-46CD-A66A-FF4E1886EC51}"/>
    <cellStyle name="Dezimal 17 4 3 5" xfId="10053" xr:uid="{EEFB8865-F29A-42D3-B968-35283D0C10A7}"/>
    <cellStyle name="Dezimal 17 4 3 5 2" xfId="10054" xr:uid="{449B37FE-ACA5-47FE-82CE-50D2B3D614D2}"/>
    <cellStyle name="Dezimal 17 4 3 5 3" xfId="10055" xr:uid="{2FB93F2C-D721-495E-B9C0-FC601F063059}"/>
    <cellStyle name="Dezimal 17 4 3 6" xfId="10056" xr:uid="{7354CA3F-62D1-46D5-8A6B-64571489CE0A}"/>
    <cellStyle name="Dezimal 17 4 3 6 2" xfId="10057" xr:uid="{549EA213-596D-4BBA-B400-0A014E9B853D}"/>
    <cellStyle name="Dezimal 17 4 3 6 3" xfId="10058" xr:uid="{97292094-88B9-44DD-8EED-4EEEBFAFA72C}"/>
    <cellStyle name="Dezimal 17 4 3 7" xfId="10059" xr:uid="{EB8C9359-1B12-4789-912E-729146E26CB6}"/>
    <cellStyle name="Dezimal 17 4 3 7 2" xfId="10060" xr:uid="{D80C56D4-A0B1-4B83-8BAD-56DF217573AC}"/>
    <cellStyle name="Dezimal 17 4 3 7 3" xfId="10061" xr:uid="{F99CAE29-0949-47CE-B509-331270A16632}"/>
    <cellStyle name="Dezimal 17 4 3 8" xfId="10062" xr:uid="{06F5285A-1941-44B2-9439-BE1FCF5B3481}"/>
    <cellStyle name="Dezimal 17 4 3 8 2" xfId="10063" xr:uid="{D2789C7D-BC35-4FE6-9548-3F94AFA62BAD}"/>
    <cellStyle name="Dezimal 17 4 3 8 3" xfId="10064" xr:uid="{20B20DCC-CB93-46C2-88C3-69943461E994}"/>
    <cellStyle name="Dezimal 17 4 3 9" xfId="10065" xr:uid="{2F727676-8A34-4D34-A2F7-1FACB66B7605}"/>
    <cellStyle name="Dezimal 17 4 4" xfId="10066" xr:uid="{3504248C-EAF7-4524-9BCB-2A60C9F17C13}"/>
    <cellStyle name="Dezimal 17 4 4 2" xfId="10067" xr:uid="{47A710FF-C0A0-4D2E-BC5A-BE453C483491}"/>
    <cellStyle name="Dezimal 17 4 4 2 2" xfId="10068" xr:uid="{A5EEE8FE-B6D9-4DB2-AC14-8F7CE1811231}"/>
    <cellStyle name="Dezimal 17 4 4 2 2 2" xfId="10069" xr:uid="{A16BB3FD-672B-4B20-B12F-AA4E08D93A76}"/>
    <cellStyle name="Dezimal 17 4 4 2 2 3" xfId="10070" xr:uid="{8C6E7B6D-26D5-4F72-B493-C2D375F262EB}"/>
    <cellStyle name="Dezimal 17 4 4 2 3" xfId="10071" xr:uid="{978832F4-1BD9-4B51-9794-0182D1F5E33D}"/>
    <cellStyle name="Dezimal 17 4 4 2 3 2" xfId="10072" xr:uid="{4F4B90F0-B56F-4637-98D8-B83F953353BC}"/>
    <cellStyle name="Dezimal 17 4 4 2 3 3" xfId="10073" xr:uid="{22A1B92D-A738-4177-AA14-DFF9677BDAF8}"/>
    <cellStyle name="Dezimal 17 4 4 2 4" xfId="10074" xr:uid="{052AE17C-6323-466F-8083-05BBFB92165F}"/>
    <cellStyle name="Dezimal 17 4 4 2 4 2" xfId="10075" xr:uid="{4C1F29E8-030D-4EAA-AD04-70550F167BB0}"/>
    <cellStyle name="Dezimal 17 4 4 2 4 3" xfId="10076" xr:uid="{C5DCA4F2-7182-42E7-9FF2-F2FD00178168}"/>
    <cellStyle name="Dezimal 17 4 4 2 5" xfId="10077" xr:uid="{7E28DD12-632D-4389-BDF6-C3DC4C3F05F7}"/>
    <cellStyle name="Dezimal 17 4 4 2 5 2" xfId="10078" xr:uid="{7F6CADB1-B89C-46B9-AD86-9821E55D2D0B}"/>
    <cellStyle name="Dezimal 17 4 4 2 5 3" xfId="10079" xr:uid="{4F99C037-FFD1-40FF-BDD9-1142AF91C441}"/>
    <cellStyle name="Dezimal 17 4 4 2 6" xfId="10080" xr:uid="{0E0B199D-2AE3-4332-8838-D51849AA6187}"/>
    <cellStyle name="Dezimal 17 4 4 2 6 2" xfId="10081" xr:uid="{2C963E7A-78EF-4B5D-A8A3-E303780DA02D}"/>
    <cellStyle name="Dezimal 17 4 4 2 6 3" xfId="10082" xr:uid="{99E958C4-3157-463C-95FD-5280172941F6}"/>
    <cellStyle name="Dezimal 17 4 4 2 7" xfId="10083" xr:uid="{96A102F2-191E-4C1D-A162-32FB070B869B}"/>
    <cellStyle name="Dezimal 17 4 4 2 8" xfId="10084" xr:uid="{990D2FE2-4A70-43BC-9224-E3B3136D6490}"/>
    <cellStyle name="Dezimal 17 4 4 3" xfId="10085" xr:uid="{32A48CE2-32C4-4B5B-8EE1-1F273086EC2B}"/>
    <cellStyle name="Dezimal 17 4 4 3 2" xfId="10086" xr:uid="{36123E84-D115-4794-AD54-59D6EC86B80F}"/>
    <cellStyle name="Dezimal 17 4 4 3 2 2" xfId="10087" xr:uid="{3E0B637F-654B-41FE-9B35-E4AD0C71F805}"/>
    <cellStyle name="Dezimal 17 4 4 3 2 3" xfId="10088" xr:uid="{E26CF279-8E3A-4DD3-8381-2AA60561FA79}"/>
    <cellStyle name="Dezimal 17 4 4 3 3" xfId="10089" xr:uid="{95A264F0-562E-4B1A-A2EF-50CCEDF77366}"/>
    <cellStyle name="Dezimal 17 4 4 3 3 2" xfId="10090" xr:uid="{F6C16C96-BCC1-46F9-A385-794EC83B9357}"/>
    <cellStyle name="Dezimal 17 4 4 3 3 3" xfId="10091" xr:uid="{8F6AFC1B-210E-4596-9ABD-4E63322BB291}"/>
    <cellStyle name="Dezimal 17 4 4 3 4" xfId="10092" xr:uid="{6189643D-C47A-4556-836C-A0AB7B74AFD2}"/>
    <cellStyle name="Dezimal 17 4 4 3 5" xfId="10093" xr:uid="{FA02323F-0FB8-4F8F-9CE8-E90D543622B0}"/>
    <cellStyle name="Dezimal 17 4 4 4" xfId="10094" xr:uid="{DE10A125-A28B-4327-BDD8-C1196C7A0010}"/>
    <cellStyle name="Dezimal 17 4 4 4 2" xfId="10095" xr:uid="{B5DC3BC1-B03E-46F6-A82D-7A998D5CFAF3}"/>
    <cellStyle name="Dezimal 17 4 4 4 3" xfId="10096" xr:uid="{FF17BF90-CB17-4643-BE4A-5923558F774D}"/>
    <cellStyle name="Dezimal 17 4 4 5" xfId="10097" xr:uid="{B42D2092-24A7-4425-B018-0F871AF962B9}"/>
    <cellStyle name="Dezimal 17 4 4 5 2" xfId="10098" xr:uid="{D7041502-EB79-47F1-A14E-2E24C10C4846}"/>
    <cellStyle name="Dezimal 17 4 4 5 3" xfId="10099" xr:uid="{717F11C4-1491-48F7-B67F-E6109D2DD49A}"/>
    <cellStyle name="Dezimal 17 4 4 6" xfId="10100" xr:uid="{DDFFF12D-9C86-4B5B-A869-22C2E186D01B}"/>
    <cellStyle name="Dezimal 17 4 4 6 2" xfId="10101" xr:uid="{C8F28C27-E266-4A10-9C54-FA0B8A1FDBA1}"/>
    <cellStyle name="Dezimal 17 4 4 6 3" xfId="10102" xr:uid="{940CF4AB-13E8-4518-86B3-6B9640282FC7}"/>
    <cellStyle name="Dezimal 17 4 4 7" xfId="10103" xr:uid="{50965F68-9BE7-4686-9132-B621963F38B2}"/>
    <cellStyle name="Dezimal 17 4 4 7 2" xfId="10104" xr:uid="{DF5F1FFB-DB34-4DB8-8C6D-92FE4D196D3A}"/>
    <cellStyle name="Dezimal 17 4 4 7 3" xfId="10105" xr:uid="{AFB411C3-6198-421E-9E71-E9D02167911D}"/>
    <cellStyle name="Dezimal 17 4 4 8" xfId="10106" xr:uid="{C8889A0A-0479-4F2E-8667-B29CF5098650}"/>
    <cellStyle name="Dezimal 17 4 4 9" xfId="10107" xr:uid="{58D31972-B7D6-48C1-8471-67CD5BB07FA2}"/>
    <cellStyle name="Dezimal 17 4 5" xfId="10108" xr:uid="{BC80EE28-9267-4308-A51C-FABA971960BB}"/>
    <cellStyle name="Dezimal 17 4 5 2" xfId="10109" xr:uid="{5C2A99EA-E313-44E2-A61C-B188DF75D30E}"/>
    <cellStyle name="Dezimal 17 4 5 2 2" xfId="10110" xr:uid="{05E37FB3-C447-424C-8424-FCAB8BCE45AF}"/>
    <cellStyle name="Dezimal 17 4 5 2 2 2" xfId="10111" xr:uid="{9D437040-6D92-4642-AC6E-AEEBE9AE241E}"/>
    <cellStyle name="Dezimal 17 4 5 2 2 3" xfId="10112" xr:uid="{4799A33B-7226-456C-B0F4-156892D903AF}"/>
    <cellStyle name="Dezimal 17 4 5 2 3" xfId="10113" xr:uid="{7E89B050-9156-4738-B639-04ECFC41B3D8}"/>
    <cellStyle name="Dezimal 17 4 5 2 3 2" xfId="10114" xr:uid="{8DF89E91-A120-4196-95DE-B1FA9824A07D}"/>
    <cellStyle name="Dezimal 17 4 5 2 3 3" xfId="10115" xr:uid="{3CB8B0A2-51D7-4C47-8063-E9D486611600}"/>
    <cellStyle name="Dezimal 17 4 5 2 4" xfId="10116" xr:uid="{1EB4ADD8-C9CB-4562-8F3D-3C22135A983A}"/>
    <cellStyle name="Dezimal 17 4 5 2 4 2" xfId="10117" xr:uid="{B076F33D-75A6-4926-9271-356D2EA25374}"/>
    <cellStyle name="Dezimal 17 4 5 2 4 3" xfId="10118" xr:uid="{04A8895A-BCA5-4017-BCFB-6C10E464F32C}"/>
    <cellStyle name="Dezimal 17 4 5 2 5" xfId="10119" xr:uid="{563DD7BD-D5B2-4C67-B57F-18388AD1FD3E}"/>
    <cellStyle name="Dezimal 17 4 5 2 5 2" xfId="10120" xr:uid="{557FD6CC-67BA-405F-A5A9-CB92E7485B9F}"/>
    <cellStyle name="Dezimal 17 4 5 2 5 3" xfId="10121" xr:uid="{4C9F234E-A814-439B-9128-310698F6A090}"/>
    <cellStyle name="Dezimal 17 4 5 2 6" xfId="10122" xr:uid="{2F305CD5-51FB-420E-ACEC-B9AF46D93815}"/>
    <cellStyle name="Dezimal 17 4 5 2 6 2" xfId="10123" xr:uid="{BFE5DDC2-9EA3-44BE-BF55-B1D5CE4EE02B}"/>
    <cellStyle name="Dezimal 17 4 5 2 6 3" xfId="10124" xr:uid="{365133C3-2F80-471B-8F15-734ABED44D37}"/>
    <cellStyle name="Dezimal 17 4 5 2 7" xfId="10125" xr:uid="{CCB1380E-8AE7-4B4E-96FD-3552C87C7D25}"/>
    <cellStyle name="Dezimal 17 4 5 2 8" xfId="10126" xr:uid="{74758AE5-6C33-4482-9815-63C4BD5A59AE}"/>
    <cellStyle name="Dezimal 17 4 5 3" xfId="10127" xr:uid="{2F7551B0-E373-445F-8D43-CBD57FD9696C}"/>
    <cellStyle name="Dezimal 17 4 5 3 2" xfId="10128" xr:uid="{369D2274-7754-4A6E-AF10-8C45315247E9}"/>
    <cellStyle name="Dezimal 17 4 5 3 3" xfId="10129" xr:uid="{D4D17139-3C9B-45FD-B694-77EB15E92877}"/>
    <cellStyle name="Dezimal 17 4 5 4" xfId="10130" xr:uid="{ECEABC44-4B9B-4550-9337-5BE0227F0E86}"/>
    <cellStyle name="Dezimal 17 4 5 4 2" xfId="10131" xr:uid="{32CE11A6-3E8B-4D4F-A230-1C0EE3DF3074}"/>
    <cellStyle name="Dezimal 17 4 5 4 3" xfId="10132" xr:uid="{779D2CBA-B6C1-4281-9284-FC3C521F5B3C}"/>
    <cellStyle name="Dezimal 17 4 5 5" xfId="10133" xr:uid="{F333B67E-1134-4E7D-9FD4-8894E71960A2}"/>
    <cellStyle name="Dezimal 17 4 5 5 2" xfId="10134" xr:uid="{DD1654AB-AF37-4E50-9854-0F735661D561}"/>
    <cellStyle name="Dezimal 17 4 5 5 3" xfId="10135" xr:uid="{02AED981-0F93-4CFD-A758-439168413CC5}"/>
    <cellStyle name="Dezimal 17 4 5 6" xfId="10136" xr:uid="{F43BEC97-F629-4E20-BE4B-56964D303B67}"/>
    <cellStyle name="Dezimal 17 4 5 6 2" xfId="10137" xr:uid="{ACC03BC0-745A-4C43-93E7-B9DB43FBF0C5}"/>
    <cellStyle name="Dezimal 17 4 5 6 3" xfId="10138" xr:uid="{6CEA48D2-79D9-47CE-BDEB-2379F005857E}"/>
    <cellStyle name="Dezimal 17 4 5 7" xfId="10139" xr:uid="{E705EFE3-E854-4A0A-964F-F89A9A56CEA0}"/>
    <cellStyle name="Dezimal 17 4 5 8" xfId="10140" xr:uid="{584AE201-679B-4B59-8E9C-593143A71E30}"/>
    <cellStyle name="Dezimal 17 4 6" xfId="10141" xr:uid="{11ABC92C-E779-477D-974C-E30D3A2E93D4}"/>
    <cellStyle name="Dezimal 17 4 6 2" xfId="10142" xr:uid="{98BED943-95C4-4988-B51E-019359772D8B}"/>
    <cellStyle name="Dezimal 17 4 6 2 2" xfId="10143" xr:uid="{7CC9A7DF-42D8-4AB2-AE7D-E6EE35CEC8C1}"/>
    <cellStyle name="Dezimal 17 4 6 2 2 2" xfId="10144" xr:uid="{F6255309-DC56-43BF-8CD2-D948B7256000}"/>
    <cellStyle name="Dezimal 17 4 6 2 2 3" xfId="10145" xr:uid="{1074EAA7-420B-4B47-8F55-E3C599DED93A}"/>
    <cellStyle name="Dezimal 17 4 6 2 3" xfId="10146" xr:uid="{0B2073B8-33CA-4DD7-BE8E-3C1289951434}"/>
    <cellStyle name="Dezimal 17 4 6 2 3 2" xfId="10147" xr:uid="{B4AA3505-06A6-4E4E-A501-9A4C7CEDBB2E}"/>
    <cellStyle name="Dezimal 17 4 6 2 3 3" xfId="10148" xr:uid="{07D9169B-63C4-474D-BAF6-6A3518C285AB}"/>
    <cellStyle name="Dezimal 17 4 6 2 4" xfId="10149" xr:uid="{F4504D56-C591-4AE6-87ED-2F430BFE3547}"/>
    <cellStyle name="Dezimal 17 4 6 2 5" xfId="10150" xr:uid="{39256B2E-B669-4E4B-BBB0-7B7F2F59531F}"/>
    <cellStyle name="Dezimal 17 4 6 3" xfId="10151" xr:uid="{492BF25E-E2EB-4D84-9E91-0CB927EA4F55}"/>
    <cellStyle name="Dezimal 17 4 6 3 2" xfId="10152" xr:uid="{D52DEA83-BBBB-43C4-A1B9-203419DA3F1E}"/>
    <cellStyle name="Dezimal 17 4 6 3 3" xfId="10153" xr:uid="{D98FBA0F-DD68-44FA-B67D-A2C1F9C3623E}"/>
    <cellStyle name="Dezimal 17 4 6 4" xfId="10154" xr:uid="{05C99C68-B70B-4DA5-9B4F-E99511A296FD}"/>
    <cellStyle name="Dezimal 17 4 6 4 2" xfId="10155" xr:uid="{89F0E9AB-EE0D-4FDD-8605-65CF24D11B33}"/>
    <cellStyle name="Dezimal 17 4 6 4 3" xfId="10156" xr:uid="{A8CD0890-A1A7-4F5E-A6D8-5478B83E029E}"/>
    <cellStyle name="Dezimal 17 4 6 5" xfId="10157" xr:uid="{3570A326-1CB4-4A1E-8947-1B8AFFEA59BF}"/>
    <cellStyle name="Dezimal 17 4 6 5 2" xfId="10158" xr:uid="{376C8B6D-140F-4EF4-9227-586C9968F7F8}"/>
    <cellStyle name="Dezimal 17 4 6 5 3" xfId="10159" xr:uid="{2253B4D2-8A5E-4E47-B3B2-6FE3A9040606}"/>
    <cellStyle name="Dezimal 17 4 6 6" xfId="10160" xr:uid="{FC551DD7-9B0E-4787-92FE-438313F1D68D}"/>
    <cellStyle name="Dezimal 17 4 6 6 2" xfId="10161" xr:uid="{8210EB10-69F5-42BA-B48A-28C605C100E8}"/>
    <cellStyle name="Dezimal 17 4 6 6 3" xfId="10162" xr:uid="{F738F97A-50D7-4027-9345-3468D2EE9FFF}"/>
    <cellStyle name="Dezimal 17 4 6 7" xfId="10163" xr:uid="{98F31B1C-DE44-4411-AD01-060AF25B3E21}"/>
    <cellStyle name="Dezimal 17 4 6 8" xfId="10164" xr:uid="{D0685A1B-982C-412A-95C2-6F0E35392933}"/>
    <cellStyle name="Dezimal 17 4 7" xfId="10165" xr:uid="{BE97B179-0A12-42D9-9F11-6366CC40C5FC}"/>
    <cellStyle name="Dezimal 17 4 7 10" xfId="10166" xr:uid="{A02CA58A-2BEA-4E22-9F31-44ECB5F0D951}"/>
    <cellStyle name="Dezimal 17 4 7 2" xfId="10167" xr:uid="{E9A3A9E5-2B2E-46D7-99AC-BAD869C6B145}"/>
    <cellStyle name="Dezimal 17 4 7 2 2" xfId="10168" xr:uid="{2C841BF0-AFB1-4EB7-844D-D235BFAEE402}"/>
    <cellStyle name="Dezimal 17 4 7 2 2 2" xfId="10169" xr:uid="{DC1EF4B9-5405-4BAF-AA57-544B403F7E5A}"/>
    <cellStyle name="Dezimal 17 4 7 2 2 3" xfId="10170" xr:uid="{32029A7A-F4C9-45C0-A83A-12F9EE62B250}"/>
    <cellStyle name="Dezimal 17 4 7 2 3" xfId="10171" xr:uid="{9193943D-8626-4D10-B5EF-6F33463FCE12}"/>
    <cellStyle name="Dezimal 17 4 7 2 3 2" xfId="10172" xr:uid="{7A7F349F-FBCE-467B-9DFF-7DFC283EB5F6}"/>
    <cellStyle name="Dezimal 17 4 7 2 3 3" xfId="10173" xr:uid="{209901DC-6899-470E-84F6-C6EE8D44EEA4}"/>
    <cellStyle name="Dezimal 17 4 7 2 4" xfId="10174" xr:uid="{480926EB-F1F2-4D56-B49E-5FC561F9D704}"/>
    <cellStyle name="Dezimal 17 4 7 2 5" xfId="10175" xr:uid="{3A4BB426-AA33-4107-8718-E7B621E8FFBC}"/>
    <cellStyle name="Dezimal 17 4 7 3" xfId="10176" xr:uid="{101F2A45-099A-4DBE-9B5C-2824F556A6BC}"/>
    <cellStyle name="Dezimal 17 4 7 3 2" xfId="10177" xr:uid="{CFD8AF69-AD0D-40B4-805C-2288530CB189}"/>
    <cellStyle name="Dezimal 17 4 7 3 2 2" xfId="10178" xr:uid="{6F24F923-ED13-4FEE-B6C8-762E5D2A3BB1}"/>
    <cellStyle name="Dezimal 17 4 7 3 2 3" xfId="10179" xr:uid="{D03590C6-6EFE-4487-8749-441C07F620B5}"/>
    <cellStyle name="Dezimal 17 4 7 3 3" xfId="10180" xr:uid="{CF16A59D-94C5-446A-9334-144DA9A14488}"/>
    <cellStyle name="Dezimal 17 4 7 3 3 2" xfId="10181" xr:uid="{7DF42629-EEF1-4E7C-ABCF-E45E2B015F43}"/>
    <cellStyle name="Dezimal 17 4 7 3 3 3" xfId="10182" xr:uid="{EE3E9030-55CC-4584-8155-F2C8CD327F8F}"/>
    <cellStyle name="Dezimal 17 4 7 3 4" xfId="10183" xr:uid="{1977546F-C3D5-4CA7-8236-101979453EA1}"/>
    <cellStyle name="Dezimal 17 4 7 3 5" xfId="10184" xr:uid="{849BED94-226E-4321-BB95-9B978D1D6F51}"/>
    <cellStyle name="Dezimal 17 4 7 4" xfId="10185" xr:uid="{E5DF7D63-16CE-44D2-B310-8253962B3655}"/>
    <cellStyle name="Dezimal 17 4 7 4 2" xfId="10186" xr:uid="{393295B7-057E-4623-9ACA-91A6F22FDEE4}"/>
    <cellStyle name="Dezimal 17 4 7 4 2 2" xfId="10187" xr:uid="{F85D3732-B640-47B9-B029-5C00BCDC1A6A}"/>
    <cellStyle name="Dezimal 17 4 7 4 2 2 2" xfId="10188" xr:uid="{9E0DEFAC-446B-40FF-92AC-3C9D5820BE54}"/>
    <cellStyle name="Dezimal 17 4 7 4 2 2 3" xfId="10189" xr:uid="{2423F75C-9527-4F4D-9513-C96E6B7145D6}"/>
    <cellStyle name="Dezimal 17 4 7 4 2 3" xfId="10190" xr:uid="{282CE66C-4892-4910-B7AD-E9B0FDF27E58}"/>
    <cellStyle name="Dezimal 17 4 7 4 2 3 2" xfId="10191" xr:uid="{4E31B7C6-8830-48E3-9995-75A563B43163}"/>
    <cellStyle name="Dezimal 17 4 7 4 2 3 3" xfId="10192" xr:uid="{0E55E5CF-43B2-4B75-B83C-3342829F0174}"/>
    <cellStyle name="Dezimal 17 4 7 4 2 4" xfId="10193" xr:uid="{158C82FC-4A91-419A-940C-1A491773D950}"/>
    <cellStyle name="Dezimal 17 4 7 4 2 5" xfId="10194" xr:uid="{B840C341-AF1B-44A6-A5E9-551189BDE08E}"/>
    <cellStyle name="Dezimal 17 4 7 4 3" xfId="10195" xr:uid="{828A873E-5782-466A-B6D5-EAB80A5BE84E}"/>
    <cellStyle name="Dezimal 17 4 7 4 3 2" xfId="10196" xr:uid="{0959A4FE-A925-4E52-989E-5244CC15085C}"/>
    <cellStyle name="Dezimal 17 4 7 4 3 3" xfId="10197" xr:uid="{DCB29AC1-1A3C-4BCF-8781-5A46F1C9332E}"/>
    <cellStyle name="Dezimal 17 4 7 4 4" xfId="10198" xr:uid="{FC276D3D-914D-4763-A59F-66817038943C}"/>
    <cellStyle name="Dezimal 17 4 7 4 5" xfId="10199" xr:uid="{B107D93E-AE66-4354-A403-6F3AA2638DF2}"/>
    <cellStyle name="Dezimal 17 4 7 5" xfId="10200" xr:uid="{8AACC559-196C-45B0-98EC-BA89E7133001}"/>
    <cellStyle name="Dezimal 17 4 7 5 2" xfId="10201" xr:uid="{4C513FDB-EA7D-42C8-90D6-0642035F0E49}"/>
    <cellStyle name="Dezimal 17 4 7 5 3" xfId="10202" xr:uid="{0A4A5A07-FD06-4AB6-9713-E6626667614F}"/>
    <cellStyle name="Dezimal 17 4 7 6" xfId="10203" xr:uid="{8A34980D-C99B-4DD3-B022-37CAE6E6C965}"/>
    <cellStyle name="Dezimal 17 4 7 6 2" xfId="10204" xr:uid="{D2774567-D524-4E37-BE9D-9A31A192E4B5}"/>
    <cellStyle name="Dezimal 17 4 7 6 3" xfId="10205" xr:uid="{80758FCE-7811-4005-BBC6-BFA81748F671}"/>
    <cellStyle name="Dezimal 17 4 7 7" xfId="10206" xr:uid="{F33D8918-746D-4BE5-92A0-1AB5F955A200}"/>
    <cellStyle name="Dezimal 17 4 7 7 2" xfId="10207" xr:uid="{1F8F63D9-774D-4C4C-9A4C-7CD20F101E0C}"/>
    <cellStyle name="Dezimal 17 4 7 7 3" xfId="10208" xr:uid="{25069436-DE67-4FFA-B353-5EF7EC05F900}"/>
    <cellStyle name="Dezimal 17 4 7 8" xfId="10209" xr:uid="{35A0BA0A-EFB1-46DC-8332-91B0D2AC1A65}"/>
    <cellStyle name="Dezimal 17 4 7 8 2" xfId="10210" xr:uid="{DDC2BD01-8564-44E8-97F9-6C61047C0F15}"/>
    <cellStyle name="Dezimal 17 4 7 8 3" xfId="10211" xr:uid="{B6152211-807F-4AFE-ACA0-06823D82A776}"/>
    <cellStyle name="Dezimal 17 4 7 9" xfId="10212" xr:uid="{D082A93C-3227-4D15-852F-B9969C77D096}"/>
    <cellStyle name="Dezimal 17 4 8" xfId="10213" xr:uid="{AAA59D3F-A532-44FD-951E-5CB89ADFF372}"/>
    <cellStyle name="Dezimal 17 4 8 2" xfId="10214" xr:uid="{95148D3A-552C-4E98-B159-9C8DD3367F0C}"/>
    <cellStyle name="Dezimal 17 4 8 2 2" xfId="10215" xr:uid="{224459AD-BB31-4A61-9ABE-CEF8CDDA711B}"/>
    <cellStyle name="Dezimal 17 4 8 2 2 2" xfId="10216" xr:uid="{4C6962BA-F087-4CBE-A5F8-E92ED66920A6}"/>
    <cellStyle name="Dezimal 17 4 8 2 2 3" xfId="10217" xr:uid="{ED4851C4-3729-4F13-A093-16EC678F06F0}"/>
    <cellStyle name="Dezimal 17 4 8 2 3" xfId="10218" xr:uid="{F993BFA1-4D97-44CE-A3B7-BB3E0537A1AD}"/>
    <cellStyle name="Dezimal 17 4 8 2 3 2" xfId="10219" xr:uid="{789D8293-CCF1-46FC-9ADA-2EF2BB994A14}"/>
    <cellStyle name="Dezimal 17 4 8 2 3 3" xfId="10220" xr:uid="{AB37E116-27B9-40F4-8BBE-817A70B5DAA3}"/>
    <cellStyle name="Dezimal 17 4 8 2 4" xfId="10221" xr:uid="{77F13792-12AC-4140-A842-B44E2AB2D870}"/>
    <cellStyle name="Dezimal 17 4 8 2 5" xfId="10222" xr:uid="{F47177B1-6A69-4326-A04E-9CA95172F562}"/>
    <cellStyle name="Dezimal 17 4 8 3" xfId="10223" xr:uid="{732725C9-E7DB-42C9-BBFE-E7C178FC1086}"/>
    <cellStyle name="Dezimal 17 4 8 3 2" xfId="10224" xr:uid="{CD52C9BA-A646-44D8-AE9B-4A8176BB77D7}"/>
    <cellStyle name="Dezimal 17 4 8 3 2 2" xfId="10225" xr:uid="{CC641E37-009F-4503-9A29-ACD412DF5BF3}"/>
    <cellStyle name="Dezimal 17 4 8 3 2 3" xfId="10226" xr:uid="{5BBDF90E-BA44-4080-9408-3CAE8DC328D4}"/>
    <cellStyle name="Dezimal 17 4 8 3 3" xfId="10227" xr:uid="{5A185ED3-12C6-43BA-957D-895CAA15C664}"/>
    <cellStyle name="Dezimal 17 4 8 3 3 2" xfId="10228" xr:uid="{D47BDD82-03DE-4F35-978D-CAE032767004}"/>
    <cellStyle name="Dezimal 17 4 8 3 3 3" xfId="10229" xr:uid="{1419390E-41F6-4C6C-9AAE-E2347109E8AE}"/>
    <cellStyle name="Dezimal 17 4 8 3 4" xfId="10230" xr:uid="{479388BB-3829-4ADA-BF87-FD8D2D443250}"/>
    <cellStyle name="Dezimal 17 4 8 3 5" xfId="10231" xr:uid="{AE58B7BE-91AD-4302-9E58-A10A39762702}"/>
    <cellStyle name="Dezimal 17 4 8 4" xfId="10232" xr:uid="{CA09C2C4-55EF-45D9-9ACC-E5737E5CB82A}"/>
    <cellStyle name="Dezimal 17 4 8 4 2" xfId="10233" xr:uid="{C1685981-5D1E-4827-8C6F-57D160669C89}"/>
    <cellStyle name="Dezimal 17 4 8 4 2 2" xfId="10234" xr:uid="{6C6313A6-6A83-43BD-A3C3-462A060B2D37}"/>
    <cellStyle name="Dezimal 17 4 8 4 2 2 2" xfId="10235" xr:uid="{6F94F764-91D5-482F-9844-12EE1763B89A}"/>
    <cellStyle name="Dezimal 17 4 8 4 2 2 3" xfId="10236" xr:uid="{A6C0C557-3CAE-45B2-B16F-B48D0BE7F989}"/>
    <cellStyle name="Dezimal 17 4 8 4 2 3" xfId="10237" xr:uid="{319FC52E-8C11-4A31-A010-846C7F8CF12C}"/>
    <cellStyle name="Dezimal 17 4 8 4 2 3 2" xfId="10238" xr:uid="{CEE094FD-742F-4A50-AF0F-8A6CD1D5F1DB}"/>
    <cellStyle name="Dezimal 17 4 8 4 2 3 3" xfId="10239" xr:uid="{7E08E0F1-F3C3-4699-B60B-4E8D8DFBFFD2}"/>
    <cellStyle name="Dezimal 17 4 8 4 2 4" xfId="10240" xr:uid="{75D539E2-B935-4354-A1C0-6290C950F0EC}"/>
    <cellStyle name="Dezimal 17 4 8 4 2 5" xfId="10241" xr:uid="{56A81195-603F-44A2-9CFD-2DA187E4E1F8}"/>
    <cellStyle name="Dezimal 17 4 8 4 3" xfId="10242" xr:uid="{8224E110-C820-45BF-ADBB-FE4671B61BC7}"/>
    <cellStyle name="Dezimal 17 4 8 4 3 2" xfId="10243" xr:uid="{A69E0A11-4BB4-409B-BF81-311E7DC5191E}"/>
    <cellStyle name="Dezimal 17 4 8 4 3 3" xfId="10244" xr:uid="{A1F46B40-6820-414C-A02C-0F44AC028C8A}"/>
    <cellStyle name="Dezimal 17 4 8 4 4" xfId="10245" xr:uid="{A3A282C8-7F16-4327-ACA1-9941DE977FF2}"/>
    <cellStyle name="Dezimal 17 4 8 4 5" xfId="10246" xr:uid="{6A88E8B2-2EB9-42F7-8456-C8762F298DD7}"/>
    <cellStyle name="Dezimal 17 4 8 5" xfId="10247" xr:uid="{5DE9AA1E-52EF-4D96-A94F-2974A7D3F94B}"/>
    <cellStyle name="Dezimal 17 4 8 5 2" xfId="10248" xr:uid="{CCB3005A-A9C3-4EB1-A79F-FDA85AE6C7D3}"/>
    <cellStyle name="Dezimal 17 4 8 5 3" xfId="10249" xr:uid="{878A8B87-B8CF-4D86-B04B-32654991D038}"/>
    <cellStyle name="Dezimal 17 4 8 6" xfId="10250" xr:uid="{166D105E-729F-4610-B915-7FE324CB6200}"/>
    <cellStyle name="Dezimal 17 4 8 6 2" xfId="10251" xr:uid="{DA805428-5BD8-42E6-A0B6-3458F83EFA74}"/>
    <cellStyle name="Dezimal 17 4 8 6 3" xfId="10252" xr:uid="{AAD59A1C-AA47-4882-8223-A457DFE03BA9}"/>
    <cellStyle name="Dezimal 17 4 8 7" xfId="10253" xr:uid="{3F57CEFD-BE4E-4D72-BDB4-AE71E4631B4E}"/>
    <cellStyle name="Dezimal 17 4 8 7 2" xfId="10254" xr:uid="{525028EE-EDC3-4F6B-8265-8469362B55A0}"/>
    <cellStyle name="Dezimal 17 4 8 7 3" xfId="10255" xr:uid="{C61B93E9-AA1A-4C17-842A-290FECEA296F}"/>
    <cellStyle name="Dezimal 17 4 8 8" xfId="10256" xr:uid="{9D2E6FC7-D722-447D-A710-98C34F315A26}"/>
    <cellStyle name="Dezimal 17 4 8 9" xfId="10257" xr:uid="{8A355C3B-6069-4815-9CC4-15584B1574A1}"/>
    <cellStyle name="Dezimal 17 4 9" xfId="10258" xr:uid="{1A5EAD3B-1E29-498E-82E5-A497048A987A}"/>
    <cellStyle name="Dezimal 17 4 9 2" xfId="10259" xr:uid="{59E14871-2FBA-4A69-97F8-A69A8214B657}"/>
    <cellStyle name="Dezimal 17 4 9 2 2" xfId="10260" xr:uid="{1994DF25-9E09-444F-BC2C-B4BA794D33D4}"/>
    <cellStyle name="Dezimal 17 4 9 2 2 2" xfId="10261" xr:uid="{497F3E8F-0B90-4CD0-B81E-3766F31F5FA3}"/>
    <cellStyle name="Dezimal 17 4 9 2 2 3" xfId="10262" xr:uid="{D32D3065-AA7A-4D49-867E-337E2148EAE5}"/>
    <cellStyle name="Dezimal 17 4 9 2 3" xfId="10263" xr:uid="{AFCF195A-B45F-41DD-B3BC-AC9DFD97A221}"/>
    <cellStyle name="Dezimal 17 4 9 2 3 2" xfId="10264" xr:uid="{7327C0F1-626E-4985-9672-71BEDBB79A74}"/>
    <cellStyle name="Dezimal 17 4 9 2 3 3" xfId="10265" xr:uid="{ED60B4A0-6FBD-4AE4-AC88-C206ED19A898}"/>
    <cellStyle name="Dezimal 17 4 9 2 4" xfId="10266" xr:uid="{E848EC4E-32E6-4C57-AD05-306AAD2274E3}"/>
    <cellStyle name="Dezimal 17 4 9 2 5" xfId="10267" xr:uid="{9FA0254B-DF12-4DFC-9068-9F17380215B3}"/>
    <cellStyle name="Dezimal 17 4 9 3" xfId="10268" xr:uid="{9576FBB3-471B-4890-9540-ABFBEA9707A2}"/>
    <cellStyle name="Dezimal 17 4 9 3 2" xfId="10269" xr:uid="{F92981CE-1F92-4490-A0E5-29D83DCD3464}"/>
    <cellStyle name="Dezimal 17 4 9 3 3" xfId="10270" xr:uid="{216D9E7C-797F-47BD-BFC1-45187CC42ADF}"/>
    <cellStyle name="Dezimal 17 4 9 4" xfId="10271" xr:uid="{5D8300EB-F8FF-471A-A743-8E326EFCDD68}"/>
    <cellStyle name="Dezimal 17 4 9 5" xfId="10272" xr:uid="{914FADEC-9921-4C25-AE9F-E2BDB3406148}"/>
    <cellStyle name="Dezimal 17 5" xfId="10273" xr:uid="{26B4F3A1-71DE-4173-BA52-27E595867ADB}"/>
    <cellStyle name="Dezimal 17 5 10" xfId="10274" xr:uid="{4DE1B0C0-CD7A-47ED-80C9-3B43F2B5F39D}"/>
    <cellStyle name="Dezimal 17 5 2" xfId="10275" xr:uid="{242340CE-75F8-4741-AE53-0194CBCB8A45}"/>
    <cellStyle name="Dezimal 17 5 2 2" xfId="10276" xr:uid="{B5871AB9-B91B-4D8F-B086-9002C9A96424}"/>
    <cellStyle name="Dezimal 17 5 2 2 2" xfId="10277" xr:uid="{7D058AE0-1113-4EC5-B61B-7A550ED040DD}"/>
    <cellStyle name="Dezimal 17 5 2 2 2 2" xfId="10278" xr:uid="{1D4E6BFE-B7CF-49C3-9EE2-22D4975CB298}"/>
    <cellStyle name="Dezimal 17 5 2 2 3" xfId="10279" xr:uid="{48B39589-D00A-40F7-8DF5-0BA3904E169B}"/>
    <cellStyle name="Dezimal 17 5 2 3" xfId="10280" xr:uid="{8908D925-E73A-46DC-B5A6-0F5DF56E8B76}"/>
    <cellStyle name="Dezimal 17 5 2 3 2" xfId="10281" xr:uid="{695461CF-75ED-4215-B570-2AF8E4CF60C4}"/>
    <cellStyle name="Dezimal 17 5 2 3 3" xfId="10282" xr:uid="{3932B0B4-F744-487B-A943-090F9FE67B9B}"/>
    <cellStyle name="Dezimal 17 5 2 4" xfId="10283" xr:uid="{A6BB39A7-26E1-4BFC-8688-2180CAD8C85C}"/>
    <cellStyle name="Dezimal 17 5 2 4 2" xfId="10284" xr:uid="{043C9DE5-5D24-482D-A1C5-235465BB4BF0}"/>
    <cellStyle name="Dezimal 17 5 2 4 3" xfId="10285" xr:uid="{4E883EA1-5500-4768-874C-56AD040B006D}"/>
    <cellStyle name="Dezimal 17 5 2 5" xfId="10286" xr:uid="{E131F199-E4A1-483B-864D-B4551F208624}"/>
    <cellStyle name="Dezimal 17 5 2 5 2" xfId="10287" xr:uid="{7A5EE4A6-4229-4353-A0AB-1065E3FE1303}"/>
    <cellStyle name="Dezimal 17 5 2 5 3" xfId="10288" xr:uid="{B3DBE862-1F05-4A25-B256-13253583DCCB}"/>
    <cellStyle name="Dezimal 17 5 2 6" xfId="10289" xr:uid="{9D7C6095-0583-4367-BD3F-4DFFCD6CBFD3}"/>
    <cellStyle name="Dezimal 17 5 2 6 2" xfId="10290" xr:uid="{17F31F22-6447-4CEF-91E4-80B82A97B301}"/>
    <cellStyle name="Dezimal 17 5 2 6 3" xfId="10291" xr:uid="{596D87FA-82DF-41F3-A4A2-674A4C978A4F}"/>
    <cellStyle name="Dezimal 17 5 2 7" xfId="10292" xr:uid="{0CEE5958-2BBC-4C48-A1D5-5F743E079BE4}"/>
    <cellStyle name="Dezimal 17 5 2 7 2" xfId="10293" xr:uid="{7C728318-917E-4292-BA33-2F9346B2ACA9}"/>
    <cellStyle name="Dezimal 17 5 2 7 3" xfId="10294" xr:uid="{2D99472D-33A3-4164-BC0A-BA6F0F7953C7}"/>
    <cellStyle name="Dezimal 17 5 2 8" xfId="10295" xr:uid="{1F92C265-5A11-4544-BC18-48ACCFEDDDD5}"/>
    <cellStyle name="Dezimal 17 5 2 9" xfId="10296" xr:uid="{F259133C-B524-45CF-A9CF-CA08B291D1B0}"/>
    <cellStyle name="Dezimal 17 5 3" xfId="10297" xr:uid="{7F01BD5C-5B20-47A2-A337-CEEE355DD37E}"/>
    <cellStyle name="Dezimal 17 5 3 2" xfId="10298" xr:uid="{5537EBC5-84EE-4106-92BF-C58E9601523E}"/>
    <cellStyle name="Dezimal 17 5 3 2 2" xfId="10299" xr:uid="{EF5151D0-D26F-4B95-9A77-D31C85101A4A}"/>
    <cellStyle name="Dezimal 17 5 3 2 3" xfId="10300" xr:uid="{A2B73209-C0DF-44B2-97E6-237F19BA2BCA}"/>
    <cellStyle name="Dezimal 17 5 3 3" xfId="10301" xr:uid="{98B1459E-A55A-43C4-96EF-8E277D8FCDFE}"/>
    <cellStyle name="Dezimal 17 5 3 3 2" xfId="10302" xr:uid="{8AC4B8B7-E592-4D53-A39C-58B9D01FBBFF}"/>
    <cellStyle name="Dezimal 17 5 3 3 3" xfId="10303" xr:uid="{7C991B3C-3696-41ED-9EF1-0F752C3BDB53}"/>
    <cellStyle name="Dezimal 17 5 3 4" xfId="10304" xr:uid="{4EB4BA96-139E-4D08-A608-DBD36986D110}"/>
    <cellStyle name="Dezimal 17 5 3 4 2" xfId="10305" xr:uid="{BB1613FB-ECC6-4017-A35A-89E62AC77035}"/>
    <cellStyle name="Dezimal 17 5 3 4 3" xfId="10306" xr:uid="{ED96876B-6EC2-4DD9-A033-6320B51C0FFD}"/>
    <cellStyle name="Dezimal 17 5 3 5" xfId="10307" xr:uid="{310C8C1F-FBFF-40EF-A2D6-780D0FC3BB67}"/>
    <cellStyle name="Dezimal 17 5 3 5 2" xfId="10308" xr:uid="{D1019CC7-CA04-43AC-913C-2F13B5724931}"/>
    <cellStyle name="Dezimal 17 5 3 5 3" xfId="10309" xr:uid="{3A94562A-4266-4885-8268-795B926E35FD}"/>
    <cellStyle name="Dezimal 17 5 3 6" xfId="10310" xr:uid="{2707629F-63A4-4023-8D53-2CEE5E3A76DD}"/>
    <cellStyle name="Dezimal 17 5 3 7" xfId="10311" xr:uid="{8E584561-02B7-416B-99F7-D2D52C4ABAF8}"/>
    <cellStyle name="Dezimal 17 5 4" xfId="10312" xr:uid="{9791233F-B870-4B15-BE79-D52C1DEAB65A}"/>
    <cellStyle name="Dezimal 17 5 4 2" xfId="10313" xr:uid="{6275730B-4E23-44CE-9730-47B8C8A278FF}"/>
    <cellStyle name="Dezimal 17 5 4 3" xfId="10314" xr:uid="{CE9C4CE1-90A8-474E-88A2-4AF134C5C663}"/>
    <cellStyle name="Dezimal 17 5 5" xfId="10315" xr:uid="{D884136E-C093-4607-9BFA-1D4A1327FC9A}"/>
    <cellStyle name="Dezimal 17 5 5 2" xfId="10316" xr:uid="{68245D95-1B0A-499B-80B3-4E4756B07215}"/>
    <cellStyle name="Dezimal 17 5 5 3" xfId="10317" xr:uid="{433788E5-19F3-41E2-B779-60FBD6BFE114}"/>
    <cellStyle name="Dezimal 17 5 6" xfId="10318" xr:uid="{6E53F6CD-0D73-4904-86B6-3653C3C2A24B}"/>
    <cellStyle name="Dezimal 17 5 6 2" xfId="10319" xr:uid="{10175C13-A2F7-45DD-B80F-C68D7EC521D9}"/>
    <cellStyle name="Dezimal 17 5 6 3" xfId="10320" xr:uid="{7684E444-33C5-470D-84DE-4053EF31ACFE}"/>
    <cellStyle name="Dezimal 17 5 7" xfId="10321" xr:uid="{0F332127-8677-4D00-B5DC-76E3C10128FB}"/>
    <cellStyle name="Dezimal 17 5 7 2" xfId="10322" xr:uid="{242F2788-AF55-4549-B575-0F1CA3FB66F9}"/>
    <cellStyle name="Dezimal 17 5 7 3" xfId="10323" xr:uid="{AB3CA3E9-0A3A-4651-B8FA-5EB2A98BF8F2}"/>
    <cellStyle name="Dezimal 17 5 8" xfId="10324" xr:uid="{89545034-8DCA-4F85-A04A-A01BF8EB48EC}"/>
    <cellStyle name="Dezimal 17 5 8 2" xfId="10325" xr:uid="{31A0DAFE-3E81-4F76-B2E2-E0D2A00CCF1D}"/>
    <cellStyle name="Dezimal 17 5 8 3" xfId="10326" xr:uid="{4C399D88-31F6-45FE-B363-E5BE680E4722}"/>
    <cellStyle name="Dezimal 17 5 9" xfId="10327" xr:uid="{3740EAF0-3480-4032-BFBC-E9C77E93F8B4}"/>
    <cellStyle name="Dezimal 17 6" xfId="10328" xr:uid="{C9BBB0A2-9FA7-4708-BD61-035276765C88}"/>
    <cellStyle name="Dezimal 17 6 10" xfId="10329" xr:uid="{9047EADE-78BC-4159-B906-59830F94894D}"/>
    <cellStyle name="Dezimal 17 6 2" xfId="10330" xr:uid="{652B9CEC-729A-4391-B3AC-27AF1BF608CD}"/>
    <cellStyle name="Dezimal 17 6 2 2" xfId="10331" xr:uid="{C868EC29-B268-4F06-9848-1C4B475082A9}"/>
    <cellStyle name="Dezimal 17 6 2 2 2" xfId="10332" xr:uid="{00E35055-555A-4A4E-A65B-89BE4D393FC3}"/>
    <cellStyle name="Dezimal 17 6 2 2 3" xfId="10333" xr:uid="{F0CBD05D-9536-48DB-B164-80CEDDB63572}"/>
    <cellStyle name="Dezimal 17 6 2 3" xfId="10334" xr:uid="{0A075AED-DB24-4FDE-97D8-8FA9EE67A310}"/>
    <cellStyle name="Dezimal 17 6 2 3 2" xfId="10335" xr:uid="{1D1605BD-500A-4743-8528-0885E90A6C2A}"/>
    <cellStyle name="Dezimal 17 6 2 3 3" xfId="10336" xr:uid="{46A8365D-7687-4ED0-AB8D-8D5DA276E5CC}"/>
    <cellStyle name="Dezimal 17 6 2 4" xfId="10337" xr:uid="{3947F56A-5FA0-49F6-B704-73CAFDBA2B1D}"/>
    <cellStyle name="Dezimal 17 6 2 4 2" xfId="10338" xr:uid="{0C8802A2-1287-43CE-9F39-1EC9F985BF77}"/>
    <cellStyle name="Dezimal 17 6 2 4 3" xfId="10339" xr:uid="{EEF1CA77-94AA-466B-8D54-348B50451B3A}"/>
    <cellStyle name="Dezimal 17 6 2 5" xfId="10340" xr:uid="{BF4DE0C1-2D34-47CF-8483-7A271B587260}"/>
    <cellStyle name="Dezimal 17 6 2 5 2" xfId="10341" xr:uid="{F597EAFC-1296-4EA7-BC0B-A303F2FC04D6}"/>
    <cellStyle name="Dezimal 17 6 2 5 3" xfId="10342" xr:uid="{5A3D080B-5D85-4EFE-8643-23D107FABA77}"/>
    <cellStyle name="Dezimal 17 6 2 6" xfId="10343" xr:uid="{0DB767FC-CCCC-4A1C-BD8F-B296BC2EC5A0}"/>
    <cellStyle name="Dezimal 17 6 2 6 2" xfId="10344" xr:uid="{2A0C6B40-0C35-4381-8F5D-AFDB1E9807D0}"/>
    <cellStyle name="Dezimal 17 6 2 6 3" xfId="10345" xr:uid="{099951A0-7155-4099-85CB-67FCBC64101F}"/>
    <cellStyle name="Dezimal 17 6 2 7" xfId="10346" xr:uid="{5EF90A55-49DA-44D6-A39D-A0D22E147A4E}"/>
    <cellStyle name="Dezimal 17 6 2 7 2" xfId="10347" xr:uid="{7EC95368-EB5A-409A-8723-2A91F8BD18B5}"/>
    <cellStyle name="Dezimal 17 6 2 7 3" xfId="10348" xr:uid="{4CD6AA52-3FE2-4B59-98BF-6EB14C4F39FA}"/>
    <cellStyle name="Dezimal 17 6 2 8" xfId="10349" xr:uid="{1A126368-330A-4415-B866-0356C031A357}"/>
    <cellStyle name="Dezimal 17 6 2 9" xfId="10350" xr:uid="{8FD6E977-8A40-405E-A107-ABBE2AEBED18}"/>
    <cellStyle name="Dezimal 17 6 3" xfId="10351" xr:uid="{A0CA178D-176A-4573-81B8-284C21E72C08}"/>
    <cellStyle name="Dezimal 17 6 3 2" xfId="10352" xr:uid="{C09A91E2-3722-438C-8EE3-262B589117EA}"/>
    <cellStyle name="Dezimal 17 6 3 2 2" xfId="10353" xr:uid="{8DDB06F2-FBA1-42A9-A7CD-E875498EE69C}"/>
    <cellStyle name="Dezimal 17 6 3 2 3" xfId="10354" xr:uid="{CE83BF3C-2EF8-4B80-A0B8-30B0C482D960}"/>
    <cellStyle name="Dezimal 17 6 3 3" xfId="10355" xr:uid="{3C0A9015-DE4A-42A2-B1B8-84788A2285A6}"/>
    <cellStyle name="Dezimal 17 6 3 3 2" xfId="10356" xr:uid="{6F96DD23-A8E8-4EB8-B74B-C7B1902632AA}"/>
    <cellStyle name="Dezimal 17 6 3 3 3" xfId="10357" xr:uid="{C76B43A5-1700-48BB-9E61-357B0AED2DA3}"/>
    <cellStyle name="Dezimal 17 6 3 4" xfId="10358" xr:uid="{832AD2DA-F348-4E11-9A57-3925DFFDDBAE}"/>
    <cellStyle name="Dezimal 17 6 3 5" xfId="10359" xr:uid="{F81AD5B4-8C0F-4109-AF93-5AE748F15E00}"/>
    <cellStyle name="Dezimal 17 6 4" xfId="10360" xr:uid="{2F244F55-46A2-41B3-AA4E-5DD638E257CC}"/>
    <cellStyle name="Dezimal 17 6 4 2" xfId="10361" xr:uid="{8A1FD6FF-FB61-4DF7-ADAC-FBB94F71C41E}"/>
    <cellStyle name="Dezimal 17 6 4 3" xfId="10362" xr:uid="{A0CE7280-B9D9-430B-8773-00195947AA96}"/>
    <cellStyle name="Dezimal 17 6 5" xfId="10363" xr:uid="{7342C3ED-9255-433E-813F-A4268D89B4C5}"/>
    <cellStyle name="Dezimal 17 6 5 2" xfId="10364" xr:uid="{06EA6082-3DC5-4281-BA81-981DDC30B7E2}"/>
    <cellStyle name="Dezimal 17 6 5 3" xfId="10365" xr:uid="{03C3ED66-9848-4135-A21B-4C77701E7AC2}"/>
    <cellStyle name="Dezimal 17 6 6" xfId="10366" xr:uid="{D5EFB7BB-3810-48F0-9453-B147B1FA77D2}"/>
    <cellStyle name="Dezimal 17 6 6 2" xfId="10367" xr:uid="{1561B3CD-052C-48B2-A838-500381BB0C19}"/>
    <cellStyle name="Dezimal 17 6 6 3" xfId="10368" xr:uid="{C75AE2A1-7750-4B1A-8DBD-A8615BBA13CD}"/>
    <cellStyle name="Dezimal 17 6 7" xfId="10369" xr:uid="{AE45AAC9-376B-443D-B7E1-87A522915EFF}"/>
    <cellStyle name="Dezimal 17 6 7 2" xfId="10370" xr:uid="{DE83C601-44A8-45A1-A25D-DD9545955A7C}"/>
    <cellStyle name="Dezimal 17 6 7 3" xfId="10371" xr:uid="{93B192B5-0302-46A6-92CB-F93D7EB78A93}"/>
    <cellStyle name="Dezimal 17 6 8" xfId="10372" xr:uid="{18AD7765-3D93-4A60-A5D7-7E10B2B3EF89}"/>
    <cellStyle name="Dezimal 17 6 8 2" xfId="10373" xr:uid="{A5F24F8B-F900-4C0A-8000-9FB7809DA3A3}"/>
    <cellStyle name="Dezimal 17 6 8 3" xfId="10374" xr:uid="{E52170BE-5CAC-4E39-80FD-7AA1F70DF0DA}"/>
    <cellStyle name="Dezimal 17 6 9" xfId="10375" xr:uid="{F7484670-98B9-4F07-93D3-4977309905F7}"/>
    <cellStyle name="Dezimal 17 7" xfId="10376" xr:uid="{5694193D-AF4E-4147-9DDD-77304C32B7C5}"/>
    <cellStyle name="Dezimal 17 7 2" xfId="10377" xr:uid="{525470AD-7A2C-463F-8B2E-F398A06CF581}"/>
    <cellStyle name="Dezimal 17 7 2 2" xfId="10378" xr:uid="{0136029F-6129-485C-B459-B6B6FA8DF95F}"/>
    <cellStyle name="Dezimal 17 7 2 2 2" xfId="10379" xr:uid="{5A371CA3-F1F0-4650-8A70-E7FD37B20B96}"/>
    <cellStyle name="Dezimal 17 7 2 2 3" xfId="10380" xr:uid="{703FE534-5B5D-4DDC-9361-2E72233E63B1}"/>
    <cellStyle name="Dezimal 17 7 2 3" xfId="10381" xr:uid="{F708D17C-82F0-4ABB-8132-33A1CBE8DE3A}"/>
    <cellStyle name="Dezimal 17 7 2 3 2" xfId="10382" xr:uid="{BDC63C6B-3120-42F1-B52B-E2819CDB62A3}"/>
    <cellStyle name="Dezimal 17 7 2 3 3" xfId="10383" xr:uid="{F3409802-8413-4CE0-A47C-7DE195A27222}"/>
    <cellStyle name="Dezimal 17 7 2 4" xfId="10384" xr:uid="{2AE7CC99-0A20-46C8-AA5E-13321FB80491}"/>
    <cellStyle name="Dezimal 17 7 2 4 2" xfId="10385" xr:uid="{77C587F1-A8FA-4346-ACC5-7F2D6E90D60F}"/>
    <cellStyle name="Dezimal 17 7 2 4 3" xfId="10386" xr:uid="{BBD810BA-BEC2-4AC4-903A-F16B92F89CC8}"/>
    <cellStyle name="Dezimal 17 7 2 5" xfId="10387" xr:uid="{6FD99A4D-9E98-4676-B150-ADFE693551E9}"/>
    <cellStyle name="Dezimal 17 7 2 5 2" xfId="10388" xr:uid="{45C71B66-A7F6-407C-AD2C-E3BC8C42FAD7}"/>
    <cellStyle name="Dezimal 17 7 2 5 3" xfId="10389" xr:uid="{2B06910B-CA03-4B45-A4B6-1DDEEEF2A3B9}"/>
    <cellStyle name="Dezimal 17 7 2 6" xfId="10390" xr:uid="{2E9165DF-D9F2-43EE-9E19-EEA0F9CC69C1}"/>
    <cellStyle name="Dezimal 17 7 2 6 2" xfId="10391" xr:uid="{FA660713-5F2E-496E-87F8-3997C203F579}"/>
    <cellStyle name="Dezimal 17 7 2 6 3" xfId="10392" xr:uid="{0D09A9EE-B008-4CB8-98F6-F76535CE78F8}"/>
    <cellStyle name="Dezimal 17 7 2 7" xfId="10393" xr:uid="{E96738D2-CA9E-4A2A-9A5A-15FF3DD32A35}"/>
    <cellStyle name="Dezimal 17 7 2 7 2" xfId="10394" xr:uid="{CD9342F2-5754-40E3-9BB8-8A0C59AA395F}"/>
    <cellStyle name="Dezimal 17 7 2 7 3" xfId="10395" xr:uid="{1E5A0592-595B-4025-A54A-83D6A12E0A0A}"/>
    <cellStyle name="Dezimal 17 7 2 8" xfId="10396" xr:uid="{44A55633-CC35-4627-97C8-54668B26E88D}"/>
    <cellStyle name="Dezimal 17 7 2 9" xfId="10397" xr:uid="{4D07C588-5C0D-4875-9601-8B48C42DBB92}"/>
    <cellStyle name="Dezimal 17 7 3" xfId="10398" xr:uid="{17621BC0-5D49-4615-AE98-3F450BA57E14}"/>
    <cellStyle name="Dezimal 17 7 3 2" xfId="10399" xr:uid="{4179C7A8-B43A-49A8-BA7C-CF51B357DB8A}"/>
    <cellStyle name="Dezimal 17 7 3 3" xfId="10400" xr:uid="{BD5C2E95-C72C-4CF1-888B-06DC893CDEB3}"/>
    <cellStyle name="Dezimal 17 7 4" xfId="10401" xr:uid="{3269A746-734F-4FE1-AEED-5E25F30EE0DC}"/>
    <cellStyle name="Dezimal 17 7 4 2" xfId="10402" xr:uid="{71822BBE-6448-4A97-AFCC-7803FD19C2B8}"/>
    <cellStyle name="Dezimal 17 7 4 3" xfId="10403" xr:uid="{609A1397-21DA-4194-8BC5-F3D45B7E3758}"/>
    <cellStyle name="Dezimal 17 7 5" xfId="10404" xr:uid="{3AF0A1D0-654F-4BC5-AD3A-504F8E9F0957}"/>
    <cellStyle name="Dezimal 17 7 5 2" xfId="10405" xr:uid="{0500C51A-2ABA-45C4-867A-E98AFB224D19}"/>
    <cellStyle name="Dezimal 17 7 5 3" xfId="10406" xr:uid="{E6DA4A1A-26EA-426F-BBDF-4D0C863C5480}"/>
    <cellStyle name="Dezimal 17 7 6" xfId="10407" xr:uid="{C8DE2DC7-A9AB-4FB2-A81E-009C3CA9E514}"/>
    <cellStyle name="Dezimal 17 7 6 2" xfId="10408" xr:uid="{7B3B36EF-740D-4F68-8DB8-C22AB993EC9B}"/>
    <cellStyle name="Dezimal 17 7 6 3" xfId="10409" xr:uid="{99E19B5D-BC95-4EA0-AE47-755DDFAD9863}"/>
    <cellStyle name="Dezimal 17 7 7" xfId="10410" xr:uid="{B5880DBB-E54E-4A33-8A9E-A4CFEC5B58E5}"/>
    <cellStyle name="Dezimal 17 7 7 2" xfId="10411" xr:uid="{1C870731-AA0B-4CD3-810E-F4C2D39D9BBA}"/>
    <cellStyle name="Dezimal 17 7 7 3" xfId="10412" xr:uid="{3F4BE3BB-C211-4923-A06B-089865FC552F}"/>
    <cellStyle name="Dezimal 17 7 8" xfId="10413" xr:uid="{C4A7EAF5-A82E-4BCF-92AC-325785C0B85A}"/>
    <cellStyle name="Dezimal 17 7 9" xfId="10414" xr:uid="{A527D8DE-3D70-46CC-8A8E-0B74A4CEA817}"/>
    <cellStyle name="Dezimal 17 8" xfId="10415" xr:uid="{13B2BE7C-ED3B-4EE0-ABB3-867CFD72BCAB}"/>
    <cellStyle name="Dezimal 17 8 2" xfId="10416" xr:uid="{3B6DA83E-756B-414A-8C9B-4001CC649BFC}"/>
    <cellStyle name="Dezimal 17 8 2 2" xfId="10417" xr:uid="{A89AFAA0-9EFF-46B5-AF9E-904D4442455F}"/>
    <cellStyle name="Dezimal 17 8 2 2 2" xfId="10418" xr:uid="{BA7E0F4F-8812-4076-B00C-1B99AA4674B4}"/>
    <cellStyle name="Dezimal 17 8 2 2 3" xfId="10419" xr:uid="{5303170B-1AFF-4F40-9770-61E67462BA8A}"/>
    <cellStyle name="Dezimal 17 8 2 3" xfId="10420" xr:uid="{A125AFCB-89FE-4428-97AC-266AE291BA31}"/>
    <cellStyle name="Dezimal 17 8 2 3 2" xfId="10421" xr:uid="{2E9BBC3C-0079-4780-A9D2-CF5E32E595D2}"/>
    <cellStyle name="Dezimal 17 8 2 3 3" xfId="10422" xr:uid="{66526DB2-EDB5-47CE-B45A-40782DF49069}"/>
    <cellStyle name="Dezimal 17 8 2 4" xfId="10423" xr:uid="{0D78D144-4A7A-482E-8FA4-3D9BE65B5B67}"/>
    <cellStyle name="Dezimal 17 8 2 5" xfId="10424" xr:uid="{EC6D5FD2-20E0-44CE-81F6-9EB1EFA8B5C7}"/>
    <cellStyle name="Dezimal 17 8 3" xfId="10425" xr:uid="{AC79169A-D754-41C0-8EF5-136406DE2202}"/>
    <cellStyle name="Dezimal 17 8 3 2" xfId="10426" xr:uid="{1E6BA888-6563-4FBE-B1A0-8D3F3B5D9D77}"/>
    <cellStyle name="Dezimal 17 8 3 3" xfId="10427" xr:uid="{AB58B662-6085-4342-8544-429C8FBA1D6C}"/>
    <cellStyle name="Dezimal 17 8 4" xfId="10428" xr:uid="{03799AF4-5440-4FEA-87C3-B9FEAD140274}"/>
    <cellStyle name="Dezimal 17 8 4 2" xfId="10429" xr:uid="{3A140D40-F50D-4703-BD87-CF1C41F66D3C}"/>
    <cellStyle name="Dezimal 17 8 4 3" xfId="10430" xr:uid="{3647279B-CAFE-4938-BAC4-DDBC51A4D515}"/>
    <cellStyle name="Dezimal 17 8 5" xfId="10431" xr:uid="{F0F69B2F-80EE-4ADD-B129-5D4F280E5EBD}"/>
    <cellStyle name="Dezimal 17 8 5 2" xfId="10432" xr:uid="{5428F939-FC2C-4C95-8808-0B1600B48E77}"/>
    <cellStyle name="Dezimal 17 8 5 3" xfId="10433" xr:uid="{0913FB4A-EB4E-4133-9F3F-4E7D601983A4}"/>
    <cellStyle name="Dezimal 17 8 6" xfId="10434" xr:uid="{6FB87445-5C91-4C01-8BF7-B7099CE19085}"/>
    <cellStyle name="Dezimal 17 8 6 2" xfId="10435" xr:uid="{2D68B2CA-9357-488D-8B19-4D63BD426D16}"/>
    <cellStyle name="Dezimal 17 8 6 3" xfId="10436" xr:uid="{6E95DED5-E2D3-407B-AB0A-6DD462E640C6}"/>
    <cellStyle name="Dezimal 17 8 7" xfId="10437" xr:uid="{1911E276-FD9F-4C28-AB76-B7A2DFD81C3C}"/>
    <cellStyle name="Dezimal 17 8 7 2" xfId="10438" xr:uid="{25C5C263-5128-47BE-8284-8E385B893084}"/>
    <cellStyle name="Dezimal 17 8 7 3" xfId="10439" xr:uid="{D0541F00-8E4D-4DAA-BE4E-71BF6F826925}"/>
    <cellStyle name="Dezimal 17 8 8" xfId="10440" xr:uid="{2039524D-BB65-4F6B-ADA9-9905452BE81D}"/>
    <cellStyle name="Dezimal 17 8 9" xfId="10441" xr:uid="{57FDD5C4-3776-4824-A6B0-AEB66188A636}"/>
    <cellStyle name="Dezimal 17 9" xfId="10442" xr:uid="{46BEA733-93FF-4497-963D-CFC5DC3BD786}"/>
    <cellStyle name="Dezimal 17 9 10" xfId="10443" xr:uid="{BD35191A-95E0-4B88-8FDE-1B1EFE323CC5}"/>
    <cellStyle name="Dezimal 17 9 2" xfId="10444" xr:uid="{764F62E0-34F3-4784-A63A-1BDD946D7F33}"/>
    <cellStyle name="Dezimal 17 9 2 2" xfId="10445" xr:uid="{42EA6B17-32C8-4D06-AB11-0D4808480495}"/>
    <cellStyle name="Dezimal 17 9 2 2 2" xfId="10446" xr:uid="{EBFF1BAF-0E22-46CB-9933-96105463ABC7}"/>
    <cellStyle name="Dezimal 17 9 2 2 3" xfId="10447" xr:uid="{CA8D27E8-7CBC-4952-9E71-F26B5CB1A4ED}"/>
    <cellStyle name="Dezimal 17 9 2 3" xfId="10448" xr:uid="{0C7A3F50-53A7-481B-AC60-E22471FB38B7}"/>
    <cellStyle name="Dezimal 17 9 2 3 2" xfId="10449" xr:uid="{FA51C6BD-9F06-41AA-B5C6-E96DECB7F7BA}"/>
    <cellStyle name="Dezimal 17 9 2 3 3" xfId="10450" xr:uid="{5C054886-4777-4F41-87C4-37A9D6A23C98}"/>
    <cellStyle name="Dezimal 17 9 2 4" xfId="10451" xr:uid="{96FB4DE9-F1BA-4C15-A210-F05849A81CF7}"/>
    <cellStyle name="Dezimal 17 9 2 5" xfId="10452" xr:uid="{F0F5DD6B-C38B-4314-9A51-90041EFE79AF}"/>
    <cellStyle name="Dezimal 17 9 3" xfId="10453" xr:uid="{8F18220B-70C5-427E-BFB0-9F7D539CF631}"/>
    <cellStyle name="Dezimal 17 9 3 2" xfId="10454" xr:uid="{E1E41B6A-4E65-43D2-82E7-16545BADB635}"/>
    <cellStyle name="Dezimal 17 9 3 2 2" xfId="10455" xr:uid="{99C4131F-9631-44C4-B3D8-666A0B49725B}"/>
    <cellStyle name="Dezimal 17 9 3 2 3" xfId="10456" xr:uid="{60515243-96D6-4C57-946E-0CF09F9CA51C}"/>
    <cellStyle name="Dezimal 17 9 3 3" xfId="10457" xr:uid="{93DE62B2-B56B-4C38-B508-730625BA3AD4}"/>
    <cellStyle name="Dezimal 17 9 3 3 2" xfId="10458" xr:uid="{DE364883-D806-4591-BF72-BD9C1BCCC93C}"/>
    <cellStyle name="Dezimal 17 9 3 3 3" xfId="10459" xr:uid="{C433EF0A-E8A1-4345-BDF0-5985664E3442}"/>
    <cellStyle name="Dezimal 17 9 3 4" xfId="10460" xr:uid="{F758C356-7024-4EC1-8762-EB2F4F821B92}"/>
    <cellStyle name="Dezimal 17 9 3 5" xfId="10461" xr:uid="{C4F51F62-B152-401E-8518-42EDDD266B4D}"/>
    <cellStyle name="Dezimal 17 9 4" xfId="10462" xr:uid="{0E4E23AA-33B1-4B93-AED7-EE80C7A71AC7}"/>
    <cellStyle name="Dezimal 17 9 4 2" xfId="10463" xr:uid="{5CBC50CE-0AA1-451E-913A-CB465530B3EE}"/>
    <cellStyle name="Dezimal 17 9 4 2 2" xfId="10464" xr:uid="{E2D9F6C9-DAC7-4D7A-98F3-7C16855CABFC}"/>
    <cellStyle name="Dezimal 17 9 4 2 2 2" xfId="10465" xr:uid="{929C0770-E0F2-419E-8BE9-1234AADEF00B}"/>
    <cellStyle name="Dezimal 17 9 4 2 2 3" xfId="10466" xr:uid="{F72DD251-B833-4232-BE4C-028EA1A437FC}"/>
    <cellStyle name="Dezimal 17 9 4 2 3" xfId="10467" xr:uid="{86BC7216-68E3-4415-B167-9E3D6DEC0D72}"/>
    <cellStyle name="Dezimal 17 9 4 2 3 2" xfId="10468" xr:uid="{0B76E8CE-20EC-4DB9-86D5-4EBDC4A6DD70}"/>
    <cellStyle name="Dezimal 17 9 4 2 3 3" xfId="10469" xr:uid="{BB44B8DF-C8E3-459E-97A8-DC8F37AB3831}"/>
    <cellStyle name="Dezimal 17 9 4 2 4" xfId="10470" xr:uid="{919F4C26-2F8A-48F7-A1BA-62DF5D349057}"/>
    <cellStyle name="Dezimal 17 9 4 2 5" xfId="10471" xr:uid="{81C2CEB5-3E9E-4436-9957-296F2D394F52}"/>
    <cellStyle name="Dezimal 17 9 4 3" xfId="10472" xr:uid="{37B01067-E10F-4181-B54E-50F9426695CB}"/>
    <cellStyle name="Dezimal 17 9 4 3 2" xfId="10473" xr:uid="{0283AFF1-660E-4488-B043-FC28252680C4}"/>
    <cellStyle name="Dezimal 17 9 4 3 3" xfId="10474" xr:uid="{C6E209E9-9CC4-4093-AA90-33D009C84A05}"/>
    <cellStyle name="Dezimal 17 9 4 4" xfId="10475" xr:uid="{7FF5FB4B-0CB7-4B30-A586-ADEC87427868}"/>
    <cellStyle name="Dezimal 17 9 4 5" xfId="10476" xr:uid="{FF398045-267C-408C-8EB6-BCDBBBB2C95A}"/>
    <cellStyle name="Dezimal 17 9 5" xfId="10477" xr:uid="{B0FB4D06-CE78-47BD-A576-F7B6F1CAA483}"/>
    <cellStyle name="Dezimal 17 9 5 2" xfId="10478" xr:uid="{D65EFC25-200C-40D8-A8DE-05A0732B0D18}"/>
    <cellStyle name="Dezimal 17 9 5 3" xfId="10479" xr:uid="{7084B498-D205-4FCE-BCF5-EE3C078826A3}"/>
    <cellStyle name="Dezimal 17 9 6" xfId="10480" xr:uid="{3D9DE37F-C137-4BEB-822B-424AE0FE6DE5}"/>
    <cellStyle name="Dezimal 17 9 6 2" xfId="10481" xr:uid="{A8FE5EA0-ADE4-497F-AC39-7D31F6E8F5CF}"/>
    <cellStyle name="Dezimal 17 9 6 3" xfId="10482" xr:uid="{0DDF6DBC-A9CC-4466-9A16-13D005C7C185}"/>
    <cellStyle name="Dezimal 17 9 7" xfId="10483" xr:uid="{D58F0388-3C6F-4104-8A83-DA72AA79715E}"/>
    <cellStyle name="Dezimal 17 9 7 2" xfId="10484" xr:uid="{EAB1564C-63B2-441A-AFFD-697DD955B9C0}"/>
    <cellStyle name="Dezimal 17 9 7 3" xfId="10485" xr:uid="{637B934A-ECF4-4F04-B733-8F24719BD635}"/>
    <cellStyle name="Dezimal 17 9 8" xfId="10486" xr:uid="{F1867B69-FD2F-496F-8D70-BA19A6C05DD2}"/>
    <cellStyle name="Dezimal 17 9 8 2" xfId="10487" xr:uid="{CBFD9B98-0030-4EF1-8FB9-99B2A54D5B6B}"/>
    <cellStyle name="Dezimal 17 9 8 3" xfId="10488" xr:uid="{B615EB3B-FCD5-4D96-BA78-CE5B20713978}"/>
    <cellStyle name="Dezimal 17 9 9" xfId="10489" xr:uid="{03B9982B-6842-40CE-BA35-48D22F65A9DA}"/>
    <cellStyle name="Dezimal 18" xfId="10490" xr:uid="{69ED9B73-DB8F-41C3-8B1B-7A83CEC6F53C}"/>
    <cellStyle name="Dezimal 18 10" xfId="10491" xr:uid="{82180082-88B3-4621-8A27-BB65142698AF}"/>
    <cellStyle name="Dezimal 18 10 10" xfId="10492" xr:uid="{2D124286-2015-4C31-B22C-7B106C10769D}"/>
    <cellStyle name="Dezimal 18 10 2" xfId="10493" xr:uid="{FAFE585A-2101-4BBB-A06B-C9495F2ADA01}"/>
    <cellStyle name="Dezimal 18 10 2 2" xfId="10494" xr:uid="{B300414D-B8C8-4FC6-A5D1-A21DD7572082}"/>
    <cellStyle name="Dezimal 18 10 2 2 2" xfId="10495" xr:uid="{56E0E918-4A66-4E2A-8597-6A9E9A067DE9}"/>
    <cellStyle name="Dezimal 18 10 2 2 3" xfId="10496" xr:uid="{1C7E274C-65ED-4906-93DB-1D78AEF35DE7}"/>
    <cellStyle name="Dezimal 18 10 2 3" xfId="10497" xr:uid="{1764A682-3C4B-409D-95B6-88D7812B69E3}"/>
    <cellStyle name="Dezimal 18 10 2 3 2" xfId="10498" xr:uid="{789F518E-D560-40D3-8503-41409C445CBE}"/>
    <cellStyle name="Dezimal 18 10 2 3 3" xfId="10499" xr:uid="{03EC5664-4469-4EA9-8E64-750EA006F87F}"/>
    <cellStyle name="Dezimal 18 10 2 4" xfId="10500" xr:uid="{FFBA0007-97E0-4536-81BC-5AC81E33D2E1}"/>
    <cellStyle name="Dezimal 18 10 2 5" xfId="10501" xr:uid="{25DF286B-0EE2-4BDC-8416-B7120A9B7D6A}"/>
    <cellStyle name="Dezimal 18 10 3" xfId="10502" xr:uid="{7480E617-2272-4D35-A24A-7DE3ADD8166B}"/>
    <cellStyle name="Dezimal 18 10 3 2" xfId="10503" xr:uid="{2B3B41A9-89DA-4972-896F-98FC96840E0C}"/>
    <cellStyle name="Dezimal 18 10 3 2 2" xfId="10504" xr:uid="{57E6B15E-2FB1-402B-9093-25279B371661}"/>
    <cellStyle name="Dezimal 18 10 3 2 3" xfId="10505" xr:uid="{B624C614-2F0C-42AD-BA32-DFCE4680AE28}"/>
    <cellStyle name="Dezimal 18 10 3 3" xfId="10506" xr:uid="{6E3C0292-BAFA-4145-891D-C0FD7992EF2E}"/>
    <cellStyle name="Dezimal 18 10 3 3 2" xfId="10507" xr:uid="{4DD83C46-4946-45DB-B7B0-A0D615BF4DB1}"/>
    <cellStyle name="Dezimal 18 10 3 3 3" xfId="10508" xr:uid="{DD566C49-48DB-44F1-BA3E-D008164D4167}"/>
    <cellStyle name="Dezimal 18 10 3 4" xfId="10509" xr:uid="{3987F5B4-2B5F-42E9-8219-52D608C9D866}"/>
    <cellStyle name="Dezimal 18 10 3 5" xfId="10510" xr:uid="{36CEB852-7CA8-4C4D-B299-56DA45FDB3F7}"/>
    <cellStyle name="Dezimal 18 10 4" xfId="10511" xr:uid="{BC9F165E-9B83-4951-A9D9-A8EBD2008F0E}"/>
    <cellStyle name="Dezimal 18 10 4 2" xfId="10512" xr:uid="{0998C511-0B4D-4B83-9A47-DF961F0B89F5}"/>
    <cellStyle name="Dezimal 18 10 4 2 2" xfId="10513" xr:uid="{758A7ED0-EB40-406A-A89E-ABA4C5D0AEFE}"/>
    <cellStyle name="Dezimal 18 10 4 2 2 2" xfId="10514" xr:uid="{115579B3-3B54-425D-9240-DC03C3E7D75E}"/>
    <cellStyle name="Dezimal 18 10 4 2 2 3" xfId="10515" xr:uid="{7AD27D21-D61C-46F6-A082-FE3BF7D2355F}"/>
    <cellStyle name="Dezimal 18 10 4 2 3" xfId="10516" xr:uid="{20E1EB06-0755-4017-B0E9-DA9E3EBE523E}"/>
    <cellStyle name="Dezimal 18 10 4 2 3 2" xfId="10517" xr:uid="{9F69729E-81F7-4043-811C-0801D89BE37E}"/>
    <cellStyle name="Dezimal 18 10 4 2 3 3" xfId="10518" xr:uid="{106EEA04-0DA4-4418-9488-10B908841670}"/>
    <cellStyle name="Dezimal 18 10 4 2 4" xfId="10519" xr:uid="{D1FB018F-28A4-4720-94EC-7ED0B40FF6A3}"/>
    <cellStyle name="Dezimal 18 10 4 2 5" xfId="10520" xr:uid="{9CCB9B43-1FE8-4DC2-801D-F7654E02F84A}"/>
    <cellStyle name="Dezimal 18 10 4 3" xfId="10521" xr:uid="{CEFD65ED-F054-44BB-A9F7-769F7B86F89A}"/>
    <cellStyle name="Dezimal 18 10 4 3 2" xfId="10522" xr:uid="{AE6F7781-C058-40CB-9CFF-C359DC51A9B9}"/>
    <cellStyle name="Dezimal 18 10 4 3 3" xfId="10523" xr:uid="{B6FFC8AD-C7D5-4BB8-A28F-068AF9265EAE}"/>
    <cellStyle name="Dezimal 18 10 4 4" xfId="10524" xr:uid="{97BAF0AD-E2F2-49C2-BE32-89F98F95CCC2}"/>
    <cellStyle name="Dezimal 18 10 4 5" xfId="10525" xr:uid="{4DB374EB-14A7-4808-BF5A-B24549F41887}"/>
    <cellStyle name="Dezimal 18 10 5" xfId="10526" xr:uid="{5DDCA185-82B7-4089-9F30-9EB40A18E756}"/>
    <cellStyle name="Dezimal 18 10 5 2" xfId="10527" xr:uid="{A7247AD0-C795-48EA-8EA6-EC96998F0CA4}"/>
    <cellStyle name="Dezimal 18 10 5 3" xfId="10528" xr:uid="{9BC57060-763B-4CCD-937A-22F5CE3CC65B}"/>
    <cellStyle name="Dezimal 18 10 6" xfId="10529" xr:uid="{3033F05B-6BB5-4824-BC29-B1BB455971B8}"/>
    <cellStyle name="Dezimal 18 10 6 2" xfId="10530" xr:uid="{A70D8B39-2339-46B1-9C37-503389316D7A}"/>
    <cellStyle name="Dezimal 18 10 6 3" xfId="10531" xr:uid="{0F8603A3-E8F8-4251-B8A1-053398447DAA}"/>
    <cellStyle name="Dezimal 18 10 7" xfId="10532" xr:uid="{D9871B9F-E7DD-4467-9672-E6CE9E26174D}"/>
    <cellStyle name="Dezimal 18 10 7 2" xfId="10533" xr:uid="{D746BF2A-8892-4BDE-8045-B2AC86E8C94F}"/>
    <cellStyle name="Dezimal 18 10 7 3" xfId="10534" xr:uid="{54DF54E7-1F87-4CD1-9AE3-B3F63B492910}"/>
    <cellStyle name="Dezimal 18 10 8" xfId="10535" xr:uid="{57845991-38BF-4536-BA57-63BB508B3797}"/>
    <cellStyle name="Dezimal 18 10 9" xfId="10536" xr:uid="{BE16537E-1C46-472C-A77C-AE9ABBD915C5}"/>
    <cellStyle name="Dezimal 18 11" xfId="10537" xr:uid="{BAF1784D-843C-4EBD-BE1F-006D56282E09}"/>
    <cellStyle name="Dezimal 18 11 2" xfId="10538" xr:uid="{2D5F7A32-8344-4809-87D8-F125849DAEED}"/>
    <cellStyle name="Dezimal 18 11 2 2" xfId="10539" xr:uid="{A2605212-796D-4A5E-B125-60C4DF0B7D71}"/>
    <cellStyle name="Dezimal 18 11 2 2 2" xfId="10540" xr:uid="{AFB5FB9C-0FDC-4EC1-BBF0-B3291A50077E}"/>
    <cellStyle name="Dezimal 18 11 2 2 3" xfId="10541" xr:uid="{965D9653-4859-4C19-B612-51CE28BFB940}"/>
    <cellStyle name="Dezimal 18 11 2 3" xfId="10542" xr:uid="{2FB1FDD8-6773-4E72-84E0-9292695CA1D3}"/>
    <cellStyle name="Dezimal 18 11 2 3 2" xfId="10543" xr:uid="{7BE06CBC-99E9-4BE1-9F48-7B19A32EB03C}"/>
    <cellStyle name="Dezimal 18 11 2 3 3" xfId="10544" xr:uid="{EE6A84A5-E499-4484-AFDF-53DD7494FBDC}"/>
    <cellStyle name="Dezimal 18 11 2 4" xfId="10545" xr:uid="{582006E2-2CB5-4D19-809B-B253BA0D10D1}"/>
    <cellStyle name="Dezimal 18 11 2 5" xfId="10546" xr:uid="{9CEDD8E2-AE35-45F6-93D0-3924D7AC1F99}"/>
    <cellStyle name="Dezimal 18 11 3" xfId="10547" xr:uid="{378F5CC9-7C28-4375-B94C-58BA32834076}"/>
    <cellStyle name="Dezimal 18 11 3 2" xfId="10548" xr:uid="{94CE2349-4ACB-4AB4-A5EB-EE453CDCC432}"/>
    <cellStyle name="Dezimal 18 11 3 3" xfId="10549" xr:uid="{F1DE51A4-7158-41CB-8FBD-73270E300CE6}"/>
    <cellStyle name="Dezimal 18 11 4" xfId="10550" xr:uid="{2F84257F-46CD-4AAE-843E-AD258C080291}"/>
    <cellStyle name="Dezimal 18 11 5" xfId="10551" xr:uid="{8F5F959B-0EE4-44C0-A5D5-328C0159F7A8}"/>
    <cellStyle name="Dezimal 18 12" xfId="10552" xr:uid="{863DEA1E-CCB6-4546-AA58-52563D84C2A9}"/>
    <cellStyle name="Dezimal 18 12 2" xfId="10553" xr:uid="{72346108-7D67-47CA-9428-926EBAAA1C1E}"/>
    <cellStyle name="Dezimal 18 12 3" xfId="10554" xr:uid="{588C2A2B-C572-4DB5-ADC6-65C07392C8D3}"/>
    <cellStyle name="Dezimal 18 13" xfId="10555" xr:uid="{BA702F02-9392-486C-8DBA-40DD4AE64C35}"/>
    <cellStyle name="Dezimal 18 13 2" xfId="10556" xr:uid="{9464AC17-6D3D-44AA-991D-FABB1D36B4D5}"/>
    <cellStyle name="Dezimal 18 14" xfId="10557" xr:uid="{3D0E834D-F3A7-419B-9858-54CC35F720FC}"/>
    <cellStyle name="Dezimal 18 2" xfId="10558" xr:uid="{AC23C5C6-525F-4A28-8E61-47F575DC785F}"/>
    <cellStyle name="Dezimal 18 2 10" xfId="10559" xr:uid="{79C3D81D-33EB-4B09-A801-080ECB264270}"/>
    <cellStyle name="Dezimal 18 2 2" xfId="10560" xr:uid="{487462AB-7BAF-4F1E-80D0-40B2B5B338F8}"/>
    <cellStyle name="Dezimal 18 2 2 2" xfId="10561" xr:uid="{530B26E8-BDE2-4DCB-91EA-C47564847116}"/>
    <cellStyle name="Dezimal 18 2 2 2 2" xfId="10562" xr:uid="{F8819D62-41AF-461A-AFA4-FB5E3AB1677F}"/>
    <cellStyle name="Dezimal 18 2 2 2 2 2" xfId="10563" xr:uid="{F0DDBA7A-6943-4071-A1D0-A29824B2FEAF}"/>
    <cellStyle name="Dezimal 18 2 2 2 2 2 2" xfId="10564" xr:uid="{37AA5A50-A0F0-46DB-AF60-E9D2577A64DA}"/>
    <cellStyle name="Dezimal 18 2 2 2 2 3" xfId="10565" xr:uid="{2C41C3BF-E261-4A22-B30C-F9505F0BA755}"/>
    <cellStyle name="Dezimal 18 2 2 2 3" xfId="10566" xr:uid="{6F773980-2EBE-48C0-9D2D-5AEBF3F42EE2}"/>
    <cellStyle name="Dezimal 18 2 2 2 3 2" xfId="10567" xr:uid="{FF2F50B3-0F6F-40E8-8F29-CA0C96803FB8}"/>
    <cellStyle name="Dezimal 18 2 2 2 3 3" xfId="10568" xr:uid="{68C3548D-B43C-4AB1-AE8E-87048D450FA7}"/>
    <cellStyle name="Dezimal 18 2 2 2 4" xfId="10569" xr:uid="{A0C13099-B147-481B-8300-C9DB173227CC}"/>
    <cellStyle name="Dezimal 18 2 2 2 5" xfId="10570" xr:uid="{A3BEA26B-8D6A-4ACD-99AD-8E431E9F3062}"/>
    <cellStyle name="Dezimal 18 2 2 3" xfId="10571" xr:uid="{709528EA-2288-49C2-86DD-4407680FD11F}"/>
    <cellStyle name="Dezimal 18 2 2 3 2" xfId="10572" xr:uid="{B94992B3-9B05-4804-9526-44EEA7E21285}"/>
    <cellStyle name="Dezimal 18 2 2 3 2 2" xfId="10573" xr:uid="{5205D078-9F65-4F14-8465-BE40431DE2B7}"/>
    <cellStyle name="Dezimal 18 2 2 3 3" xfId="10574" xr:uid="{FDA8007A-18DE-4471-8FCE-D7529445BEB5}"/>
    <cellStyle name="Dezimal 18 2 2 4" xfId="10575" xr:uid="{7421308E-ECFD-4606-8A00-B62FDBCC955A}"/>
    <cellStyle name="Dezimal 18 2 2 4 2" xfId="10576" xr:uid="{6BDB8768-F47E-454D-86ED-6E19A01D3D74}"/>
    <cellStyle name="Dezimal 18 2 2 4 3" xfId="10577" xr:uid="{C4DD2B04-9458-4701-AD49-D932AB71B4B0}"/>
    <cellStyle name="Dezimal 18 2 2 5" xfId="10578" xr:uid="{3481B70F-F417-41F8-A48A-EB41B4CC0055}"/>
    <cellStyle name="Dezimal 18 2 2 5 2" xfId="10579" xr:uid="{A24E0D8B-B076-4188-9E43-CE5ACAEA9D7B}"/>
    <cellStyle name="Dezimal 18 2 2 5 3" xfId="10580" xr:uid="{50034326-52CB-48BB-9215-370A04B31DA3}"/>
    <cellStyle name="Dezimal 18 2 2 6" xfId="10581" xr:uid="{265EC5B3-E3AE-4754-920D-217B82B04152}"/>
    <cellStyle name="Dezimal 18 2 2 6 2" xfId="10582" xr:uid="{E888580B-8DC0-4B24-AE1C-73D7191D1926}"/>
    <cellStyle name="Dezimal 18 2 2 6 3" xfId="10583" xr:uid="{8E365643-9E01-4EF6-AC1A-86BB4C8062B0}"/>
    <cellStyle name="Dezimal 18 2 2 7" xfId="10584" xr:uid="{D59D82A0-F090-4BF7-81AE-FE6D2B377AD3}"/>
    <cellStyle name="Dezimal 18 2 2 7 2" xfId="10585" xr:uid="{BC7050B7-1801-4623-8D05-2338C8817916}"/>
    <cellStyle name="Dezimal 18 2 2 7 3" xfId="10586" xr:uid="{572316A9-F756-4750-B7C5-8B1E79AF96B1}"/>
    <cellStyle name="Dezimal 18 2 2 8" xfId="10587" xr:uid="{751DFB81-3D48-4B65-AA6B-7525277181D4}"/>
    <cellStyle name="Dezimal 18 2 2 9" xfId="10588" xr:uid="{EE06E022-595B-4815-BB49-010BF655EA4C}"/>
    <cellStyle name="Dezimal 18 2 3" xfId="10589" xr:uid="{805CE117-F2D7-49FB-B1DF-648ED3CFF6F9}"/>
    <cellStyle name="Dezimal 18 2 3 2" xfId="10590" xr:uid="{392E0F2D-BC75-4DD3-9485-AA99D25E81A7}"/>
    <cellStyle name="Dezimal 18 2 3 2 2" xfId="10591" xr:uid="{D40D035D-56CE-4DE3-8D88-F57DE9AB8EE6}"/>
    <cellStyle name="Dezimal 18 2 3 2 2 2" xfId="10592" xr:uid="{5EBE8836-961E-4CB1-A064-35AE7EC4BCDE}"/>
    <cellStyle name="Dezimal 18 2 3 2 3" xfId="10593" xr:uid="{820C456E-AAA2-495D-B1B0-18788D0E6C31}"/>
    <cellStyle name="Dezimal 18 2 3 3" xfId="10594" xr:uid="{C8677A5D-4A75-44DF-A0F1-DE7F51B0660B}"/>
    <cellStyle name="Dezimal 18 2 3 3 2" xfId="10595" xr:uid="{0CC54597-BB21-41A8-8854-C09E18FDF68A}"/>
    <cellStyle name="Dezimal 18 2 3 3 3" xfId="10596" xr:uid="{2F2867E0-2F28-4619-8C33-A80DED5699BA}"/>
    <cellStyle name="Dezimal 18 2 3 4" xfId="10597" xr:uid="{15B409F3-F31B-4790-A49C-34E33267F2BD}"/>
    <cellStyle name="Dezimal 18 2 3 5" xfId="10598" xr:uid="{850DC975-22F9-41C0-8706-C38AD582DF09}"/>
    <cellStyle name="Dezimal 18 2 4" xfId="10599" xr:uid="{C55C547D-266A-471E-8FF8-1FE639CA09DA}"/>
    <cellStyle name="Dezimal 18 2 4 2" xfId="10600" xr:uid="{523DE29C-2A15-48A6-A3E5-43605B51D67A}"/>
    <cellStyle name="Dezimal 18 2 4 2 2" xfId="10601" xr:uid="{B7F39545-E46E-4F3B-9FB5-F15EFF988182}"/>
    <cellStyle name="Dezimal 18 2 4 3" xfId="10602" xr:uid="{56994C63-ECD1-48DB-A876-59A629235118}"/>
    <cellStyle name="Dezimal 18 2 5" xfId="10603" xr:uid="{E3174326-7AF9-4C6F-A3B3-A1557C7F4620}"/>
    <cellStyle name="Dezimal 18 2 5 2" xfId="10604" xr:uid="{42116F70-539F-4BB1-A01B-A936E57911AF}"/>
    <cellStyle name="Dezimal 18 2 5 3" xfId="10605" xr:uid="{31340E98-96B9-4CD6-B94B-20CCC6CD5EEF}"/>
    <cellStyle name="Dezimal 18 2 6" xfId="10606" xr:uid="{7CF685A9-3CD5-44CC-9F5D-B1C7AFBEEFC0}"/>
    <cellStyle name="Dezimal 18 2 6 2" xfId="10607" xr:uid="{911188BB-BA42-412E-8AB9-B3EFBAEE85E5}"/>
    <cellStyle name="Dezimal 18 2 6 3" xfId="10608" xr:uid="{199A1C8B-4D7D-4B6E-B5CB-0F9303729EAE}"/>
    <cellStyle name="Dezimal 18 2 7" xfId="10609" xr:uid="{807A48BD-8BC1-418B-BB69-7B61044F0E88}"/>
    <cellStyle name="Dezimal 18 2 7 2" xfId="10610" xr:uid="{87CC3989-35A9-4B75-A4B3-C38B37EA92EB}"/>
    <cellStyle name="Dezimal 18 2 7 3" xfId="10611" xr:uid="{43E30E5A-8E68-4496-ACAA-90D6D528B445}"/>
    <cellStyle name="Dezimal 18 2 8" xfId="10612" xr:uid="{124B0E36-C3FF-40B2-B77C-8FE98A45A5A7}"/>
    <cellStyle name="Dezimal 18 2 8 2" xfId="10613" xr:uid="{C63EE7BD-82C3-4BEE-AA94-2F6C131E2069}"/>
    <cellStyle name="Dezimal 18 2 8 3" xfId="10614" xr:uid="{AC96F920-016E-4646-BB25-08472139A142}"/>
    <cellStyle name="Dezimal 18 2 9" xfId="10615" xr:uid="{39BE4ED9-38FE-4E93-B1CE-64A612BB85E2}"/>
    <cellStyle name="Dezimal 18 3" xfId="10616" xr:uid="{57215DA3-5D2E-4801-8B02-ABCA10DFF646}"/>
    <cellStyle name="Dezimal 18 3 10" xfId="10617" xr:uid="{4FD9DFEA-DCC7-4744-83C1-6C73BA0C7631}"/>
    <cellStyle name="Dezimal 18 3 2" xfId="10618" xr:uid="{D8F2FFF7-8ADF-4FEC-8FFA-59444D4F9962}"/>
    <cellStyle name="Dezimal 18 3 2 2" xfId="10619" xr:uid="{BA8855EE-8B59-428F-BEB9-BB9DF34F0D99}"/>
    <cellStyle name="Dezimal 18 3 2 2 2" xfId="10620" xr:uid="{33A05D46-36E6-4843-BBB1-6B4FF9DA6AAF}"/>
    <cellStyle name="Dezimal 18 3 2 2 2 2" xfId="10621" xr:uid="{543F9156-530D-471D-B8E6-B950BBD75B48}"/>
    <cellStyle name="Dezimal 18 3 2 2 2 2 2" xfId="10622" xr:uid="{F231511F-A25A-4116-9775-4C3C8DDA2A00}"/>
    <cellStyle name="Dezimal 18 3 2 2 2 2 2 2" xfId="10623" xr:uid="{FAE8547E-BD65-476D-9AFB-9D00AFDF4307}"/>
    <cellStyle name="Dezimal 18 3 2 2 2 2 3" xfId="10624" xr:uid="{E44057BA-16C0-40A8-85B4-CB453289AB33}"/>
    <cellStyle name="Dezimal 18 3 2 2 2 3" xfId="10625" xr:uid="{AF3918D8-E904-4D5C-9B9B-800035A9CD3F}"/>
    <cellStyle name="Dezimal 18 3 2 2 2 3 2" xfId="10626" xr:uid="{FCA08283-EC82-41AF-A8E0-B1709D94E640}"/>
    <cellStyle name="Dezimal 18 3 2 2 2 4" xfId="10627" xr:uid="{E9A7A651-5867-4350-B309-5CC488872A5D}"/>
    <cellStyle name="Dezimal 18 3 2 2 3" xfId="10628" xr:uid="{6961416A-9E37-4855-846F-6FC06A3C9246}"/>
    <cellStyle name="Dezimal 18 3 2 2 3 2" xfId="10629" xr:uid="{DBBCD8CA-73C4-43B5-B3C2-F3FE2D2AC86C}"/>
    <cellStyle name="Dezimal 18 3 2 2 3 2 2" xfId="10630" xr:uid="{EFE41744-7027-4417-8406-9AD02D4FCB03}"/>
    <cellStyle name="Dezimal 18 3 2 2 3 3" xfId="10631" xr:uid="{661082CF-1EBF-4F89-9546-BEC6F8590CC1}"/>
    <cellStyle name="Dezimal 18 3 2 2 4" xfId="10632" xr:uid="{2F219CE8-28A5-4A81-8949-07C7EC7F7F29}"/>
    <cellStyle name="Dezimal 18 3 2 2 4 2" xfId="10633" xr:uid="{73D614AD-8256-4F58-8414-D170B578C3DB}"/>
    <cellStyle name="Dezimal 18 3 2 2 5" xfId="10634" xr:uid="{9F907035-8ECA-427A-9FC7-A0A453956ECF}"/>
    <cellStyle name="Dezimal 18 3 2 3" xfId="10635" xr:uid="{1ADE4D3B-BA87-4365-B4BD-1A83339545FB}"/>
    <cellStyle name="Dezimal 18 3 2 3 2" xfId="10636" xr:uid="{269EBC25-470F-4F74-A0D7-D9244D35CADC}"/>
    <cellStyle name="Dezimal 18 3 2 3 2 2" xfId="10637" xr:uid="{08FC6310-06DD-44F3-B897-F09409D7041A}"/>
    <cellStyle name="Dezimal 18 3 2 3 2 2 2" xfId="10638" xr:uid="{DD93E3AE-C60B-4B70-BF4B-26987B5A5ED1}"/>
    <cellStyle name="Dezimal 18 3 2 3 2 3" xfId="10639" xr:uid="{BA9B19EB-4CA2-4689-AEEC-2186F93499DE}"/>
    <cellStyle name="Dezimal 18 3 2 3 3" xfId="10640" xr:uid="{3B70BAC0-CC26-46CB-B40C-7B8B378C523C}"/>
    <cellStyle name="Dezimal 18 3 2 3 3 2" xfId="10641" xr:uid="{EDC32AEA-3FB4-4051-B5FC-D51309AD61BB}"/>
    <cellStyle name="Dezimal 18 3 2 3 4" xfId="10642" xr:uid="{41418FD7-FF74-410F-9006-11845ECAC181}"/>
    <cellStyle name="Dezimal 18 3 2 4" xfId="10643" xr:uid="{FF6D3E8F-DED8-4037-A7C8-ACA11274D69C}"/>
    <cellStyle name="Dezimal 18 3 2 4 2" xfId="10644" xr:uid="{3C109A11-1A9F-473F-B89B-527F07379EA3}"/>
    <cellStyle name="Dezimal 18 3 2 4 2 2" xfId="10645" xr:uid="{8A959D6B-6999-4244-91FE-45F1F3E356E3}"/>
    <cellStyle name="Dezimal 18 3 2 4 3" xfId="10646" xr:uid="{5DECCCF8-C30B-45C8-A8BB-E8D6B8118FBE}"/>
    <cellStyle name="Dezimal 18 3 2 5" xfId="10647" xr:uid="{5C2041D3-80FD-4CDD-B40C-B59F42EF0C28}"/>
    <cellStyle name="Dezimal 18 3 2 5 2" xfId="10648" xr:uid="{D957D7B3-8CFF-422B-8A4F-3CF516E527B3}"/>
    <cellStyle name="Dezimal 18 3 2 5 3" xfId="10649" xr:uid="{52ACBF12-E0A0-4B32-BB3D-A975DAF1F974}"/>
    <cellStyle name="Dezimal 18 3 2 6" xfId="10650" xr:uid="{5D6AF6F0-CE77-4F30-9676-AC7EC8A24CAD}"/>
    <cellStyle name="Dezimal 18 3 2 6 2" xfId="10651" xr:uid="{84FADB8D-431E-4986-BF38-544C89DDDC87}"/>
    <cellStyle name="Dezimal 18 3 2 6 3" xfId="10652" xr:uid="{AFF1F830-E62E-4675-BD42-CAEAFDADB2A5}"/>
    <cellStyle name="Dezimal 18 3 2 7" xfId="10653" xr:uid="{98A43C4E-ECE6-4F00-BD36-A1108570172E}"/>
    <cellStyle name="Dezimal 18 3 2 7 2" xfId="10654" xr:uid="{37E78B8D-4051-4373-8725-147D0269CAB5}"/>
    <cellStyle name="Dezimal 18 3 2 7 3" xfId="10655" xr:uid="{AA50F0AC-67B8-4493-8954-152498C4354B}"/>
    <cellStyle name="Dezimal 18 3 2 8" xfId="10656" xr:uid="{C3C16025-BB13-4E84-BBF2-62429327920D}"/>
    <cellStyle name="Dezimal 18 3 2 9" xfId="10657" xr:uid="{520AC8E5-48AB-4DDB-8FD2-DEA187B48256}"/>
    <cellStyle name="Dezimal 18 3 3" xfId="10658" xr:uid="{2FA27D14-83DD-4022-B052-1813E71DCDED}"/>
    <cellStyle name="Dezimal 18 3 3 2" xfId="10659" xr:uid="{81FE4C50-FF46-4CCA-9214-33CDEB9A0203}"/>
    <cellStyle name="Dezimal 18 3 3 2 2" xfId="10660" xr:uid="{7CC03CCD-717B-419C-849E-3FCEDFEFF5A1}"/>
    <cellStyle name="Dezimal 18 3 3 2 2 2" xfId="10661" xr:uid="{DD56A529-C17E-4DAC-A5BA-94C5FE49589F}"/>
    <cellStyle name="Dezimal 18 3 3 2 2 2 2" xfId="10662" xr:uid="{CF84B435-71EF-462F-AE0A-815A385A7EC9}"/>
    <cellStyle name="Dezimal 18 3 3 2 2 3" xfId="10663" xr:uid="{809063D8-BD5F-4202-AFD7-99399F8A67F2}"/>
    <cellStyle name="Dezimal 18 3 3 2 3" xfId="10664" xr:uid="{65B108E0-C5C0-4EF3-8ABC-632A6C225FEC}"/>
    <cellStyle name="Dezimal 18 3 3 2 3 2" xfId="10665" xr:uid="{C0987BBB-E53D-4AF3-986A-1DCE9094CB87}"/>
    <cellStyle name="Dezimal 18 3 3 2 4" xfId="10666" xr:uid="{DA9BA9B2-7631-4FDF-A518-5F078783C0F7}"/>
    <cellStyle name="Dezimal 18 3 3 3" xfId="10667" xr:uid="{AD79DE75-510B-4FAC-ADBC-BF543FBC3C6D}"/>
    <cellStyle name="Dezimal 18 3 3 3 2" xfId="10668" xr:uid="{A107F59B-8864-4F0A-8A7A-17CD215A5C37}"/>
    <cellStyle name="Dezimal 18 3 3 3 2 2" xfId="10669" xr:uid="{E18847A6-C8D5-4391-B73D-6B463419B0A8}"/>
    <cellStyle name="Dezimal 18 3 3 3 3" xfId="10670" xr:uid="{C248FC6D-8201-4822-A2F8-92640CC702CA}"/>
    <cellStyle name="Dezimal 18 3 3 4" xfId="10671" xr:uid="{04D12FC6-0ABB-4FF6-A6C5-57B842310A34}"/>
    <cellStyle name="Dezimal 18 3 3 4 2" xfId="10672" xr:uid="{006B2209-D6DA-4C1C-8E96-9014CE7166E2}"/>
    <cellStyle name="Dezimal 18 3 3 5" xfId="10673" xr:uid="{009D7C31-A0F7-4E6C-B40B-9928EF94C3BF}"/>
    <cellStyle name="Dezimal 18 3 4" xfId="10674" xr:uid="{1CF93716-A5F0-41C4-BE50-7884301B09A0}"/>
    <cellStyle name="Dezimal 18 3 4 2" xfId="10675" xr:uid="{8E2415BD-7A08-4CA5-B2B6-120D9E01C76A}"/>
    <cellStyle name="Dezimal 18 3 4 2 2" xfId="10676" xr:uid="{E59AEB14-A12A-461F-B8E7-9BA45B883EE5}"/>
    <cellStyle name="Dezimal 18 3 4 2 2 2" xfId="10677" xr:uid="{D51A4A22-44E2-464B-901E-E09AC147195D}"/>
    <cellStyle name="Dezimal 18 3 4 2 3" xfId="10678" xr:uid="{D8CCC4EC-C535-4F12-B50F-82B0914DE648}"/>
    <cellStyle name="Dezimal 18 3 4 3" xfId="10679" xr:uid="{C52A6F1C-A52C-4680-878A-EC1DF52266F5}"/>
    <cellStyle name="Dezimal 18 3 4 3 2" xfId="10680" xr:uid="{86D3575F-2AEC-4808-8481-166C236806A3}"/>
    <cellStyle name="Dezimal 18 3 4 4" xfId="10681" xr:uid="{24B02F5B-3EA8-4E99-88C0-62B50168FDB0}"/>
    <cellStyle name="Dezimal 18 3 5" xfId="10682" xr:uid="{11FD5947-24EA-4055-BEF3-734D6897DB9E}"/>
    <cellStyle name="Dezimal 18 3 5 2" xfId="10683" xr:uid="{5AFCF635-53A5-4A9A-AE83-3EB8BC5EDFEC}"/>
    <cellStyle name="Dezimal 18 3 5 2 2" xfId="10684" xr:uid="{2DD4F136-AEBC-4080-9C94-6286FD6A3EBC}"/>
    <cellStyle name="Dezimal 18 3 5 3" xfId="10685" xr:uid="{58912E7A-FA66-4C5F-ACEB-4F2FB07ED639}"/>
    <cellStyle name="Dezimal 18 3 6" xfId="10686" xr:uid="{225CD373-E4F6-4BBA-9661-186559B9F040}"/>
    <cellStyle name="Dezimal 18 3 6 2" xfId="10687" xr:uid="{4EB5A851-BD64-4EB1-8EE7-FF3823F9B192}"/>
    <cellStyle name="Dezimal 18 3 6 3" xfId="10688" xr:uid="{B24D0880-6356-4FD7-B8F3-D217ACA4F733}"/>
    <cellStyle name="Dezimal 18 3 7" xfId="10689" xr:uid="{EFBED736-03A4-47F0-A32C-B53D525DFEF3}"/>
    <cellStyle name="Dezimal 18 3 7 2" xfId="10690" xr:uid="{F4670847-EBD0-4024-8557-C4CF9CC0036B}"/>
    <cellStyle name="Dezimal 18 3 7 3" xfId="10691" xr:uid="{20B1D6DA-6D46-4078-8EA1-9556AA57E6FA}"/>
    <cellStyle name="Dezimal 18 3 8" xfId="10692" xr:uid="{6B4E81B5-F1B1-4BBB-8903-2FC67497B2A4}"/>
    <cellStyle name="Dezimal 18 3 8 2" xfId="10693" xr:uid="{E6CCECEC-771B-4703-84D5-AF202FB5DDD3}"/>
    <cellStyle name="Dezimal 18 3 8 3" xfId="10694" xr:uid="{9DB981D2-32D2-4536-BA4E-FB019B151D7B}"/>
    <cellStyle name="Dezimal 18 3 9" xfId="10695" xr:uid="{22D052B8-30F3-49F7-9CC7-3ED136692D1A}"/>
    <cellStyle name="Dezimal 18 4" xfId="10696" xr:uid="{032FD1A3-49C9-4765-8CCA-280388826311}"/>
    <cellStyle name="Dezimal 18 4 10" xfId="10697" xr:uid="{FA2ABE50-F7C2-4846-BBDD-AE9EFF3743BB}"/>
    <cellStyle name="Dezimal 18 4 10 2" xfId="10698" xr:uid="{B31886C3-B419-41D9-808E-1EE4FA5046B0}"/>
    <cellStyle name="Dezimal 18 4 10 3" xfId="10699" xr:uid="{478F689B-BAEA-4CC8-8181-EF8A35D710C6}"/>
    <cellStyle name="Dezimal 18 4 11" xfId="10700" xr:uid="{C6870949-BBE7-4C71-B572-482B388ADB30}"/>
    <cellStyle name="Dezimal 18 4 12" xfId="10701" xr:uid="{FF5924BF-B63E-4AA0-AA96-3A3B0A190816}"/>
    <cellStyle name="Dezimal 18 4 2" xfId="10702" xr:uid="{8C8EA4E8-3564-4813-B279-BD0C46C5E7B6}"/>
    <cellStyle name="Dezimal 18 4 2 2" xfId="10703" xr:uid="{A240157A-A466-4EA0-AA51-67D8265F6E5C}"/>
    <cellStyle name="Dezimal 18 4 2 2 2" xfId="10704" xr:uid="{C628704F-8F2D-461C-9B30-041EC2DD8F6E}"/>
    <cellStyle name="Dezimal 18 4 2 2 2 2" xfId="10705" xr:uid="{05ACA295-51A7-4CE6-A738-14948313F866}"/>
    <cellStyle name="Dezimal 18 4 2 2 2 2 2" xfId="10706" xr:uid="{21A99980-064A-4215-9ACC-0A4C2C1D1951}"/>
    <cellStyle name="Dezimal 18 4 2 2 2 3" xfId="10707" xr:uid="{BFF4DF29-4BBD-49FC-9D14-3FA6699471BD}"/>
    <cellStyle name="Dezimal 18 4 2 2 3" xfId="10708" xr:uid="{D8ED5079-2437-4CD2-9E4F-9BD554E413DF}"/>
    <cellStyle name="Dezimal 18 4 2 2 3 2" xfId="10709" xr:uid="{2FF45BDB-50E9-4481-B605-AECD7A1C4B1B}"/>
    <cellStyle name="Dezimal 18 4 2 2 3 3" xfId="10710" xr:uid="{66AB8739-9814-4328-9C56-E58479F7D74A}"/>
    <cellStyle name="Dezimal 18 4 2 2 4" xfId="10711" xr:uid="{17997223-D1A8-442F-97A0-E5EC76591E0B}"/>
    <cellStyle name="Dezimal 18 4 2 2 5" xfId="10712" xr:uid="{115F3136-0577-4F36-BAD1-EC0DDDD08AD0}"/>
    <cellStyle name="Dezimal 18 4 2 3" xfId="10713" xr:uid="{1C7D2F07-DA8A-49F5-86D5-CEF652E74FA5}"/>
    <cellStyle name="Dezimal 18 4 2 3 2" xfId="10714" xr:uid="{5787BA7C-E98F-4003-8736-AD347350FE1D}"/>
    <cellStyle name="Dezimal 18 4 2 3 2 2" xfId="10715" xr:uid="{9C2D7244-F53B-4334-A065-E0C9308981A3}"/>
    <cellStyle name="Dezimal 18 4 2 3 3" xfId="10716" xr:uid="{6350C3F4-99B2-4E39-9B6D-1376453D21AA}"/>
    <cellStyle name="Dezimal 18 4 2 4" xfId="10717" xr:uid="{1F767A65-60EE-425C-A176-E3FA5E7E61A4}"/>
    <cellStyle name="Dezimal 18 4 2 4 2" xfId="10718" xr:uid="{DA73B614-FB77-442B-90AC-A74062F8F32A}"/>
    <cellStyle name="Dezimal 18 4 2 4 3" xfId="10719" xr:uid="{DF00CA3F-1181-4231-B644-D60C0259D073}"/>
    <cellStyle name="Dezimal 18 4 2 5" xfId="10720" xr:uid="{006FED2C-3538-4EAC-8ED6-34A947F8F8C2}"/>
    <cellStyle name="Dezimal 18 4 2 5 2" xfId="10721" xr:uid="{CA0C9B2A-3FD8-428F-A3F4-F84C9AF4ED7F}"/>
    <cellStyle name="Dezimal 18 4 2 5 3" xfId="10722" xr:uid="{0C6BAFDD-9305-4BC5-8E98-F7FEDDD9105C}"/>
    <cellStyle name="Dezimal 18 4 2 6" xfId="10723" xr:uid="{0B8BFEDA-F968-4AEB-950B-849940C44737}"/>
    <cellStyle name="Dezimal 18 4 2 6 2" xfId="10724" xr:uid="{899C0490-857B-4435-ACD0-752E3ADB6A37}"/>
    <cellStyle name="Dezimal 18 4 2 6 3" xfId="10725" xr:uid="{CB37088D-36E5-4B17-AE50-F0DBFD9795D8}"/>
    <cellStyle name="Dezimal 18 4 2 7" xfId="10726" xr:uid="{00B66093-0485-4071-80A2-1C027803A337}"/>
    <cellStyle name="Dezimal 18 4 2 7 2" xfId="10727" xr:uid="{22A1DD32-BB80-456A-9E49-C14F4F8D274E}"/>
    <cellStyle name="Dezimal 18 4 2 7 3" xfId="10728" xr:uid="{362A6260-1C88-46E6-B1D4-BF718715A7A3}"/>
    <cellStyle name="Dezimal 18 4 2 8" xfId="10729" xr:uid="{A34335D3-1A67-48C7-B578-2DA23C205581}"/>
    <cellStyle name="Dezimal 18 4 2 9" xfId="10730" xr:uid="{0C348F6C-1BE7-4BE7-B06C-21BF064EF945}"/>
    <cellStyle name="Dezimal 18 4 3" xfId="10731" xr:uid="{5732BA6D-6F43-4B95-8168-56A0C21F304C}"/>
    <cellStyle name="Dezimal 18 4 3 10" xfId="10732" xr:uid="{39FA4914-3617-4A74-A95B-0A32CD851B01}"/>
    <cellStyle name="Dezimal 18 4 3 2" xfId="10733" xr:uid="{F66030DC-6239-4845-A12A-187577D2E27D}"/>
    <cellStyle name="Dezimal 18 4 3 2 2" xfId="10734" xr:uid="{4572C265-6E12-4BF7-8F5A-CA75A115CEC5}"/>
    <cellStyle name="Dezimal 18 4 3 2 2 2" xfId="10735" xr:uid="{935321DC-C5CE-48EF-83F3-0102AE6627A0}"/>
    <cellStyle name="Dezimal 18 4 3 2 2 3" xfId="10736" xr:uid="{B96E7F10-07A5-43BD-8F70-4BFB6BFFB766}"/>
    <cellStyle name="Dezimal 18 4 3 2 3" xfId="10737" xr:uid="{7139CE2B-9718-46B0-B89E-C19376CC5759}"/>
    <cellStyle name="Dezimal 18 4 3 2 3 2" xfId="10738" xr:uid="{B381E087-E58E-444C-AC9B-4F7EF98426D6}"/>
    <cellStyle name="Dezimal 18 4 3 2 3 3" xfId="10739" xr:uid="{78B16CB9-751B-4FC1-9802-15D0EC015820}"/>
    <cellStyle name="Dezimal 18 4 3 2 4" xfId="10740" xr:uid="{5031EE9A-59E6-4B9F-901C-2F94535AAF95}"/>
    <cellStyle name="Dezimal 18 4 3 2 4 2" xfId="10741" xr:uid="{B7D0B407-9A44-4DAC-9F54-64B008988016}"/>
    <cellStyle name="Dezimal 18 4 3 2 4 3" xfId="10742" xr:uid="{53D2929B-485A-4AB5-8141-E021B0F65335}"/>
    <cellStyle name="Dezimal 18 4 3 2 5" xfId="10743" xr:uid="{0BA302C0-327A-4700-A716-ECD1D20A57E8}"/>
    <cellStyle name="Dezimal 18 4 3 2 5 2" xfId="10744" xr:uid="{681574C8-5D01-451E-88C7-8064BB1E342B}"/>
    <cellStyle name="Dezimal 18 4 3 2 5 3" xfId="10745" xr:uid="{6E9E6F41-DECD-4096-A71D-D41217CD08FA}"/>
    <cellStyle name="Dezimal 18 4 3 2 6" xfId="10746" xr:uid="{8265FB86-0711-4DC2-8930-9DA8FD536670}"/>
    <cellStyle name="Dezimal 18 4 3 2 6 2" xfId="10747" xr:uid="{4CC023D1-BCD1-4BB3-AA0F-476898727336}"/>
    <cellStyle name="Dezimal 18 4 3 2 6 3" xfId="10748" xr:uid="{FAD232B5-BFD2-4BDF-AE7A-BFE9A6465222}"/>
    <cellStyle name="Dezimal 18 4 3 2 7" xfId="10749" xr:uid="{9B305DA0-2652-4ABE-82E9-EFD7D2E8C31D}"/>
    <cellStyle name="Dezimal 18 4 3 2 8" xfId="10750" xr:uid="{9E611C33-AEB6-4C2B-AF11-820E9EF748EF}"/>
    <cellStyle name="Dezimal 18 4 3 3" xfId="10751" xr:uid="{2A7E7AB6-5F32-4D29-9425-CCA60DF758A3}"/>
    <cellStyle name="Dezimal 18 4 3 3 2" xfId="10752" xr:uid="{43071A89-1889-449E-B369-3C0167FFCE04}"/>
    <cellStyle name="Dezimal 18 4 3 3 2 2" xfId="10753" xr:uid="{D73BB58C-B4B2-4154-B80C-54B302316B2E}"/>
    <cellStyle name="Dezimal 18 4 3 3 2 3" xfId="10754" xr:uid="{BEC80BAA-B736-4027-8EB9-5792B204DBEA}"/>
    <cellStyle name="Dezimal 18 4 3 3 3" xfId="10755" xr:uid="{FF1E75D9-6CD4-4552-B4CA-31220FAB9E4B}"/>
    <cellStyle name="Dezimal 18 4 3 3 3 2" xfId="10756" xr:uid="{6D0A5AAC-0CBD-4D5C-A928-69A48B62CE5E}"/>
    <cellStyle name="Dezimal 18 4 3 3 3 3" xfId="10757" xr:uid="{A7430D51-F11F-469F-A25B-3D3566633BA1}"/>
    <cellStyle name="Dezimal 18 4 3 3 4" xfId="10758" xr:uid="{0D1E25F1-27AE-4907-A0C9-D37C623846C1}"/>
    <cellStyle name="Dezimal 18 4 3 3 5" xfId="10759" xr:uid="{CD2088E8-BCB9-4077-AF65-6DD9B2776E33}"/>
    <cellStyle name="Dezimal 18 4 3 4" xfId="10760" xr:uid="{CD1AB22F-D9AE-42C4-9273-9DB9519B18F1}"/>
    <cellStyle name="Dezimal 18 4 3 4 2" xfId="10761" xr:uid="{07E7FF87-DC70-4B23-9C6F-1EA076632819}"/>
    <cellStyle name="Dezimal 18 4 3 4 3" xfId="10762" xr:uid="{67CEA667-F3B8-4D7E-B2E0-E05BDA4A506E}"/>
    <cellStyle name="Dezimal 18 4 3 5" xfId="10763" xr:uid="{31DC7975-8C1F-4707-A4FF-026E470A4A85}"/>
    <cellStyle name="Dezimal 18 4 3 5 2" xfId="10764" xr:uid="{C1890B0F-7C05-4050-AE93-D6DFF88F62C4}"/>
    <cellStyle name="Dezimal 18 4 3 5 3" xfId="10765" xr:uid="{86593557-5A70-4603-8CE3-89E43DC5DA06}"/>
    <cellStyle name="Dezimal 18 4 3 6" xfId="10766" xr:uid="{BB23286B-44E6-4F6B-8A86-F5E851570F99}"/>
    <cellStyle name="Dezimal 18 4 3 6 2" xfId="10767" xr:uid="{432D7635-213C-4F20-A119-DC5C302235F0}"/>
    <cellStyle name="Dezimal 18 4 3 6 3" xfId="10768" xr:uid="{269FD2D1-E42F-45BC-9B43-264115DDE67D}"/>
    <cellStyle name="Dezimal 18 4 3 7" xfId="10769" xr:uid="{3E5EC6D0-A7AE-42A8-85E3-EFF2F93A1A79}"/>
    <cellStyle name="Dezimal 18 4 3 7 2" xfId="10770" xr:uid="{47DA02A9-1A8C-4287-9A0F-F4E4A30EB998}"/>
    <cellStyle name="Dezimal 18 4 3 7 3" xfId="10771" xr:uid="{BE166139-E960-4239-B9B5-D744E4326891}"/>
    <cellStyle name="Dezimal 18 4 3 8" xfId="10772" xr:uid="{D5B01677-3C4A-4081-9F8B-C80748D0596E}"/>
    <cellStyle name="Dezimal 18 4 3 8 2" xfId="10773" xr:uid="{C9490AF8-8ACF-4D08-A104-08F7D64AEC51}"/>
    <cellStyle name="Dezimal 18 4 3 8 3" xfId="10774" xr:uid="{306A3102-8B8B-4122-834C-9EC2418DB361}"/>
    <cellStyle name="Dezimal 18 4 3 9" xfId="10775" xr:uid="{8D273BFC-952D-4DAA-B35B-2221FA82CD31}"/>
    <cellStyle name="Dezimal 18 4 4" xfId="10776" xr:uid="{85A32F7E-6979-4301-820F-E150C794A82C}"/>
    <cellStyle name="Dezimal 18 4 4 2" xfId="10777" xr:uid="{98AA5847-39EA-48BD-8DBF-8C7827632F87}"/>
    <cellStyle name="Dezimal 18 4 4 2 2" xfId="10778" xr:uid="{D18BB287-659A-4630-85EE-949B9B95CEC4}"/>
    <cellStyle name="Dezimal 18 4 4 2 2 2" xfId="10779" xr:uid="{B715C1C4-ADFC-463C-BBDA-ADECCC658464}"/>
    <cellStyle name="Dezimal 18 4 4 2 2 3" xfId="10780" xr:uid="{26BE5AB9-13A1-42CF-9D97-29082B1A3002}"/>
    <cellStyle name="Dezimal 18 4 4 2 3" xfId="10781" xr:uid="{4B36C8FA-680D-40BE-A373-8876F1E8E8CE}"/>
    <cellStyle name="Dezimal 18 4 4 2 3 2" xfId="10782" xr:uid="{A1F25337-48F0-4839-ADA5-DC5C4B779BD1}"/>
    <cellStyle name="Dezimal 18 4 4 2 3 3" xfId="10783" xr:uid="{8AD72204-2975-42C8-BB6A-5DAD1F016120}"/>
    <cellStyle name="Dezimal 18 4 4 2 4" xfId="10784" xr:uid="{3E4DBC1A-519C-4C6F-9A2F-D256C4C18BD2}"/>
    <cellStyle name="Dezimal 18 4 4 2 4 2" xfId="10785" xr:uid="{A10A1BF7-CE60-4DAD-8605-C3D0047F568C}"/>
    <cellStyle name="Dezimal 18 4 4 2 4 3" xfId="10786" xr:uid="{08750E71-2E8E-4C60-8FB1-7B44009EAB9A}"/>
    <cellStyle name="Dezimal 18 4 4 2 5" xfId="10787" xr:uid="{2E252280-5D7D-4907-8A16-573D78C62F7B}"/>
    <cellStyle name="Dezimal 18 4 4 2 5 2" xfId="10788" xr:uid="{511C25F4-4A03-46A3-A95E-E3C5A923E2B6}"/>
    <cellStyle name="Dezimal 18 4 4 2 5 3" xfId="10789" xr:uid="{4B9BB317-6F20-4677-94FF-23E62CD9B2C0}"/>
    <cellStyle name="Dezimal 18 4 4 2 6" xfId="10790" xr:uid="{D757AC57-D568-4609-8FCE-42B313B32C77}"/>
    <cellStyle name="Dezimal 18 4 4 2 6 2" xfId="10791" xr:uid="{63E519BE-AE11-4A73-8083-CA73E160DBDC}"/>
    <cellStyle name="Dezimal 18 4 4 2 6 3" xfId="10792" xr:uid="{356B2349-986C-4437-A08D-2A25162B2BD7}"/>
    <cellStyle name="Dezimal 18 4 4 2 7" xfId="10793" xr:uid="{1190CEF4-5E01-4B24-835F-44EEEE72411D}"/>
    <cellStyle name="Dezimal 18 4 4 2 8" xfId="10794" xr:uid="{A13206E6-1F97-4817-8115-C819B3026335}"/>
    <cellStyle name="Dezimal 18 4 4 3" xfId="10795" xr:uid="{474A0DA5-97FF-4FDD-9CDF-778BCB1E59A5}"/>
    <cellStyle name="Dezimal 18 4 4 3 2" xfId="10796" xr:uid="{4D2B30CD-8847-4DA4-9593-44E10DBF1E0D}"/>
    <cellStyle name="Dezimal 18 4 4 3 2 2" xfId="10797" xr:uid="{62D82719-9D91-4774-A05E-6D31F23270A9}"/>
    <cellStyle name="Dezimal 18 4 4 3 2 3" xfId="10798" xr:uid="{4AD28206-79B7-4A0B-BBEB-19E509A1474F}"/>
    <cellStyle name="Dezimal 18 4 4 3 3" xfId="10799" xr:uid="{36818659-5A9A-4541-860C-A035F64E39D2}"/>
    <cellStyle name="Dezimal 18 4 4 3 3 2" xfId="10800" xr:uid="{C5919590-8CEA-497F-9A85-3D8562FFD738}"/>
    <cellStyle name="Dezimal 18 4 4 3 3 3" xfId="10801" xr:uid="{0215B970-533E-471B-833A-A9D0A006795D}"/>
    <cellStyle name="Dezimal 18 4 4 3 4" xfId="10802" xr:uid="{D08C43EE-8523-46C1-81EE-9D3F79C43FC6}"/>
    <cellStyle name="Dezimal 18 4 4 3 5" xfId="10803" xr:uid="{EB458E8D-422E-47F2-8E91-EA4A9574E1E1}"/>
    <cellStyle name="Dezimal 18 4 4 4" xfId="10804" xr:uid="{1776472F-D014-40D3-9C44-952E00A2DEEA}"/>
    <cellStyle name="Dezimal 18 4 4 4 2" xfId="10805" xr:uid="{F91E1250-42DD-4980-A61B-709E168D5ED7}"/>
    <cellStyle name="Dezimal 18 4 4 4 3" xfId="10806" xr:uid="{5DBE7C86-6397-4B2F-952E-EE65888D2293}"/>
    <cellStyle name="Dezimal 18 4 4 5" xfId="10807" xr:uid="{1D65540C-21E6-44D0-AB92-D33A973490BC}"/>
    <cellStyle name="Dezimal 18 4 4 5 2" xfId="10808" xr:uid="{95EF48ED-4484-48E1-9981-40ADA4DAED73}"/>
    <cellStyle name="Dezimal 18 4 4 5 3" xfId="10809" xr:uid="{B72F98A6-F846-485A-86E3-91C5E6019D41}"/>
    <cellStyle name="Dezimal 18 4 4 6" xfId="10810" xr:uid="{8B8A94A8-D7BF-45D3-B5A0-DB6D857902E3}"/>
    <cellStyle name="Dezimal 18 4 4 6 2" xfId="10811" xr:uid="{ABF9A2E2-F3D9-4BBE-968F-879166D17943}"/>
    <cellStyle name="Dezimal 18 4 4 6 3" xfId="10812" xr:uid="{3D7EA879-8205-4662-A33B-2B858A6A1D49}"/>
    <cellStyle name="Dezimal 18 4 4 7" xfId="10813" xr:uid="{A611D4C4-BAB3-4D50-A243-EE28DAB1AC7C}"/>
    <cellStyle name="Dezimal 18 4 4 7 2" xfId="10814" xr:uid="{9F0794E2-D820-438A-ABFB-85472E5011B2}"/>
    <cellStyle name="Dezimal 18 4 4 7 3" xfId="10815" xr:uid="{70507632-0C94-4FDC-A84C-66FF6DF00502}"/>
    <cellStyle name="Dezimal 18 4 4 8" xfId="10816" xr:uid="{F2845975-065A-434C-9A71-926C21544FDE}"/>
    <cellStyle name="Dezimal 18 4 4 9" xfId="10817" xr:uid="{D2058A5C-1869-4F2D-96F5-5A1501A4F1E1}"/>
    <cellStyle name="Dezimal 18 4 5" xfId="10818" xr:uid="{227C2DA6-24DE-416B-A44D-FA79A1296077}"/>
    <cellStyle name="Dezimal 18 4 5 2" xfId="10819" xr:uid="{273132BF-4EF0-4A88-B2E1-713DA91C208E}"/>
    <cellStyle name="Dezimal 18 4 5 2 2" xfId="10820" xr:uid="{9E90F2B5-43BB-483A-98D3-2478E5FC665C}"/>
    <cellStyle name="Dezimal 18 4 5 2 2 2" xfId="10821" xr:uid="{45CDDB9D-B593-464C-ADCF-8928FCE81005}"/>
    <cellStyle name="Dezimal 18 4 5 2 2 3" xfId="10822" xr:uid="{1DE711DE-FDAB-4C65-8A0F-F434004A5EB8}"/>
    <cellStyle name="Dezimal 18 4 5 2 3" xfId="10823" xr:uid="{6C6F2D8C-CF9E-45E0-B315-DB761EC43E2F}"/>
    <cellStyle name="Dezimal 18 4 5 2 3 2" xfId="10824" xr:uid="{0937D457-D8AA-4889-9AC5-FBEF80F45E08}"/>
    <cellStyle name="Dezimal 18 4 5 2 3 3" xfId="10825" xr:uid="{89F519B7-53B5-423C-993B-CBB1BD4A3D94}"/>
    <cellStyle name="Dezimal 18 4 5 2 4" xfId="10826" xr:uid="{86B5F4A1-8F12-4486-A41A-1ACA5A3541E7}"/>
    <cellStyle name="Dezimal 18 4 5 2 4 2" xfId="10827" xr:uid="{FF088782-0138-4005-A360-AAA5BD181A47}"/>
    <cellStyle name="Dezimal 18 4 5 2 4 3" xfId="10828" xr:uid="{D01CA017-A062-4A2D-B553-605B2560086B}"/>
    <cellStyle name="Dezimal 18 4 5 2 5" xfId="10829" xr:uid="{6583CBD7-8BDA-4DCF-AC1E-4D5F9939BAC3}"/>
    <cellStyle name="Dezimal 18 4 5 2 5 2" xfId="10830" xr:uid="{312FE146-024B-493F-BB9D-5CDB88549FA4}"/>
    <cellStyle name="Dezimal 18 4 5 2 5 3" xfId="10831" xr:uid="{281EDCD2-808B-4161-B1B1-EF0858B76A4D}"/>
    <cellStyle name="Dezimal 18 4 5 2 6" xfId="10832" xr:uid="{4423EC85-0A27-4BFF-8CB6-D464C05DA5AC}"/>
    <cellStyle name="Dezimal 18 4 5 2 6 2" xfId="10833" xr:uid="{002D1F5E-856B-4938-A839-41DEDA182021}"/>
    <cellStyle name="Dezimal 18 4 5 2 6 3" xfId="10834" xr:uid="{71C9175B-12E5-4F37-9E51-AE434B764866}"/>
    <cellStyle name="Dezimal 18 4 5 2 7" xfId="10835" xr:uid="{4C8302EE-392C-43EC-BA1B-504CB620AA5C}"/>
    <cellStyle name="Dezimal 18 4 5 2 8" xfId="10836" xr:uid="{3C4D40F7-D6E1-4055-AAFD-744C06C3D0E4}"/>
    <cellStyle name="Dezimal 18 4 5 3" xfId="10837" xr:uid="{0403C674-9AED-4DDF-B0C5-576499461380}"/>
    <cellStyle name="Dezimal 18 4 5 3 2" xfId="10838" xr:uid="{D8C24DDA-5591-4F82-894C-ADA312B9280F}"/>
    <cellStyle name="Dezimal 18 4 5 3 3" xfId="10839" xr:uid="{6AA77467-BBD1-4E46-8EFB-E8AECD84212B}"/>
    <cellStyle name="Dezimal 18 4 5 4" xfId="10840" xr:uid="{0DC8C0B7-1C21-4DA5-BD1E-C911DBE223C2}"/>
    <cellStyle name="Dezimal 18 4 5 4 2" xfId="10841" xr:uid="{5BB73EE9-3CF0-42E7-BA92-8338CAD2E156}"/>
    <cellStyle name="Dezimal 18 4 5 4 3" xfId="10842" xr:uid="{DA3CD5FB-BDBA-4426-BCC5-34539DDD8895}"/>
    <cellStyle name="Dezimal 18 4 5 5" xfId="10843" xr:uid="{72F46A8E-2557-4190-B143-1CB9D11951A9}"/>
    <cellStyle name="Dezimal 18 4 5 5 2" xfId="10844" xr:uid="{8BBB00D1-07CD-463B-9CB7-D132D81EF1E7}"/>
    <cellStyle name="Dezimal 18 4 5 5 3" xfId="10845" xr:uid="{7229D1B4-4554-48E8-9113-C7FE423236C9}"/>
    <cellStyle name="Dezimal 18 4 5 6" xfId="10846" xr:uid="{90FC68C5-748D-40BC-ADF4-D1459C791908}"/>
    <cellStyle name="Dezimal 18 4 5 6 2" xfId="10847" xr:uid="{9BDCEEC2-A57E-4D82-AFF1-0D65AC82010D}"/>
    <cellStyle name="Dezimal 18 4 5 6 3" xfId="10848" xr:uid="{4BE3AB0D-B951-42C5-9508-6FEB71636083}"/>
    <cellStyle name="Dezimal 18 4 5 7" xfId="10849" xr:uid="{D1103E6E-776E-4B9D-BC9C-2352EC86E93A}"/>
    <cellStyle name="Dezimal 18 4 5 8" xfId="10850" xr:uid="{2AB92D41-072C-481E-B2DE-48A9A0F69866}"/>
    <cellStyle name="Dezimal 18 4 6" xfId="10851" xr:uid="{D6F99412-AC96-487B-B890-32CF481F2C2F}"/>
    <cellStyle name="Dezimal 18 4 6 2" xfId="10852" xr:uid="{E93DF604-D79D-4E58-8EAB-B87200C872B4}"/>
    <cellStyle name="Dezimal 18 4 6 2 2" xfId="10853" xr:uid="{AC4859A8-0DE9-4E02-8942-EE12A3A08CF1}"/>
    <cellStyle name="Dezimal 18 4 6 2 2 2" xfId="10854" xr:uid="{6F242616-AC6A-4432-A07A-C03BD9B1C1B0}"/>
    <cellStyle name="Dezimal 18 4 6 2 2 3" xfId="10855" xr:uid="{464D4006-B190-4D61-B403-0BA728C75657}"/>
    <cellStyle name="Dezimal 18 4 6 2 3" xfId="10856" xr:uid="{A8BEB585-6896-40C1-A41D-27E70160DC77}"/>
    <cellStyle name="Dezimal 18 4 6 2 3 2" xfId="10857" xr:uid="{6E8660B0-675B-4D72-B8D0-6232B9629455}"/>
    <cellStyle name="Dezimal 18 4 6 2 3 3" xfId="10858" xr:uid="{359C12B0-6359-4FCF-88AB-C641B891D6D6}"/>
    <cellStyle name="Dezimal 18 4 6 2 4" xfId="10859" xr:uid="{35A8EA73-A37D-4F29-BF6F-ECD06E44C4D0}"/>
    <cellStyle name="Dezimal 18 4 6 2 5" xfId="10860" xr:uid="{1AFAE83F-788E-4CB0-B986-67FA79C1CD4F}"/>
    <cellStyle name="Dezimal 18 4 6 3" xfId="10861" xr:uid="{CD50A6CD-7B6A-4985-8FFD-9F5E86514D3B}"/>
    <cellStyle name="Dezimal 18 4 6 3 2" xfId="10862" xr:uid="{7B4C71DC-4631-4883-BCAD-16FA4A040C5D}"/>
    <cellStyle name="Dezimal 18 4 6 3 3" xfId="10863" xr:uid="{B2093499-3BB2-4970-B7D7-8B0D636C5A3F}"/>
    <cellStyle name="Dezimal 18 4 6 4" xfId="10864" xr:uid="{29FE6389-8CDD-4C55-B094-2D432873CC1E}"/>
    <cellStyle name="Dezimal 18 4 6 4 2" xfId="10865" xr:uid="{3E20EEB6-BC33-4958-9CD3-B72C6BC033CF}"/>
    <cellStyle name="Dezimal 18 4 6 4 3" xfId="10866" xr:uid="{432A834F-192C-4F6A-AB9C-E8868DF2DC79}"/>
    <cellStyle name="Dezimal 18 4 6 5" xfId="10867" xr:uid="{2BCFB103-48CB-4C80-80AF-B98B7F85932B}"/>
    <cellStyle name="Dezimal 18 4 6 5 2" xfId="10868" xr:uid="{1849D835-A9BF-4870-B29F-E240FFACE2BA}"/>
    <cellStyle name="Dezimal 18 4 6 5 3" xfId="10869" xr:uid="{88B4DE3B-F017-4A2F-9B86-D84A26A59C67}"/>
    <cellStyle name="Dezimal 18 4 6 6" xfId="10870" xr:uid="{659F1373-CD33-4E4D-8F8C-14559C92E54A}"/>
    <cellStyle name="Dezimal 18 4 6 6 2" xfId="10871" xr:uid="{B3CB6E8A-DFFC-481A-B89A-072F7AE53150}"/>
    <cellStyle name="Dezimal 18 4 6 6 3" xfId="10872" xr:uid="{F01BCBE5-129A-4112-B2C6-CA7F132F0A22}"/>
    <cellStyle name="Dezimal 18 4 6 7" xfId="10873" xr:uid="{0D15A923-2773-4303-99BB-EDB9E45C26C6}"/>
    <cellStyle name="Dezimal 18 4 6 8" xfId="10874" xr:uid="{00202B69-16D1-4C73-8E9E-C58BB30475DC}"/>
    <cellStyle name="Dezimal 18 4 7" xfId="10875" xr:uid="{46EB3143-B8B8-45F5-9568-D95866FF11D2}"/>
    <cellStyle name="Dezimal 18 4 7 10" xfId="10876" xr:uid="{2F72166D-D81C-493E-968B-1A5225BE0179}"/>
    <cellStyle name="Dezimal 18 4 7 2" xfId="10877" xr:uid="{59096276-1132-406F-9141-2B11FF9E05C3}"/>
    <cellStyle name="Dezimal 18 4 7 2 2" xfId="10878" xr:uid="{078F1A05-79D2-460F-83C7-04EF361C592F}"/>
    <cellStyle name="Dezimal 18 4 7 2 2 2" xfId="10879" xr:uid="{5D106A73-3DB5-4D6B-A9A3-825206A23927}"/>
    <cellStyle name="Dezimal 18 4 7 2 2 3" xfId="10880" xr:uid="{DABCD34B-A6E1-47D3-B373-14050AC1E025}"/>
    <cellStyle name="Dezimal 18 4 7 2 3" xfId="10881" xr:uid="{A82082DF-4B41-4DA9-8640-D452CCA0D1BB}"/>
    <cellStyle name="Dezimal 18 4 7 2 3 2" xfId="10882" xr:uid="{D95EEC1D-3199-4D0F-B926-4A1443B1AA5A}"/>
    <cellStyle name="Dezimal 18 4 7 2 3 3" xfId="10883" xr:uid="{646E6B70-7216-48B9-AF76-C053F45E7482}"/>
    <cellStyle name="Dezimal 18 4 7 2 4" xfId="10884" xr:uid="{E1C545C0-01B0-42BD-8DCE-029AB33E0DB1}"/>
    <cellStyle name="Dezimal 18 4 7 2 5" xfId="10885" xr:uid="{A310E62C-8C0F-4C88-9095-B4A7798305A9}"/>
    <cellStyle name="Dezimal 18 4 7 3" xfId="10886" xr:uid="{DE448396-0646-4726-9EFE-BF1E8CFADB32}"/>
    <cellStyle name="Dezimal 18 4 7 3 2" xfId="10887" xr:uid="{CE6CD6F8-1973-4F7F-B9C8-A3D3D03A651D}"/>
    <cellStyle name="Dezimal 18 4 7 3 2 2" xfId="10888" xr:uid="{8A20D2D7-4EDD-4D52-BD5A-E23D5BFBA7E2}"/>
    <cellStyle name="Dezimal 18 4 7 3 2 3" xfId="10889" xr:uid="{0D927560-1D7A-4BEB-920A-9FA01DC2BAB1}"/>
    <cellStyle name="Dezimal 18 4 7 3 3" xfId="10890" xr:uid="{86748775-C27E-4B91-8CD8-93BF10B8509A}"/>
    <cellStyle name="Dezimal 18 4 7 3 3 2" xfId="10891" xr:uid="{34568331-CE29-47BE-81BD-431F58E1C358}"/>
    <cellStyle name="Dezimal 18 4 7 3 3 3" xfId="10892" xr:uid="{2F722241-3AE2-4B9C-B62D-227AA1B45434}"/>
    <cellStyle name="Dezimal 18 4 7 3 4" xfId="10893" xr:uid="{862E27BE-2357-405C-A93B-0195052BFA53}"/>
    <cellStyle name="Dezimal 18 4 7 3 5" xfId="10894" xr:uid="{F75FDB77-9F7F-4BE5-B039-7B5B13A3CC20}"/>
    <cellStyle name="Dezimal 18 4 7 4" xfId="10895" xr:uid="{4A4A2239-15BE-4D62-9CFD-6A316F3116D1}"/>
    <cellStyle name="Dezimal 18 4 7 4 2" xfId="10896" xr:uid="{077AFB93-C08E-4840-AD73-45AA81F85088}"/>
    <cellStyle name="Dezimal 18 4 7 4 2 2" xfId="10897" xr:uid="{A57F716C-23B9-46FD-82E8-183CE224155A}"/>
    <cellStyle name="Dezimal 18 4 7 4 2 2 2" xfId="10898" xr:uid="{E75D9D46-826F-4BAD-88AC-F15E06AC9C1D}"/>
    <cellStyle name="Dezimal 18 4 7 4 2 2 3" xfId="10899" xr:uid="{20D116FB-DFBC-481F-B55C-1134A4AB5E7D}"/>
    <cellStyle name="Dezimal 18 4 7 4 2 3" xfId="10900" xr:uid="{2346F732-53AE-4DCB-910E-FF67A71D9509}"/>
    <cellStyle name="Dezimal 18 4 7 4 2 3 2" xfId="10901" xr:uid="{61CF9B37-0D4B-46F8-9E29-94D378D525EC}"/>
    <cellStyle name="Dezimal 18 4 7 4 2 3 3" xfId="10902" xr:uid="{5BED6CCA-01E9-4A3F-9367-E0CDA9F750F4}"/>
    <cellStyle name="Dezimal 18 4 7 4 2 4" xfId="10903" xr:uid="{C85C206A-37EC-4C1C-9520-CD7E94E4C4D8}"/>
    <cellStyle name="Dezimal 18 4 7 4 2 5" xfId="10904" xr:uid="{F6F254BB-87B5-489C-B60F-B83465DAB359}"/>
    <cellStyle name="Dezimal 18 4 7 4 3" xfId="10905" xr:uid="{D6913C52-3553-43E0-A5A5-409A3975DBC9}"/>
    <cellStyle name="Dezimal 18 4 7 4 3 2" xfId="10906" xr:uid="{C8861629-36CC-4A28-8886-5A6EE0E4B020}"/>
    <cellStyle name="Dezimal 18 4 7 4 3 3" xfId="10907" xr:uid="{66BF778D-B7FC-4FD8-945A-B1743BF2D88D}"/>
    <cellStyle name="Dezimal 18 4 7 4 4" xfId="10908" xr:uid="{20E33495-B81F-4F6B-8A6A-106C02159EC9}"/>
    <cellStyle name="Dezimal 18 4 7 4 5" xfId="10909" xr:uid="{82EA2301-918A-48C3-B886-5F29673454B5}"/>
    <cellStyle name="Dezimal 18 4 7 5" xfId="10910" xr:uid="{0D6CBBF3-A6BF-4471-AC86-5AA1192BB658}"/>
    <cellStyle name="Dezimal 18 4 7 5 2" xfId="10911" xr:uid="{4E0FA0E3-A6EF-456E-9D3F-0C1FA26BB03E}"/>
    <cellStyle name="Dezimal 18 4 7 5 3" xfId="10912" xr:uid="{E93AE427-7F9B-48A5-A1CD-747FA1479122}"/>
    <cellStyle name="Dezimal 18 4 7 6" xfId="10913" xr:uid="{1C2C8CB4-BF4C-428D-9795-27212410F6EA}"/>
    <cellStyle name="Dezimal 18 4 7 6 2" xfId="10914" xr:uid="{EBD24B6E-1701-45F6-B603-7A0A394035CA}"/>
    <cellStyle name="Dezimal 18 4 7 6 3" xfId="10915" xr:uid="{C9A8736C-F1E9-4ACD-AEFE-FCD571E9F7A5}"/>
    <cellStyle name="Dezimal 18 4 7 7" xfId="10916" xr:uid="{9DFCB144-9893-4F40-A356-F839B15E68D5}"/>
    <cellStyle name="Dezimal 18 4 7 7 2" xfId="10917" xr:uid="{8F4FFA29-BBB5-4952-B418-4BF5E3BC4F6B}"/>
    <cellStyle name="Dezimal 18 4 7 7 3" xfId="10918" xr:uid="{9380027C-C099-478C-99CF-3FAF0471241D}"/>
    <cellStyle name="Dezimal 18 4 7 8" xfId="10919" xr:uid="{46629A3A-89CE-46C1-AB99-68F330DF3FC8}"/>
    <cellStyle name="Dezimal 18 4 7 8 2" xfId="10920" xr:uid="{BB218704-DCC8-4640-BA9C-557341197395}"/>
    <cellStyle name="Dezimal 18 4 7 8 3" xfId="10921" xr:uid="{BAD06E52-4EC8-4C6D-9865-7927BB39C9DF}"/>
    <cellStyle name="Dezimal 18 4 7 9" xfId="10922" xr:uid="{333B0F60-ABE6-4345-9126-FD301B9914FA}"/>
    <cellStyle name="Dezimal 18 4 8" xfId="10923" xr:uid="{BA974874-1225-4E69-83B6-24F1F8542A17}"/>
    <cellStyle name="Dezimal 18 4 8 2" xfId="10924" xr:uid="{83E76C50-44F5-4E3B-8D5A-F1E88E65FFE6}"/>
    <cellStyle name="Dezimal 18 4 8 2 2" xfId="10925" xr:uid="{86B99DAD-C2E4-4472-9F6B-1411E2B6A196}"/>
    <cellStyle name="Dezimal 18 4 8 2 2 2" xfId="10926" xr:uid="{5C78B75D-0AD4-4526-A118-7EF7C4CC712A}"/>
    <cellStyle name="Dezimal 18 4 8 2 2 3" xfId="10927" xr:uid="{E817EF9C-3DB6-4A55-8665-7F7A02C9571E}"/>
    <cellStyle name="Dezimal 18 4 8 2 3" xfId="10928" xr:uid="{6EC9F94E-18F4-4273-985A-626E820EC3D0}"/>
    <cellStyle name="Dezimal 18 4 8 2 3 2" xfId="10929" xr:uid="{A2BA514B-C589-4737-A19A-E772A7CEF1B9}"/>
    <cellStyle name="Dezimal 18 4 8 2 3 3" xfId="10930" xr:uid="{0C0632FB-CF5B-4D39-9A33-E169D83AC444}"/>
    <cellStyle name="Dezimal 18 4 8 2 4" xfId="10931" xr:uid="{EE34D300-770D-452E-A310-75F581777D1B}"/>
    <cellStyle name="Dezimal 18 4 8 2 5" xfId="10932" xr:uid="{012F58F3-4645-49F1-BEC9-B6A1F71FBA70}"/>
    <cellStyle name="Dezimal 18 4 8 3" xfId="10933" xr:uid="{36FB3486-83F7-4972-B31C-3592623006EC}"/>
    <cellStyle name="Dezimal 18 4 8 3 2" xfId="10934" xr:uid="{BDE496E9-3F4A-4949-84FC-E1498A51CAE6}"/>
    <cellStyle name="Dezimal 18 4 8 3 2 2" xfId="10935" xr:uid="{8F7651A4-CE0C-40CA-8908-B70969FE61A0}"/>
    <cellStyle name="Dezimal 18 4 8 3 2 3" xfId="10936" xr:uid="{ED8AA884-E526-402E-B7AB-65B6BBC6062A}"/>
    <cellStyle name="Dezimal 18 4 8 3 3" xfId="10937" xr:uid="{5DD34B59-AC72-4A2C-AC3E-74C5820EDFC5}"/>
    <cellStyle name="Dezimal 18 4 8 3 3 2" xfId="10938" xr:uid="{2BECB4B5-208F-47EB-B77F-253FD32FD21B}"/>
    <cellStyle name="Dezimal 18 4 8 3 3 3" xfId="10939" xr:uid="{0C7D7C51-EF2B-48D7-AC68-A6997C0077D3}"/>
    <cellStyle name="Dezimal 18 4 8 3 4" xfId="10940" xr:uid="{0EA53AFA-DEE2-416D-B554-DBD528370F46}"/>
    <cellStyle name="Dezimal 18 4 8 3 5" xfId="10941" xr:uid="{BC8B54F5-94A9-44A9-B00A-55359C2B6334}"/>
    <cellStyle name="Dezimal 18 4 8 4" xfId="10942" xr:uid="{C3B49131-6B96-4D7B-A5C7-32BB1F946D9D}"/>
    <cellStyle name="Dezimal 18 4 8 4 2" xfId="10943" xr:uid="{42BB8F79-F18C-43A4-ACA4-5163577DAE9B}"/>
    <cellStyle name="Dezimal 18 4 8 4 2 2" xfId="10944" xr:uid="{35C1D735-A0E9-4B98-8955-C243ADA2F476}"/>
    <cellStyle name="Dezimal 18 4 8 4 2 2 2" xfId="10945" xr:uid="{D8643112-5800-45A9-887D-2980A3481D69}"/>
    <cellStyle name="Dezimal 18 4 8 4 2 2 3" xfId="10946" xr:uid="{A604E0D2-EE98-4FDE-BC02-CD94210D5548}"/>
    <cellStyle name="Dezimal 18 4 8 4 2 3" xfId="10947" xr:uid="{6E5A23EA-085B-4C83-A6B7-0F15E4A81F9A}"/>
    <cellStyle name="Dezimal 18 4 8 4 2 3 2" xfId="10948" xr:uid="{67A6ED3D-08D2-44E6-98DA-37DC380216CC}"/>
    <cellStyle name="Dezimal 18 4 8 4 2 3 3" xfId="10949" xr:uid="{D0363592-1661-47E7-85F2-DEC95A73BCA3}"/>
    <cellStyle name="Dezimal 18 4 8 4 2 4" xfId="10950" xr:uid="{954C7639-FB61-4B28-8443-9058213AAA53}"/>
    <cellStyle name="Dezimal 18 4 8 4 2 5" xfId="10951" xr:uid="{B27D0BFA-BFC8-4AE1-B7FD-5A61F797C0C5}"/>
    <cellStyle name="Dezimal 18 4 8 4 3" xfId="10952" xr:uid="{3FACC142-7FDA-4DAD-93D5-1D698B8B66A2}"/>
    <cellStyle name="Dezimal 18 4 8 4 3 2" xfId="10953" xr:uid="{098C8027-9D19-4766-84A8-EE81DAB9AA23}"/>
    <cellStyle name="Dezimal 18 4 8 4 3 3" xfId="10954" xr:uid="{5FDF83F8-9E5F-4138-812E-69E07FC25462}"/>
    <cellStyle name="Dezimal 18 4 8 4 4" xfId="10955" xr:uid="{8372F455-C7CC-4DF1-A949-2FF649C08A52}"/>
    <cellStyle name="Dezimal 18 4 8 4 5" xfId="10956" xr:uid="{27BA73DF-A550-45E8-B0FE-4CE51ACE982D}"/>
    <cellStyle name="Dezimal 18 4 8 5" xfId="10957" xr:uid="{BCCB2C59-4D82-449D-8373-358214E2EC95}"/>
    <cellStyle name="Dezimal 18 4 8 5 2" xfId="10958" xr:uid="{4E018778-1393-4D54-8B22-B1CB76720A97}"/>
    <cellStyle name="Dezimal 18 4 8 5 3" xfId="10959" xr:uid="{EC405104-342A-4FE2-AEA3-C3D3DD4A4FC2}"/>
    <cellStyle name="Dezimal 18 4 8 6" xfId="10960" xr:uid="{A250F62F-714F-4737-90D8-F6E8761EF5D8}"/>
    <cellStyle name="Dezimal 18 4 8 6 2" xfId="10961" xr:uid="{567D607D-D933-4392-84AF-E055575B039D}"/>
    <cellStyle name="Dezimal 18 4 8 6 3" xfId="10962" xr:uid="{27E054B3-A110-41D4-A982-DC81DEF62110}"/>
    <cellStyle name="Dezimal 18 4 8 7" xfId="10963" xr:uid="{27F3250E-39EA-45FB-89BA-65A5B4541F09}"/>
    <cellStyle name="Dezimal 18 4 8 7 2" xfId="10964" xr:uid="{6E5A448F-6257-4BE7-A0E3-1AE3C4D37AD8}"/>
    <cellStyle name="Dezimal 18 4 8 7 3" xfId="10965" xr:uid="{ED46ADC7-0D68-458E-ACCA-3135C7C5CE99}"/>
    <cellStyle name="Dezimal 18 4 8 8" xfId="10966" xr:uid="{D8544A0E-9916-4B99-B6D4-BD1AD761194C}"/>
    <cellStyle name="Dezimal 18 4 8 9" xfId="10967" xr:uid="{6A2528FC-C32D-4B8B-9184-102CCC2D2F18}"/>
    <cellStyle name="Dezimal 18 4 9" xfId="10968" xr:uid="{D1586927-8F29-44D1-9004-FD4094305C7D}"/>
    <cellStyle name="Dezimal 18 4 9 2" xfId="10969" xr:uid="{F6481CBA-A5DE-4532-94D0-013DCF96CBAB}"/>
    <cellStyle name="Dezimal 18 4 9 2 2" xfId="10970" xr:uid="{35593BFF-1C5D-4CB5-90D1-1C6F134071D5}"/>
    <cellStyle name="Dezimal 18 4 9 2 2 2" xfId="10971" xr:uid="{665CCDF7-121F-412D-9E1A-BBE342EB2546}"/>
    <cellStyle name="Dezimal 18 4 9 2 2 3" xfId="10972" xr:uid="{534F46B7-455F-4A79-B714-008708F8BA3D}"/>
    <cellStyle name="Dezimal 18 4 9 2 3" xfId="10973" xr:uid="{8F4B3304-EABB-45AA-8EC5-2A9FE7093498}"/>
    <cellStyle name="Dezimal 18 4 9 2 3 2" xfId="10974" xr:uid="{E6AA290E-5DFE-47EC-A4C9-EF20EC745650}"/>
    <cellStyle name="Dezimal 18 4 9 2 3 3" xfId="10975" xr:uid="{2CDABD8E-7FE9-4AC9-BA1E-A4CB180367A7}"/>
    <cellStyle name="Dezimal 18 4 9 2 4" xfId="10976" xr:uid="{C58D80F0-2C7E-41F8-80D5-3427099E02B3}"/>
    <cellStyle name="Dezimal 18 4 9 2 5" xfId="10977" xr:uid="{FAFCC10D-6911-4292-9DCA-971981A445CF}"/>
    <cellStyle name="Dezimal 18 4 9 3" xfId="10978" xr:uid="{952E68F7-00B2-428D-BA4A-1C2528E1EE31}"/>
    <cellStyle name="Dezimal 18 4 9 3 2" xfId="10979" xr:uid="{AF91DFD0-1A89-4A05-81E6-A2A02EA2DD72}"/>
    <cellStyle name="Dezimal 18 4 9 3 3" xfId="10980" xr:uid="{39B40AB9-5065-4381-9950-A022D8529CFB}"/>
    <cellStyle name="Dezimal 18 4 9 4" xfId="10981" xr:uid="{2C77C5E7-43F5-4CCA-A176-A3400779C74E}"/>
    <cellStyle name="Dezimal 18 4 9 5" xfId="10982" xr:uid="{7AFBAB5C-34B6-4D7B-98AB-31190701116E}"/>
    <cellStyle name="Dezimal 18 5" xfId="10983" xr:uid="{3E448FBD-1F59-46DC-916E-D2B97C86A7C5}"/>
    <cellStyle name="Dezimal 18 5 10" xfId="10984" xr:uid="{C306C1A0-EE8D-4CC8-AA50-8DA453F41439}"/>
    <cellStyle name="Dezimal 18 5 2" xfId="10985" xr:uid="{3A198F52-47FD-43E8-ABC5-E1E98A329317}"/>
    <cellStyle name="Dezimal 18 5 2 2" xfId="10986" xr:uid="{BBF11B54-CAAF-467C-BE21-F4096367DCA5}"/>
    <cellStyle name="Dezimal 18 5 2 2 2" xfId="10987" xr:uid="{6224DF90-36EB-4AC6-9E08-CFCCAE2FC768}"/>
    <cellStyle name="Dezimal 18 5 2 2 2 2" xfId="10988" xr:uid="{B7EA9AC9-CD89-4518-844A-6A178A8BBFDA}"/>
    <cellStyle name="Dezimal 18 5 2 2 3" xfId="10989" xr:uid="{B022FC84-88BE-48EF-B227-554D010A38C0}"/>
    <cellStyle name="Dezimal 18 5 2 3" xfId="10990" xr:uid="{8278377B-51A9-43A9-9159-5B9DE7065A53}"/>
    <cellStyle name="Dezimal 18 5 2 3 2" xfId="10991" xr:uid="{0563E880-AD66-4352-938A-E01599E485BD}"/>
    <cellStyle name="Dezimal 18 5 2 3 3" xfId="10992" xr:uid="{7835A623-DD27-4CDD-A743-000D050A0EB3}"/>
    <cellStyle name="Dezimal 18 5 2 4" xfId="10993" xr:uid="{05E9506E-DCBE-4F93-B647-88194F26B4CA}"/>
    <cellStyle name="Dezimal 18 5 2 4 2" xfId="10994" xr:uid="{EE4EFDBD-ADA7-4D02-8364-0369DED05BC8}"/>
    <cellStyle name="Dezimal 18 5 2 4 3" xfId="10995" xr:uid="{F7DDC4D2-9A91-4330-B843-DB8CD8167DF6}"/>
    <cellStyle name="Dezimal 18 5 2 5" xfId="10996" xr:uid="{E7F8D2FD-DE69-4E9B-A0F4-AC791379B0B6}"/>
    <cellStyle name="Dezimal 18 5 2 5 2" xfId="10997" xr:uid="{79D74D4D-8E8E-4AF5-9F72-6B33A3F71A2E}"/>
    <cellStyle name="Dezimal 18 5 2 5 3" xfId="10998" xr:uid="{F66F26D9-1E48-4463-89E7-D77C93C391B6}"/>
    <cellStyle name="Dezimal 18 5 2 6" xfId="10999" xr:uid="{2CE6EF83-4945-473A-8781-6DAB4EE87380}"/>
    <cellStyle name="Dezimal 18 5 2 6 2" xfId="11000" xr:uid="{12933527-CE2B-46AB-9526-69C6FABA51F4}"/>
    <cellStyle name="Dezimal 18 5 2 6 3" xfId="11001" xr:uid="{385629D0-6727-4B48-ABBB-23B09828B75A}"/>
    <cellStyle name="Dezimal 18 5 2 7" xfId="11002" xr:uid="{23043D9C-A32C-4ADE-99C5-C6E9C820AB2A}"/>
    <cellStyle name="Dezimal 18 5 2 7 2" xfId="11003" xr:uid="{A1A4085C-34B7-4669-AF31-154885C1EE0B}"/>
    <cellStyle name="Dezimal 18 5 2 7 3" xfId="11004" xr:uid="{048AEB23-E309-4217-8700-975E4F3A3401}"/>
    <cellStyle name="Dezimal 18 5 2 8" xfId="11005" xr:uid="{B26CA158-1F22-4904-BD61-F0C0DF54E1E8}"/>
    <cellStyle name="Dezimal 18 5 2 9" xfId="11006" xr:uid="{08C923EF-1210-4BF7-812F-213F0B0EACEC}"/>
    <cellStyle name="Dezimal 18 5 3" xfId="11007" xr:uid="{1E15B32B-A030-48E6-A45B-4C4EBEF750CD}"/>
    <cellStyle name="Dezimal 18 5 3 2" xfId="11008" xr:uid="{7454DDAE-5198-435A-97ED-449BC0647622}"/>
    <cellStyle name="Dezimal 18 5 3 2 2" xfId="11009" xr:uid="{5A92923F-5C8C-49D0-9123-0CFD46C33BAF}"/>
    <cellStyle name="Dezimal 18 5 3 2 3" xfId="11010" xr:uid="{BE49AB69-3475-474E-BF42-B842DB80673B}"/>
    <cellStyle name="Dezimal 18 5 3 3" xfId="11011" xr:uid="{7B9FC3BC-B237-4BBB-BECB-20E6169CEA77}"/>
    <cellStyle name="Dezimal 18 5 3 3 2" xfId="11012" xr:uid="{8215742D-E264-4990-9B07-A194CFE56188}"/>
    <cellStyle name="Dezimal 18 5 3 3 3" xfId="11013" xr:uid="{B4BBE360-EC05-4012-91D5-0B943D89ABC4}"/>
    <cellStyle name="Dezimal 18 5 3 4" xfId="11014" xr:uid="{BD8D7D8B-4B15-4A97-ABAB-106932A53B0E}"/>
    <cellStyle name="Dezimal 18 5 3 4 2" xfId="11015" xr:uid="{29933F06-0641-4CB3-A9FF-156A9586E799}"/>
    <cellStyle name="Dezimal 18 5 3 4 3" xfId="11016" xr:uid="{DE458928-91CD-49EF-B191-1394D6EC0160}"/>
    <cellStyle name="Dezimal 18 5 3 5" xfId="11017" xr:uid="{BADD2293-D7E2-43A6-8BE9-278617193A21}"/>
    <cellStyle name="Dezimal 18 5 3 5 2" xfId="11018" xr:uid="{9CA816D9-90A0-4F2D-A7B9-5FDEB0CD8374}"/>
    <cellStyle name="Dezimal 18 5 3 5 3" xfId="11019" xr:uid="{11E5B8A1-B7C5-438D-9570-6F21EAC0B940}"/>
    <cellStyle name="Dezimal 18 5 3 6" xfId="11020" xr:uid="{45690540-BE5B-45FD-8097-89C34434207D}"/>
    <cellStyle name="Dezimal 18 5 3 7" xfId="11021" xr:uid="{793128E7-DBCA-43A8-80B1-F693A13568C1}"/>
    <cellStyle name="Dezimal 18 5 4" xfId="11022" xr:uid="{46F1E7E9-A042-42DB-8641-6D44ABCCB255}"/>
    <cellStyle name="Dezimal 18 5 4 2" xfId="11023" xr:uid="{21DC6B09-F48A-4891-9959-BEAA8FAA4442}"/>
    <cellStyle name="Dezimal 18 5 4 3" xfId="11024" xr:uid="{F216ACEB-E3E5-49E3-AFFD-60BC309C1DE9}"/>
    <cellStyle name="Dezimal 18 5 5" xfId="11025" xr:uid="{E5EA4D8D-E1DC-4914-81A0-AFD1B8881030}"/>
    <cellStyle name="Dezimal 18 5 5 2" xfId="11026" xr:uid="{94E98332-0D4C-4D7D-96CF-F29A165F8293}"/>
    <cellStyle name="Dezimal 18 5 5 3" xfId="11027" xr:uid="{F235FF71-D94D-4265-9E22-2ED0D7B86324}"/>
    <cellStyle name="Dezimal 18 5 6" xfId="11028" xr:uid="{386D9A07-6951-424D-8BEA-A695F546E1CE}"/>
    <cellStyle name="Dezimal 18 5 6 2" xfId="11029" xr:uid="{8D307CA9-4B44-4DAC-B08D-3918BBD3DE6B}"/>
    <cellStyle name="Dezimal 18 5 6 3" xfId="11030" xr:uid="{6718B58F-B797-4D75-BAED-E7BAD80244AB}"/>
    <cellStyle name="Dezimal 18 5 7" xfId="11031" xr:uid="{D6116607-23D6-4FA5-AD80-A74E1F3E10A3}"/>
    <cellStyle name="Dezimal 18 5 7 2" xfId="11032" xr:uid="{CB44614D-4D10-4E18-8ACC-937A59A1A9AF}"/>
    <cellStyle name="Dezimal 18 5 7 3" xfId="11033" xr:uid="{549193A6-A1EB-4B7C-A07F-C6C5F4A7A18E}"/>
    <cellStyle name="Dezimal 18 5 8" xfId="11034" xr:uid="{672E7451-965D-4EA5-8649-6E64F8CB99EB}"/>
    <cellStyle name="Dezimal 18 5 8 2" xfId="11035" xr:uid="{61DE9DA4-C71E-4BC8-9C85-71EFB3990D7D}"/>
    <cellStyle name="Dezimal 18 5 8 3" xfId="11036" xr:uid="{D8DB9305-AA63-4FC1-B224-F56A2E7192CA}"/>
    <cellStyle name="Dezimal 18 5 9" xfId="11037" xr:uid="{9617553D-64C3-4CD6-8C2E-4F6802CE645C}"/>
    <cellStyle name="Dezimal 18 6" xfId="11038" xr:uid="{6525D085-E733-46F9-895E-FF2D8E95EEB9}"/>
    <cellStyle name="Dezimal 18 6 10" xfId="11039" xr:uid="{F9322AE8-609C-4875-A5C3-0E98744C49E5}"/>
    <cellStyle name="Dezimal 18 6 2" xfId="11040" xr:uid="{07863606-E3FB-4272-8DA9-31CEB757C02A}"/>
    <cellStyle name="Dezimal 18 6 2 2" xfId="11041" xr:uid="{F6113A2A-AD54-4899-B89F-7C5D3874AC9E}"/>
    <cellStyle name="Dezimal 18 6 2 2 2" xfId="11042" xr:uid="{451A5541-24BE-4242-93DE-A9495AD057DC}"/>
    <cellStyle name="Dezimal 18 6 2 2 3" xfId="11043" xr:uid="{CDAEF928-46D6-46DC-8546-74697DB0239C}"/>
    <cellStyle name="Dezimal 18 6 2 3" xfId="11044" xr:uid="{A22830C8-BB74-45FB-9D19-5CD20526418F}"/>
    <cellStyle name="Dezimal 18 6 2 3 2" xfId="11045" xr:uid="{4032B452-8FE7-4439-B4E4-4F169510E43C}"/>
    <cellStyle name="Dezimal 18 6 2 3 3" xfId="11046" xr:uid="{01EA1050-658B-4902-A865-789391BDAECF}"/>
    <cellStyle name="Dezimal 18 6 2 4" xfId="11047" xr:uid="{CB6139F2-828E-41AC-94E3-E5EC398570B2}"/>
    <cellStyle name="Dezimal 18 6 2 4 2" xfId="11048" xr:uid="{06154870-BF66-47BF-8A24-888301A96065}"/>
    <cellStyle name="Dezimal 18 6 2 4 3" xfId="11049" xr:uid="{0ADF19FE-1635-4234-99B9-0DDF4293D0C0}"/>
    <cellStyle name="Dezimal 18 6 2 5" xfId="11050" xr:uid="{D35A77E0-799C-43B6-9531-D151A6ACC184}"/>
    <cellStyle name="Dezimal 18 6 2 5 2" xfId="11051" xr:uid="{02AB49A2-42C4-4A11-99CA-6FE2E4090CB1}"/>
    <cellStyle name="Dezimal 18 6 2 5 3" xfId="11052" xr:uid="{33906220-659F-4727-BA7D-D8402A64E628}"/>
    <cellStyle name="Dezimal 18 6 2 6" xfId="11053" xr:uid="{210C8462-C45A-4557-BC67-676579B1FAAA}"/>
    <cellStyle name="Dezimal 18 6 2 6 2" xfId="11054" xr:uid="{EE5D9315-4006-40FC-B647-34E8C7AAB18F}"/>
    <cellStyle name="Dezimal 18 6 2 6 3" xfId="11055" xr:uid="{9D8D0656-3225-4BFD-A9F6-94BDDCCD3A52}"/>
    <cellStyle name="Dezimal 18 6 2 7" xfId="11056" xr:uid="{273F8B6A-AD2F-4745-9F1D-E3CEA5797E16}"/>
    <cellStyle name="Dezimal 18 6 2 7 2" xfId="11057" xr:uid="{80D5F14A-6F94-4724-885E-52DCD5D5F3FD}"/>
    <cellStyle name="Dezimal 18 6 2 7 3" xfId="11058" xr:uid="{06EBDD55-97F3-4E73-B1EB-B5B28478AFA2}"/>
    <cellStyle name="Dezimal 18 6 2 8" xfId="11059" xr:uid="{47D29417-0C75-4E9F-9765-0F1A2601D2FA}"/>
    <cellStyle name="Dezimal 18 6 2 9" xfId="11060" xr:uid="{86FABBF3-E4E7-4237-BFF9-433664BC4E9E}"/>
    <cellStyle name="Dezimal 18 6 3" xfId="11061" xr:uid="{18F2472F-29A2-4B99-A36E-081C71A2C0B7}"/>
    <cellStyle name="Dezimal 18 6 3 2" xfId="11062" xr:uid="{E4F12A8F-0A21-4B85-B423-BA2FCB6B9254}"/>
    <cellStyle name="Dezimal 18 6 3 2 2" xfId="11063" xr:uid="{E69BE60A-41CC-4C86-8D45-A075AD28085B}"/>
    <cellStyle name="Dezimal 18 6 3 2 3" xfId="11064" xr:uid="{D93EDC2E-8EDC-4D2E-91C7-CD1A8432B57F}"/>
    <cellStyle name="Dezimal 18 6 3 3" xfId="11065" xr:uid="{A0A555F0-3A44-4295-A222-42AF760BAB33}"/>
    <cellStyle name="Dezimal 18 6 3 3 2" xfId="11066" xr:uid="{0113F47D-9E3B-4EB9-B535-2DA932F3D4B4}"/>
    <cellStyle name="Dezimal 18 6 3 3 3" xfId="11067" xr:uid="{6AF3B07F-DDA6-462B-997E-B702B31A80C8}"/>
    <cellStyle name="Dezimal 18 6 3 4" xfId="11068" xr:uid="{DCB27B3B-F670-4FE6-95CF-AF022B1B0E86}"/>
    <cellStyle name="Dezimal 18 6 3 5" xfId="11069" xr:uid="{3338CAF0-5D15-44FE-B706-DBB66B1E8549}"/>
    <cellStyle name="Dezimal 18 6 4" xfId="11070" xr:uid="{233A6DE1-8B6F-4760-98CD-A5CCB5652AB5}"/>
    <cellStyle name="Dezimal 18 6 4 2" xfId="11071" xr:uid="{079E637D-025D-468C-B6AB-80C27CCDCB8C}"/>
    <cellStyle name="Dezimal 18 6 4 3" xfId="11072" xr:uid="{36CA2DDE-DD31-4209-BDA0-3441850B2633}"/>
    <cellStyle name="Dezimal 18 6 5" xfId="11073" xr:uid="{FB1A22DB-D5A6-4B33-AAB2-D09546D87770}"/>
    <cellStyle name="Dezimal 18 6 5 2" xfId="11074" xr:uid="{D56BB4D1-B90A-41E2-B9D8-DD373E687229}"/>
    <cellStyle name="Dezimal 18 6 5 3" xfId="11075" xr:uid="{CFF6DDD9-6DAD-435F-BA0E-A73323D7211B}"/>
    <cellStyle name="Dezimal 18 6 6" xfId="11076" xr:uid="{86C67E23-515F-4816-9D5E-396CB9823EAD}"/>
    <cellStyle name="Dezimal 18 6 6 2" xfId="11077" xr:uid="{9D81B627-45DD-4CCB-B60D-FF3416EFF2A5}"/>
    <cellStyle name="Dezimal 18 6 6 3" xfId="11078" xr:uid="{8D20CE62-C106-4ED1-9C23-CCE235F8A6BD}"/>
    <cellStyle name="Dezimal 18 6 7" xfId="11079" xr:uid="{E379D598-DB6A-4B5A-875A-6CF2899412C1}"/>
    <cellStyle name="Dezimal 18 6 7 2" xfId="11080" xr:uid="{80B85B4E-B231-494C-9127-272E7DB8B260}"/>
    <cellStyle name="Dezimal 18 6 7 3" xfId="11081" xr:uid="{A847C2B0-CED2-49A2-B13B-99C3A27A5781}"/>
    <cellStyle name="Dezimal 18 6 8" xfId="11082" xr:uid="{250CEB2D-4F0C-413F-97FC-0C5908DE3FE0}"/>
    <cellStyle name="Dezimal 18 6 8 2" xfId="11083" xr:uid="{4BC64D4B-AFE9-4083-8B74-D27C2F9C5580}"/>
    <cellStyle name="Dezimal 18 6 8 3" xfId="11084" xr:uid="{0208C423-6E85-408F-8971-D6ED39E38475}"/>
    <cellStyle name="Dezimal 18 6 9" xfId="11085" xr:uid="{46A9AFB3-7C7B-4D75-BB71-5D4E2AD2657B}"/>
    <cellStyle name="Dezimal 18 7" xfId="11086" xr:uid="{89F968C9-8E14-49A3-80DB-62319F42CFB2}"/>
    <cellStyle name="Dezimal 18 7 2" xfId="11087" xr:uid="{F1FAB624-723A-472A-A550-3D2E30CD397A}"/>
    <cellStyle name="Dezimal 18 7 2 2" xfId="11088" xr:uid="{CEA63C83-27FB-4072-848E-8947886A6262}"/>
    <cellStyle name="Dezimal 18 7 2 2 2" xfId="11089" xr:uid="{40B1F5B1-6CF7-48AC-A25C-E35D3AC7C385}"/>
    <cellStyle name="Dezimal 18 7 2 2 3" xfId="11090" xr:uid="{CD53FAFD-C1C1-4456-9D81-D1BE8A3AF808}"/>
    <cellStyle name="Dezimal 18 7 2 3" xfId="11091" xr:uid="{34759A08-DD83-4746-83B6-CC4BDA11EC5D}"/>
    <cellStyle name="Dezimal 18 7 2 3 2" xfId="11092" xr:uid="{D1CF0F00-39D4-4144-8246-77F3046E4E67}"/>
    <cellStyle name="Dezimal 18 7 2 3 3" xfId="11093" xr:uid="{F8F09C61-85DB-4685-9476-AAA15E8ED2CC}"/>
    <cellStyle name="Dezimal 18 7 2 4" xfId="11094" xr:uid="{E61F3E16-9B7F-4229-859D-F874E4755896}"/>
    <cellStyle name="Dezimal 18 7 2 4 2" xfId="11095" xr:uid="{56CB7498-D7C5-408B-AAB4-81A266E7D9C0}"/>
    <cellStyle name="Dezimal 18 7 2 4 3" xfId="11096" xr:uid="{03FA277A-2C16-45A1-A0A2-F898A9B84D64}"/>
    <cellStyle name="Dezimal 18 7 2 5" xfId="11097" xr:uid="{16584092-260E-408C-A4FB-206556520B56}"/>
    <cellStyle name="Dezimal 18 7 2 5 2" xfId="11098" xr:uid="{85A773AE-C7B2-405F-8A0C-38B21C7E76FE}"/>
    <cellStyle name="Dezimal 18 7 2 5 3" xfId="11099" xr:uid="{85DC6326-A807-4B7A-9C65-59E1232DE459}"/>
    <cellStyle name="Dezimal 18 7 2 6" xfId="11100" xr:uid="{9904B87D-3EDC-4EFF-97E1-E4B83A7559FD}"/>
    <cellStyle name="Dezimal 18 7 2 6 2" xfId="11101" xr:uid="{E65AE11E-AD5A-4060-8633-16461225346B}"/>
    <cellStyle name="Dezimal 18 7 2 6 3" xfId="11102" xr:uid="{5382639F-E99A-4B63-B5BF-5433CDE8DE5E}"/>
    <cellStyle name="Dezimal 18 7 2 7" xfId="11103" xr:uid="{6939253B-11CF-4144-8083-395E47ACFE6F}"/>
    <cellStyle name="Dezimal 18 7 2 7 2" xfId="11104" xr:uid="{41CF8ADA-476A-4079-BAD4-1E29EA33ED0C}"/>
    <cellStyle name="Dezimal 18 7 2 7 3" xfId="11105" xr:uid="{ED1E89C4-793A-4EC4-9771-DF4FFB9BAC07}"/>
    <cellStyle name="Dezimal 18 7 2 8" xfId="11106" xr:uid="{9DB7110B-0AB1-4BB3-94E8-3300CF428191}"/>
    <cellStyle name="Dezimal 18 7 2 9" xfId="11107" xr:uid="{A18BE508-71CA-4459-8E4E-D90B1FDD92F4}"/>
    <cellStyle name="Dezimal 18 7 3" xfId="11108" xr:uid="{83B75E84-D6C2-410A-B030-0CA0EEDE4AA5}"/>
    <cellStyle name="Dezimal 18 7 3 2" xfId="11109" xr:uid="{DD53B6C8-F193-44F2-86F7-687DC8264944}"/>
    <cellStyle name="Dezimal 18 7 3 3" xfId="11110" xr:uid="{B78709AE-6491-45F1-95C7-7558D8C56740}"/>
    <cellStyle name="Dezimal 18 7 4" xfId="11111" xr:uid="{0B8B98A1-4B11-43F8-8549-9CDD3C752C87}"/>
    <cellStyle name="Dezimal 18 7 4 2" xfId="11112" xr:uid="{5AAAEAEA-4BAF-42E8-9209-F151CF700A01}"/>
    <cellStyle name="Dezimal 18 7 4 3" xfId="11113" xr:uid="{8D5CB730-30C0-4D50-A583-34A6765B6F51}"/>
    <cellStyle name="Dezimal 18 7 5" xfId="11114" xr:uid="{22B50417-C234-4928-AAA0-E3D0E3DB00D8}"/>
    <cellStyle name="Dezimal 18 7 5 2" xfId="11115" xr:uid="{E4890266-2E97-4E2F-9BDB-B4068051C358}"/>
    <cellStyle name="Dezimal 18 7 5 3" xfId="11116" xr:uid="{68F61C42-2BB9-45AC-A3ED-D1DADEDC3A22}"/>
    <cellStyle name="Dezimal 18 7 6" xfId="11117" xr:uid="{A12C40B9-C7A5-46E2-A7FA-DCCEAC7A4A1C}"/>
    <cellStyle name="Dezimal 18 7 6 2" xfId="11118" xr:uid="{C26A072A-F847-4D16-82C5-626C70338BA4}"/>
    <cellStyle name="Dezimal 18 7 6 3" xfId="11119" xr:uid="{86819760-503C-4ACB-AB7B-314479BE6BBB}"/>
    <cellStyle name="Dezimal 18 7 7" xfId="11120" xr:uid="{59C75F11-1689-448E-9FA5-56540B451778}"/>
    <cellStyle name="Dezimal 18 7 7 2" xfId="11121" xr:uid="{F03165F5-CC09-4528-9CF3-3406BB380C5F}"/>
    <cellStyle name="Dezimal 18 7 7 3" xfId="11122" xr:uid="{A1770617-4C4C-42AA-81AA-94715ECD70A1}"/>
    <cellStyle name="Dezimal 18 7 8" xfId="11123" xr:uid="{DBFD41BE-A8DE-4B39-9636-343244760E77}"/>
    <cellStyle name="Dezimal 18 7 9" xfId="11124" xr:uid="{9D89FD1C-10E7-4A04-AE9E-2B1112AA116D}"/>
    <cellStyle name="Dezimal 18 8" xfId="11125" xr:uid="{6A85E4A0-8417-4F55-8A00-4C2DB181BACC}"/>
    <cellStyle name="Dezimal 18 8 2" xfId="11126" xr:uid="{952954D8-AB54-4C1C-B25C-0BCE9BBDBB03}"/>
    <cellStyle name="Dezimal 18 8 2 2" xfId="11127" xr:uid="{2716BF04-0B72-4860-98C1-BB3F8EA530CB}"/>
    <cellStyle name="Dezimal 18 8 2 2 2" xfId="11128" xr:uid="{23F126FC-231C-4A51-930D-DC37BA1EE40C}"/>
    <cellStyle name="Dezimal 18 8 2 2 3" xfId="11129" xr:uid="{1E4EC695-13A9-40F4-8432-434C0D149601}"/>
    <cellStyle name="Dezimal 18 8 2 3" xfId="11130" xr:uid="{941BCCC1-59DE-4CE1-B375-C78AE4F06DCD}"/>
    <cellStyle name="Dezimal 18 8 2 3 2" xfId="11131" xr:uid="{D533A57E-ED05-456B-AAAB-A8ADE05C77B0}"/>
    <cellStyle name="Dezimal 18 8 2 3 3" xfId="11132" xr:uid="{3811C489-50FF-44FE-9A82-B0956EF37328}"/>
    <cellStyle name="Dezimal 18 8 2 4" xfId="11133" xr:uid="{41B1C8AC-79ED-41A8-8DF0-9DF178D19047}"/>
    <cellStyle name="Dezimal 18 8 2 5" xfId="11134" xr:uid="{346FF7CC-5C88-4ABE-93D3-81D65393EF29}"/>
    <cellStyle name="Dezimal 18 8 3" xfId="11135" xr:uid="{ADEC432A-3441-40D2-9D34-435049FDCBF4}"/>
    <cellStyle name="Dezimal 18 8 3 2" xfId="11136" xr:uid="{5B19E68D-32A3-44CE-84A9-EB149A649B78}"/>
    <cellStyle name="Dezimal 18 8 3 3" xfId="11137" xr:uid="{A89E106B-D6C3-4CEB-A10D-87C6759699EA}"/>
    <cellStyle name="Dezimal 18 8 4" xfId="11138" xr:uid="{76E3782B-056A-44AB-BAC1-42B8F473A77B}"/>
    <cellStyle name="Dezimal 18 8 4 2" xfId="11139" xr:uid="{95581286-204B-4EA7-9678-F61D5C447455}"/>
    <cellStyle name="Dezimal 18 8 4 3" xfId="11140" xr:uid="{AE5A4471-84E0-4182-8AB2-43C6749768FA}"/>
    <cellStyle name="Dezimal 18 8 5" xfId="11141" xr:uid="{A043AB2F-2290-465E-8376-2D1B28DCEB09}"/>
    <cellStyle name="Dezimal 18 8 5 2" xfId="11142" xr:uid="{F0756D35-B5CE-4A51-A243-44CC4D90D964}"/>
    <cellStyle name="Dezimal 18 8 5 3" xfId="11143" xr:uid="{E591509E-9422-4D7C-95AA-9D96DACA2BB1}"/>
    <cellStyle name="Dezimal 18 8 6" xfId="11144" xr:uid="{05C919A5-302A-4ADF-9F5F-5F3BB84CAC97}"/>
    <cellStyle name="Dezimal 18 8 6 2" xfId="11145" xr:uid="{B4215F4A-AD3C-4F82-BFA8-F32BF0A4CF73}"/>
    <cellStyle name="Dezimal 18 8 6 3" xfId="11146" xr:uid="{2F3F192E-2181-4005-8B7E-FFBD50FAF3B6}"/>
    <cellStyle name="Dezimal 18 8 7" xfId="11147" xr:uid="{14CAB655-084F-4CDE-802D-B583539DE858}"/>
    <cellStyle name="Dezimal 18 8 7 2" xfId="11148" xr:uid="{5BA54514-8117-427D-8653-14349EDFD02D}"/>
    <cellStyle name="Dezimal 18 8 7 3" xfId="11149" xr:uid="{6582622D-712C-4263-9F34-244FD884E69A}"/>
    <cellStyle name="Dezimal 18 8 8" xfId="11150" xr:uid="{9930EA31-9710-4A9C-9724-0F326FBB6F80}"/>
    <cellStyle name="Dezimal 18 8 9" xfId="11151" xr:uid="{1299E177-2981-4DFF-A940-337606CDF6C1}"/>
    <cellStyle name="Dezimal 18 9" xfId="11152" xr:uid="{9CA9ADAF-C794-4DF8-9B33-537D53518A44}"/>
    <cellStyle name="Dezimal 18 9 10" xfId="11153" xr:uid="{E7AF7AEC-804A-40C1-AE00-869BF56A85C5}"/>
    <cellStyle name="Dezimal 18 9 2" xfId="11154" xr:uid="{A27E8B8C-7096-457E-9192-7F57117A0F27}"/>
    <cellStyle name="Dezimal 18 9 2 2" xfId="11155" xr:uid="{BF0891FC-B0F9-443B-BFF2-8BC2288FA6EE}"/>
    <cellStyle name="Dezimal 18 9 2 2 2" xfId="11156" xr:uid="{E15CB0A3-D6F3-4316-A374-9C2DB957E9F3}"/>
    <cellStyle name="Dezimal 18 9 2 2 3" xfId="11157" xr:uid="{0133CFB1-F9DC-4251-B877-629ED1927A73}"/>
    <cellStyle name="Dezimal 18 9 2 3" xfId="11158" xr:uid="{3BC0571B-14D5-43C7-AB12-98ACF901FE2D}"/>
    <cellStyle name="Dezimal 18 9 2 3 2" xfId="11159" xr:uid="{E87F70DA-3006-4097-8AC8-1E4793271C9E}"/>
    <cellStyle name="Dezimal 18 9 2 3 3" xfId="11160" xr:uid="{FF95DAA1-6FBA-486C-9037-5DB6A68212FF}"/>
    <cellStyle name="Dezimal 18 9 2 4" xfId="11161" xr:uid="{6D8306F6-578E-47A8-918F-39DB9C5C09BF}"/>
    <cellStyle name="Dezimal 18 9 2 5" xfId="11162" xr:uid="{613BE153-0E52-4B99-8627-36C28A36A5CD}"/>
    <cellStyle name="Dezimal 18 9 3" xfId="11163" xr:uid="{92A798A7-44A3-4C03-AE98-82F2B6764891}"/>
    <cellStyle name="Dezimal 18 9 3 2" xfId="11164" xr:uid="{B0F2F477-1AEF-4707-A390-EFC39503AE1C}"/>
    <cellStyle name="Dezimal 18 9 3 2 2" xfId="11165" xr:uid="{F1F948FF-49EC-43CA-BD98-9C6935362690}"/>
    <cellStyle name="Dezimal 18 9 3 2 3" xfId="11166" xr:uid="{BC2DA964-4E17-4F9D-961C-A75100C6DEE4}"/>
    <cellStyle name="Dezimal 18 9 3 3" xfId="11167" xr:uid="{7F63B6E3-3B78-4FB0-A367-C1FC7006EC2C}"/>
    <cellStyle name="Dezimal 18 9 3 3 2" xfId="11168" xr:uid="{22A1C833-1644-4269-8CF2-B61253698A2F}"/>
    <cellStyle name="Dezimal 18 9 3 3 3" xfId="11169" xr:uid="{1120CB94-7E8A-4CE4-B15D-D7F65A69B076}"/>
    <cellStyle name="Dezimal 18 9 3 4" xfId="11170" xr:uid="{364D5337-03C7-4686-9121-E38CFF006194}"/>
    <cellStyle name="Dezimal 18 9 3 5" xfId="11171" xr:uid="{6E6C7E16-5390-40AC-A334-148DAFE692E8}"/>
    <cellStyle name="Dezimal 18 9 4" xfId="11172" xr:uid="{C4CC85D0-54CC-4E47-8D88-D9FBFDB4F96A}"/>
    <cellStyle name="Dezimal 18 9 4 2" xfId="11173" xr:uid="{22FD50FD-AE26-492F-B0EF-266D1CF8EF23}"/>
    <cellStyle name="Dezimal 18 9 4 2 2" xfId="11174" xr:uid="{0080E4A4-63D3-4203-9F4C-B5049A5A8505}"/>
    <cellStyle name="Dezimal 18 9 4 2 2 2" xfId="11175" xr:uid="{D475C0F9-52A8-4D4B-A140-B6EC08BC2B39}"/>
    <cellStyle name="Dezimal 18 9 4 2 2 3" xfId="11176" xr:uid="{F1F6A363-DDEC-47F5-A24C-3A86B538BB6A}"/>
    <cellStyle name="Dezimal 18 9 4 2 3" xfId="11177" xr:uid="{B026D6F6-E015-4E19-A962-A262BC6429D8}"/>
    <cellStyle name="Dezimal 18 9 4 2 3 2" xfId="11178" xr:uid="{F70AD057-9B29-4083-A42F-022D484D8C46}"/>
    <cellStyle name="Dezimal 18 9 4 2 3 3" xfId="11179" xr:uid="{ADBD9059-B453-4502-877A-603F61A557FA}"/>
    <cellStyle name="Dezimal 18 9 4 2 4" xfId="11180" xr:uid="{FF39B9D4-9E98-4599-9C5A-26A370857A7C}"/>
    <cellStyle name="Dezimal 18 9 4 2 5" xfId="11181" xr:uid="{9B7FAE04-48C2-4D4B-99A3-27B48A6599FF}"/>
    <cellStyle name="Dezimal 18 9 4 3" xfId="11182" xr:uid="{CF0A0DED-0361-45A5-A563-AB495566F14C}"/>
    <cellStyle name="Dezimal 18 9 4 3 2" xfId="11183" xr:uid="{2870C7A0-4F45-48F8-98A7-AD4CD9AB70D4}"/>
    <cellStyle name="Dezimal 18 9 4 3 3" xfId="11184" xr:uid="{BC310A01-29CD-46B0-9FA4-188EC045A166}"/>
    <cellStyle name="Dezimal 18 9 4 4" xfId="11185" xr:uid="{55B9AAEE-658B-4CE1-9468-0940762E7DF9}"/>
    <cellStyle name="Dezimal 18 9 4 5" xfId="11186" xr:uid="{3E3BBF92-5BF9-4C58-912E-CFF950E8802A}"/>
    <cellStyle name="Dezimal 18 9 5" xfId="11187" xr:uid="{E8BFDEEA-1F91-475D-9336-CFDA049206CF}"/>
    <cellStyle name="Dezimal 18 9 5 2" xfId="11188" xr:uid="{D06BC311-43FF-4E1B-889A-055DA0C5C9D2}"/>
    <cellStyle name="Dezimal 18 9 5 3" xfId="11189" xr:uid="{D2D08B8A-ABBC-42B7-AAFA-2456E8B618A1}"/>
    <cellStyle name="Dezimal 18 9 6" xfId="11190" xr:uid="{F1A112E3-76D3-434F-9EDE-C5B2C6A194E2}"/>
    <cellStyle name="Dezimal 18 9 6 2" xfId="11191" xr:uid="{0FF0B564-13D8-43A2-B2D1-E8067BB2E76E}"/>
    <cellStyle name="Dezimal 18 9 6 3" xfId="11192" xr:uid="{803BA6C8-D8E1-4885-A199-D0C3BD2CB7B7}"/>
    <cellStyle name="Dezimal 18 9 7" xfId="11193" xr:uid="{3396583D-AA6A-406A-9488-5C4398451D6F}"/>
    <cellStyle name="Dezimal 18 9 7 2" xfId="11194" xr:uid="{BAF518A4-7FF5-4AB1-A19A-3DB4DBD08E3E}"/>
    <cellStyle name="Dezimal 18 9 7 3" xfId="11195" xr:uid="{6BD4C19E-BCD0-49A8-BC51-AD40935317DB}"/>
    <cellStyle name="Dezimal 18 9 8" xfId="11196" xr:uid="{E5BDFE3A-2C23-4ABE-8A43-96237E580209}"/>
    <cellStyle name="Dezimal 18 9 8 2" xfId="11197" xr:uid="{5A01A1D4-9001-4C70-A0EE-E97A96DADA59}"/>
    <cellStyle name="Dezimal 18 9 8 3" xfId="11198" xr:uid="{B637FB61-9053-4E69-A4C0-C0A3ECD17E1B}"/>
    <cellStyle name="Dezimal 18 9 9" xfId="11199" xr:uid="{2A67D703-6F4A-4265-8FC2-82E06238EFB0}"/>
    <cellStyle name="Dezimal 19" xfId="11200" xr:uid="{28C0FF0F-8C67-4B2F-90D0-F8E16C29F7C4}"/>
    <cellStyle name="Dezimal 19 10" xfId="11201" xr:uid="{AA182B27-653C-45E2-BE65-EFDA9245AFAF}"/>
    <cellStyle name="Dezimal 19 10 10" xfId="11202" xr:uid="{CEA78ACF-8628-4BBB-A487-682398D7179E}"/>
    <cellStyle name="Dezimal 19 10 2" xfId="11203" xr:uid="{CB828D0B-FF0F-4783-9FA9-D57AC9B898C5}"/>
    <cellStyle name="Dezimal 19 10 2 2" xfId="11204" xr:uid="{39685883-9A58-4CDE-9C43-8542E521F41A}"/>
    <cellStyle name="Dezimal 19 10 2 2 2" xfId="11205" xr:uid="{4064516F-9AD2-4E55-B2F6-38BE282E0EFC}"/>
    <cellStyle name="Dezimal 19 10 2 2 3" xfId="11206" xr:uid="{FE87827E-9487-4D3C-8D3B-DADEB4A543C6}"/>
    <cellStyle name="Dezimal 19 10 2 3" xfId="11207" xr:uid="{66B69D83-2EBC-4354-814D-88DAEA383956}"/>
    <cellStyle name="Dezimal 19 10 2 3 2" xfId="11208" xr:uid="{33A8BED0-CF8C-4153-9EE5-EA3E4D0B3D12}"/>
    <cellStyle name="Dezimal 19 10 2 3 3" xfId="11209" xr:uid="{BA0EC7EB-C620-4334-A532-301554944F1B}"/>
    <cellStyle name="Dezimal 19 10 2 4" xfId="11210" xr:uid="{F5C5C9AE-B517-4E56-82C0-C26813F9342F}"/>
    <cellStyle name="Dezimal 19 10 2 5" xfId="11211" xr:uid="{C347E619-8ACE-4529-AE8C-1D40D7A16191}"/>
    <cellStyle name="Dezimal 19 10 3" xfId="11212" xr:uid="{517B17F2-DFD6-4CC0-A0DC-647DB114378F}"/>
    <cellStyle name="Dezimal 19 10 3 2" xfId="11213" xr:uid="{3AEEEBDB-4633-4431-9C74-BBD71A30E0BB}"/>
    <cellStyle name="Dezimal 19 10 3 2 2" xfId="11214" xr:uid="{6BD9FF7A-EDEC-4744-94EF-1CB4784EC3EE}"/>
    <cellStyle name="Dezimal 19 10 3 2 3" xfId="11215" xr:uid="{C0EA183E-5CC3-42F0-AA67-9AACCAEF2A06}"/>
    <cellStyle name="Dezimal 19 10 3 3" xfId="11216" xr:uid="{D207E76B-6CA0-4DBF-A8DD-2095B130285C}"/>
    <cellStyle name="Dezimal 19 10 3 3 2" xfId="11217" xr:uid="{874DB72A-FABD-4F80-AFF8-39C229BBE47E}"/>
    <cellStyle name="Dezimal 19 10 3 3 3" xfId="11218" xr:uid="{DACA1A5B-9780-4110-9C62-CD74DCB30242}"/>
    <cellStyle name="Dezimal 19 10 3 4" xfId="11219" xr:uid="{CF2955F9-0A69-43B0-849B-EA1FF4F4B7C4}"/>
    <cellStyle name="Dezimal 19 10 3 5" xfId="11220" xr:uid="{816FEAD5-2C09-473F-9E0D-4552AC64B973}"/>
    <cellStyle name="Dezimal 19 10 4" xfId="11221" xr:uid="{A9986223-D512-44E6-9143-C88898D15C58}"/>
    <cellStyle name="Dezimal 19 10 4 2" xfId="11222" xr:uid="{660CD4C3-AD4E-4F99-B2B4-5E918C219A85}"/>
    <cellStyle name="Dezimal 19 10 4 2 2" xfId="11223" xr:uid="{A7A75BA0-75E7-4BBA-AC98-2C4892949939}"/>
    <cellStyle name="Dezimal 19 10 4 2 2 2" xfId="11224" xr:uid="{D28F39B6-77E8-452D-BB7C-0A6B86F5A2D3}"/>
    <cellStyle name="Dezimal 19 10 4 2 2 3" xfId="11225" xr:uid="{95564176-26D9-40EA-A240-12BF8FDF3A87}"/>
    <cellStyle name="Dezimal 19 10 4 2 3" xfId="11226" xr:uid="{D59D8E62-09CF-4041-A500-0CBFE520DA11}"/>
    <cellStyle name="Dezimal 19 10 4 2 3 2" xfId="11227" xr:uid="{FCBC4A5C-CEC8-4C42-AC77-8FD738ED4DEC}"/>
    <cellStyle name="Dezimal 19 10 4 2 3 3" xfId="11228" xr:uid="{BCD4533A-33AA-4161-B37D-142C1191540C}"/>
    <cellStyle name="Dezimal 19 10 4 2 4" xfId="11229" xr:uid="{5B64578B-383C-4AF7-92DD-4192241BCBF6}"/>
    <cellStyle name="Dezimal 19 10 4 2 5" xfId="11230" xr:uid="{17295C28-E6A5-4408-B20C-BC9310490460}"/>
    <cellStyle name="Dezimal 19 10 4 3" xfId="11231" xr:uid="{80D9C4CB-0E0B-4E8C-95DC-98DB181AF0B8}"/>
    <cellStyle name="Dezimal 19 10 4 3 2" xfId="11232" xr:uid="{4BF3E029-AC0B-4B0D-AB43-DFC09F363654}"/>
    <cellStyle name="Dezimal 19 10 4 3 3" xfId="11233" xr:uid="{CEE1E3F5-3450-4844-9E08-E66AE5A1129E}"/>
    <cellStyle name="Dezimal 19 10 4 4" xfId="11234" xr:uid="{CA231312-2C7A-4E93-BE97-2069D310C4B3}"/>
    <cellStyle name="Dezimal 19 10 4 5" xfId="11235" xr:uid="{13CD6EC5-4F24-4AEF-87A6-95064A0A5D2F}"/>
    <cellStyle name="Dezimal 19 10 5" xfId="11236" xr:uid="{E3FF35BE-5D4C-4345-B93A-9A1C74A34F22}"/>
    <cellStyle name="Dezimal 19 10 5 2" xfId="11237" xr:uid="{DB2BC1C8-9370-456B-822E-0191811A2D69}"/>
    <cellStyle name="Dezimal 19 10 5 3" xfId="11238" xr:uid="{937CA2AF-ED45-4F69-AF85-2D619D9C9C37}"/>
    <cellStyle name="Dezimal 19 10 6" xfId="11239" xr:uid="{239A2EF5-AF1B-4C82-9DA5-B36E82A46543}"/>
    <cellStyle name="Dezimal 19 10 6 2" xfId="11240" xr:uid="{43924695-8EA0-4FEF-881D-18698F83F5E9}"/>
    <cellStyle name="Dezimal 19 10 6 3" xfId="11241" xr:uid="{7F23EDC3-55DC-4C17-B90E-C8148C0FDF26}"/>
    <cellStyle name="Dezimal 19 10 7" xfId="11242" xr:uid="{AF015ADA-683C-4BE2-AC98-980B2CCDAD8E}"/>
    <cellStyle name="Dezimal 19 10 7 2" xfId="11243" xr:uid="{11EF3F3C-FD6E-4438-A702-2D83AD359D7F}"/>
    <cellStyle name="Dezimal 19 10 7 3" xfId="11244" xr:uid="{9DF1A61E-F726-4DDE-9A38-B65ECC072BE1}"/>
    <cellStyle name="Dezimal 19 10 8" xfId="11245" xr:uid="{24A5D04D-1C78-46A9-B7A1-A96947B2C05E}"/>
    <cellStyle name="Dezimal 19 10 9" xfId="11246" xr:uid="{0F69E429-2827-4478-AFCB-881BE499F9BD}"/>
    <cellStyle name="Dezimal 19 11" xfId="11247" xr:uid="{C31304F9-3536-4634-B34E-B063857C27F9}"/>
    <cellStyle name="Dezimal 19 11 2" xfId="11248" xr:uid="{157BBFD6-E80E-4036-B082-CA369DBCB58C}"/>
    <cellStyle name="Dezimal 19 11 2 2" xfId="11249" xr:uid="{327343BB-1996-4395-B929-067E90BB9446}"/>
    <cellStyle name="Dezimal 19 11 2 2 2" xfId="11250" xr:uid="{F6C7624F-2750-40C0-8C68-D2D1A6C455A5}"/>
    <cellStyle name="Dezimal 19 11 2 2 3" xfId="11251" xr:uid="{64F5E179-E376-4D43-A342-74030E8D4047}"/>
    <cellStyle name="Dezimal 19 11 2 3" xfId="11252" xr:uid="{76916411-6D9B-46BD-B574-6B252B9CF34B}"/>
    <cellStyle name="Dezimal 19 11 2 3 2" xfId="11253" xr:uid="{73D43998-F17E-4E4D-BD81-530675350B10}"/>
    <cellStyle name="Dezimal 19 11 2 3 3" xfId="11254" xr:uid="{53A7503F-95C9-43E5-B324-0150A81E39E0}"/>
    <cellStyle name="Dezimal 19 11 2 4" xfId="11255" xr:uid="{85F79CFA-BAA1-4574-882A-CA42F8163439}"/>
    <cellStyle name="Dezimal 19 11 2 5" xfId="11256" xr:uid="{ECB42F27-725C-485F-8BA3-E9C0A1248B1F}"/>
    <cellStyle name="Dezimal 19 11 3" xfId="11257" xr:uid="{74DD1093-C710-4FB3-AEF1-0A488EB62D39}"/>
    <cellStyle name="Dezimal 19 11 3 2" xfId="11258" xr:uid="{8C6BB7B5-8319-4438-A050-F234B9478B55}"/>
    <cellStyle name="Dezimal 19 11 3 3" xfId="11259" xr:uid="{625C2B00-1114-4D60-AAEA-A41D7F0ED5FB}"/>
    <cellStyle name="Dezimal 19 11 4" xfId="11260" xr:uid="{98DFFB83-8D31-4C02-B628-3336B8477DC9}"/>
    <cellStyle name="Dezimal 19 11 5" xfId="11261" xr:uid="{E7E3CA3F-F3FB-45D4-8879-681E48382B39}"/>
    <cellStyle name="Dezimal 19 12" xfId="11262" xr:uid="{4F9DF12F-CEE2-46CD-8D52-37A4C8A5EB98}"/>
    <cellStyle name="Dezimal 19 12 2" xfId="11263" xr:uid="{8E27B7ED-9BD4-4FB8-B909-E1B93CCB87FC}"/>
    <cellStyle name="Dezimal 19 12 3" xfId="11264" xr:uid="{0BBBA842-61EC-4551-BC5D-5C95343A087A}"/>
    <cellStyle name="Dezimal 19 13" xfId="11265" xr:uid="{3A7C70AC-0A17-4967-9107-49610E776131}"/>
    <cellStyle name="Dezimal 19 13 2" xfId="11266" xr:uid="{FE49EF9B-138B-4323-B936-D7E39788DCF1}"/>
    <cellStyle name="Dezimal 19 14" xfId="11267" xr:uid="{715793EB-1C09-43BA-963D-76C6117697D2}"/>
    <cellStyle name="Dezimal 19 2" xfId="11268" xr:uid="{45481093-0467-4962-AA36-CD9B1A9E2250}"/>
    <cellStyle name="Dezimal 19 2 10" xfId="11269" xr:uid="{F8A5C40C-1CD4-49CB-A6D5-FC5AE566D7F0}"/>
    <cellStyle name="Dezimal 19 2 2" xfId="11270" xr:uid="{F8738740-38AA-4AC9-93C2-A8E19C691B86}"/>
    <cellStyle name="Dezimal 19 2 2 2" xfId="11271" xr:uid="{99B25DAB-ECCB-4ADF-BFAE-C6E94FDBA729}"/>
    <cellStyle name="Dezimal 19 2 2 2 2" xfId="11272" xr:uid="{A4680E2C-7EDF-4F7D-BF08-D43E165357C6}"/>
    <cellStyle name="Dezimal 19 2 2 2 2 2" xfId="11273" xr:uid="{077E16F8-5080-43CF-A2BE-F694D45D7AD2}"/>
    <cellStyle name="Dezimal 19 2 2 2 2 2 2" xfId="11274" xr:uid="{5C05F456-2626-441E-9B3F-26660769FF60}"/>
    <cellStyle name="Dezimal 19 2 2 2 2 3" xfId="11275" xr:uid="{0239C653-22ED-4788-AEB7-57D598D13F8D}"/>
    <cellStyle name="Dezimal 19 2 2 2 3" xfId="11276" xr:uid="{D9E8E1DE-A957-4A68-A120-A3AC26244522}"/>
    <cellStyle name="Dezimal 19 2 2 2 3 2" xfId="11277" xr:uid="{83872919-5DA2-487E-9B65-C6AA4433FD76}"/>
    <cellStyle name="Dezimal 19 2 2 2 3 3" xfId="11278" xr:uid="{57379A0E-4989-4626-8953-9AAE53E2149A}"/>
    <cellStyle name="Dezimal 19 2 2 2 4" xfId="11279" xr:uid="{28709D5A-56D9-43A7-BECB-0CFDC6B8B598}"/>
    <cellStyle name="Dezimal 19 2 2 2 5" xfId="11280" xr:uid="{0D0D584C-A6F7-4E37-A708-B0C561614101}"/>
    <cellStyle name="Dezimal 19 2 2 3" xfId="11281" xr:uid="{4D69DA21-1969-4CED-9AFD-BF06962096A5}"/>
    <cellStyle name="Dezimal 19 2 2 3 2" xfId="11282" xr:uid="{090FBFF4-D60D-466C-BCFD-53455526AC1F}"/>
    <cellStyle name="Dezimal 19 2 2 3 2 2" xfId="11283" xr:uid="{36AE52CF-CBBD-45F9-BE06-054EEAD33CC1}"/>
    <cellStyle name="Dezimal 19 2 2 3 3" xfId="11284" xr:uid="{B9E99A44-D30A-4801-85CB-197040A902EA}"/>
    <cellStyle name="Dezimal 19 2 2 4" xfId="11285" xr:uid="{C3640023-3BCC-49AC-A533-43E6193A3DFF}"/>
    <cellStyle name="Dezimal 19 2 2 4 2" xfId="11286" xr:uid="{7FD154BB-5BF8-40ED-9CC7-89592E975F6C}"/>
    <cellStyle name="Dezimal 19 2 2 4 3" xfId="11287" xr:uid="{83A88C8E-B690-498A-AA09-1A5BFFEF0EF7}"/>
    <cellStyle name="Dezimal 19 2 2 5" xfId="11288" xr:uid="{150DE7B1-B626-4E0E-B9F7-D8997F8B925F}"/>
    <cellStyle name="Dezimal 19 2 2 5 2" xfId="11289" xr:uid="{E28805A8-4693-4D61-9399-E04EE0A10A59}"/>
    <cellStyle name="Dezimal 19 2 2 5 3" xfId="11290" xr:uid="{774B2EAA-4B7E-4DC8-AE21-7CDA62A519EE}"/>
    <cellStyle name="Dezimal 19 2 2 6" xfId="11291" xr:uid="{68770BEC-086B-4938-8195-5144968FD28A}"/>
    <cellStyle name="Dezimal 19 2 2 6 2" xfId="11292" xr:uid="{C360FB7A-5B88-465B-8103-75750372894E}"/>
    <cellStyle name="Dezimal 19 2 2 6 3" xfId="11293" xr:uid="{77DE419D-512C-44DE-9D91-2DA11F3E2761}"/>
    <cellStyle name="Dezimal 19 2 2 7" xfId="11294" xr:uid="{74C45537-0389-4F83-8BCA-A602A1CB8F64}"/>
    <cellStyle name="Dezimal 19 2 2 7 2" xfId="11295" xr:uid="{F1404CE3-E253-4D11-864E-BCE63FFC4E1E}"/>
    <cellStyle name="Dezimal 19 2 2 7 3" xfId="11296" xr:uid="{BF56DD4C-94FE-4C91-8CEC-C2D395F7E2C3}"/>
    <cellStyle name="Dezimal 19 2 2 8" xfId="11297" xr:uid="{02549338-32B0-4C11-BB51-5B6A9AA7297C}"/>
    <cellStyle name="Dezimal 19 2 2 9" xfId="11298" xr:uid="{05CA0E09-F16A-44D0-8C66-F04B9C208702}"/>
    <cellStyle name="Dezimal 19 2 3" xfId="11299" xr:uid="{C83FA3BB-32A9-4AE5-8760-63717249FF93}"/>
    <cellStyle name="Dezimal 19 2 3 2" xfId="11300" xr:uid="{187B7542-C380-4F42-987C-8DAC5ECE2B24}"/>
    <cellStyle name="Dezimal 19 2 3 2 2" xfId="11301" xr:uid="{D581A9F0-402C-4301-A885-639D61864402}"/>
    <cellStyle name="Dezimal 19 2 3 2 2 2" xfId="11302" xr:uid="{D273F458-2738-4822-AE06-B34D8DEE0A0D}"/>
    <cellStyle name="Dezimal 19 2 3 2 3" xfId="11303" xr:uid="{BDE8D24F-D202-40D8-B7E8-947E7C434FDA}"/>
    <cellStyle name="Dezimal 19 2 3 3" xfId="11304" xr:uid="{990E8D9E-5A04-46B9-BA67-E3E9CCAE6140}"/>
    <cellStyle name="Dezimal 19 2 3 3 2" xfId="11305" xr:uid="{7535639E-B129-46B8-ADC6-6A72B085E9C7}"/>
    <cellStyle name="Dezimal 19 2 3 3 3" xfId="11306" xr:uid="{9279627A-56F4-4EE1-A893-F0D1837C10BD}"/>
    <cellStyle name="Dezimal 19 2 3 4" xfId="11307" xr:uid="{0E912573-0C2F-471E-8CEF-2256A970AFAB}"/>
    <cellStyle name="Dezimal 19 2 3 5" xfId="11308" xr:uid="{22E49D79-6C1B-4BA4-B3B4-C256DD9E73CE}"/>
    <cellStyle name="Dezimal 19 2 4" xfId="11309" xr:uid="{F0A70667-6AF3-4CBA-9814-4090F3DB65EC}"/>
    <cellStyle name="Dezimal 19 2 4 2" xfId="11310" xr:uid="{7626D622-0329-40C2-9BD8-097D7BC0B7C2}"/>
    <cellStyle name="Dezimal 19 2 4 2 2" xfId="11311" xr:uid="{0C9F6744-9554-4F4E-93A3-392A11C0F866}"/>
    <cellStyle name="Dezimal 19 2 4 3" xfId="11312" xr:uid="{3FAFB9ED-68DE-4FDB-825F-BE8C3AB1F298}"/>
    <cellStyle name="Dezimal 19 2 5" xfId="11313" xr:uid="{00CD35AF-301B-4D2C-98EB-1ED9C77E9485}"/>
    <cellStyle name="Dezimal 19 2 5 2" xfId="11314" xr:uid="{6EBE4C20-2A7A-4B8B-94F8-4DE04507E725}"/>
    <cellStyle name="Dezimal 19 2 5 3" xfId="11315" xr:uid="{065967EF-83ED-41D6-92D5-FBDE7A95CB6B}"/>
    <cellStyle name="Dezimal 19 2 6" xfId="11316" xr:uid="{8FE4EB1A-67C0-4353-B4DF-7F4D38016A2E}"/>
    <cellStyle name="Dezimal 19 2 6 2" xfId="11317" xr:uid="{A99058D7-9C0E-45E1-B7F2-CCAB856E7462}"/>
    <cellStyle name="Dezimal 19 2 6 3" xfId="11318" xr:uid="{83D622D7-290F-4962-AF2A-0F7D394961D3}"/>
    <cellStyle name="Dezimal 19 2 7" xfId="11319" xr:uid="{420530FF-CF48-4535-9A08-E9182ED8A7C2}"/>
    <cellStyle name="Dezimal 19 2 7 2" xfId="11320" xr:uid="{1620184F-A2BA-4C45-A051-03118EDC9963}"/>
    <cellStyle name="Dezimal 19 2 7 3" xfId="11321" xr:uid="{FB178EC0-054D-480D-8B6E-A00B5AEEBD16}"/>
    <cellStyle name="Dezimal 19 2 8" xfId="11322" xr:uid="{0D5DC68A-F8D9-4C5F-B1FD-91709FD179D6}"/>
    <cellStyle name="Dezimal 19 2 8 2" xfId="11323" xr:uid="{53897C29-BD21-4DBB-A6D1-7325FAA6D2C7}"/>
    <cellStyle name="Dezimal 19 2 8 3" xfId="11324" xr:uid="{CA6F4362-B662-4923-A639-E01AAE5C4789}"/>
    <cellStyle name="Dezimal 19 2 9" xfId="11325" xr:uid="{A0DDADCC-CF6E-44DC-9DD2-537093974090}"/>
    <cellStyle name="Dezimal 19 3" xfId="11326" xr:uid="{E4559E98-0510-4B40-A987-AD7B80BFDC05}"/>
    <cellStyle name="Dezimal 19 3 10" xfId="11327" xr:uid="{7DEB7085-4615-4ECE-BCCB-C774434348FE}"/>
    <cellStyle name="Dezimal 19 3 2" xfId="11328" xr:uid="{F3105059-21F6-44C9-9EFE-5A361FA9383E}"/>
    <cellStyle name="Dezimal 19 3 2 2" xfId="11329" xr:uid="{913F5E95-2CFF-4FAC-94E9-339D90E03ADF}"/>
    <cellStyle name="Dezimal 19 3 2 2 2" xfId="11330" xr:uid="{8504EDCF-B992-47B3-A141-C546A69997F7}"/>
    <cellStyle name="Dezimal 19 3 2 2 2 2" xfId="11331" xr:uid="{70F25505-BBA0-45E0-B2CF-73086CFAEE92}"/>
    <cellStyle name="Dezimal 19 3 2 2 2 2 2" xfId="11332" xr:uid="{646B80E3-F7A0-4823-9A19-39802A1F2209}"/>
    <cellStyle name="Dezimal 19 3 2 2 2 2 2 2" xfId="11333" xr:uid="{1EF0EE40-4AA0-4F5F-AAFF-1C6E2848FEA1}"/>
    <cellStyle name="Dezimal 19 3 2 2 2 2 3" xfId="11334" xr:uid="{5C7CC77A-AD54-464F-A47A-14EDE053FC85}"/>
    <cellStyle name="Dezimal 19 3 2 2 2 3" xfId="11335" xr:uid="{66DF8773-9A6C-4FF5-AD47-BFDCB8F7717B}"/>
    <cellStyle name="Dezimal 19 3 2 2 2 3 2" xfId="11336" xr:uid="{83239B6E-C96D-41E2-9A47-E99F9DDBA531}"/>
    <cellStyle name="Dezimal 19 3 2 2 2 4" xfId="11337" xr:uid="{E4DD0997-EA04-40F4-A799-2781AC9E3928}"/>
    <cellStyle name="Dezimal 19 3 2 2 3" xfId="11338" xr:uid="{8AF06149-506B-4368-8BC9-BB681D1A8C3F}"/>
    <cellStyle name="Dezimal 19 3 2 2 3 2" xfId="11339" xr:uid="{FC766395-3C8F-401D-868D-0B32A2709BF9}"/>
    <cellStyle name="Dezimal 19 3 2 2 3 2 2" xfId="11340" xr:uid="{2C028319-93A2-4F24-ADBA-D9CFDCD6DB99}"/>
    <cellStyle name="Dezimal 19 3 2 2 3 3" xfId="11341" xr:uid="{0993061B-253C-46C7-9BA4-4C8B9ADA8FC7}"/>
    <cellStyle name="Dezimal 19 3 2 2 4" xfId="11342" xr:uid="{F5A919DF-4271-4DB2-B39E-9A480021DA3D}"/>
    <cellStyle name="Dezimal 19 3 2 2 4 2" xfId="11343" xr:uid="{12521BA0-D4D0-49A6-B099-33C4F6E0AC01}"/>
    <cellStyle name="Dezimal 19 3 2 2 5" xfId="11344" xr:uid="{0736F3C3-89A0-4620-83A5-81781BE72D0C}"/>
    <cellStyle name="Dezimal 19 3 2 3" xfId="11345" xr:uid="{5947FEC1-B1B9-4EB9-9B9E-F599BA22ED48}"/>
    <cellStyle name="Dezimal 19 3 2 3 2" xfId="11346" xr:uid="{4F49A4C4-B7D6-484C-96CC-25FE0983DF01}"/>
    <cellStyle name="Dezimal 19 3 2 3 2 2" xfId="11347" xr:uid="{967F0F6F-B5A5-4FD0-87A1-18B178C83C79}"/>
    <cellStyle name="Dezimal 19 3 2 3 2 2 2" xfId="11348" xr:uid="{2637F354-E7F3-4AFC-A908-7648603D1909}"/>
    <cellStyle name="Dezimal 19 3 2 3 2 3" xfId="11349" xr:uid="{EED3C784-EE4A-4F3E-9B12-7AE949850E9E}"/>
    <cellStyle name="Dezimal 19 3 2 3 3" xfId="11350" xr:uid="{FAD0BFB8-A99D-4E33-9882-E6144D3752ED}"/>
    <cellStyle name="Dezimal 19 3 2 3 3 2" xfId="11351" xr:uid="{EC592618-FC08-4727-95EF-F1C9995601C1}"/>
    <cellStyle name="Dezimal 19 3 2 3 4" xfId="11352" xr:uid="{F08DE0DC-1F6A-4788-B7BF-A106235133F7}"/>
    <cellStyle name="Dezimal 19 3 2 4" xfId="11353" xr:uid="{79333D99-69AD-413A-9E3E-71FD7446EDC6}"/>
    <cellStyle name="Dezimal 19 3 2 4 2" xfId="11354" xr:uid="{8AE61F6B-3AE0-41EB-AF75-B95FEF23EE80}"/>
    <cellStyle name="Dezimal 19 3 2 4 2 2" xfId="11355" xr:uid="{F4F2CD06-DA0F-4DC5-A391-C4E00899AC85}"/>
    <cellStyle name="Dezimal 19 3 2 4 3" xfId="11356" xr:uid="{27B43FA9-C001-4B5F-8A0A-E92053CF568F}"/>
    <cellStyle name="Dezimal 19 3 2 5" xfId="11357" xr:uid="{1A2A9165-CBDC-43B3-AD96-9389114F53DD}"/>
    <cellStyle name="Dezimal 19 3 2 5 2" xfId="11358" xr:uid="{5CD8A04F-90EE-40D7-8541-6B377A2DC54A}"/>
    <cellStyle name="Dezimal 19 3 2 5 3" xfId="11359" xr:uid="{4DCC6F4D-0E6A-4136-A3E4-DC12AB09156A}"/>
    <cellStyle name="Dezimal 19 3 2 6" xfId="11360" xr:uid="{DD33092D-66CA-4985-A26E-5FD7B0286398}"/>
    <cellStyle name="Dezimal 19 3 2 6 2" xfId="11361" xr:uid="{01E648C2-C3B8-487E-ABDE-AFA2247F3111}"/>
    <cellStyle name="Dezimal 19 3 2 6 3" xfId="11362" xr:uid="{853C5C56-B12F-48A9-BD8B-1AE2E5613274}"/>
    <cellStyle name="Dezimal 19 3 2 7" xfId="11363" xr:uid="{347F10BA-0F27-432D-85E4-1D529DF25533}"/>
    <cellStyle name="Dezimal 19 3 2 7 2" xfId="11364" xr:uid="{27C6BAE0-013E-47BB-834A-040BEAB0999A}"/>
    <cellStyle name="Dezimal 19 3 2 7 3" xfId="11365" xr:uid="{F6088321-7694-49C7-9FB4-C8C9C5F12506}"/>
    <cellStyle name="Dezimal 19 3 2 8" xfId="11366" xr:uid="{6E4B991E-8C51-45E8-9ED8-B1CB89A4B109}"/>
    <cellStyle name="Dezimal 19 3 2 9" xfId="11367" xr:uid="{40ECE49E-58E8-4AEC-B5B4-20CC263B23C7}"/>
    <cellStyle name="Dezimal 19 3 3" xfId="11368" xr:uid="{54E19175-0BBF-48B9-B3FA-B2D80E2A01FD}"/>
    <cellStyle name="Dezimal 19 3 3 2" xfId="11369" xr:uid="{C1CC2D2C-57AC-4E09-867B-EED6BD5AE7E0}"/>
    <cellStyle name="Dezimal 19 3 3 2 2" xfId="11370" xr:uid="{97C1A552-6B0C-4CFB-9AFA-F0805FCC6F5C}"/>
    <cellStyle name="Dezimal 19 3 3 2 2 2" xfId="11371" xr:uid="{E81814DD-4091-4508-9561-7DAA80C3E12B}"/>
    <cellStyle name="Dezimal 19 3 3 2 2 2 2" xfId="11372" xr:uid="{CB54E347-7863-4F4D-AECC-B38BADF9FC46}"/>
    <cellStyle name="Dezimal 19 3 3 2 2 3" xfId="11373" xr:uid="{B20A1C22-3394-4F9B-89F6-1FBB81F168A1}"/>
    <cellStyle name="Dezimal 19 3 3 2 3" xfId="11374" xr:uid="{4789A98C-21C7-4582-9A30-ADBDE91379AA}"/>
    <cellStyle name="Dezimal 19 3 3 2 3 2" xfId="11375" xr:uid="{A4ED740F-D920-4EDA-AEE3-1182A754E393}"/>
    <cellStyle name="Dezimal 19 3 3 2 4" xfId="11376" xr:uid="{B00195D5-381F-41C8-9CF5-82830C2E2A48}"/>
    <cellStyle name="Dezimal 19 3 3 3" xfId="11377" xr:uid="{69B77C61-70BD-4266-A0D3-D89246D349AF}"/>
    <cellStyle name="Dezimal 19 3 3 3 2" xfId="11378" xr:uid="{4B1000C7-9FE2-4153-8344-FC242B8C1168}"/>
    <cellStyle name="Dezimal 19 3 3 3 2 2" xfId="11379" xr:uid="{D390D4DC-C68E-4A94-971C-0FAA27AC2B09}"/>
    <cellStyle name="Dezimal 19 3 3 3 3" xfId="11380" xr:uid="{F806489F-5AD4-40A0-AEBF-E26182B7F49A}"/>
    <cellStyle name="Dezimal 19 3 3 4" xfId="11381" xr:uid="{A3D67FE4-B99F-404F-82CB-F3A635E6DCF4}"/>
    <cellStyle name="Dezimal 19 3 3 4 2" xfId="11382" xr:uid="{EB48A74D-BC63-4BE1-A128-B11E7738295E}"/>
    <cellStyle name="Dezimal 19 3 3 5" xfId="11383" xr:uid="{91F603B7-C4DF-415D-9BA1-4018031D54D9}"/>
    <cellStyle name="Dezimal 19 3 4" xfId="11384" xr:uid="{E623D8BE-694F-436C-9B3D-8452C855C492}"/>
    <cellStyle name="Dezimal 19 3 4 2" xfId="11385" xr:uid="{5D2022B5-81DA-4B80-8B59-C460CF27562E}"/>
    <cellStyle name="Dezimal 19 3 4 2 2" xfId="11386" xr:uid="{799DAAC7-BEE8-4E7C-8CED-C79AAFBAF455}"/>
    <cellStyle name="Dezimal 19 3 4 2 2 2" xfId="11387" xr:uid="{39149983-C7BD-4BA0-AFA0-62C13C9C7A64}"/>
    <cellStyle name="Dezimal 19 3 4 2 3" xfId="11388" xr:uid="{19283059-E527-4351-B4D9-9566E3257C86}"/>
    <cellStyle name="Dezimal 19 3 4 3" xfId="11389" xr:uid="{BE6C8AF7-F3CD-47B1-8083-9CE61311B9B6}"/>
    <cellStyle name="Dezimal 19 3 4 3 2" xfId="11390" xr:uid="{592C00B4-2D28-4EFA-AF1F-43A9EBE25AB6}"/>
    <cellStyle name="Dezimal 19 3 4 4" xfId="11391" xr:uid="{B7FF9514-9E4D-49F3-8D29-1CDA8E7F439D}"/>
    <cellStyle name="Dezimal 19 3 5" xfId="11392" xr:uid="{EF6E871C-5271-4733-BCEF-1F5E6D40CB28}"/>
    <cellStyle name="Dezimal 19 3 5 2" xfId="11393" xr:uid="{E90282E8-3AA2-409F-B8EF-06BEAEC9F648}"/>
    <cellStyle name="Dezimal 19 3 5 2 2" xfId="11394" xr:uid="{604A93ED-1BC6-45B3-874A-DD2A4551D95D}"/>
    <cellStyle name="Dezimal 19 3 5 3" xfId="11395" xr:uid="{4748ECB2-170B-49D1-9A82-4001F177EAB8}"/>
    <cellStyle name="Dezimal 19 3 6" xfId="11396" xr:uid="{E77145D6-E84C-4DCD-B841-F33BECB02AAF}"/>
    <cellStyle name="Dezimal 19 3 6 2" xfId="11397" xr:uid="{2C094640-EE0D-40E2-8C02-F662888255CB}"/>
    <cellStyle name="Dezimal 19 3 6 3" xfId="11398" xr:uid="{F0AA8974-3737-4AF4-B698-027B633C3B86}"/>
    <cellStyle name="Dezimal 19 3 7" xfId="11399" xr:uid="{44111415-87C6-4795-98E9-3A3274775F0F}"/>
    <cellStyle name="Dezimal 19 3 7 2" xfId="11400" xr:uid="{737F58EA-21AF-42FB-8477-B65C6DFA0867}"/>
    <cellStyle name="Dezimal 19 3 7 3" xfId="11401" xr:uid="{8F238CE3-80C5-4C1D-BA24-A438AC416353}"/>
    <cellStyle name="Dezimal 19 3 8" xfId="11402" xr:uid="{E694240B-5080-4DD9-8869-C87BA2FE1150}"/>
    <cellStyle name="Dezimal 19 3 8 2" xfId="11403" xr:uid="{3479E5C2-3D56-4D28-9431-9A9F2B3F4E3C}"/>
    <cellStyle name="Dezimal 19 3 8 3" xfId="11404" xr:uid="{0D875734-54D0-4192-82E7-96F7ACBAB4BD}"/>
    <cellStyle name="Dezimal 19 3 9" xfId="11405" xr:uid="{CE62603A-6656-4D02-81CF-31B7B3EB4124}"/>
    <cellStyle name="Dezimal 19 4" xfId="11406" xr:uid="{EA87B0EF-7188-444B-8735-172DAAC74D97}"/>
    <cellStyle name="Dezimal 19 4 10" xfId="11407" xr:uid="{F953FA46-4FF2-402C-8CEB-F5C750019AB8}"/>
    <cellStyle name="Dezimal 19 4 10 2" xfId="11408" xr:uid="{C946AE0A-2360-4942-9A18-C9C018EA5AFF}"/>
    <cellStyle name="Dezimal 19 4 10 3" xfId="11409" xr:uid="{61266E25-0356-421E-8C45-0BDA04FCD66B}"/>
    <cellStyle name="Dezimal 19 4 11" xfId="11410" xr:uid="{AAD0C088-B29A-47BD-AE23-3FDADB027A01}"/>
    <cellStyle name="Dezimal 19 4 12" xfId="11411" xr:uid="{17131544-EF69-417B-BD9A-FB76130BD30D}"/>
    <cellStyle name="Dezimal 19 4 2" xfId="11412" xr:uid="{8C910D06-717E-489F-A317-2AAE82D11D6A}"/>
    <cellStyle name="Dezimal 19 4 2 2" xfId="11413" xr:uid="{35EF2051-199C-41BA-A305-D5A847999725}"/>
    <cellStyle name="Dezimal 19 4 2 2 2" xfId="11414" xr:uid="{1788939C-C7DA-46B6-81D4-BA1E1A2875FC}"/>
    <cellStyle name="Dezimal 19 4 2 2 2 2" xfId="11415" xr:uid="{27FBB327-00FA-439E-988D-C74AFD9721F4}"/>
    <cellStyle name="Dezimal 19 4 2 2 2 2 2" xfId="11416" xr:uid="{3ACF67BF-F53B-452A-9548-8A6A290C21D6}"/>
    <cellStyle name="Dezimal 19 4 2 2 2 3" xfId="11417" xr:uid="{8A6D1260-5357-4594-8CFD-CFC9507CF114}"/>
    <cellStyle name="Dezimal 19 4 2 2 3" xfId="11418" xr:uid="{B48C7210-8557-4450-946D-F9CB06834A4A}"/>
    <cellStyle name="Dezimal 19 4 2 2 3 2" xfId="11419" xr:uid="{A181AB6D-F739-4337-B404-D2F2CC1BF68C}"/>
    <cellStyle name="Dezimal 19 4 2 2 3 3" xfId="11420" xr:uid="{2490372A-5D81-4F85-BD62-434203A6736A}"/>
    <cellStyle name="Dezimal 19 4 2 2 4" xfId="11421" xr:uid="{4057495C-61BC-4CE2-8A33-4F8EA99D817F}"/>
    <cellStyle name="Dezimal 19 4 2 2 5" xfId="11422" xr:uid="{6989A568-36E2-41B8-B7CE-69ADB703A4CB}"/>
    <cellStyle name="Dezimal 19 4 2 3" xfId="11423" xr:uid="{615C697C-BF7D-4167-B7F4-A9601E5045B8}"/>
    <cellStyle name="Dezimal 19 4 2 3 2" xfId="11424" xr:uid="{DB96B7A5-0A15-4AD0-8B70-FF17E33FAFC7}"/>
    <cellStyle name="Dezimal 19 4 2 3 2 2" xfId="11425" xr:uid="{051E9191-B9AC-4B85-8E99-D4D8F8C343E0}"/>
    <cellStyle name="Dezimal 19 4 2 3 3" xfId="11426" xr:uid="{B413651E-5C4E-4A1B-993C-E7F11198F728}"/>
    <cellStyle name="Dezimal 19 4 2 4" xfId="11427" xr:uid="{856B31B1-F7A8-44D3-8F92-8D380D1C10A4}"/>
    <cellStyle name="Dezimal 19 4 2 4 2" xfId="11428" xr:uid="{89C66D39-32A5-4F69-AD43-8C7B42B45C5E}"/>
    <cellStyle name="Dezimal 19 4 2 4 3" xfId="11429" xr:uid="{8CF6C466-47F1-4F8D-A432-0F45CBADA029}"/>
    <cellStyle name="Dezimal 19 4 2 5" xfId="11430" xr:uid="{8322EB1D-F8EC-4D60-83E5-B527A8BAED4E}"/>
    <cellStyle name="Dezimal 19 4 2 5 2" xfId="11431" xr:uid="{93607BFF-890C-41F9-BCF6-40001836DC36}"/>
    <cellStyle name="Dezimal 19 4 2 5 3" xfId="11432" xr:uid="{F543B93B-59BF-4F70-9E8D-44D0BC3DA4B5}"/>
    <cellStyle name="Dezimal 19 4 2 6" xfId="11433" xr:uid="{EC06CACB-C2E9-4390-B930-76409CE2CCAF}"/>
    <cellStyle name="Dezimal 19 4 2 6 2" xfId="11434" xr:uid="{ACE0678D-3030-4DEF-9CD7-778587864C13}"/>
    <cellStyle name="Dezimal 19 4 2 6 3" xfId="11435" xr:uid="{2073EAB5-1BC3-4494-9DB9-9DA6BEBCADEC}"/>
    <cellStyle name="Dezimal 19 4 2 7" xfId="11436" xr:uid="{3991401C-7EFA-43D7-87CA-1F788A426509}"/>
    <cellStyle name="Dezimal 19 4 2 7 2" xfId="11437" xr:uid="{2E8D4C7C-42DD-4C5B-9058-B7B6B034CA8E}"/>
    <cellStyle name="Dezimal 19 4 2 7 3" xfId="11438" xr:uid="{3E5B3F6C-A28E-4BE5-AA3B-831D45F46DB5}"/>
    <cellStyle name="Dezimal 19 4 2 8" xfId="11439" xr:uid="{3A35223C-E2AB-4352-9A70-87A1CFFFBA26}"/>
    <cellStyle name="Dezimal 19 4 2 9" xfId="11440" xr:uid="{3150A56D-46F7-4EAE-BFB3-C90107E8F7C3}"/>
    <cellStyle name="Dezimal 19 4 3" xfId="11441" xr:uid="{14467D4B-8D7F-4A3F-93FA-F975E32295DB}"/>
    <cellStyle name="Dezimal 19 4 3 10" xfId="11442" xr:uid="{EB1E0289-4FD7-45F0-974B-131DF83D95FC}"/>
    <cellStyle name="Dezimal 19 4 3 2" xfId="11443" xr:uid="{2CAA7F8A-FAC0-4183-9374-006152928695}"/>
    <cellStyle name="Dezimal 19 4 3 2 2" xfId="11444" xr:uid="{8B4730E3-D20D-4786-AEF3-EE485C2895E1}"/>
    <cellStyle name="Dezimal 19 4 3 2 2 2" xfId="11445" xr:uid="{3E79700E-A846-46E8-A420-E77D00AB0E04}"/>
    <cellStyle name="Dezimal 19 4 3 2 2 3" xfId="11446" xr:uid="{468604DE-2C9D-4F70-A608-710FC444B344}"/>
    <cellStyle name="Dezimal 19 4 3 2 3" xfId="11447" xr:uid="{F1D7FC98-41E7-436D-8A3A-AB77E8DD2343}"/>
    <cellStyle name="Dezimal 19 4 3 2 3 2" xfId="11448" xr:uid="{F1084947-B633-4575-A545-946FD1BEF724}"/>
    <cellStyle name="Dezimal 19 4 3 2 3 3" xfId="11449" xr:uid="{862BE27C-D4B6-48E8-9852-6A1AAB530E8E}"/>
    <cellStyle name="Dezimal 19 4 3 2 4" xfId="11450" xr:uid="{8DDFF8B3-DF7A-412A-BB2E-96133B773A78}"/>
    <cellStyle name="Dezimal 19 4 3 2 4 2" xfId="11451" xr:uid="{AD7F0A2E-340F-44E8-AFA0-17216F958B00}"/>
    <cellStyle name="Dezimal 19 4 3 2 4 3" xfId="11452" xr:uid="{6907BF76-7070-4A97-B65E-B48A11E44EFA}"/>
    <cellStyle name="Dezimal 19 4 3 2 5" xfId="11453" xr:uid="{88BFE9E0-BBBF-4F06-B7B9-12CAACCF02C3}"/>
    <cellStyle name="Dezimal 19 4 3 2 5 2" xfId="11454" xr:uid="{545CBD31-1746-4267-B0AB-96FE9F626739}"/>
    <cellStyle name="Dezimal 19 4 3 2 5 3" xfId="11455" xr:uid="{750763B4-35E6-4DDA-847A-47A00CAAF718}"/>
    <cellStyle name="Dezimal 19 4 3 2 6" xfId="11456" xr:uid="{78E3C747-2617-4ECD-9944-7A5F8552CD6F}"/>
    <cellStyle name="Dezimal 19 4 3 2 6 2" xfId="11457" xr:uid="{39721CFF-9444-4EE2-8F91-556CE7657814}"/>
    <cellStyle name="Dezimal 19 4 3 2 6 3" xfId="11458" xr:uid="{D3D5A188-D939-4A3F-B111-2C479D036605}"/>
    <cellStyle name="Dezimal 19 4 3 2 7" xfId="11459" xr:uid="{78F9BAB2-2D1C-42E8-B541-6457415AC09C}"/>
    <cellStyle name="Dezimal 19 4 3 2 8" xfId="11460" xr:uid="{90D0D38C-F839-4C0A-9C6D-88463E10445C}"/>
    <cellStyle name="Dezimal 19 4 3 3" xfId="11461" xr:uid="{C6A5F3A9-33A8-4ACE-B0FF-11619AFA849C}"/>
    <cellStyle name="Dezimal 19 4 3 3 2" xfId="11462" xr:uid="{B975C78F-00BE-49B3-9B16-A5CF24604336}"/>
    <cellStyle name="Dezimal 19 4 3 3 2 2" xfId="11463" xr:uid="{123767BA-EAD0-4208-BBE1-C4012DBBBEAE}"/>
    <cellStyle name="Dezimal 19 4 3 3 2 3" xfId="11464" xr:uid="{F7DBCB16-3D5A-43E2-8161-655EC8AEE28C}"/>
    <cellStyle name="Dezimal 19 4 3 3 3" xfId="11465" xr:uid="{9A74B1BC-734E-403A-92FA-1CDB4A8AFBD5}"/>
    <cellStyle name="Dezimal 19 4 3 3 3 2" xfId="11466" xr:uid="{2AD08E05-6FF0-47BE-AE85-2747A57792AD}"/>
    <cellStyle name="Dezimal 19 4 3 3 3 3" xfId="11467" xr:uid="{401F89DD-13E8-4540-B361-F7337E46DCBA}"/>
    <cellStyle name="Dezimal 19 4 3 3 4" xfId="11468" xr:uid="{CE326A87-4262-4BD2-AA92-21D65A2BEE07}"/>
    <cellStyle name="Dezimal 19 4 3 3 5" xfId="11469" xr:uid="{B63E0686-3C6A-4D88-A24B-31E4EED578B0}"/>
    <cellStyle name="Dezimal 19 4 3 4" xfId="11470" xr:uid="{A40A8CB7-F5E7-4016-B500-54BE796D3B7F}"/>
    <cellStyle name="Dezimal 19 4 3 4 2" xfId="11471" xr:uid="{9437EAF9-AE62-4700-B4C2-771BFF15751A}"/>
    <cellStyle name="Dezimal 19 4 3 4 3" xfId="11472" xr:uid="{C673D159-76DD-4DCF-9B0F-28CFCFD930E4}"/>
    <cellStyle name="Dezimal 19 4 3 5" xfId="11473" xr:uid="{C1D7839F-4E68-43A1-A6E7-F72485674E8B}"/>
    <cellStyle name="Dezimal 19 4 3 5 2" xfId="11474" xr:uid="{548E23AE-4817-4EB3-8DAF-7077DED935FE}"/>
    <cellStyle name="Dezimal 19 4 3 5 3" xfId="11475" xr:uid="{594F0A09-E1E1-40A9-B8FA-8B9DFF9D5B24}"/>
    <cellStyle name="Dezimal 19 4 3 6" xfId="11476" xr:uid="{B5C88472-F198-43E6-A15A-5AD973CC719F}"/>
    <cellStyle name="Dezimal 19 4 3 6 2" xfId="11477" xr:uid="{B10D0CDD-6C0C-4C7B-AA62-88FB75B3E7FB}"/>
    <cellStyle name="Dezimal 19 4 3 6 3" xfId="11478" xr:uid="{D326EEE5-C742-4594-A454-9A69BC416845}"/>
    <cellStyle name="Dezimal 19 4 3 7" xfId="11479" xr:uid="{E6777C27-B330-438D-BA2A-54F044A7A120}"/>
    <cellStyle name="Dezimal 19 4 3 7 2" xfId="11480" xr:uid="{DBE6CE3F-FBC2-475C-AAA7-79DB164C2F1F}"/>
    <cellStyle name="Dezimal 19 4 3 7 3" xfId="11481" xr:uid="{46A6699E-A3B1-4E1F-BA96-F09EB652A00D}"/>
    <cellStyle name="Dezimal 19 4 3 8" xfId="11482" xr:uid="{9DA2C38C-6515-499B-86E1-3D219C05A956}"/>
    <cellStyle name="Dezimal 19 4 3 8 2" xfId="11483" xr:uid="{98AA2CEF-4D87-4694-B026-4C53E137B536}"/>
    <cellStyle name="Dezimal 19 4 3 8 3" xfId="11484" xr:uid="{005182F0-EE59-4268-B4BD-F0E167FAAD78}"/>
    <cellStyle name="Dezimal 19 4 3 9" xfId="11485" xr:uid="{89C3E9F5-986F-4689-91E0-41A9CB04E901}"/>
    <cellStyle name="Dezimal 19 4 4" xfId="11486" xr:uid="{3388A2CF-747C-4586-83B7-E9C4D9223BF3}"/>
    <cellStyle name="Dezimal 19 4 4 2" xfId="11487" xr:uid="{2D58D7EE-B46E-4C0F-8931-5E66E0C5B743}"/>
    <cellStyle name="Dezimal 19 4 4 2 2" xfId="11488" xr:uid="{7C8B144E-C26B-4278-9396-2D5DD6428FFB}"/>
    <cellStyle name="Dezimal 19 4 4 2 2 2" xfId="11489" xr:uid="{FA0CFC6C-A803-4F0B-A5BF-AA79D7E94BFF}"/>
    <cellStyle name="Dezimal 19 4 4 2 2 3" xfId="11490" xr:uid="{37907216-8E27-4667-840E-BB345EFB57B0}"/>
    <cellStyle name="Dezimal 19 4 4 2 3" xfId="11491" xr:uid="{9A920AA2-D341-44A0-AE68-6F2C6093349E}"/>
    <cellStyle name="Dezimal 19 4 4 2 3 2" xfId="11492" xr:uid="{7A416763-4269-4CC9-8395-24FB596AD0B9}"/>
    <cellStyle name="Dezimal 19 4 4 2 3 3" xfId="11493" xr:uid="{9A59C034-91C4-4F02-804D-888162378410}"/>
    <cellStyle name="Dezimal 19 4 4 2 4" xfId="11494" xr:uid="{DB7DD7AD-7791-4E86-AAD8-7B34C1A09FA8}"/>
    <cellStyle name="Dezimal 19 4 4 2 4 2" xfId="11495" xr:uid="{CD6E0720-C309-4EEA-B443-8F8A760A1B12}"/>
    <cellStyle name="Dezimal 19 4 4 2 4 3" xfId="11496" xr:uid="{31FE2457-3EAE-4558-83CE-8C32CA866689}"/>
    <cellStyle name="Dezimal 19 4 4 2 5" xfId="11497" xr:uid="{28728B6A-1210-4A68-97BA-A3107C124607}"/>
    <cellStyle name="Dezimal 19 4 4 2 5 2" xfId="11498" xr:uid="{700378B7-0BF0-49D5-BD54-400E971290FC}"/>
    <cellStyle name="Dezimal 19 4 4 2 5 3" xfId="11499" xr:uid="{CFE0A0DF-AFA5-4A50-B1D9-A2558CB8F707}"/>
    <cellStyle name="Dezimal 19 4 4 2 6" xfId="11500" xr:uid="{84F01590-CBB2-4AFD-BD7C-B32076447F72}"/>
    <cellStyle name="Dezimal 19 4 4 2 6 2" xfId="11501" xr:uid="{FD3CFFBC-951B-4AB5-9FAC-808FAE010D2A}"/>
    <cellStyle name="Dezimal 19 4 4 2 6 3" xfId="11502" xr:uid="{B2FDD24F-01F1-40F9-9B6B-C74644CCEA3C}"/>
    <cellStyle name="Dezimal 19 4 4 2 7" xfId="11503" xr:uid="{82FA8AE4-6771-4C50-8C26-93BCBD42A7D6}"/>
    <cellStyle name="Dezimal 19 4 4 2 8" xfId="11504" xr:uid="{CAC25BA1-40F9-4819-B437-9B51FD97D9AE}"/>
    <cellStyle name="Dezimal 19 4 4 3" xfId="11505" xr:uid="{67CAFDD2-BF3D-43E8-9FDF-02B0148A6AE7}"/>
    <cellStyle name="Dezimal 19 4 4 3 2" xfId="11506" xr:uid="{44B79BA2-286D-44CA-8062-85FB845B21DF}"/>
    <cellStyle name="Dezimal 19 4 4 3 2 2" xfId="11507" xr:uid="{8FC68411-0EAA-46DE-B4BF-3315496F49D1}"/>
    <cellStyle name="Dezimal 19 4 4 3 2 3" xfId="11508" xr:uid="{315142EF-7B23-48DE-8636-E714130C2C6E}"/>
    <cellStyle name="Dezimal 19 4 4 3 3" xfId="11509" xr:uid="{940E7963-2833-4847-A6A5-33BC87BBD7A0}"/>
    <cellStyle name="Dezimal 19 4 4 3 3 2" xfId="11510" xr:uid="{CD1B5D1B-DB53-4CDC-B795-4580B0BCD8A8}"/>
    <cellStyle name="Dezimal 19 4 4 3 3 3" xfId="11511" xr:uid="{9140D9CB-8965-4057-A9DF-DA20050495FD}"/>
    <cellStyle name="Dezimal 19 4 4 3 4" xfId="11512" xr:uid="{7A2A6FF4-E0F4-4226-B3DC-CD8549BA24C3}"/>
    <cellStyle name="Dezimal 19 4 4 3 5" xfId="11513" xr:uid="{ADC4A81F-FC03-40EC-95BD-2444D467A079}"/>
    <cellStyle name="Dezimal 19 4 4 4" xfId="11514" xr:uid="{4D42B53A-21E9-4416-B9BA-87B6D08A4895}"/>
    <cellStyle name="Dezimal 19 4 4 4 2" xfId="11515" xr:uid="{7CA0C6BC-BB90-4DBC-BE2F-1E653A7E2F6B}"/>
    <cellStyle name="Dezimal 19 4 4 4 3" xfId="11516" xr:uid="{F6D239F0-9CBB-49DA-A2D7-B52C7B1A478A}"/>
    <cellStyle name="Dezimal 19 4 4 5" xfId="11517" xr:uid="{305256DD-B8FB-4436-97FF-2805B52455EF}"/>
    <cellStyle name="Dezimal 19 4 4 5 2" xfId="11518" xr:uid="{95F472B9-216F-44E0-8062-5C6042F71E0C}"/>
    <cellStyle name="Dezimal 19 4 4 5 3" xfId="11519" xr:uid="{E257D456-BF31-4F6C-9D10-53C0447C450D}"/>
    <cellStyle name="Dezimal 19 4 4 6" xfId="11520" xr:uid="{A2D8A4CE-107F-41F0-B498-20F689B6BC21}"/>
    <cellStyle name="Dezimal 19 4 4 6 2" xfId="11521" xr:uid="{B5273BE6-C790-46C2-9C8D-8E039DE58A1B}"/>
    <cellStyle name="Dezimal 19 4 4 6 3" xfId="11522" xr:uid="{699DF0AC-3BCE-4BDE-AECA-D814ABF1C57D}"/>
    <cellStyle name="Dezimal 19 4 4 7" xfId="11523" xr:uid="{F283A53A-CF5D-4611-B4A7-F0E2A8D9E299}"/>
    <cellStyle name="Dezimal 19 4 4 7 2" xfId="11524" xr:uid="{9C7B89D1-335F-4AE9-B80F-D203F41D9350}"/>
    <cellStyle name="Dezimal 19 4 4 7 3" xfId="11525" xr:uid="{9FD36672-6186-4366-A5E0-20FB88F1147A}"/>
    <cellStyle name="Dezimal 19 4 4 8" xfId="11526" xr:uid="{47ED1CBB-B172-4055-903F-1891685C9400}"/>
    <cellStyle name="Dezimal 19 4 4 9" xfId="11527" xr:uid="{6C7AC949-9E20-406E-BC5D-0B35695F2E4A}"/>
    <cellStyle name="Dezimal 19 4 5" xfId="11528" xr:uid="{1B42D58E-614D-49EC-8FFA-C19D4DCDCD2C}"/>
    <cellStyle name="Dezimal 19 4 5 2" xfId="11529" xr:uid="{493AA5E4-62F9-4BA6-AB00-B327817594F8}"/>
    <cellStyle name="Dezimal 19 4 5 2 2" xfId="11530" xr:uid="{6DCA0E91-DA07-40BC-B4F8-F5D900C0F633}"/>
    <cellStyle name="Dezimal 19 4 5 2 2 2" xfId="11531" xr:uid="{82888346-9303-4A9C-BA8E-935CD34CA0E8}"/>
    <cellStyle name="Dezimal 19 4 5 2 2 3" xfId="11532" xr:uid="{60220D23-6969-403D-BDD4-08F0B9AA9ED3}"/>
    <cellStyle name="Dezimal 19 4 5 2 3" xfId="11533" xr:uid="{5EC9AAD0-07A9-4DB9-81E9-5B35C89F8688}"/>
    <cellStyle name="Dezimal 19 4 5 2 3 2" xfId="11534" xr:uid="{121DD930-4595-4E1D-8830-660C7471962A}"/>
    <cellStyle name="Dezimal 19 4 5 2 3 3" xfId="11535" xr:uid="{6595015D-A1BB-4FC1-BB8F-4A82A6EB873F}"/>
    <cellStyle name="Dezimal 19 4 5 2 4" xfId="11536" xr:uid="{E2B24454-34FE-4433-918C-E7A90AEDF1B8}"/>
    <cellStyle name="Dezimal 19 4 5 2 4 2" xfId="11537" xr:uid="{E4522E6B-AB79-4C4E-9AF1-50FDCD6A5BEF}"/>
    <cellStyle name="Dezimal 19 4 5 2 4 3" xfId="11538" xr:uid="{D57F6171-9A45-4277-8E44-3E034D8E4704}"/>
    <cellStyle name="Dezimal 19 4 5 2 5" xfId="11539" xr:uid="{3D5B0C13-F6C6-446A-B746-D03C574F6FF0}"/>
    <cellStyle name="Dezimal 19 4 5 2 5 2" xfId="11540" xr:uid="{B5A910DD-6B53-4450-A9EF-0074528F6772}"/>
    <cellStyle name="Dezimal 19 4 5 2 5 3" xfId="11541" xr:uid="{816CC7F6-14D6-42B4-A958-BFC3D1320C7D}"/>
    <cellStyle name="Dezimal 19 4 5 2 6" xfId="11542" xr:uid="{189E940A-C61F-464C-9195-D253EC2B724B}"/>
    <cellStyle name="Dezimal 19 4 5 2 6 2" xfId="11543" xr:uid="{14D4F124-34D1-4B02-9550-DCBF3257B94F}"/>
    <cellStyle name="Dezimal 19 4 5 2 6 3" xfId="11544" xr:uid="{7A63FA10-970C-4E38-8E1A-5869D0C59498}"/>
    <cellStyle name="Dezimal 19 4 5 2 7" xfId="11545" xr:uid="{095AF9A8-7B32-4D4A-883A-C9A46C672836}"/>
    <cellStyle name="Dezimal 19 4 5 2 8" xfId="11546" xr:uid="{840DD787-611C-40A2-9277-C80ECFEA00E8}"/>
    <cellStyle name="Dezimal 19 4 5 3" xfId="11547" xr:uid="{0F1E2CAC-9916-4FBB-8901-1F409279BD46}"/>
    <cellStyle name="Dezimal 19 4 5 3 2" xfId="11548" xr:uid="{2617877C-1347-4D4C-9826-F468EE071BA9}"/>
    <cellStyle name="Dezimal 19 4 5 3 3" xfId="11549" xr:uid="{206254A7-BC79-4064-80EA-6B4F622F967A}"/>
    <cellStyle name="Dezimal 19 4 5 4" xfId="11550" xr:uid="{AFB82B85-C9C9-4934-A2E4-9591355772B9}"/>
    <cellStyle name="Dezimal 19 4 5 4 2" xfId="11551" xr:uid="{25537132-2A67-4F88-859B-6F2FE0B5550F}"/>
    <cellStyle name="Dezimal 19 4 5 4 3" xfId="11552" xr:uid="{EC03949D-9632-4688-B5DE-CDC8345E74C5}"/>
    <cellStyle name="Dezimal 19 4 5 5" xfId="11553" xr:uid="{F7F23C68-71D5-4647-915A-0CECE33F9FF0}"/>
    <cellStyle name="Dezimal 19 4 5 5 2" xfId="11554" xr:uid="{5D9EF2DC-EAF4-4A32-8436-F49445ECA7B5}"/>
    <cellStyle name="Dezimal 19 4 5 5 3" xfId="11555" xr:uid="{1779F458-6747-44CC-8B61-A2148414E52A}"/>
    <cellStyle name="Dezimal 19 4 5 6" xfId="11556" xr:uid="{2DD4EAA8-D92C-4F6E-B396-F95048E319A6}"/>
    <cellStyle name="Dezimal 19 4 5 6 2" xfId="11557" xr:uid="{6AED68E5-D309-438C-B057-3F4CF3AC6D41}"/>
    <cellStyle name="Dezimal 19 4 5 6 3" xfId="11558" xr:uid="{3DA53A2B-AF68-4683-AD39-5D32E0D275FC}"/>
    <cellStyle name="Dezimal 19 4 5 7" xfId="11559" xr:uid="{6EF9E843-35E6-4F25-8714-A009F8B4842F}"/>
    <cellStyle name="Dezimal 19 4 5 8" xfId="11560" xr:uid="{F8845AA9-746D-49A7-B0B9-DC8C40128FA3}"/>
    <cellStyle name="Dezimal 19 4 6" xfId="11561" xr:uid="{1CE5190B-22E8-48D5-99B2-F60C464B9862}"/>
    <cellStyle name="Dezimal 19 4 6 2" xfId="11562" xr:uid="{0E90A5CD-D781-44A5-A746-38B16CE26FF5}"/>
    <cellStyle name="Dezimal 19 4 6 2 2" xfId="11563" xr:uid="{3626E232-1093-461E-90A7-45C0202512C7}"/>
    <cellStyle name="Dezimal 19 4 6 2 2 2" xfId="11564" xr:uid="{C532ADED-C5CE-4C66-97BF-8F0C8DC8D41F}"/>
    <cellStyle name="Dezimal 19 4 6 2 2 3" xfId="11565" xr:uid="{A15548E4-731E-44A3-AEEB-D8E40419ADFD}"/>
    <cellStyle name="Dezimal 19 4 6 2 3" xfId="11566" xr:uid="{D163E767-9476-4209-9C13-60E0855D7298}"/>
    <cellStyle name="Dezimal 19 4 6 2 3 2" xfId="11567" xr:uid="{935D088C-BEB6-4473-9F8D-E4EC23320DCF}"/>
    <cellStyle name="Dezimal 19 4 6 2 3 3" xfId="11568" xr:uid="{0896C5EC-4368-497C-9492-A196768BE349}"/>
    <cellStyle name="Dezimal 19 4 6 2 4" xfId="11569" xr:uid="{1EAAEADF-9C3C-4C84-8302-001FDC73D940}"/>
    <cellStyle name="Dezimal 19 4 6 2 5" xfId="11570" xr:uid="{95283CF8-8961-4BC7-B5B6-045C9773FEB2}"/>
    <cellStyle name="Dezimal 19 4 6 3" xfId="11571" xr:uid="{8E783AFB-C478-4F9A-85EF-5BBE61DFD1C1}"/>
    <cellStyle name="Dezimal 19 4 6 3 2" xfId="11572" xr:uid="{9B7FEDC6-2E60-4E93-88CF-C92B60C0081C}"/>
    <cellStyle name="Dezimal 19 4 6 3 3" xfId="11573" xr:uid="{B5B15C18-B520-45E5-9654-B438BC0FA1A6}"/>
    <cellStyle name="Dezimal 19 4 6 4" xfId="11574" xr:uid="{450C59B0-2807-402B-96A6-29D58AF3711E}"/>
    <cellStyle name="Dezimal 19 4 6 4 2" xfId="11575" xr:uid="{F3B26D60-26C5-462F-AA06-E62A56BC0287}"/>
    <cellStyle name="Dezimal 19 4 6 4 3" xfId="11576" xr:uid="{A632D9D2-4ED8-4ED7-9224-0BFC009674D2}"/>
    <cellStyle name="Dezimal 19 4 6 5" xfId="11577" xr:uid="{EF1E2944-BE7E-4FA6-9C82-D22D421B0733}"/>
    <cellStyle name="Dezimal 19 4 6 5 2" xfId="11578" xr:uid="{F72900C4-8C4F-4D4F-8B4A-D26A403207CC}"/>
    <cellStyle name="Dezimal 19 4 6 5 3" xfId="11579" xr:uid="{D307A439-2DA4-4465-97A5-DBAD437313E2}"/>
    <cellStyle name="Dezimal 19 4 6 6" xfId="11580" xr:uid="{DAB7CA74-B3C7-40B9-8A21-AE5A9080624A}"/>
    <cellStyle name="Dezimal 19 4 6 6 2" xfId="11581" xr:uid="{BBAD735D-57BC-4DA5-B4B1-91DEECAD7DAD}"/>
    <cellStyle name="Dezimal 19 4 6 6 3" xfId="11582" xr:uid="{6F7EF4C2-4964-4030-A251-D79D307427C3}"/>
    <cellStyle name="Dezimal 19 4 6 7" xfId="11583" xr:uid="{EECEE16C-927F-451A-A1E1-9B18CD2013ED}"/>
    <cellStyle name="Dezimal 19 4 6 8" xfId="11584" xr:uid="{B4F71BC4-195B-4FAA-8FF7-69C8EA2B8F45}"/>
    <cellStyle name="Dezimal 19 4 7" xfId="11585" xr:uid="{6177B051-B9D6-4089-9275-A637C492E77E}"/>
    <cellStyle name="Dezimal 19 4 7 10" xfId="11586" xr:uid="{B84CD5E9-9620-40FD-9760-8B50F5DED54D}"/>
    <cellStyle name="Dezimal 19 4 7 2" xfId="11587" xr:uid="{AEFF6B16-CD2B-484F-98A4-C0CB51A9737E}"/>
    <cellStyle name="Dezimal 19 4 7 2 2" xfId="11588" xr:uid="{6291B197-BC0A-4782-B830-724EC7C65252}"/>
    <cellStyle name="Dezimal 19 4 7 2 2 2" xfId="11589" xr:uid="{92C2546F-4567-4C21-B46C-9B1D5E0A6A39}"/>
    <cellStyle name="Dezimal 19 4 7 2 2 3" xfId="11590" xr:uid="{6B5F81ED-381B-48ED-B7F8-12ECFEE30B86}"/>
    <cellStyle name="Dezimal 19 4 7 2 3" xfId="11591" xr:uid="{E14BCB49-9BE0-4320-BA73-C05B3A661796}"/>
    <cellStyle name="Dezimal 19 4 7 2 3 2" xfId="11592" xr:uid="{41C4766B-92BF-48A7-8562-2DADB45E6E26}"/>
    <cellStyle name="Dezimal 19 4 7 2 3 3" xfId="11593" xr:uid="{392CA12D-CCBE-4D46-B447-C7CB0A0CC387}"/>
    <cellStyle name="Dezimal 19 4 7 2 4" xfId="11594" xr:uid="{7A16ED4D-EE8B-47BB-912D-DB189F6C18DB}"/>
    <cellStyle name="Dezimal 19 4 7 2 5" xfId="11595" xr:uid="{D1226CBF-6D66-48F3-9AEF-19514F98C728}"/>
    <cellStyle name="Dezimal 19 4 7 3" xfId="11596" xr:uid="{26546B04-DAB6-4872-B7C5-BF4E713DAFCC}"/>
    <cellStyle name="Dezimal 19 4 7 3 2" xfId="11597" xr:uid="{D3659538-23F9-42D5-B7E4-AADA646AC0F4}"/>
    <cellStyle name="Dezimal 19 4 7 3 2 2" xfId="11598" xr:uid="{20DAFC31-1A79-4A94-B091-E2E86845B2D8}"/>
    <cellStyle name="Dezimal 19 4 7 3 2 3" xfId="11599" xr:uid="{B4ABEBA9-B34C-4D97-8FF7-43FB72E7D26B}"/>
    <cellStyle name="Dezimal 19 4 7 3 3" xfId="11600" xr:uid="{900F6129-D78F-4A22-AD5D-66E9952E29BD}"/>
    <cellStyle name="Dezimal 19 4 7 3 3 2" xfId="11601" xr:uid="{AC4726B6-13B4-4F16-9590-AEE30954B9CA}"/>
    <cellStyle name="Dezimal 19 4 7 3 3 3" xfId="11602" xr:uid="{36FB9A60-1961-45FD-925E-6D235C85FF11}"/>
    <cellStyle name="Dezimal 19 4 7 3 4" xfId="11603" xr:uid="{FCFC18D1-0A31-44F3-B5ED-FD938F254569}"/>
    <cellStyle name="Dezimal 19 4 7 3 5" xfId="11604" xr:uid="{18067D72-2596-4767-B757-F2B5C8FBB954}"/>
    <cellStyle name="Dezimal 19 4 7 4" xfId="11605" xr:uid="{2520D119-83BB-41AB-B478-9F366CD559E0}"/>
    <cellStyle name="Dezimal 19 4 7 4 2" xfId="11606" xr:uid="{382D9B58-6CBB-420C-A538-38CF61C944E5}"/>
    <cellStyle name="Dezimal 19 4 7 4 2 2" xfId="11607" xr:uid="{9A3E1F85-ECEE-4391-9DAB-1966F2EFA7CF}"/>
    <cellStyle name="Dezimal 19 4 7 4 2 2 2" xfId="11608" xr:uid="{9CE86C18-D245-41E9-A102-0F84B44A0607}"/>
    <cellStyle name="Dezimal 19 4 7 4 2 2 3" xfId="11609" xr:uid="{A14D5CF0-2A58-406C-A8FD-908FDCC83617}"/>
    <cellStyle name="Dezimal 19 4 7 4 2 3" xfId="11610" xr:uid="{BFFC4070-FB95-48C8-9E34-30A181AAC988}"/>
    <cellStyle name="Dezimal 19 4 7 4 2 3 2" xfId="11611" xr:uid="{9A33EAB8-F70D-4196-9D87-69E5D685E3CE}"/>
    <cellStyle name="Dezimal 19 4 7 4 2 3 3" xfId="11612" xr:uid="{90584CDD-1389-4C01-AD19-7A6C71504012}"/>
    <cellStyle name="Dezimal 19 4 7 4 2 4" xfId="11613" xr:uid="{AF86DA26-3FBE-4111-BD43-5C7FDEAB6642}"/>
    <cellStyle name="Dezimal 19 4 7 4 2 5" xfId="11614" xr:uid="{F7748511-B55C-47F0-BA22-FC2767111A9A}"/>
    <cellStyle name="Dezimal 19 4 7 4 3" xfId="11615" xr:uid="{1821AEFB-BDCD-483D-A0F3-892E4ADD47D7}"/>
    <cellStyle name="Dezimal 19 4 7 4 3 2" xfId="11616" xr:uid="{561FA03A-DF3C-4BE8-A322-DAE0BEA3A506}"/>
    <cellStyle name="Dezimal 19 4 7 4 3 3" xfId="11617" xr:uid="{83CA8FA4-8952-48DD-BCBA-5C251999B4B2}"/>
    <cellStyle name="Dezimal 19 4 7 4 4" xfId="11618" xr:uid="{439B4F9B-E3B0-4544-9103-47C42820B827}"/>
    <cellStyle name="Dezimal 19 4 7 4 5" xfId="11619" xr:uid="{53F38B7F-BBE8-4F9D-935D-7B8A14B61FC9}"/>
    <cellStyle name="Dezimal 19 4 7 5" xfId="11620" xr:uid="{F3871A74-5D2C-4465-9D48-A1341EF6ADF0}"/>
    <cellStyle name="Dezimal 19 4 7 5 2" xfId="11621" xr:uid="{F9C2C7A8-8D2A-4A6E-9D4E-D10877E67611}"/>
    <cellStyle name="Dezimal 19 4 7 5 3" xfId="11622" xr:uid="{DFFF5CF6-893C-4CFE-A6E2-DB5A37D3AA50}"/>
    <cellStyle name="Dezimal 19 4 7 6" xfId="11623" xr:uid="{B29CA804-49C6-4846-851C-31D4905325AE}"/>
    <cellStyle name="Dezimal 19 4 7 6 2" xfId="11624" xr:uid="{47F4950D-8139-4C91-AF0C-690D7E184D38}"/>
    <cellStyle name="Dezimal 19 4 7 6 3" xfId="11625" xr:uid="{FCE815E9-F42B-453E-84C1-0584BBED602A}"/>
    <cellStyle name="Dezimal 19 4 7 7" xfId="11626" xr:uid="{1B43452D-6653-41BA-A523-A7BB1007777B}"/>
    <cellStyle name="Dezimal 19 4 7 7 2" xfId="11627" xr:uid="{0550F779-94B2-4992-85C3-22282098857C}"/>
    <cellStyle name="Dezimal 19 4 7 7 3" xfId="11628" xr:uid="{180D5256-955F-40BD-B76C-FEA641B01E11}"/>
    <cellStyle name="Dezimal 19 4 7 8" xfId="11629" xr:uid="{FE9BAF29-4894-4DBC-ADC3-12AF494621FB}"/>
    <cellStyle name="Dezimal 19 4 7 8 2" xfId="11630" xr:uid="{46D4B069-6F75-442A-BF7B-4907238CEA12}"/>
    <cellStyle name="Dezimal 19 4 7 8 3" xfId="11631" xr:uid="{29BEC4AD-8667-4225-89B3-AD4C2D87EAC5}"/>
    <cellStyle name="Dezimal 19 4 7 9" xfId="11632" xr:uid="{84A2E3F9-A083-4F67-98D3-07E48772B714}"/>
    <cellStyle name="Dezimal 19 4 8" xfId="11633" xr:uid="{5D9FBB0D-8EF1-4241-A894-FC56B225AED1}"/>
    <cellStyle name="Dezimal 19 4 8 2" xfId="11634" xr:uid="{EAF95FF6-D99B-416B-9639-A5D1DEEAEAF8}"/>
    <cellStyle name="Dezimal 19 4 8 2 2" xfId="11635" xr:uid="{220C1704-F3B8-4AB0-8753-89071C4BCB83}"/>
    <cellStyle name="Dezimal 19 4 8 2 2 2" xfId="11636" xr:uid="{95B80597-56B9-468C-B965-5A70E44232FA}"/>
    <cellStyle name="Dezimal 19 4 8 2 2 3" xfId="11637" xr:uid="{FA7CF641-520C-457E-AF1E-681D31A5E0E8}"/>
    <cellStyle name="Dezimal 19 4 8 2 3" xfId="11638" xr:uid="{BD844904-1A19-4A89-9221-FC5DFB617189}"/>
    <cellStyle name="Dezimal 19 4 8 2 3 2" xfId="11639" xr:uid="{646E9EFB-7570-4341-8522-8FD288164896}"/>
    <cellStyle name="Dezimal 19 4 8 2 3 3" xfId="11640" xr:uid="{04D1C777-989A-4543-A32C-D7FE134CCCF3}"/>
    <cellStyle name="Dezimal 19 4 8 2 4" xfId="11641" xr:uid="{F4B8FFD7-C2E9-4601-AE03-8ED10053CD01}"/>
    <cellStyle name="Dezimal 19 4 8 2 5" xfId="11642" xr:uid="{D798A204-1017-4363-BC65-C1AAAE011CB0}"/>
    <cellStyle name="Dezimal 19 4 8 3" xfId="11643" xr:uid="{DEB19BB7-288D-41CC-BAE8-F8F9FAA554DD}"/>
    <cellStyle name="Dezimal 19 4 8 3 2" xfId="11644" xr:uid="{8F1404BA-F334-4B14-BDDD-45123E35932C}"/>
    <cellStyle name="Dezimal 19 4 8 3 2 2" xfId="11645" xr:uid="{917F02F8-CC35-4BBB-83E0-AEDD31DF9DF9}"/>
    <cellStyle name="Dezimal 19 4 8 3 2 3" xfId="11646" xr:uid="{1730F310-616D-4413-B811-CA3A70853790}"/>
    <cellStyle name="Dezimal 19 4 8 3 3" xfId="11647" xr:uid="{FB860D0B-FC0A-4E55-81D8-E7EEF25DE4B3}"/>
    <cellStyle name="Dezimal 19 4 8 3 3 2" xfId="11648" xr:uid="{2F185A83-37C2-4091-9661-1517BC7D6255}"/>
    <cellStyle name="Dezimal 19 4 8 3 3 3" xfId="11649" xr:uid="{D444DE67-3126-4730-97EF-84DCF5EA5E65}"/>
    <cellStyle name="Dezimal 19 4 8 3 4" xfId="11650" xr:uid="{401670E2-A438-4792-9BCF-13781822D478}"/>
    <cellStyle name="Dezimal 19 4 8 3 5" xfId="11651" xr:uid="{35B0DA51-909D-4F53-B2A9-96375EFFE182}"/>
    <cellStyle name="Dezimal 19 4 8 4" xfId="11652" xr:uid="{361E4EF4-080E-4754-9B69-75FF8A18B2DD}"/>
    <cellStyle name="Dezimal 19 4 8 4 2" xfId="11653" xr:uid="{BB2D560B-B1F9-443D-AAB5-F229611B7081}"/>
    <cellStyle name="Dezimal 19 4 8 4 2 2" xfId="11654" xr:uid="{32E990A7-9756-4EBD-86DB-3E063A67BCEB}"/>
    <cellStyle name="Dezimal 19 4 8 4 2 2 2" xfId="11655" xr:uid="{E433FA88-7DDA-487A-ADD5-94289B178C71}"/>
    <cellStyle name="Dezimal 19 4 8 4 2 2 3" xfId="11656" xr:uid="{64AA0E66-4C5C-42E1-9EA0-7CD9ECE48FE9}"/>
    <cellStyle name="Dezimal 19 4 8 4 2 3" xfId="11657" xr:uid="{E6B1B056-35E4-46B7-8C6B-C0959CB8B602}"/>
    <cellStyle name="Dezimal 19 4 8 4 2 3 2" xfId="11658" xr:uid="{A529BE8D-8BE8-451F-A2D2-7B7CCD3A6564}"/>
    <cellStyle name="Dezimal 19 4 8 4 2 3 3" xfId="11659" xr:uid="{C4E77235-3FF7-44F2-ADCC-00A6803C4629}"/>
    <cellStyle name="Dezimal 19 4 8 4 2 4" xfId="11660" xr:uid="{0CD3B06A-484B-4F92-A90E-C8A544527CB6}"/>
    <cellStyle name="Dezimal 19 4 8 4 2 5" xfId="11661" xr:uid="{1E6F6CAB-320E-4EC9-B457-0B25925B0FD9}"/>
    <cellStyle name="Dezimal 19 4 8 4 3" xfId="11662" xr:uid="{13EE5932-0F6D-4546-8E64-B6FBBDF37D99}"/>
    <cellStyle name="Dezimal 19 4 8 4 3 2" xfId="11663" xr:uid="{17302F6B-4D49-4145-8766-4054E052A85B}"/>
    <cellStyle name="Dezimal 19 4 8 4 3 3" xfId="11664" xr:uid="{C0CB02DF-D890-40A7-9EBD-DE7E51A6B412}"/>
    <cellStyle name="Dezimal 19 4 8 4 4" xfId="11665" xr:uid="{0B6D46D4-8430-4B19-8553-4E41ED1F6C1F}"/>
    <cellStyle name="Dezimal 19 4 8 4 5" xfId="11666" xr:uid="{E8CB642B-672F-4B3D-A8E5-087EEB0490EA}"/>
    <cellStyle name="Dezimal 19 4 8 5" xfId="11667" xr:uid="{F8CBE9E2-BD8C-4DAF-8B89-D39BA931F5C1}"/>
    <cellStyle name="Dezimal 19 4 8 5 2" xfId="11668" xr:uid="{77C9DD5A-6E22-4AC6-86F1-10A1E83C23BE}"/>
    <cellStyle name="Dezimal 19 4 8 5 3" xfId="11669" xr:uid="{F71AD6FD-D200-4604-8148-BAB1C8E06746}"/>
    <cellStyle name="Dezimal 19 4 8 6" xfId="11670" xr:uid="{6DA2CF01-C398-452C-A3FE-25A2EBEB0858}"/>
    <cellStyle name="Dezimal 19 4 8 6 2" xfId="11671" xr:uid="{7F1A17FA-3D2F-4ADE-BD9F-4742D41D03A3}"/>
    <cellStyle name="Dezimal 19 4 8 6 3" xfId="11672" xr:uid="{6388D869-EBB0-47FE-9CC7-F311F18C4733}"/>
    <cellStyle name="Dezimal 19 4 8 7" xfId="11673" xr:uid="{3C970AC8-98F3-42AB-BB06-4CD570749854}"/>
    <cellStyle name="Dezimal 19 4 8 7 2" xfId="11674" xr:uid="{F04C36D8-A9AE-446F-9902-C117E26085B1}"/>
    <cellStyle name="Dezimal 19 4 8 7 3" xfId="11675" xr:uid="{7172AC25-7818-4CA8-B82D-28CA951E51F4}"/>
    <cellStyle name="Dezimal 19 4 8 8" xfId="11676" xr:uid="{4EFA7C74-5D29-48AA-8D3C-7EB8F9CE71BF}"/>
    <cellStyle name="Dezimal 19 4 8 9" xfId="11677" xr:uid="{99B9B1A1-615D-452C-A640-794BBD679B18}"/>
    <cellStyle name="Dezimal 19 4 9" xfId="11678" xr:uid="{288AEBC1-EBF7-4A3E-B42B-2DD1FC2F9392}"/>
    <cellStyle name="Dezimal 19 4 9 2" xfId="11679" xr:uid="{09FC9527-4845-4114-B74D-57F096D6EC4E}"/>
    <cellStyle name="Dezimal 19 4 9 2 2" xfId="11680" xr:uid="{9EDBEC24-F52A-4517-8752-89DE27125467}"/>
    <cellStyle name="Dezimal 19 4 9 2 2 2" xfId="11681" xr:uid="{43A50CEF-8AF8-4722-95B4-36B4ED62211B}"/>
    <cellStyle name="Dezimal 19 4 9 2 2 3" xfId="11682" xr:uid="{2E59DD57-5E16-49B4-AC23-A1BBE1899CC5}"/>
    <cellStyle name="Dezimal 19 4 9 2 3" xfId="11683" xr:uid="{229E8783-3D54-4C9A-BB5F-7A37479BCA83}"/>
    <cellStyle name="Dezimal 19 4 9 2 3 2" xfId="11684" xr:uid="{D4E8F51D-2DCA-4486-B93C-0ECE2C6351D1}"/>
    <cellStyle name="Dezimal 19 4 9 2 3 3" xfId="11685" xr:uid="{BEA20597-BA89-486C-A243-24234E2B1BF1}"/>
    <cellStyle name="Dezimal 19 4 9 2 4" xfId="11686" xr:uid="{DA845BA6-7521-4069-95E8-00A6B0D2BDD3}"/>
    <cellStyle name="Dezimal 19 4 9 2 5" xfId="11687" xr:uid="{4F1E5E96-E196-4A1E-BBD7-0C870F1BD78A}"/>
    <cellStyle name="Dezimal 19 4 9 3" xfId="11688" xr:uid="{E6E0D587-BC27-47CB-A2CE-A01894FAEA1F}"/>
    <cellStyle name="Dezimal 19 4 9 3 2" xfId="11689" xr:uid="{2711E370-C01B-47A6-AB77-52678D8EEADD}"/>
    <cellStyle name="Dezimal 19 4 9 3 3" xfId="11690" xr:uid="{881EA966-6334-4A21-A5C5-9A7E2BDF548B}"/>
    <cellStyle name="Dezimal 19 4 9 4" xfId="11691" xr:uid="{8225F6AA-8506-4DC2-AFCC-C17C2453E1F4}"/>
    <cellStyle name="Dezimal 19 4 9 5" xfId="11692" xr:uid="{56CCB549-186F-4DF2-A00C-4DAC630BDC4E}"/>
    <cellStyle name="Dezimal 19 5" xfId="11693" xr:uid="{B0EB8AF3-A46C-40FD-A43D-FBF2DEDB6496}"/>
    <cellStyle name="Dezimal 19 5 10" xfId="11694" xr:uid="{00D9B681-777E-4BC0-885E-ED5BD8BC3C8B}"/>
    <cellStyle name="Dezimal 19 5 2" xfId="11695" xr:uid="{2175A21C-C975-4903-AD01-0ADD63612893}"/>
    <cellStyle name="Dezimal 19 5 2 2" xfId="11696" xr:uid="{20955025-E930-4E88-9A01-E7A4A8F7904D}"/>
    <cellStyle name="Dezimal 19 5 2 2 2" xfId="11697" xr:uid="{A9527CD2-77DB-4DDB-B259-C1D2AE806009}"/>
    <cellStyle name="Dezimal 19 5 2 2 2 2" xfId="11698" xr:uid="{64943AF5-C4F0-4899-B9DF-862E8EB7E872}"/>
    <cellStyle name="Dezimal 19 5 2 2 3" xfId="11699" xr:uid="{5F9F964A-1283-4256-89E1-C819828E66C6}"/>
    <cellStyle name="Dezimal 19 5 2 3" xfId="11700" xr:uid="{27FE6AF6-2F31-4D03-B065-486C88B0DFFE}"/>
    <cellStyle name="Dezimal 19 5 2 3 2" xfId="11701" xr:uid="{ED4D56F0-455E-4817-AD48-2D4EC4435789}"/>
    <cellStyle name="Dezimal 19 5 2 3 3" xfId="11702" xr:uid="{BF43A09A-E00C-48A2-BEF3-91F311DDA545}"/>
    <cellStyle name="Dezimal 19 5 2 4" xfId="11703" xr:uid="{23178CE0-AC92-4B59-A82F-4BEA9F7304C1}"/>
    <cellStyle name="Dezimal 19 5 2 4 2" xfId="11704" xr:uid="{AC339A3F-1EA6-4F6B-8A8F-8725ECD067DD}"/>
    <cellStyle name="Dezimal 19 5 2 4 3" xfId="11705" xr:uid="{A7F280B9-B9A7-4860-BDAC-D7FAF36FD769}"/>
    <cellStyle name="Dezimal 19 5 2 5" xfId="11706" xr:uid="{93F86528-0BCA-45AC-BBCB-6B687D9CE284}"/>
    <cellStyle name="Dezimal 19 5 2 5 2" xfId="11707" xr:uid="{64A0C268-F102-4F54-9E46-4F328413C09E}"/>
    <cellStyle name="Dezimal 19 5 2 5 3" xfId="11708" xr:uid="{FC5ACABA-17A9-4439-BFE8-C2287529DB1B}"/>
    <cellStyle name="Dezimal 19 5 2 6" xfId="11709" xr:uid="{C68DEB16-AB92-4461-AD57-E29BEAE0FE0B}"/>
    <cellStyle name="Dezimal 19 5 2 6 2" xfId="11710" xr:uid="{27095734-62D8-4DDE-950A-46E42B731238}"/>
    <cellStyle name="Dezimal 19 5 2 6 3" xfId="11711" xr:uid="{21B6EDDE-B0F8-486F-A599-0FA219E0CC20}"/>
    <cellStyle name="Dezimal 19 5 2 7" xfId="11712" xr:uid="{02865342-D14F-4597-885F-455C18B06228}"/>
    <cellStyle name="Dezimal 19 5 2 7 2" xfId="11713" xr:uid="{F10EFBA2-8D91-4185-B2E2-EEAB6E1B91DD}"/>
    <cellStyle name="Dezimal 19 5 2 7 3" xfId="11714" xr:uid="{54F99E67-A3BB-4F7A-938D-888BB393E5A2}"/>
    <cellStyle name="Dezimal 19 5 2 8" xfId="11715" xr:uid="{9F796150-D79E-4113-92DC-EBED878789CE}"/>
    <cellStyle name="Dezimal 19 5 2 9" xfId="11716" xr:uid="{E6101AE7-D6BD-41AD-BB81-FC43F873D696}"/>
    <cellStyle name="Dezimal 19 5 3" xfId="11717" xr:uid="{08966658-E918-4066-B267-CC0521BA9698}"/>
    <cellStyle name="Dezimal 19 5 3 2" xfId="11718" xr:uid="{9B42E96C-5137-4AF4-A071-AE07B0220421}"/>
    <cellStyle name="Dezimal 19 5 3 2 2" xfId="11719" xr:uid="{39BA7249-AD26-445E-985C-6CB059751B7B}"/>
    <cellStyle name="Dezimal 19 5 3 2 3" xfId="11720" xr:uid="{3F35A618-E2C6-4BD1-AC95-0C66D9B42CC5}"/>
    <cellStyle name="Dezimal 19 5 3 3" xfId="11721" xr:uid="{FCA27EBB-48AD-4D91-984A-8C931B80D80D}"/>
    <cellStyle name="Dezimal 19 5 3 3 2" xfId="11722" xr:uid="{4826D3C4-A6BE-4C2F-A281-CF9120757C9B}"/>
    <cellStyle name="Dezimal 19 5 3 3 3" xfId="11723" xr:uid="{3EC8CB25-4EE3-4FF5-9555-7ADD0306CEE4}"/>
    <cellStyle name="Dezimal 19 5 3 4" xfId="11724" xr:uid="{71E1F55A-A788-445B-B2D6-1D59E63494C6}"/>
    <cellStyle name="Dezimal 19 5 3 4 2" xfId="11725" xr:uid="{4C96C177-0583-4435-91C1-5C3D3C3D46E2}"/>
    <cellStyle name="Dezimal 19 5 3 4 3" xfId="11726" xr:uid="{55B9AA23-69EC-4C40-AA98-3E94B2AF1B1F}"/>
    <cellStyle name="Dezimal 19 5 3 5" xfId="11727" xr:uid="{244782F1-8D99-4F0B-A022-CEDB4ADD5AE0}"/>
    <cellStyle name="Dezimal 19 5 3 5 2" xfId="11728" xr:uid="{2C642DCB-E068-41A4-8684-D3458F9180EE}"/>
    <cellStyle name="Dezimal 19 5 3 5 3" xfId="11729" xr:uid="{CDA63701-B479-4028-B0B3-D6A24017B5C7}"/>
    <cellStyle name="Dezimal 19 5 3 6" xfId="11730" xr:uid="{A1675A5C-200E-4F98-AA6A-F08537B0420C}"/>
    <cellStyle name="Dezimal 19 5 3 7" xfId="11731" xr:uid="{6EA4EF60-7076-4336-83E2-FFC64D498E50}"/>
    <cellStyle name="Dezimal 19 5 4" xfId="11732" xr:uid="{C0F5EA03-1C43-49A3-B164-AB5BE45E76B6}"/>
    <cellStyle name="Dezimal 19 5 4 2" xfId="11733" xr:uid="{2ED644E1-2648-4AF1-8FDF-AB6EE5FB415D}"/>
    <cellStyle name="Dezimal 19 5 4 3" xfId="11734" xr:uid="{1EE53D1B-3327-4DEA-910B-DA4826C4DB9C}"/>
    <cellStyle name="Dezimal 19 5 5" xfId="11735" xr:uid="{ED9EFE67-457D-4E9C-8CFC-5A26D23567F9}"/>
    <cellStyle name="Dezimal 19 5 5 2" xfId="11736" xr:uid="{A2EB54E9-7F72-41B0-B6C4-BF11E3DF52B6}"/>
    <cellStyle name="Dezimal 19 5 5 3" xfId="11737" xr:uid="{2403534F-1137-4489-AD10-A79987387976}"/>
    <cellStyle name="Dezimal 19 5 6" xfId="11738" xr:uid="{E779F6F4-AB50-4050-B320-8895445C0458}"/>
    <cellStyle name="Dezimal 19 5 6 2" xfId="11739" xr:uid="{A69F63D0-C690-49EE-A737-3680316FA098}"/>
    <cellStyle name="Dezimal 19 5 6 3" xfId="11740" xr:uid="{3CEB76F5-7E49-4C86-91C9-E2220D3F9C2B}"/>
    <cellStyle name="Dezimal 19 5 7" xfId="11741" xr:uid="{822568C3-152E-4DA4-AB04-6FFAC6BDBEE9}"/>
    <cellStyle name="Dezimal 19 5 7 2" xfId="11742" xr:uid="{B30A02EC-714F-48EB-94C1-9185AFA1BB66}"/>
    <cellStyle name="Dezimal 19 5 7 3" xfId="11743" xr:uid="{18B8EA5E-EE57-44E9-9783-150E39DF8419}"/>
    <cellStyle name="Dezimal 19 5 8" xfId="11744" xr:uid="{D81FBEE7-5F68-4B59-9FC3-F6D39ED4A672}"/>
    <cellStyle name="Dezimal 19 5 8 2" xfId="11745" xr:uid="{27DA7672-A482-4C67-885F-8EA725404154}"/>
    <cellStyle name="Dezimal 19 5 8 3" xfId="11746" xr:uid="{10A6988D-C0DF-4EA8-8E13-35D5B51CAC38}"/>
    <cellStyle name="Dezimal 19 5 9" xfId="11747" xr:uid="{544D355F-4F5F-4A10-94CE-224451F53808}"/>
    <cellStyle name="Dezimal 19 6" xfId="11748" xr:uid="{C008D03F-907A-4CF8-A336-1043FEDD52FF}"/>
    <cellStyle name="Dezimal 19 6 10" xfId="11749" xr:uid="{DC5399C1-E2C9-4D30-8458-81418A7D9490}"/>
    <cellStyle name="Dezimal 19 6 2" xfId="11750" xr:uid="{DAA7CE06-407F-4438-BA80-3E0D5D334319}"/>
    <cellStyle name="Dezimal 19 6 2 2" xfId="11751" xr:uid="{666EAC96-DD26-428C-89F2-34289B1CBC7B}"/>
    <cellStyle name="Dezimal 19 6 2 2 2" xfId="11752" xr:uid="{1B614C43-67C1-46D5-9C6E-626005A9538A}"/>
    <cellStyle name="Dezimal 19 6 2 2 3" xfId="11753" xr:uid="{B7E6B504-3B3A-4602-A11F-920D04C23704}"/>
    <cellStyle name="Dezimal 19 6 2 3" xfId="11754" xr:uid="{58441BD7-9669-49F6-A0E5-36A4CBA2E6B3}"/>
    <cellStyle name="Dezimal 19 6 2 3 2" xfId="11755" xr:uid="{3CDA801C-A059-4855-88C9-B64E279203F0}"/>
    <cellStyle name="Dezimal 19 6 2 3 3" xfId="11756" xr:uid="{C4ED5144-3E9A-41D0-BFE0-2CFDB36230CB}"/>
    <cellStyle name="Dezimal 19 6 2 4" xfId="11757" xr:uid="{596ECCB9-5BF3-4B84-A503-35309362C8E0}"/>
    <cellStyle name="Dezimal 19 6 2 4 2" xfId="11758" xr:uid="{89DE9BC6-3BDA-4A49-A490-607F977367C4}"/>
    <cellStyle name="Dezimal 19 6 2 4 3" xfId="11759" xr:uid="{8ED51510-10E9-4A35-BBD8-993692619009}"/>
    <cellStyle name="Dezimal 19 6 2 5" xfId="11760" xr:uid="{300E4D63-F42D-4AFD-9380-73DA94EBD403}"/>
    <cellStyle name="Dezimal 19 6 2 5 2" xfId="11761" xr:uid="{BDFF4BD5-7A53-4751-9CAA-24531259D8FF}"/>
    <cellStyle name="Dezimal 19 6 2 5 3" xfId="11762" xr:uid="{5F5BB216-F5D4-4AED-9E6C-032508975A65}"/>
    <cellStyle name="Dezimal 19 6 2 6" xfId="11763" xr:uid="{FBC1DE6B-9141-4F99-9316-1F594DB7B140}"/>
    <cellStyle name="Dezimal 19 6 2 6 2" xfId="11764" xr:uid="{71694AF2-C044-4F2A-8065-6D8DE71B83F3}"/>
    <cellStyle name="Dezimal 19 6 2 6 3" xfId="11765" xr:uid="{45F3C430-A0F9-4AC3-B0C3-D35B0EEE6AB1}"/>
    <cellStyle name="Dezimal 19 6 2 7" xfId="11766" xr:uid="{D70D7F75-30FC-4E15-ADB3-2F2DACE10C8D}"/>
    <cellStyle name="Dezimal 19 6 2 7 2" xfId="11767" xr:uid="{6B2FB1EB-5F68-4A4D-BB6C-BDA3F0534495}"/>
    <cellStyle name="Dezimal 19 6 2 7 3" xfId="11768" xr:uid="{0887DBF7-0BFC-43A2-958A-67364803860C}"/>
    <cellStyle name="Dezimal 19 6 2 8" xfId="11769" xr:uid="{56B01604-25A5-48F7-AE7D-C59512D8D91B}"/>
    <cellStyle name="Dezimal 19 6 2 9" xfId="11770" xr:uid="{EE502342-40A2-408E-A225-172ABF2AE4EF}"/>
    <cellStyle name="Dezimal 19 6 3" xfId="11771" xr:uid="{4F8439BD-964C-4AD8-84B9-39F8504120AF}"/>
    <cellStyle name="Dezimal 19 6 3 2" xfId="11772" xr:uid="{FE5C54AD-5033-47E7-8F45-EEA61AD4A8B6}"/>
    <cellStyle name="Dezimal 19 6 3 2 2" xfId="11773" xr:uid="{07519065-C624-4552-820C-F898889FEF54}"/>
    <cellStyle name="Dezimal 19 6 3 2 3" xfId="11774" xr:uid="{A5B8F54B-ADFA-4BD2-8067-8CB3E83BC915}"/>
    <cellStyle name="Dezimal 19 6 3 3" xfId="11775" xr:uid="{01654F37-346F-40E2-AAB1-96E781333110}"/>
    <cellStyle name="Dezimal 19 6 3 3 2" xfId="11776" xr:uid="{EF5193C3-14CC-4236-B840-E725B5BAF718}"/>
    <cellStyle name="Dezimal 19 6 3 3 3" xfId="11777" xr:uid="{22D30C3C-1145-4308-9E3D-0A13F6A825AA}"/>
    <cellStyle name="Dezimal 19 6 3 4" xfId="11778" xr:uid="{DDC6E415-088D-40FF-8CEB-B1DB8D066067}"/>
    <cellStyle name="Dezimal 19 6 3 5" xfId="11779" xr:uid="{49A92556-8C0F-4B37-8A3D-A2E42AD3D556}"/>
    <cellStyle name="Dezimal 19 6 4" xfId="11780" xr:uid="{9E27A6B5-52A9-413D-AD0B-62B6D69B3115}"/>
    <cellStyle name="Dezimal 19 6 4 2" xfId="11781" xr:uid="{9CCE01BB-67FD-4962-A2F5-25FF0A135877}"/>
    <cellStyle name="Dezimal 19 6 4 3" xfId="11782" xr:uid="{55209CE2-5F49-427B-9498-1F34F59F3FCC}"/>
    <cellStyle name="Dezimal 19 6 5" xfId="11783" xr:uid="{BB0E9580-72F6-4470-B37E-055B71E02AD3}"/>
    <cellStyle name="Dezimal 19 6 5 2" xfId="11784" xr:uid="{66CA3E25-1094-4DC6-A8C5-0C67C8925CC3}"/>
    <cellStyle name="Dezimal 19 6 5 3" xfId="11785" xr:uid="{F54988CC-1103-404B-A26F-6BAA47271BC9}"/>
    <cellStyle name="Dezimal 19 6 6" xfId="11786" xr:uid="{88A2F3BD-73C9-42AC-B541-AA762D29D435}"/>
    <cellStyle name="Dezimal 19 6 6 2" xfId="11787" xr:uid="{A535915B-0F8D-45D0-9437-4BA53180B6FD}"/>
    <cellStyle name="Dezimal 19 6 6 3" xfId="11788" xr:uid="{79E040FD-528F-4F68-A6F3-BE9FF12DCF75}"/>
    <cellStyle name="Dezimal 19 6 7" xfId="11789" xr:uid="{56C7B2D1-57C5-422F-BAFD-9E786D5AFAEB}"/>
    <cellStyle name="Dezimal 19 6 7 2" xfId="11790" xr:uid="{E584E694-86A0-45F6-A57D-186ADCEE2274}"/>
    <cellStyle name="Dezimal 19 6 7 3" xfId="11791" xr:uid="{C7EF30CE-0C7A-45EC-B4D7-ADBE8E33F45D}"/>
    <cellStyle name="Dezimal 19 6 8" xfId="11792" xr:uid="{9A4096F4-DCE2-4B0E-B860-AE5A5DA4FA9D}"/>
    <cellStyle name="Dezimal 19 6 8 2" xfId="11793" xr:uid="{43B72B91-9806-4703-AA5D-B97C2AC77418}"/>
    <cellStyle name="Dezimal 19 6 8 3" xfId="11794" xr:uid="{5EA68B69-67DA-4939-8019-74FFFBD659A5}"/>
    <cellStyle name="Dezimal 19 6 9" xfId="11795" xr:uid="{1345BD54-1CCA-4ACF-A13E-1807E2DE2D03}"/>
    <cellStyle name="Dezimal 19 7" xfId="11796" xr:uid="{31C2077E-CA4A-499F-8DB0-D731F802794F}"/>
    <cellStyle name="Dezimal 19 7 2" xfId="11797" xr:uid="{E268C580-92EC-4E9A-9D55-6C6F4445B915}"/>
    <cellStyle name="Dezimal 19 7 2 2" xfId="11798" xr:uid="{11F9BD45-A76F-43FB-9039-C30A66B9CF9D}"/>
    <cellStyle name="Dezimal 19 7 2 2 2" xfId="11799" xr:uid="{E4ECB376-154F-4151-BE59-D2BA097650D8}"/>
    <cellStyle name="Dezimal 19 7 2 2 3" xfId="11800" xr:uid="{F80C3566-8BF9-4EC4-BB88-D3DA5898BDB1}"/>
    <cellStyle name="Dezimal 19 7 2 3" xfId="11801" xr:uid="{FEC6BA22-8350-4A87-B29F-AE8C159DCB11}"/>
    <cellStyle name="Dezimal 19 7 2 3 2" xfId="11802" xr:uid="{5D1AEDB1-A237-4B5D-B0B4-6AB3244078F1}"/>
    <cellStyle name="Dezimal 19 7 2 3 3" xfId="11803" xr:uid="{D982902D-0579-408B-A8F6-9F3B044A2CF0}"/>
    <cellStyle name="Dezimal 19 7 2 4" xfId="11804" xr:uid="{903B3AFD-AD81-4435-88DF-43DB0E450EE8}"/>
    <cellStyle name="Dezimal 19 7 2 4 2" xfId="11805" xr:uid="{F22F4703-4507-41BA-87DF-CEF91CA3124A}"/>
    <cellStyle name="Dezimal 19 7 2 4 3" xfId="11806" xr:uid="{8518374B-870A-40F6-AE4E-5FE92500CFA1}"/>
    <cellStyle name="Dezimal 19 7 2 5" xfId="11807" xr:uid="{E0E4741D-540E-49FC-B6AC-6FC1A44431D5}"/>
    <cellStyle name="Dezimal 19 7 2 5 2" xfId="11808" xr:uid="{C102FDED-3FC4-42A8-9779-388C9ED37E51}"/>
    <cellStyle name="Dezimal 19 7 2 5 3" xfId="11809" xr:uid="{EB8130C5-DBBB-4542-B134-75A209B8371A}"/>
    <cellStyle name="Dezimal 19 7 2 6" xfId="11810" xr:uid="{CFF07995-6131-4469-8104-90C563A4911A}"/>
    <cellStyle name="Dezimal 19 7 2 6 2" xfId="11811" xr:uid="{6BFB7EA3-E8DD-4137-A715-DA51D6B10E52}"/>
    <cellStyle name="Dezimal 19 7 2 6 3" xfId="11812" xr:uid="{98921114-3039-426F-8EA9-050F7567A16B}"/>
    <cellStyle name="Dezimal 19 7 2 7" xfId="11813" xr:uid="{CC79ACD6-B1A6-4447-B5B0-4F4BF721E473}"/>
    <cellStyle name="Dezimal 19 7 2 7 2" xfId="11814" xr:uid="{B9BFA258-C489-447A-B8B7-1B2AB29B4C81}"/>
    <cellStyle name="Dezimal 19 7 2 7 3" xfId="11815" xr:uid="{D35B5108-E282-4787-90B2-8F0763631A09}"/>
    <cellStyle name="Dezimal 19 7 2 8" xfId="11816" xr:uid="{2D5D4133-7335-4CBA-8E64-02B724CD847C}"/>
    <cellStyle name="Dezimal 19 7 2 9" xfId="11817" xr:uid="{F879B154-1495-4868-9DF8-4C48096D6D39}"/>
    <cellStyle name="Dezimal 19 7 3" xfId="11818" xr:uid="{87D8EEED-74B4-43A6-9870-5434F77A8018}"/>
    <cellStyle name="Dezimal 19 7 3 2" xfId="11819" xr:uid="{CFFE1E80-CE31-4382-8E28-8D31861E0F82}"/>
    <cellStyle name="Dezimal 19 7 3 3" xfId="11820" xr:uid="{100101BE-5E36-4E3B-A3A3-038FBD3B20A4}"/>
    <cellStyle name="Dezimal 19 7 4" xfId="11821" xr:uid="{9CE7B426-F6CF-4076-97C5-573680ED2819}"/>
    <cellStyle name="Dezimal 19 7 4 2" xfId="11822" xr:uid="{39F820F5-7D8C-4B6C-A5EF-F22401564F03}"/>
    <cellStyle name="Dezimal 19 7 4 3" xfId="11823" xr:uid="{79B9508D-B539-4FC8-ADFC-825269157079}"/>
    <cellStyle name="Dezimal 19 7 5" xfId="11824" xr:uid="{79CF25F3-A0A4-43DD-A0C9-C27D49D02D33}"/>
    <cellStyle name="Dezimal 19 7 5 2" xfId="11825" xr:uid="{8688A31D-4E19-43C5-B3AF-CD5085C4E310}"/>
    <cellStyle name="Dezimal 19 7 5 3" xfId="11826" xr:uid="{93F5325F-97FF-4899-A757-9D1BE7F2AF68}"/>
    <cellStyle name="Dezimal 19 7 6" xfId="11827" xr:uid="{6F4CFF37-21D3-4DCF-B3E7-AB28EE4D1D0B}"/>
    <cellStyle name="Dezimal 19 7 6 2" xfId="11828" xr:uid="{E5F19F0C-5832-477D-BBCB-7FCFE61D9BED}"/>
    <cellStyle name="Dezimal 19 7 6 3" xfId="11829" xr:uid="{C9C57ACE-3814-4EA8-94F5-61D68730F6FA}"/>
    <cellStyle name="Dezimal 19 7 7" xfId="11830" xr:uid="{3A3B428B-EBAF-4314-8F73-D1780B3F748D}"/>
    <cellStyle name="Dezimal 19 7 7 2" xfId="11831" xr:uid="{A76909C9-578F-44B2-96B8-41EF6C4217F7}"/>
    <cellStyle name="Dezimal 19 7 7 3" xfId="11832" xr:uid="{16CB7BA8-FC79-405B-B95A-6886E950124C}"/>
    <cellStyle name="Dezimal 19 7 8" xfId="11833" xr:uid="{B6EF915F-6F90-4F0D-853E-9D33E6A6D492}"/>
    <cellStyle name="Dezimal 19 7 9" xfId="11834" xr:uid="{40227AAB-2E82-44BB-AA0C-BBE5D7329821}"/>
    <cellStyle name="Dezimal 19 8" xfId="11835" xr:uid="{0F9D6B26-3EFD-4ABB-9869-FEEF46C6DA99}"/>
    <cellStyle name="Dezimal 19 8 2" xfId="11836" xr:uid="{1C84A216-2F7E-445C-B250-6FA93018BA71}"/>
    <cellStyle name="Dezimal 19 8 2 2" xfId="11837" xr:uid="{CE979A3F-DD65-4481-B3A1-730CB7EA70B5}"/>
    <cellStyle name="Dezimal 19 8 2 2 2" xfId="11838" xr:uid="{18E2527C-81AF-4FB6-B074-CB00FADEFC86}"/>
    <cellStyle name="Dezimal 19 8 2 2 3" xfId="11839" xr:uid="{E0A257D3-6B60-4BD1-A541-0A08BB10C604}"/>
    <cellStyle name="Dezimal 19 8 2 3" xfId="11840" xr:uid="{3B2F847D-262F-4F87-B1B0-72235CC3F9E6}"/>
    <cellStyle name="Dezimal 19 8 2 3 2" xfId="11841" xr:uid="{7432730E-5063-4C84-991D-624F1C2C2D5D}"/>
    <cellStyle name="Dezimal 19 8 2 3 3" xfId="11842" xr:uid="{E56B234B-3270-47C5-9E79-AAA790665C46}"/>
    <cellStyle name="Dezimal 19 8 2 4" xfId="11843" xr:uid="{D508EA57-4A2A-4144-A1D0-F2942D59904D}"/>
    <cellStyle name="Dezimal 19 8 2 5" xfId="11844" xr:uid="{949C64F5-FDD7-4460-9F94-03A2E9C3EF7C}"/>
    <cellStyle name="Dezimal 19 8 3" xfId="11845" xr:uid="{0E5F0B6C-AE88-4316-B144-6DAF195593E6}"/>
    <cellStyle name="Dezimal 19 8 3 2" xfId="11846" xr:uid="{A0A0DE4D-D626-471E-9FF7-22CE487A9516}"/>
    <cellStyle name="Dezimal 19 8 3 3" xfId="11847" xr:uid="{72ECF385-CC59-41DA-8756-A1BBD2E01E2B}"/>
    <cellStyle name="Dezimal 19 8 4" xfId="11848" xr:uid="{B5CACCDA-30D0-404F-BFFC-92B2AFC89F4A}"/>
    <cellStyle name="Dezimal 19 8 4 2" xfId="11849" xr:uid="{8335EBFB-43A5-4CF4-B478-3BA91F26212D}"/>
    <cellStyle name="Dezimal 19 8 4 3" xfId="11850" xr:uid="{2B086C42-0E07-419A-8CC8-0ABD889C8257}"/>
    <cellStyle name="Dezimal 19 8 5" xfId="11851" xr:uid="{F3DFBF81-F59B-4E56-AD5D-95B737ECE06A}"/>
    <cellStyle name="Dezimal 19 8 5 2" xfId="11852" xr:uid="{344B8327-6F70-4895-BFD7-18183E3EDED9}"/>
    <cellStyle name="Dezimal 19 8 5 3" xfId="11853" xr:uid="{228EA316-52AB-48D6-887C-E6F5EB33858E}"/>
    <cellStyle name="Dezimal 19 8 6" xfId="11854" xr:uid="{2593B719-4182-4A95-92B0-71A12C366E04}"/>
    <cellStyle name="Dezimal 19 8 6 2" xfId="11855" xr:uid="{A3257ADB-E8BD-4E20-A349-E0095CA46D7B}"/>
    <cellStyle name="Dezimal 19 8 6 3" xfId="11856" xr:uid="{56F121E3-98C8-437A-987B-D713D7D4E2D9}"/>
    <cellStyle name="Dezimal 19 8 7" xfId="11857" xr:uid="{929F9C13-64FA-498D-941E-0F9D278B92C6}"/>
    <cellStyle name="Dezimal 19 8 7 2" xfId="11858" xr:uid="{34FD1630-B40E-4D18-AC70-26823C40D69A}"/>
    <cellStyle name="Dezimal 19 8 7 3" xfId="11859" xr:uid="{17DE4E2F-EBD2-4D1B-8E8B-662725E69EA7}"/>
    <cellStyle name="Dezimal 19 8 8" xfId="11860" xr:uid="{D54A9D56-D5F4-4188-A129-0CB01719DDE5}"/>
    <cellStyle name="Dezimal 19 8 9" xfId="11861" xr:uid="{BF560E88-7053-49BC-B20D-5A09D68D9BEF}"/>
    <cellStyle name="Dezimal 19 9" xfId="11862" xr:uid="{D9FCCBCB-1C9B-4EFC-A2EA-F82E4E61DDF0}"/>
    <cellStyle name="Dezimal 19 9 10" xfId="11863" xr:uid="{CB2EFE72-6CBC-4E79-9183-5ADAA52EE7D1}"/>
    <cellStyle name="Dezimal 19 9 2" xfId="11864" xr:uid="{88DD239E-5ABA-4F15-9AC4-0B609CAB001C}"/>
    <cellStyle name="Dezimal 19 9 2 2" xfId="11865" xr:uid="{88E0AFD3-3885-4AFF-AE63-BFE5DDDA672A}"/>
    <cellStyle name="Dezimal 19 9 2 2 2" xfId="11866" xr:uid="{1E1AEB82-9B01-40B8-B4A3-221D229E644B}"/>
    <cellStyle name="Dezimal 19 9 2 2 3" xfId="11867" xr:uid="{4FB05C10-F1CC-4051-820B-E7EC0272F890}"/>
    <cellStyle name="Dezimal 19 9 2 3" xfId="11868" xr:uid="{C12299F7-6105-489C-B3B1-8CB05FB72870}"/>
    <cellStyle name="Dezimal 19 9 2 3 2" xfId="11869" xr:uid="{7EB45D93-B432-40AC-B767-8B8D9B4AD2CB}"/>
    <cellStyle name="Dezimal 19 9 2 3 3" xfId="11870" xr:uid="{9E9F1CB6-C728-431E-AB43-928D28C4D58B}"/>
    <cellStyle name="Dezimal 19 9 2 4" xfId="11871" xr:uid="{0E24F5D4-59F8-456B-BE26-EF067ADEB8B8}"/>
    <cellStyle name="Dezimal 19 9 2 5" xfId="11872" xr:uid="{677945ED-A932-4E47-A22F-0A1870BEE732}"/>
    <cellStyle name="Dezimal 19 9 3" xfId="11873" xr:uid="{E714C290-21B6-4CAD-86CF-9F1B011AD475}"/>
    <cellStyle name="Dezimal 19 9 3 2" xfId="11874" xr:uid="{4E025F70-76F4-4DF6-B623-DC849BB8572B}"/>
    <cellStyle name="Dezimal 19 9 3 2 2" xfId="11875" xr:uid="{6CCAB239-3144-45D2-9E03-317994757983}"/>
    <cellStyle name="Dezimal 19 9 3 2 3" xfId="11876" xr:uid="{19A52DC7-B6F8-4912-B512-5D7781DBF667}"/>
    <cellStyle name="Dezimal 19 9 3 3" xfId="11877" xr:uid="{15228577-A3D1-4F11-BC0F-7DE4483E1505}"/>
    <cellStyle name="Dezimal 19 9 3 3 2" xfId="11878" xr:uid="{9D07F073-39B5-4DFF-947D-1E14FF87F0A2}"/>
    <cellStyle name="Dezimal 19 9 3 3 3" xfId="11879" xr:uid="{16A065A0-6C10-4274-909D-2F348518B01B}"/>
    <cellStyle name="Dezimal 19 9 3 4" xfId="11880" xr:uid="{3A5AD804-7A0A-4A03-B133-2F55D0D60176}"/>
    <cellStyle name="Dezimal 19 9 3 5" xfId="11881" xr:uid="{9448B00B-DC6E-4F31-A84D-5DAD6B315A20}"/>
    <cellStyle name="Dezimal 19 9 4" xfId="11882" xr:uid="{E56DBF94-DFFA-485F-B1D9-4A79116064BD}"/>
    <cellStyle name="Dezimal 19 9 4 2" xfId="11883" xr:uid="{B934AC8C-C5BD-4998-8AC7-10B8B3F4F07D}"/>
    <cellStyle name="Dezimal 19 9 4 2 2" xfId="11884" xr:uid="{1FF26A77-9008-4646-83E2-9FD05673D933}"/>
    <cellStyle name="Dezimal 19 9 4 2 2 2" xfId="11885" xr:uid="{507D6CF3-52F0-48A5-AD44-06D436F44BA8}"/>
    <cellStyle name="Dezimal 19 9 4 2 2 3" xfId="11886" xr:uid="{019F61ED-8DFF-40DF-89C6-5CD640D8BDA8}"/>
    <cellStyle name="Dezimal 19 9 4 2 3" xfId="11887" xr:uid="{669EF693-BC20-4D4B-A28E-630EF1313836}"/>
    <cellStyle name="Dezimal 19 9 4 2 3 2" xfId="11888" xr:uid="{07FC44A7-E9D6-4468-A58C-34DEB4DA24F3}"/>
    <cellStyle name="Dezimal 19 9 4 2 3 3" xfId="11889" xr:uid="{F8F927F2-AB65-49B4-A7EF-97FC108CE26C}"/>
    <cellStyle name="Dezimal 19 9 4 2 4" xfId="11890" xr:uid="{F2E38E14-507F-4A09-B176-5EF89A30A6FC}"/>
    <cellStyle name="Dezimal 19 9 4 2 5" xfId="11891" xr:uid="{3AE7D990-744D-4E90-BB12-0FD54A0431C2}"/>
    <cellStyle name="Dezimal 19 9 4 3" xfId="11892" xr:uid="{8444DF19-D528-4E97-9D2E-75966A47DDA0}"/>
    <cellStyle name="Dezimal 19 9 4 3 2" xfId="11893" xr:uid="{6B4D912E-BAF5-4786-A977-C955A98F27A8}"/>
    <cellStyle name="Dezimal 19 9 4 3 3" xfId="11894" xr:uid="{BB41629D-1AFD-4FE3-9116-76E824890B04}"/>
    <cellStyle name="Dezimal 19 9 4 4" xfId="11895" xr:uid="{E9590A2D-3E80-4BFB-A4D1-72689BFDD3C1}"/>
    <cellStyle name="Dezimal 19 9 4 5" xfId="11896" xr:uid="{2266C9F5-BF13-4CB2-B44A-6262733CEDF9}"/>
    <cellStyle name="Dezimal 19 9 5" xfId="11897" xr:uid="{87FA91D5-1632-4B88-91CC-7D20A8BA4ADC}"/>
    <cellStyle name="Dezimal 19 9 5 2" xfId="11898" xr:uid="{CD2165DD-4D7E-4785-A84A-9256B9F26156}"/>
    <cellStyle name="Dezimal 19 9 5 3" xfId="11899" xr:uid="{B9C83520-8A5E-4A7D-A77B-324D2EF19962}"/>
    <cellStyle name="Dezimal 19 9 6" xfId="11900" xr:uid="{FA6C067D-838E-4B36-A76A-DE379E1A236C}"/>
    <cellStyle name="Dezimal 19 9 6 2" xfId="11901" xr:uid="{FBE1C903-0F61-4B71-9397-6467F25504B3}"/>
    <cellStyle name="Dezimal 19 9 6 3" xfId="11902" xr:uid="{3FF2C01C-7681-4ED3-BD30-D64BE008CB5C}"/>
    <cellStyle name="Dezimal 19 9 7" xfId="11903" xr:uid="{1F9345E1-93B4-4527-B26C-50EC71BDE949}"/>
    <cellStyle name="Dezimal 19 9 7 2" xfId="11904" xr:uid="{6594613E-1A23-4293-9F64-2C6D1006406E}"/>
    <cellStyle name="Dezimal 19 9 7 3" xfId="11905" xr:uid="{D005EFC4-6D8C-4ECC-86AF-B56C0B01DCBB}"/>
    <cellStyle name="Dezimal 19 9 8" xfId="11906" xr:uid="{65E7D4B8-1FEE-4D17-B050-8468A45024A7}"/>
    <cellStyle name="Dezimal 19 9 8 2" xfId="11907" xr:uid="{0AD7B7CB-29F6-40CA-A945-A2CA51231000}"/>
    <cellStyle name="Dezimal 19 9 8 3" xfId="11908" xr:uid="{BF4DC7E5-7023-48B6-95BB-14688E1A590D}"/>
    <cellStyle name="Dezimal 19 9 9" xfId="11909" xr:uid="{A137A7AD-18C7-4195-84A8-A090EF69C040}"/>
    <cellStyle name="Dezimal 2" xfId="11910" xr:uid="{9BE2EC7C-1F25-467D-A682-6DAC96A4FA5D}"/>
    <cellStyle name="Dezimal 2 10" xfId="11911" xr:uid="{D488F419-7A27-4B26-A4CA-AB630F41AEE6}"/>
    <cellStyle name="Dezimal 2 10 2" xfId="11912" xr:uid="{EAA55F56-F468-4B8A-A9D9-6EC1F6D1715B}"/>
    <cellStyle name="Dezimal 2 10 2 2" xfId="11913" xr:uid="{FA6DA6A9-A004-4B96-BE5B-59A5DAD90107}"/>
    <cellStyle name="Dezimal 2 10 2 2 2" xfId="11914" xr:uid="{0AF1154C-19B4-426A-8138-9DA389FF1FA2}"/>
    <cellStyle name="Dezimal 2 10 2 2 3" xfId="11915" xr:uid="{2261DD1C-7F7B-4EEF-8210-50A5F5A2DA20}"/>
    <cellStyle name="Dezimal 2 10 2 3" xfId="11916" xr:uid="{DFE713F2-E020-4F80-B3D6-0E6FB4B2651B}"/>
    <cellStyle name="Dezimal 2 10 2 3 2" xfId="11917" xr:uid="{758128F6-1654-4941-B552-E3CC5E0136B0}"/>
    <cellStyle name="Dezimal 2 10 2 3 3" xfId="11918" xr:uid="{5029A5F1-E180-4C96-9CA1-27BEB95088D2}"/>
    <cellStyle name="Dezimal 2 10 2 4" xfId="11919" xr:uid="{B9F07AB6-6FF5-4271-9177-B240741BC101}"/>
    <cellStyle name="Dezimal 2 10 2 5" xfId="11920" xr:uid="{E3182973-97D2-4FF3-8F3F-4EF2524B7676}"/>
    <cellStyle name="Dezimal 2 10 3" xfId="11921" xr:uid="{7D6130B0-5EFE-4FF4-8295-358702322218}"/>
    <cellStyle name="Dezimal 2 10 3 2" xfId="11922" xr:uid="{24937D26-4993-480E-B525-0EA6F00FC8B9}"/>
    <cellStyle name="Dezimal 2 10 3 2 2" xfId="11923" xr:uid="{6D9B6DF9-B333-402A-B31D-A15AC6143FC6}"/>
    <cellStyle name="Dezimal 2 10 3 2 3" xfId="11924" xr:uid="{8774192E-86B5-475B-A6A5-82D863A9F390}"/>
    <cellStyle name="Dezimal 2 10 3 3" xfId="11925" xr:uid="{8947330C-5149-4DF4-B7AD-C8C606688FAD}"/>
    <cellStyle name="Dezimal 2 10 3 3 2" xfId="11926" xr:uid="{C2B8E5C4-520F-4E80-92D5-9B27BE30851F}"/>
    <cellStyle name="Dezimal 2 10 3 3 3" xfId="11927" xr:uid="{689DA763-BE5C-4E08-BE2D-EE5259990950}"/>
    <cellStyle name="Dezimal 2 10 3 4" xfId="11928" xr:uid="{0D6E6E7C-BABB-4D50-924B-4254327F8499}"/>
    <cellStyle name="Dezimal 2 10 3 5" xfId="11929" xr:uid="{1AEBE9A1-6923-48E4-B065-7D9E4C642FA5}"/>
    <cellStyle name="Dezimal 2 10 4" xfId="11930" xr:uid="{2658A7F2-131B-4199-939F-76954BB4ED6E}"/>
    <cellStyle name="Dezimal 2 10 4 2" xfId="11931" xr:uid="{8E51BD31-9C05-4360-89B4-853C090C801C}"/>
    <cellStyle name="Dezimal 2 10 4 2 2" xfId="11932" xr:uid="{2FD2F770-35D8-4D74-B7AF-3161BBECFBBC}"/>
    <cellStyle name="Dezimal 2 10 4 2 2 2" xfId="11933" xr:uid="{2BD3B6B5-601A-460D-A465-573514C84420}"/>
    <cellStyle name="Dezimal 2 10 4 2 2 3" xfId="11934" xr:uid="{1321CB0D-E05A-4DBD-9BF8-D2301857755E}"/>
    <cellStyle name="Dezimal 2 10 4 2 3" xfId="11935" xr:uid="{5ABD49C8-605D-45B9-8DD1-DBDD84E9E38C}"/>
    <cellStyle name="Dezimal 2 10 4 2 3 2" xfId="11936" xr:uid="{80188C6C-35C7-4CAB-885E-B7F9291C76AF}"/>
    <cellStyle name="Dezimal 2 10 4 2 3 3" xfId="11937" xr:uid="{F08B74B0-28D9-4FE5-9CBC-0463C9196FFE}"/>
    <cellStyle name="Dezimal 2 10 4 2 4" xfId="11938" xr:uid="{E867BC09-A613-40E4-864D-C17384B597C2}"/>
    <cellStyle name="Dezimal 2 10 4 2 5" xfId="11939" xr:uid="{44F7CC75-6542-4E00-8C5B-B71EE7D96D1B}"/>
    <cellStyle name="Dezimal 2 10 4 3" xfId="11940" xr:uid="{D8B9A436-1816-45FD-818D-9509CA5E5C1E}"/>
    <cellStyle name="Dezimal 2 10 4 3 2" xfId="11941" xr:uid="{6D254383-D696-48F2-9041-F94E3E2748F7}"/>
    <cellStyle name="Dezimal 2 10 4 3 3" xfId="11942" xr:uid="{93D1E77E-14B0-4B27-8734-5954C7518C21}"/>
    <cellStyle name="Dezimal 2 10 4 4" xfId="11943" xr:uid="{553569B5-A43A-4D07-883D-1F5F97FDCB4C}"/>
    <cellStyle name="Dezimal 2 10 4 5" xfId="11944" xr:uid="{6CF9F2AC-54B3-4220-8144-E834BB82450D}"/>
    <cellStyle name="Dezimal 2 10 5" xfId="11945" xr:uid="{2C0B3CFC-5D11-420C-A68E-839050F113F7}"/>
    <cellStyle name="Dezimal 2 10 5 2" xfId="11946" xr:uid="{6853A89A-5305-446C-8B78-86E49DE24AF2}"/>
    <cellStyle name="Dezimal 2 10 5 3" xfId="11947" xr:uid="{F9900B81-2F7D-4200-8BC6-08264A691C38}"/>
    <cellStyle name="Dezimal 2 10 6" xfId="11948" xr:uid="{857625A9-B407-4FA5-ACFD-14457FA7D890}"/>
    <cellStyle name="Dezimal 2 10 6 2" xfId="11949" xr:uid="{069E6F20-58CA-41B8-9EA2-30068404902F}"/>
    <cellStyle name="Dezimal 2 10 6 3" xfId="11950" xr:uid="{35BF4C07-29D2-4A0C-8F77-4BD4200F251D}"/>
    <cellStyle name="Dezimal 2 10 7" xfId="11951" xr:uid="{6D3E82E6-4B89-472B-BC24-73F7EC820703}"/>
    <cellStyle name="Dezimal 2 10 8" xfId="11952" xr:uid="{4D217664-B67A-46EB-8499-0A0178A4C6F5}"/>
    <cellStyle name="Dezimal 2 10 9" xfId="11953" xr:uid="{77EB6DCD-B892-45E3-960C-16E664F90762}"/>
    <cellStyle name="Dezimal 2 11" xfId="11954" xr:uid="{5697F5DA-6419-4B3E-ADE5-3B358C1825B7}"/>
    <cellStyle name="Dezimal 2 11 2" xfId="11955" xr:uid="{74A27E0A-BC35-4484-9D2F-5597964726C9}"/>
    <cellStyle name="Dezimal 2 11 2 2" xfId="11956" xr:uid="{731519E8-FBAA-4677-AC9F-CA81BB3C7ABD}"/>
    <cellStyle name="Dezimal 2 11 2 2 2" xfId="11957" xr:uid="{2E25143D-197D-4CF9-B42D-49746DB04A90}"/>
    <cellStyle name="Dezimal 2 11 2 2 3" xfId="11958" xr:uid="{9FA85E7D-1076-4E09-A1E9-F3D8A153A769}"/>
    <cellStyle name="Dezimal 2 11 2 3" xfId="11959" xr:uid="{C1F4BF91-3C8A-420F-9332-BA68E88CF116}"/>
    <cellStyle name="Dezimal 2 11 2 3 2" xfId="11960" xr:uid="{1DF0459A-C7EE-4CB9-A7FA-AA6CC9B7EF17}"/>
    <cellStyle name="Dezimal 2 11 2 3 3" xfId="11961" xr:uid="{00640128-437A-4D8A-9FE8-EF42CB554D5F}"/>
    <cellStyle name="Dezimal 2 11 2 4" xfId="11962" xr:uid="{88B39AEA-D85B-4758-B170-8856CA9B2B6E}"/>
    <cellStyle name="Dezimal 2 11 2 5" xfId="11963" xr:uid="{AB564421-6906-400A-802C-09C30714655C}"/>
    <cellStyle name="Dezimal 2 11 3" xfId="11964" xr:uid="{063E4A9A-7AA3-4661-8994-AA3DD39324D4}"/>
    <cellStyle name="Dezimal 2 11 3 2" xfId="11965" xr:uid="{2D5C4102-563C-4CD3-AC7D-1980D687192B}"/>
    <cellStyle name="Dezimal 2 11 3 3" xfId="11966" xr:uid="{496E72F5-E30F-4A98-8F2A-3D6E51E1D1D5}"/>
    <cellStyle name="Dezimal 2 11 4" xfId="11967" xr:uid="{0F0540A2-C65A-4E7B-B6FE-01F073CD7C48}"/>
    <cellStyle name="Dezimal 2 11 5" xfId="11968" xr:uid="{FB6B2C1C-DBE3-4838-B8A7-B23942A5612B}"/>
    <cellStyle name="Dezimal 2 12" xfId="11969" xr:uid="{160955F0-F257-4164-88DD-7FD2867E7C4B}"/>
    <cellStyle name="Dezimal 2 12 2" xfId="11970" xr:uid="{355F9AEB-DB31-4369-ACBF-66A125839D7D}"/>
    <cellStyle name="Dezimal 2 12 3" xfId="11971" xr:uid="{ED933A8C-2DC0-4EFA-9484-70B7529BFFF5}"/>
    <cellStyle name="Dezimal 2 13" xfId="11972" xr:uid="{87D15FDD-92A7-4AED-A2A7-8FD1FCDA2D95}"/>
    <cellStyle name="Dezimal 2 13 2" xfId="11973" xr:uid="{F7CAE460-E520-457B-835B-060DD74CA22E}"/>
    <cellStyle name="Dezimal 2 14" xfId="11974" xr:uid="{D650A3E3-6497-43BE-9606-1BAFBB7D71DA}"/>
    <cellStyle name="Dezimal 2 14 2" xfId="11975" xr:uid="{A38AD6AF-0A1C-47BB-BC6F-814FE47875D5}"/>
    <cellStyle name="Dezimal 2 2" xfId="11976" xr:uid="{5124F9E4-D6D6-47ED-B165-D1FAEFC3364F}"/>
    <cellStyle name="Dezimal 2 2 10" xfId="11977" xr:uid="{C5B6D24A-742D-4084-AA35-F4E37D6F9F6A}"/>
    <cellStyle name="Dezimal 2 2 2" xfId="11978" xr:uid="{89182026-6796-4924-8C6A-5749660676C6}"/>
    <cellStyle name="Dezimal 2 2 2 2" xfId="11979" xr:uid="{AC2CDA84-8642-46D6-8405-72F6263EBE1C}"/>
    <cellStyle name="Dezimal 2 2 2 2 2" xfId="11980" xr:uid="{A5C51302-A4A1-46A7-AFBB-93A631CB1EDC}"/>
    <cellStyle name="Dezimal 2 2 2 2 2 2" xfId="11981" xr:uid="{2F5FFE05-B2D1-4440-9FCA-2F5505F17CCC}"/>
    <cellStyle name="Dezimal 2 2 2 2 2 2 2" xfId="11982" xr:uid="{1310BA5E-AA4F-4E4E-A9E6-D2E525071658}"/>
    <cellStyle name="Dezimal 2 2 2 2 2 3" xfId="11983" xr:uid="{8FF86D1C-AB88-429A-9CC2-0242DE7B792A}"/>
    <cellStyle name="Dezimal 2 2 2 2 3" xfId="11984" xr:uid="{6E8E29DD-0663-4409-B12A-5B446876EA6F}"/>
    <cellStyle name="Dezimal 2 2 2 2 3 2" xfId="11985" xr:uid="{7981A0BB-CF64-4ED8-BBBC-F900363877E3}"/>
    <cellStyle name="Dezimal 2 2 2 2 3 3" xfId="11986" xr:uid="{28D195E0-C1DB-46F8-8B4A-BAA9B237B594}"/>
    <cellStyle name="Dezimal 2 2 2 2 4" xfId="11987" xr:uid="{3F0B6159-6D28-46A1-A169-C0C32D0C7A55}"/>
    <cellStyle name="Dezimal 2 2 2 2 4 2" xfId="11988" xr:uid="{49A91B8A-627C-4A34-9386-BAD8AE1930A9}"/>
    <cellStyle name="Dezimal 2 2 2 2 4 3" xfId="11989" xr:uid="{646134F9-27C9-4176-A008-4A41B7DF0AD2}"/>
    <cellStyle name="Dezimal 2 2 2 2 4 4" xfId="11990" xr:uid="{84DA0F8E-A7CB-4853-9FC5-3C97EA71B116}"/>
    <cellStyle name="Dezimal 2 2 2 2 5" xfId="11991" xr:uid="{C48E5D2B-F385-4EBF-9867-D3BC21BD2A4E}"/>
    <cellStyle name="Dezimal 2 2 2 2 6" xfId="11992" xr:uid="{995131A3-EED3-4BB3-9196-B5C1E0AC0B7F}"/>
    <cellStyle name="Dezimal 2 2 2 2 7" xfId="11993" xr:uid="{5CB24FD1-5176-41F2-90A1-FE7C13836A0E}"/>
    <cellStyle name="Dezimal 2 2 2 3" xfId="11994" xr:uid="{A21FE52F-B900-4BD8-A105-30B3064E9EDF}"/>
    <cellStyle name="Dezimal 2 2 2 3 2" xfId="11995" xr:uid="{D881E285-B6DB-4792-B471-7C8B41FEBFBD}"/>
    <cellStyle name="Dezimal 2 2 2 3 2 2" xfId="11996" xr:uid="{3D7EF00B-11B0-473F-9752-6523DAAA44E6}"/>
    <cellStyle name="Dezimal 2 2 2 3 3" xfId="11997" xr:uid="{3684E89A-1F8C-451A-B98D-EEF76B0DF3BE}"/>
    <cellStyle name="Dezimal 2 2 2 4" xfId="11998" xr:uid="{9338D685-171B-499B-B77A-CF8F809D25C6}"/>
    <cellStyle name="Dezimal 2 2 2 4 2" xfId="11999" xr:uid="{03011024-A7E3-4FB4-93B0-7475B18E5423}"/>
    <cellStyle name="Dezimal 2 2 2 4 3" xfId="12000" xr:uid="{09AF3EE3-0A38-4EE2-ABD9-8D86A7A25328}"/>
    <cellStyle name="Dezimal 2 2 2 5" xfId="12001" xr:uid="{B246A629-E27F-4142-A2E4-9A111382F86D}"/>
    <cellStyle name="Dezimal 2 2 2 5 2" xfId="12002" xr:uid="{B8C8BC51-34AD-46B0-8140-680B6F7C1176}"/>
    <cellStyle name="Dezimal 2 2 2 5 3" xfId="12003" xr:uid="{821C507A-D679-4D6C-951F-81ACD7EBEE0D}"/>
    <cellStyle name="Dezimal 2 2 2 6" xfId="12004" xr:uid="{14766015-31C6-4A20-A290-193B6A5E6361}"/>
    <cellStyle name="Dezimal 2 2 2 6 2" xfId="12005" xr:uid="{79F742D2-31A6-4CE7-B960-4FE0840A18C1}"/>
    <cellStyle name="Dezimal 2 2 2 6 3" xfId="12006" xr:uid="{06091A42-3BBB-4D32-AB84-F9A9F05847EC}"/>
    <cellStyle name="Dezimal 2 2 2 7" xfId="12007" xr:uid="{2F389D3C-F858-4D6D-B7EE-D1471BEAE7F4}"/>
    <cellStyle name="Dezimal 2 2 2 7 2" xfId="12008" xr:uid="{F8A5A31C-92BA-47B4-BBF5-937B19AD7013}"/>
    <cellStyle name="Dezimal 2 2 2 7 3" xfId="12009" xr:uid="{CF77E8B1-D2D4-4B26-B5CC-378E8C2B3442}"/>
    <cellStyle name="Dezimal 2 2 2 8" xfId="12010" xr:uid="{17BF0496-3BD9-46B9-ACC5-0CBA6198C771}"/>
    <cellStyle name="Dezimal 2 2 2 9" xfId="12011" xr:uid="{9B268233-4471-40E4-8C73-25333CB0FAD2}"/>
    <cellStyle name="Dezimal 2 2 3" xfId="12012" xr:uid="{10C00CB5-F0A3-4A6F-B27E-D7248B40CC38}"/>
    <cellStyle name="Dezimal 2 2 3 2" xfId="12013" xr:uid="{C89C5ABE-D235-446A-9C05-42010E900286}"/>
    <cellStyle name="Dezimal 2 2 3 2 2" xfId="12014" xr:uid="{2C8976F2-A679-462D-AA9A-719BA6266EC0}"/>
    <cellStyle name="Dezimal 2 2 3 2 2 2" xfId="12015" xr:uid="{65104111-E535-4CDE-8137-C1F69544F8DB}"/>
    <cellStyle name="Dezimal 2 2 3 2 2 3" xfId="12016" xr:uid="{4F4355FF-35B0-4D49-9237-C474F20BC087}"/>
    <cellStyle name="Dezimal 2 2 3 2 3" xfId="12017" xr:uid="{062D7011-EC4A-4856-82AC-FD9A5DF5CD8D}"/>
    <cellStyle name="Dezimal 2 2 3 2 3 2" xfId="12018" xr:uid="{F21B0A4D-5FD6-4A18-826B-5B9078D9608B}"/>
    <cellStyle name="Dezimal 2 2 3 2 4" xfId="12019" xr:uid="{B896C4C1-E0F0-4166-8056-6034A3F239ED}"/>
    <cellStyle name="Dezimal 2 2 3 3" xfId="12020" xr:uid="{9D05D1A7-347F-44C0-B4F3-AF367D8FA76C}"/>
    <cellStyle name="Dezimal 2 2 3 3 2" xfId="12021" xr:uid="{0B0FF457-2BB8-4AD2-8B35-BFD89C9106D4}"/>
    <cellStyle name="Dezimal 2 2 3 3 2 2" xfId="12022" xr:uid="{01E043EA-8213-4621-B31C-956935DDF034}"/>
    <cellStyle name="Dezimal 2 2 3 3 3" xfId="12023" xr:uid="{444A37E9-859E-48B8-84F5-5CAC432BF8D6}"/>
    <cellStyle name="Dezimal 2 2 3 4" xfId="12024" xr:uid="{C172E585-23F4-4BCE-9344-7658E74A7EAC}"/>
    <cellStyle name="Dezimal 2 2 3 4 2" xfId="12025" xr:uid="{46563210-A87A-47F2-B9A3-0D2EA8622A2E}"/>
    <cellStyle name="Dezimal 2 2 3 4 2 2" xfId="12026" xr:uid="{C286403E-D9FC-4311-AEBC-65D7C9DE6314}"/>
    <cellStyle name="Dezimal 2 2 3 4 3" xfId="12027" xr:uid="{B6A7C166-BB43-475F-9FA0-D33727761630}"/>
    <cellStyle name="Dezimal 2 2 3 4 4" xfId="12028" xr:uid="{BFF61CB7-B6A7-4D81-A141-BE9681E7025B}"/>
    <cellStyle name="Dezimal 2 2 3 5" xfId="12029" xr:uid="{F6D812ED-3F6D-4CAA-9563-99A8A6A2E7D8}"/>
    <cellStyle name="Dezimal 2 2 3 5 2" xfId="12030" xr:uid="{A29D8EF4-6816-40B9-A011-75E9DA78242B}"/>
    <cellStyle name="Dezimal 2 2 3 5 3" xfId="12031" xr:uid="{79230BF7-8533-4A69-8564-76CB0FD8C9C9}"/>
    <cellStyle name="Dezimal 2 2 3 6" xfId="12032" xr:uid="{1A0E806D-C65B-4EBF-BF5D-8B460CFAA8B6}"/>
    <cellStyle name="Dezimal 2 2 3_Aug" xfId="12033" xr:uid="{7CC2CD16-7CE8-412D-8319-AC6F5E7EDC05}"/>
    <cellStyle name="Dezimal 2 2 4" xfId="12034" xr:uid="{F83717DA-C517-4AF2-B677-1EA34CD7207F}"/>
    <cellStyle name="Dezimal 2 2 4 2" xfId="12035" xr:uid="{F3EE68BA-D2F9-485A-A2BF-0A9AB8556143}"/>
    <cellStyle name="Dezimal 2 2 4 2 2" xfId="12036" xr:uid="{2C1F02DD-FE80-4F01-A1F4-634B3CE9B610}"/>
    <cellStyle name="Dezimal 2 2 4 3" xfId="12037" xr:uid="{2633A70D-1F24-4E1F-80AA-0A50910E9EEE}"/>
    <cellStyle name="Dezimal 2 2 5" xfId="12038" xr:uid="{8CF65206-C8A5-40D4-9374-FDDF9E5788D6}"/>
    <cellStyle name="Dezimal 2 2 5 2" xfId="12039" xr:uid="{9E5C355D-E87E-485B-951D-C9445FEBE9D2}"/>
    <cellStyle name="Dezimal 2 2 5 3" xfId="12040" xr:uid="{F40DF72D-F1DE-4A38-990F-EA2AB50DEC83}"/>
    <cellStyle name="Dezimal 2 2 6" xfId="12041" xr:uid="{A35A7BC6-CE68-4148-A8C2-1330B2057538}"/>
    <cellStyle name="Dezimal 2 2 6 2" xfId="12042" xr:uid="{ECDE1677-B92B-4468-8E62-ADD2790428A4}"/>
    <cellStyle name="Dezimal 2 2 6 3" xfId="12043" xr:uid="{889202FF-0D74-46CB-8779-646800B3E9AD}"/>
    <cellStyle name="Dezimal 2 2 7" xfId="12044" xr:uid="{015CCC2A-9C2D-44A6-AC9E-A1D2E5C0F828}"/>
    <cellStyle name="Dezimal 2 2 7 2" xfId="12045" xr:uid="{9AC62210-6258-44C5-BB83-A3A62A6D78B8}"/>
    <cellStyle name="Dezimal 2 2 7 3" xfId="12046" xr:uid="{A158C599-EDB4-42FF-A349-35E0AAF2D322}"/>
    <cellStyle name="Dezimal 2 2 8" xfId="12047" xr:uid="{6FABBFDD-BAE3-4BCC-A006-59C8F583CD3B}"/>
    <cellStyle name="Dezimal 2 2 8 2" xfId="12048" xr:uid="{37EBB3AD-6A0F-455F-921F-CBE19235284B}"/>
    <cellStyle name="Dezimal 2 2 8 3" xfId="12049" xr:uid="{FF258034-C440-4C1A-8E9C-7756CC6FA2B7}"/>
    <cellStyle name="Dezimal 2 2 9" xfId="12050" xr:uid="{E220B925-F924-4D0F-A3BD-26A70ED8300A}"/>
    <cellStyle name="Dezimal 2 2_Grunddaten" xfId="12051" xr:uid="{73DDF871-BE6F-460E-AA87-1C7BC7C009D6}"/>
    <cellStyle name="Dezimal 2 3" xfId="12052" xr:uid="{37B3E9DB-B420-43E1-9433-84A96DB259C1}"/>
    <cellStyle name="Dezimal 2 3 10" xfId="12053" xr:uid="{B6FFA195-1E42-4AEC-B9EB-278088C5D249}"/>
    <cellStyle name="Dezimal 2 3 2" xfId="12054" xr:uid="{592FAD6A-549C-42A3-BAB8-6D49BB12F312}"/>
    <cellStyle name="Dezimal 2 3 2 2" xfId="12055" xr:uid="{601C6712-4149-467D-9A66-B32FF810A94F}"/>
    <cellStyle name="Dezimal 2 3 2 2 2" xfId="12056" xr:uid="{B9D12261-E721-4B39-BEB5-777C3C1E746B}"/>
    <cellStyle name="Dezimal 2 3 2 2 2 2" xfId="12057" xr:uid="{A67926DA-6229-4FBE-9968-A5FB778A91BC}"/>
    <cellStyle name="Dezimal 2 3 2 2 2 2 2" xfId="12058" xr:uid="{5135FB28-7A03-408C-BCDC-5177A4FDE8D0}"/>
    <cellStyle name="Dezimal 2 3 2 2 2 2 2 2" xfId="12059" xr:uid="{5F2E65A3-DB2A-45B5-AA46-6DB4700F00F5}"/>
    <cellStyle name="Dezimal 2 3 2 2 2 2 3" xfId="12060" xr:uid="{236528F4-A464-441D-A84B-38B97558EE88}"/>
    <cellStyle name="Dezimal 2 3 2 2 2 3" xfId="12061" xr:uid="{7BA195FE-AA0D-416A-9D15-69566AE4F8CD}"/>
    <cellStyle name="Dezimal 2 3 2 2 2 3 2" xfId="12062" xr:uid="{2CCC9F2B-2ECA-4F8C-8997-BDD96EE85F10}"/>
    <cellStyle name="Dezimal 2 3 2 2 2 4" xfId="12063" xr:uid="{BB3E0900-A342-4F6F-8620-84A508B2DA10}"/>
    <cellStyle name="Dezimal 2 3 2 2 3" xfId="12064" xr:uid="{72466A66-B184-48EA-B389-A309ED6F112E}"/>
    <cellStyle name="Dezimal 2 3 2 2 3 2" xfId="12065" xr:uid="{78FE8BDF-FC30-458D-B8C0-92045E89E94C}"/>
    <cellStyle name="Dezimal 2 3 2 2 3 2 2" xfId="12066" xr:uid="{60C2CF83-48ED-4B87-A710-C0E896FF4DD0}"/>
    <cellStyle name="Dezimal 2 3 2 2 3 3" xfId="12067" xr:uid="{2AB88FAB-03BD-4870-9DD4-3DD90436C4D9}"/>
    <cellStyle name="Dezimal 2 3 2 2 4" xfId="12068" xr:uid="{6FA8A75A-4EE0-4886-A8B6-E47A1E7FF70D}"/>
    <cellStyle name="Dezimal 2 3 2 2 4 2" xfId="12069" xr:uid="{8E8497B6-624C-4AD4-A435-BCF7EC6B1346}"/>
    <cellStyle name="Dezimal 2 3 2 2 4 3" xfId="12070" xr:uid="{7C2CB11C-F640-4709-A38A-D5DEB43710C0}"/>
    <cellStyle name="Dezimal 2 3 2 2 5" xfId="12071" xr:uid="{D535439B-D2C6-4EBA-82A4-C70A4B988F9F}"/>
    <cellStyle name="Dezimal 2 3 2 2 6" xfId="12072" xr:uid="{1E811B8D-7BB9-4965-A107-BCCA8EE38222}"/>
    <cellStyle name="Dezimal 2 3 2 3" xfId="12073" xr:uid="{1BA05770-753F-4B4D-8431-CE06067DCA8A}"/>
    <cellStyle name="Dezimal 2 3 2 3 2" xfId="12074" xr:uid="{ECA2AFA6-A0BB-427E-83DD-8FD04849B375}"/>
    <cellStyle name="Dezimal 2 3 2 3 2 2" xfId="12075" xr:uid="{7056EC96-808C-4987-8340-111AEA762CE8}"/>
    <cellStyle name="Dezimal 2 3 2 3 2 2 2" xfId="12076" xr:uid="{4BC47442-AC20-4216-915C-BB0E1E9195A9}"/>
    <cellStyle name="Dezimal 2 3 2 3 2 3" xfId="12077" xr:uid="{950B82C6-D122-491D-B00E-270E2F0647C0}"/>
    <cellStyle name="Dezimal 2 3 2 3 3" xfId="12078" xr:uid="{65E75DFC-DE79-480F-BFDC-46800F712FD0}"/>
    <cellStyle name="Dezimal 2 3 2 3 3 2" xfId="12079" xr:uid="{3DDDFE9F-A295-4817-BA7D-506EC65381C3}"/>
    <cellStyle name="Dezimal 2 3 2 3 4" xfId="12080" xr:uid="{2A731C35-D800-49C6-87A6-DFECDBDE5B6C}"/>
    <cellStyle name="Dezimal 2 3 2 4" xfId="12081" xr:uid="{810569D2-AD81-4E1C-8909-D97D7277EAC6}"/>
    <cellStyle name="Dezimal 2 3 2 4 2" xfId="12082" xr:uid="{A24D2CC2-AC90-4264-A347-F890C3CBD506}"/>
    <cellStyle name="Dezimal 2 3 2 4 2 2" xfId="12083" xr:uid="{46F48924-3EE8-4ED1-8D94-0B1B89549ABC}"/>
    <cellStyle name="Dezimal 2 3 2 4 3" xfId="12084" xr:uid="{B15BE6A2-7FB9-40F9-A505-E082EDEF60FF}"/>
    <cellStyle name="Dezimal 2 3 2 5" xfId="12085" xr:uid="{9A8D2C98-AABF-4DF6-A31C-3F51C08300D4}"/>
    <cellStyle name="Dezimal 2 3 2 5 2" xfId="12086" xr:uid="{BE4A4F17-9E1F-4F63-95DE-5E17B96DE5A1}"/>
    <cellStyle name="Dezimal 2 3 2 5 3" xfId="12087" xr:uid="{236714CD-03BB-4FAA-99DA-34F1DDC376D8}"/>
    <cellStyle name="Dezimal 2 3 2 6" xfId="12088" xr:uid="{2C0CF569-AF59-41E2-A312-3E72EEF4F7ED}"/>
    <cellStyle name="Dezimal 2 3 2 6 2" xfId="12089" xr:uid="{23338A40-D154-4BAB-A92C-E7F762A7CCBE}"/>
    <cellStyle name="Dezimal 2 3 2 6 3" xfId="12090" xr:uid="{66463130-B237-4629-A863-7221EA41EC9B}"/>
    <cellStyle name="Dezimal 2 3 2 7" xfId="12091" xr:uid="{9152DDC8-8AD9-4038-8531-E28CEDE2FD8F}"/>
    <cellStyle name="Dezimal 2 3 2 7 2" xfId="12092" xr:uid="{7E2EA461-E580-4632-B879-FB1EEF6EA24E}"/>
    <cellStyle name="Dezimal 2 3 2 7 3" xfId="12093" xr:uid="{94882677-BBF1-405A-98D6-D44325C1F087}"/>
    <cellStyle name="Dezimal 2 3 2 8" xfId="12094" xr:uid="{715F2E3D-1930-4955-B552-9E77DC5011C5}"/>
    <cellStyle name="Dezimal 2 3 2 9" xfId="12095" xr:uid="{4CF1A7CA-D175-4129-83EB-467B36932324}"/>
    <cellStyle name="Dezimal 2 3 2_Grunddaten" xfId="12096" xr:uid="{5BB641DD-A364-4D09-B57A-93F950EA9DD7}"/>
    <cellStyle name="Dezimal 2 3 3" xfId="12097" xr:uid="{D2F14E1F-7262-4FAF-AF47-FEAF09835444}"/>
    <cellStyle name="Dezimal 2 3 3 2" xfId="12098" xr:uid="{AD803DCE-9564-427D-AC27-F321052E08A4}"/>
    <cellStyle name="Dezimal 2 3 3 2 2" xfId="12099" xr:uid="{1B4D56FE-8737-40F0-9429-6E7C40123652}"/>
    <cellStyle name="Dezimal 2 3 3 2 2 2" xfId="12100" xr:uid="{0A692BE5-669C-4546-965D-7DEEFA561020}"/>
    <cellStyle name="Dezimal 2 3 3 2 2 2 2" xfId="12101" xr:uid="{67E272BF-464F-4BB7-ABFC-62DA0BF6A91A}"/>
    <cellStyle name="Dezimal 2 3 3 2 2 3" xfId="12102" xr:uid="{C2FF0B03-4996-46F6-A061-0EE56EC482D6}"/>
    <cellStyle name="Dezimal 2 3 3 2 3" xfId="12103" xr:uid="{80B81CCA-83ED-4B83-AC53-F09ACAAC32CB}"/>
    <cellStyle name="Dezimal 2 3 3 2 3 2" xfId="12104" xr:uid="{D04F0B4B-896F-4FB3-906C-B889E82429E8}"/>
    <cellStyle name="Dezimal 2 3 3 2 4" xfId="12105" xr:uid="{7E6D7F65-81C3-4A28-ACB3-96A1D2951DCD}"/>
    <cellStyle name="Dezimal 2 3 3 3" xfId="12106" xr:uid="{41CBE3D5-B229-4BF5-B5BB-C8492D954893}"/>
    <cellStyle name="Dezimal 2 3 3 3 2" xfId="12107" xr:uid="{03ED5218-EAD1-4113-B535-21C14FFF8673}"/>
    <cellStyle name="Dezimal 2 3 3 3 2 2" xfId="12108" xr:uid="{3B19CD08-D46C-464E-94BA-1547AFB49B62}"/>
    <cellStyle name="Dezimal 2 3 3 3 3" xfId="12109" xr:uid="{5F66626A-8E70-4B66-B90B-F91AFB94711C}"/>
    <cellStyle name="Dezimal 2 3 3 4" xfId="12110" xr:uid="{CEE4A7AF-4456-4E9B-B384-98E28B0E980E}"/>
    <cellStyle name="Dezimal 2 3 3 4 2" xfId="12111" xr:uid="{DD7C681C-254A-4665-8377-0B5531BEBD28}"/>
    <cellStyle name="Dezimal 2 3 3 5" xfId="12112" xr:uid="{A95792AA-8C9D-4034-A19C-676E42B9818F}"/>
    <cellStyle name="Dezimal 2 3 4" xfId="12113" xr:uid="{A37C1589-DB81-4DF9-BD14-7DD97D3491B7}"/>
    <cellStyle name="Dezimal 2 3 4 2" xfId="12114" xr:uid="{A601C583-B286-45F4-8765-B74ED0B8B59A}"/>
    <cellStyle name="Dezimal 2 3 4 2 2" xfId="12115" xr:uid="{F6E7FFE5-05A9-4ADC-8D9C-E940B4D73B85}"/>
    <cellStyle name="Dezimal 2 3 4 2 2 2" xfId="12116" xr:uid="{C14938D1-E271-4623-B4D4-ED1219002113}"/>
    <cellStyle name="Dezimal 2 3 4 2 3" xfId="12117" xr:uid="{D9241FCF-B1BE-43A3-A908-1BCAC97BD31D}"/>
    <cellStyle name="Dezimal 2 3 4 3" xfId="12118" xr:uid="{49B7442C-2F8D-4313-93A7-D8CFCABCA419}"/>
    <cellStyle name="Dezimal 2 3 4 3 2" xfId="12119" xr:uid="{2B5ED22D-9531-4C79-8929-8A74A028D12F}"/>
    <cellStyle name="Dezimal 2 3 4 4" xfId="12120" xr:uid="{21BA9A77-41D3-48BA-822D-478346B2B6B2}"/>
    <cellStyle name="Dezimal 2 3 5" xfId="12121" xr:uid="{95EA63CC-F3DD-4BF3-99E9-8367D5DA0FF7}"/>
    <cellStyle name="Dezimal 2 3 5 2" xfId="12122" xr:uid="{F3190F33-A484-4112-9276-FD94C8825572}"/>
    <cellStyle name="Dezimal 2 3 5 2 2" xfId="12123" xr:uid="{1527ABAA-6A32-4218-BF30-BA4E2EEF6410}"/>
    <cellStyle name="Dezimal 2 3 5 3" xfId="12124" xr:uid="{9557D036-796E-40D2-A5D7-9408CFB0441B}"/>
    <cellStyle name="Dezimal 2 3 6" xfId="12125" xr:uid="{58D5F908-8719-411A-9EF8-32110268296D}"/>
    <cellStyle name="Dezimal 2 3 6 2" xfId="12126" xr:uid="{51DE44DB-2332-4CD0-8661-718E016D1226}"/>
    <cellStyle name="Dezimal 2 3 6 3" xfId="12127" xr:uid="{A1C11516-C2EC-4A54-8B70-F90940CB4F07}"/>
    <cellStyle name="Dezimal 2 3 7" xfId="12128" xr:uid="{3124DA5E-D440-4E09-A15C-61792C31F8C2}"/>
    <cellStyle name="Dezimal 2 3 7 2" xfId="12129" xr:uid="{40A9AC60-C65F-4C70-8AD3-B2A16E2311A6}"/>
    <cellStyle name="Dezimal 2 3 7 3" xfId="12130" xr:uid="{570880FA-1469-44A8-A801-190944965729}"/>
    <cellStyle name="Dezimal 2 3 8" xfId="12131" xr:uid="{1027B29A-E7D6-466C-AEDE-196AB783DDD9}"/>
    <cellStyle name="Dezimal 2 3 8 2" xfId="12132" xr:uid="{653FEA9A-FE73-4CDA-B797-3AF8B7041FEA}"/>
    <cellStyle name="Dezimal 2 3 8 3" xfId="12133" xr:uid="{62E32802-5DAD-4A9B-B667-13414A0CEB86}"/>
    <cellStyle name="Dezimal 2 3 9" xfId="12134" xr:uid="{099A1538-235F-440D-8838-943784ED5B9C}"/>
    <cellStyle name="Dezimal 2 4" xfId="12135" xr:uid="{3524603F-B6B2-4735-8EF1-00365C26619D}"/>
    <cellStyle name="Dezimal 2 4 10" xfId="12136" xr:uid="{D64E3A1A-2A17-49DF-B63C-297E7A835DD0}"/>
    <cellStyle name="Dezimal 2 4 10 2" xfId="12137" xr:uid="{18D2AC9A-8795-4D52-BFD2-7C86862FA10A}"/>
    <cellStyle name="Dezimal 2 4 10 3" xfId="12138" xr:uid="{675BF739-654F-4952-AB5D-65C480E35235}"/>
    <cellStyle name="Dezimal 2 4 11" xfId="12139" xr:uid="{83C8EC9B-5B65-41CC-BA8F-9D53E3E14540}"/>
    <cellStyle name="Dezimal 2 4 12" xfId="12140" xr:uid="{B1CB6ADF-068D-49A7-8835-16AFFF49301D}"/>
    <cellStyle name="Dezimal 2 4 2" xfId="12141" xr:uid="{300EDBDD-7661-4AC5-9094-FA4F1F09D193}"/>
    <cellStyle name="Dezimal 2 4 2 2" xfId="12142" xr:uid="{CA853409-9F18-4C03-897F-F25183F5639E}"/>
    <cellStyle name="Dezimal 2 4 2 2 2" xfId="12143" xr:uid="{D63ECCB1-35C1-420F-B125-09BAA3BDF98E}"/>
    <cellStyle name="Dezimal 2 4 2 2 2 2" xfId="12144" xr:uid="{F311FD9A-96A0-4A2E-9078-8DC8D166605C}"/>
    <cellStyle name="Dezimal 2 4 2 2 2 2 2" xfId="12145" xr:uid="{D3D02A4C-D93B-490E-9DB6-F39DE48F2884}"/>
    <cellStyle name="Dezimal 2 4 2 2 2 3" xfId="12146" xr:uid="{373C84F3-0D0A-4FF7-88E5-C5E1145DB58F}"/>
    <cellStyle name="Dezimal 2 4 2 2 3" xfId="12147" xr:uid="{B37CF19C-B017-42D5-8885-156CF75FA71D}"/>
    <cellStyle name="Dezimal 2 4 2 2 3 2" xfId="12148" xr:uid="{F693F9C9-8F8B-4430-9C1C-895E23CD5124}"/>
    <cellStyle name="Dezimal 2 4 2 2 3 3" xfId="12149" xr:uid="{4396C8D4-A82A-4A57-99A2-A916D37C6FA6}"/>
    <cellStyle name="Dezimal 2 4 2 2 4" xfId="12150" xr:uid="{97191E1D-5088-44AD-B4BA-48A4A7184324}"/>
    <cellStyle name="Dezimal 2 4 2 2 5" xfId="12151" xr:uid="{262CE867-1EC6-465A-BFDA-7B0BF5AAB159}"/>
    <cellStyle name="Dezimal 2 4 2 3" xfId="12152" xr:uid="{22A36037-B101-4A20-A8F5-35E6C4CC60D0}"/>
    <cellStyle name="Dezimal 2 4 2 3 2" xfId="12153" xr:uid="{DD9E8E26-EB10-468F-884F-C7B1320BFBE7}"/>
    <cellStyle name="Dezimal 2 4 2 3 2 2" xfId="12154" xr:uid="{C9E5917B-F935-4B07-A0C6-BB034669E789}"/>
    <cellStyle name="Dezimal 2 4 2 3 3" xfId="12155" xr:uid="{573C343F-75BF-40C1-80B7-B0A081B02689}"/>
    <cellStyle name="Dezimal 2 4 2 4" xfId="12156" xr:uid="{10EFDBF9-4902-402E-BA3B-1E1FC4C0E7C2}"/>
    <cellStyle name="Dezimal 2 4 2 4 2" xfId="12157" xr:uid="{880AF0AD-04E3-48AB-BE59-0909102A838C}"/>
    <cellStyle name="Dezimal 2 4 2 4 3" xfId="12158" xr:uid="{EB30D665-C801-49F6-AB75-D5F1E2F47BA2}"/>
    <cellStyle name="Dezimal 2 4 2 5" xfId="12159" xr:uid="{F5F5F79A-DC64-4E35-B3F2-409C136414CF}"/>
    <cellStyle name="Dezimal 2 4 2 5 2" xfId="12160" xr:uid="{195AD1D6-016B-44D0-AE1C-93F1AA32F37A}"/>
    <cellStyle name="Dezimal 2 4 2 5 3" xfId="12161" xr:uid="{781DDB44-0548-4B71-8915-80D397C720D8}"/>
    <cellStyle name="Dezimal 2 4 2 6" xfId="12162" xr:uid="{B30BB7F3-8AFF-42D3-A043-063F8404BDB2}"/>
    <cellStyle name="Dezimal 2 4 2 6 2" xfId="12163" xr:uid="{95368976-1ACC-496D-846C-A892F01C7F5A}"/>
    <cellStyle name="Dezimal 2 4 2 6 3" xfId="12164" xr:uid="{00D104D8-8737-4C76-8A33-EFBC7696B33D}"/>
    <cellStyle name="Dezimal 2 4 2 7" xfId="12165" xr:uid="{56E893BB-E906-4928-8E17-951A10A13B8B}"/>
    <cellStyle name="Dezimal 2 4 2 7 2" xfId="12166" xr:uid="{C0433847-82FF-434F-A2E7-D983F6D2EF0E}"/>
    <cellStyle name="Dezimal 2 4 2 7 3" xfId="12167" xr:uid="{6FE58771-C205-4A85-999F-B775757AE4B3}"/>
    <cellStyle name="Dezimal 2 4 2 8" xfId="12168" xr:uid="{71E44287-2E9F-499B-B7C4-AC101D25E770}"/>
    <cellStyle name="Dezimal 2 4 2 9" xfId="12169" xr:uid="{C02DE81B-96EB-47C1-9FF9-C4BDEF1033FD}"/>
    <cellStyle name="Dezimal 2 4 3" xfId="12170" xr:uid="{57D908CF-7827-464B-B259-8E85E2C9325F}"/>
    <cellStyle name="Dezimal 2 4 3 2" xfId="12171" xr:uid="{70A28E3C-D84B-4754-90AB-1DEE321ACAF9}"/>
    <cellStyle name="Dezimal 2 4 3 2 2" xfId="12172" xr:uid="{87163E60-B9B6-4169-B3E5-F5BC256DDB95}"/>
    <cellStyle name="Dezimal 2 4 3 2 2 2" xfId="12173" xr:uid="{FC81BCDA-F39E-4AB7-9A3E-7264EEE287AF}"/>
    <cellStyle name="Dezimal 2 4 3 2 2 3" xfId="12174" xr:uid="{DA864101-9C1C-42CE-8F4D-02C6C418A052}"/>
    <cellStyle name="Dezimal 2 4 3 2 3" xfId="12175" xr:uid="{91BACAB4-B516-4D24-B400-92972DCBF035}"/>
    <cellStyle name="Dezimal 2 4 3 2 3 2" xfId="12176" xr:uid="{94673BDB-A3BD-4658-AB7A-DC330830101A}"/>
    <cellStyle name="Dezimal 2 4 3 2 3 3" xfId="12177" xr:uid="{23B64A35-7EA1-4948-98DD-CCDA0358CAAB}"/>
    <cellStyle name="Dezimal 2 4 3 2 4" xfId="12178" xr:uid="{C05250DB-304C-4887-9DCE-9FC3E9B28554}"/>
    <cellStyle name="Dezimal 2 4 3 2 4 2" xfId="12179" xr:uid="{12164034-BC63-4575-BD79-CD1846CC2114}"/>
    <cellStyle name="Dezimal 2 4 3 2 4 3" xfId="12180" xr:uid="{023DC7B7-5A42-45CA-AFB2-38C32C8906C8}"/>
    <cellStyle name="Dezimal 2 4 3 2 5" xfId="12181" xr:uid="{CD11FD7C-AB2E-4D16-ACFE-43BC35F0667E}"/>
    <cellStyle name="Dezimal 2 4 3 2 5 2" xfId="12182" xr:uid="{D84461C4-47B4-4409-A920-354D74C4977F}"/>
    <cellStyle name="Dezimal 2 4 3 2 5 3" xfId="12183" xr:uid="{3E896483-AC5D-4CBF-A45C-67978EEFC312}"/>
    <cellStyle name="Dezimal 2 4 3 2 6" xfId="12184" xr:uid="{FFE035FD-6CC3-40D3-9ADE-9C710B6986D0}"/>
    <cellStyle name="Dezimal 2 4 3 2 6 2" xfId="12185" xr:uid="{8F0D3437-7638-4B4A-9EB2-2A4606BCDA39}"/>
    <cellStyle name="Dezimal 2 4 3 2 6 3" xfId="12186" xr:uid="{793928A5-8226-4698-9443-C0AF2C55B658}"/>
    <cellStyle name="Dezimal 2 4 3 2 7" xfId="12187" xr:uid="{8DBD61D7-6702-48FD-B4C7-BE1CF96653A8}"/>
    <cellStyle name="Dezimal 2 4 3 2 8" xfId="12188" xr:uid="{75540BAD-F97A-478D-9ABA-720BF14F3D07}"/>
    <cellStyle name="Dezimal 2 4 3 3" xfId="12189" xr:uid="{81254167-D0E2-4ABC-B02C-B6FF1397074B}"/>
    <cellStyle name="Dezimal 2 4 3 3 2" xfId="12190" xr:uid="{1BD5BDE0-1B70-4F98-B446-B653A2BA5AB7}"/>
    <cellStyle name="Dezimal 2 4 3 3 2 2" xfId="12191" xr:uid="{BC480236-C92B-49EC-A496-0685F3F10253}"/>
    <cellStyle name="Dezimal 2 4 3 3 2 3" xfId="12192" xr:uid="{18AA138E-2A0B-4069-BFE6-9C99B5A3E15C}"/>
    <cellStyle name="Dezimal 2 4 3 3 3" xfId="12193" xr:uid="{06B670CE-32FF-4EDC-ACDF-AB9C02E7DB02}"/>
    <cellStyle name="Dezimal 2 4 3 3 3 2" xfId="12194" xr:uid="{35326A82-501F-424B-9C68-2063DF6172E3}"/>
    <cellStyle name="Dezimal 2 4 3 3 3 3" xfId="12195" xr:uid="{8701A007-05C7-4353-A439-312FEACDBF87}"/>
    <cellStyle name="Dezimal 2 4 3 3 4" xfId="12196" xr:uid="{01D0FF1C-B774-46CE-89B6-BBBEDA188D99}"/>
    <cellStyle name="Dezimal 2 4 3 3 5" xfId="12197" xr:uid="{E86C6E7D-5308-4A77-A171-AFB72040B9F5}"/>
    <cellStyle name="Dezimal 2 4 3 4" xfId="12198" xr:uid="{BE27D66B-51C9-468E-95E8-63E82CBBFC45}"/>
    <cellStyle name="Dezimal 2 4 3 4 2" xfId="12199" xr:uid="{3B3D29E9-5682-40D9-96FA-53B2B538AEC9}"/>
    <cellStyle name="Dezimal 2 4 3 4 3" xfId="12200" xr:uid="{BD7E1A4B-9903-43BE-91C5-8221E1B70339}"/>
    <cellStyle name="Dezimal 2 4 3 5" xfId="12201" xr:uid="{D66FBDB1-19B4-4FB2-9DB9-01905BA1CBCA}"/>
    <cellStyle name="Dezimal 2 4 3 5 2" xfId="12202" xr:uid="{1109C74B-C8B1-4796-B270-6755440F262E}"/>
    <cellStyle name="Dezimal 2 4 3 5 3" xfId="12203" xr:uid="{1EA8A130-122F-4230-BDB7-B36A0479D551}"/>
    <cellStyle name="Dezimal 2 4 3 6" xfId="12204" xr:uid="{D9385766-07EB-4C48-9119-06F276FDA45F}"/>
    <cellStyle name="Dezimal 2 4 3 6 2" xfId="12205" xr:uid="{4366A9C3-4BC8-46A5-83FE-1180486E6078}"/>
    <cellStyle name="Dezimal 2 4 3 6 3" xfId="12206" xr:uid="{90822AD4-F1A2-40A8-9FB3-A3350FC9D385}"/>
    <cellStyle name="Dezimal 2 4 3 7" xfId="12207" xr:uid="{1F79CDB0-1F7B-4E48-9256-23CDD0EAA580}"/>
    <cellStyle name="Dezimal 2 4 3 7 2" xfId="12208" xr:uid="{485644E9-12FD-46DE-B01E-53740F571C91}"/>
    <cellStyle name="Dezimal 2 4 3 7 3" xfId="12209" xr:uid="{D2B9BCB1-C631-47B0-9B50-1C13A2E97612}"/>
    <cellStyle name="Dezimal 2 4 3 8" xfId="12210" xr:uid="{E1B33750-9EDD-4556-820B-254A84936404}"/>
    <cellStyle name="Dezimal 2 4 3 9" xfId="12211" xr:uid="{31F064D4-6B01-4E46-B785-8E4731DF7293}"/>
    <cellStyle name="Dezimal 2 4 4" xfId="12212" xr:uid="{A14C9ED2-DA07-4046-847C-072059845D67}"/>
    <cellStyle name="Dezimal 2 4 4 2" xfId="12213" xr:uid="{022C341E-1FAA-4A3A-934F-93029E06D8BA}"/>
    <cellStyle name="Dezimal 2 4 4 2 2" xfId="12214" xr:uid="{6BF1B803-2608-422E-857B-6FE464CB3153}"/>
    <cellStyle name="Dezimal 2 4 4 2 2 2" xfId="12215" xr:uid="{1CB13A6A-C9D5-4DEE-8A47-13A0A8DD7051}"/>
    <cellStyle name="Dezimal 2 4 4 2 2 3" xfId="12216" xr:uid="{6C6E8660-A3AD-48E4-82A7-CEB0E80850F8}"/>
    <cellStyle name="Dezimal 2 4 4 2 3" xfId="12217" xr:uid="{17FC5BBE-EE61-491B-93E6-CD21F95519C7}"/>
    <cellStyle name="Dezimal 2 4 4 2 3 2" xfId="12218" xr:uid="{AA054A42-719A-48C3-975C-BAB860AE3A74}"/>
    <cellStyle name="Dezimal 2 4 4 2 3 3" xfId="12219" xr:uid="{CA4811D8-CE51-4FA2-94BC-0A17C36D9764}"/>
    <cellStyle name="Dezimal 2 4 4 2 4" xfId="12220" xr:uid="{41AE35EB-38CE-49F8-A8B1-F7D580C32337}"/>
    <cellStyle name="Dezimal 2 4 4 2 4 2" xfId="12221" xr:uid="{7A8D9268-E0DE-4691-B525-D741B4786366}"/>
    <cellStyle name="Dezimal 2 4 4 2 4 3" xfId="12222" xr:uid="{16840531-6977-42FB-BDE6-1BA389D0CD92}"/>
    <cellStyle name="Dezimal 2 4 4 2 5" xfId="12223" xr:uid="{60D8F87F-9323-4CAD-AF01-DD575D618DB6}"/>
    <cellStyle name="Dezimal 2 4 4 2 5 2" xfId="12224" xr:uid="{DC1ACD6D-9802-4B6F-8778-11A90F89E3B4}"/>
    <cellStyle name="Dezimal 2 4 4 2 5 3" xfId="12225" xr:uid="{7E9763E6-C705-4CB5-B40F-F6BF9760068A}"/>
    <cellStyle name="Dezimal 2 4 4 2 6" xfId="12226" xr:uid="{1DB41360-4163-424A-A548-FB88D7F657C5}"/>
    <cellStyle name="Dezimal 2 4 4 2 6 2" xfId="12227" xr:uid="{2E3CBC5A-2F81-411F-98C7-9AD15BEDCDFF}"/>
    <cellStyle name="Dezimal 2 4 4 2 6 3" xfId="12228" xr:uid="{6C69C07F-E0C3-4A1E-8312-B4576BC1ECB5}"/>
    <cellStyle name="Dezimal 2 4 4 2 7" xfId="12229" xr:uid="{B3F8D0F8-F428-4B18-9CFB-76333E8BE50C}"/>
    <cellStyle name="Dezimal 2 4 4 2 8" xfId="12230" xr:uid="{73D1951E-6B0C-4156-AE17-AD3E2B5705E4}"/>
    <cellStyle name="Dezimal 2 4 4 3" xfId="12231" xr:uid="{844CEC73-E273-4FAF-AC8E-05D66476BDE8}"/>
    <cellStyle name="Dezimal 2 4 4 3 2" xfId="12232" xr:uid="{98E9C97E-E1E7-47FE-AF50-57F2431580BD}"/>
    <cellStyle name="Dezimal 2 4 4 3 2 2" xfId="12233" xr:uid="{BA40D9CE-4265-430E-8182-D8B30A88D4C7}"/>
    <cellStyle name="Dezimal 2 4 4 3 2 3" xfId="12234" xr:uid="{4D0CE9CB-CD63-4CDB-BB04-B3D949463EB1}"/>
    <cellStyle name="Dezimal 2 4 4 3 3" xfId="12235" xr:uid="{8A7BDE62-8AB7-42F9-941C-544AB91057FB}"/>
    <cellStyle name="Dezimal 2 4 4 3 3 2" xfId="12236" xr:uid="{2E74F790-145B-40B0-8398-DEE1EC6428F3}"/>
    <cellStyle name="Dezimal 2 4 4 3 3 3" xfId="12237" xr:uid="{77ED5957-91D0-4A4A-A7B7-A1522D179EAA}"/>
    <cellStyle name="Dezimal 2 4 4 3 4" xfId="12238" xr:uid="{AD4B8F86-61B6-4869-98F1-7D77687574E5}"/>
    <cellStyle name="Dezimal 2 4 4 3 5" xfId="12239" xr:uid="{9FEAD12D-3A45-4648-8506-C1C890A902BC}"/>
    <cellStyle name="Dezimal 2 4 4 4" xfId="12240" xr:uid="{96C5FE37-5B7A-43E3-B23E-A0A381E41548}"/>
    <cellStyle name="Dezimal 2 4 4 4 2" xfId="12241" xr:uid="{FB4ED418-1B47-462A-8189-A7C306628FF6}"/>
    <cellStyle name="Dezimal 2 4 4 4 3" xfId="12242" xr:uid="{AF6E3718-F849-4B7B-AE7B-CF4F4830ADED}"/>
    <cellStyle name="Dezimal 2 4 4 5" xfId="12243" xr:uid="{832CABEB-04D3-4EAA-9483-8BC2C578A91C}"/>
    <cellStyle name="Dezimal 2 4 4 5 2" xfId="12244" xr:uid="{95914BE3-B2F3-4748-B510-92A645314949}"/>
    <cellStyle name="Dezimal 2 4 4 5 3" xfId="12245" xr:uid="{C76C77DA-B651-4D79-B135-AE7890B431F4}"/>
    <cellStyle name="Dezimal 2 4 4 6" xfId="12246" xr:uid="{ED3332E5-2F47-4F77-8631-1A86D758634E}"/>
    <cellStyle name="Dezimal 2 4 4 6 2" xfId="12247" xr:uid="{8083726E-866C-4D1F-8728-C8DEB11A0D04}"/>
    <cellStyle name="Dezimal 2 4 4 6 3" xfId="12248" xr:uid="{F4C8DC41-B58A-4E01-A802-E85532665B66}"/>
    <cellStyle name="Dezimal 2 4 4 7" xfId="12249" xr:uid="{C664C1E6-0870-43B7-A2AB-1C5175124A7C}"/>
    <cellStyle name="Dezimal 2 4 4 7 2" xfId="12250" xr:uid="{864B82AD-68E4-4C0C-A551-E5A2490D71F2}"/>
    <cellStyle name="Dezimal 2 4 4 7 3" xfId="12251" xr:uid="{D292C847-61AC-4861-9524-F87B09D90C67}"/>
    <cellStyle name="Dezimal 2 4 4 8" xfId="12252" xr:uid="{680C1FBB-F8B5-4DD6-A634-59439CA0D0D1}"/>
    <cellStyle name="Dezimal 2 4 4 9" xfId="12253" xr:uid="{06C90BF0-6D01-427B-B43A-C0D55E7A9368}"/>
    <cellStyle name="Dezimal 2 4 5" xfId="12254" xr:uid="{C4E373B5-FB7F-401B-BFD6-8FC42CB75499}"/>
    <cellStyle name="Dezimal 2 4 5 2" xfId="12255" xr:uid="{C20BCAD7-7D21-4CF7-9A88-AFD508CF8D1C}"/>
    <cellStyle name="Dezimal 2 4 5 2 2" xfId="12256" xr:uid="{DE4F3C36-AD68-4020-B360-38A548781ACA}"/>
    <cellStyle name="Dezimal 2 4 5 2 2 2" xfId="12257" xr:uid="{AED6CAE9-3C3E-40AE-8CEC-BD935A87770B}"/>
    <cellStyle name="Dezimal 2 4 5 2 2 3" xfId="12258" xr:uid="{13F1C9F0-7283-4844-B900-D718D974F34D}"/>
    <cellStyle name="Dezimal 2 4 5 2 3" xfId="12259" xr:uid="{A21A56C2-37E6-4307-92B4-C4112D89A4C5}"/>
    <cellStyle name="Dezimal 2 4 5 2 3 2" xfId="12260" xr:uid="{18197B3A-7415-4409-BE66-E58D6D085EB6}"/>
    <cellStyle name="Dezimal 2 4 5 2 3 3" xfId="12261" xr:uid="{1A479E69-875F-48A1-91DC-A8B46BD7C908}"/>
    <cellStyle name="Dezimal 2 4 5 2 4" xfId="12262" xr:uid="{B98CDC66-B3B6-4F25-8152-2303268F9746}"/>
    <cellStyle name="Dezimal 2 4 5 2 4 2" xfId="12263" xr:uid="{51D22E0D-FB00-462C-82F1-0285A32EC11A}"/>
    <cellStyle name="Dezimal 2 4 5 2 4 3" xfId="12264" xr:uid="{C4B29851-E02F-4F76-9A80-B5E266A1CE61}"/>
    <cellStyle name="Dezimal 2 4 5 2 5" xfId="12265" xr:uid="{F30FB93A-387D-47A7-9CE9-244C5AF6ACA8}"/>
    <cellStyle name="Dezimal 2 4 5 2 5 2" xfId="12266" xr:uid="{5D5B6F00-011E-4BC9-A3D2-F4E7FE3C2347}"/>
    <cellStyle name="Dezimal 2 4 5 2 5 3" xfId="12267" xr:uid="{383BB47B-19DB-484D-BFCD-28971639C2D3}"/>
    <cellStyle name="Dezimal 2 4 5 2 6" xfId="12268" xr:uid="{1963057C-2B6A-44F8-B782-52187D7BB3FC}"/>
    <cellStyle name="Dezimal 2 4 5 2 6 2" xfId="12269" xr:uid="{A88B1EE6-4FB6-4E7C-900F-398E8FC4CA3F}"/>
    <cellStyle name="Dezimal 2 4 5 2 6 3" xfId="12270" xr:uid="{5AA33414-2942-4F4E-8F1C-89B551748A5D}"/>
    <cellStyle name="Dezimal 2 4 5 2 7" xfId="12271" xr:uid="{3CCF6895-3CB0-4A93-A0FC-0503D73BB0AD}"/>
    <cellStyle name="Dezimal 2 4 5 2 8" xfId="12272" xr:uid="{E1E9AFB5-34B3-499A-9C95-78111C7F2E29}"/>
    <cellStyle name="Dezimal 2 4 5 3" xfId="12273" xr:uid="{E793A4B3-2014-47D4-A9B4-E5E6CDB92CC2}"/>
    <cellStyle name="Dezimal 2 4 5 3 2" xfId="12274" xr:uid="{41A8915F-3AAA-47AF-BA4A-477443256389}"/>
    <cellStyle name="Dezimal 2 4 5 3 3" xfId="12275" xr:uid="{39E7F713-D26A-41C6-8726-9AA20BADB5B1}"/>
    <cellStyle name="Dezimal 2 4 5 4" xfId="12276" xr:uid="{FB1531A0-44BD-40C3-8F55-B37E309C8C75}"/>
    <cellStyle name="Dezimal 2 4 5 4 2" xfId="12277" xr:uid="{B1301D3C-1F3E-4D6B-8534-42BE9033AE66}"/>
    <cellStyle name="Dezimal 2 4 5 4 3" xfId="12278" xr:uid="{BDCAF6EC-2067-42F5-97BD-D115F30FCB4C}"/>
    <cellStyle name="Dezimal 2 4 5 5" xfId="12279" xr:uid="{DF114DB0-9F40-4AA8-A227-50C28BCFB4E6}"/>
    <cellStyle name="Dezimal 2 4 5 5 2" xfId="12280" xr:uid="{E9B8DE25-4EBD-4E12-BB72-E19A15282955}"/>
    <cellStyle name="Dezimal 2 4 5 5 3" xfId="12281" xr:uid="{277D6EAD-D66C-4237-BEA6-2F0C78109DFD}"/>
    <cellStyle name="Dezimal 2 4 5 6" xfId="12282" xr:uid="{F5813636-FDC4-49DF-9B32-3C45DF251CDB}"/>
    <cellStyle name="Dezimal 2 4 5 6 2" xfId="12283" xr:uid="{B05FCEB0-FB44-4C81-8A30-ECB70234E2ED}"/>
    <cellStyle name="Dezimal 2 4 5 6 3" xfId="12284" xr:uid="{09465889-2167-4B0C-9E51-FD4872B2DA1C}"/>
    <cellStyle name="Dezimal 2 4 5 7" xfId="12285" xr:uid="{72CAD3CD-5283-4468-B30A-EBB39DA7C3B7}"/>
    <cellStyle name="Dezimal 2 4 5 8" xfId="12286" xr:uid="{02401FA1-7577-4F40-A743-CE93D2E98086}"/>
    <cellStyle name="Dezimal 2 4 6" xfId="12287" xr:uid="{FAE73140-DD8B-48B1-94DD-28B4E244D4E6}"/>
    <cellStyle name="Dezimal 2 4 6 2" xfId="12288" xr:uid="{5C9E78BE-B15A-41B8-B682-157C007BD668}"/>
    <cellStyle name="Dezimal 2 4 6 2 2" xfId="12289" xr:uid="{B3E6878A-0180-426F-9973-879EBC4B71A1}"/>
    <cellStyle name="Dezimal 2 4 6 2 2 2" xfId="12290" xr:uid="{0B3DB9C3-36A6-46F7-AF84-D3856CA723D8}"/>
    <cellStyle name="Dezimal 2 4 6 2 2 3" xfId="12291" xr:uid="{77A2B363-62DE-4568-B812-01D9A21A5B85}"/>
    <cellStyle name="Dezimal 2 4 6 2 3" xfId="12292" xr:uid="{E977552B-8D9F-4555-B895-7110DBE5823D}"/>
    <cellStyle name="Dezimal 2 4 6 2 3 2" xfId="12293" xr:uid="{4C7D0129-1E3E-4046-B6E5-A87874A367AE}"/>
    <cellStyle name="Dezimal 2 4 6 2 3 3" xfId="12294" xr:uid="{0A85C2AC-6B4F-4C74-BD2A-6508F4E58779}"/>
    <cellStyle name="Dezimal 2 4 6 2 4" xfId="12295" xr:uid="{E9E22D17-3757-4D79-B4B2-A4AFE9CDB1B0}"/>
    <cellStyle name="Dezimal 2 4 6 2 5" xfId="12296" xr:uid="{DD350687-C0AB-490B-AFDD-7D0743C88719}"/>
    <cellStyle name="Dezimal 2 4 6 3" xfId="12297" xr:uid="{6970FDC6-71AE-4C72-8637-8AB136D50A95}"/>
    <cellStyle name="Dezimal 2 4 6 3 2" xfId="12298" xr:uid="{056562BE-32DC-4A58-98F5-3FA9B2883AD0}"/>
    <cellStyle name="Dezimal 2 4 6 3 3" xfId="12299" xr:uid="{6764DE72-D905-4370-B724-D08A6D351B72}"/>
    <cellStyle name="Dezimal 2 4 6 4" xfId="12300" xr:uid="{7CD4E904-5C87-4D8A-A52B-0795F22FA579}"/>
    <cellStyle name="Dezimal 2 4 6 4 2" xfId="12301" xr:uid="{4C270F4A-CCF4-417F-A91A-4A0A1167A5EC}"/>
    <cellStyle name="Dezimal 2 4 6 4 3" xfId="12302" xr:uid="{1FA588A3-7AF4-4EA1-976B-932B6F3E40ED}"/>
    <cellStyle name="Dezimal 2 4 6 5" xfId="12303" xr:uid="{85099F15-F94F-4865-A78A-2ADA8F12427F}"/>
    <cellStyle name="Dezimal 2 4 6 5 2" xfId="12304" xr:uid="{1B6E2BD8-A1FF-407B-B480-CA80981D41B0}"/>
    <cellStyle name="Dezimal 2 4 6 5 3" xfId="12305" xr:uid="{4822E896-D47E-4ACA-AC82-AC20D6E5B8AA}"/>
    <cellStyle name="Dezimal 2 4 6 6" xfId="12306" xr:uid="{3BF63286-891F-4329-9FB6-ED88084254F6}"/>
    <cellStyle name="Dezimal 2 4 6 6 2" xfId="12307" xr:uid="{1DB53662-90DE-439F-8261-1F2F94661A47}"/>
    <cellStyle name="Dezimal 2 4 6 6 3" xfId="12308" xr:uid="{882F5379-DFC0-4370-8176-FD664FFC9FB9}"/>
    <cellStyle name="Dezimal 2 4 6 7" xfId="12309" xr:uid="{61F5BA03-A39C-4B7D-B1BB-E0A78C9189E0}"/>
    <cellStyle name="Dezimal 2 4 6 8" xfId="12310" xr:uid="{ED6158D5-AA95-41AA-8961-F03515666376}"/>
    <cellStyle name="Dezimal 2 4 7" xfId="12311" xr:uid="{18A21B63-5343-4CEB-90B7-4180B90E920C}"/>
    <cellStyle name="Dezimal 2 4 7 10" xfId="12312" xr:uid="{F3FC2B6E-728E-48D8-BF41-5C87117765C3}"/>
    <cellStyle name="Dezimal 2 4 7 2" xfId="12313" xr:uid="{7C06EBA0-4F1C-4BD7-BBCB-E6E497D08559}"/>
    <cellStyle name="Dezimal 2 4 7 2 2" xfId="12314" xr:uid="{8EE0D56C-D5A0-4287-9011-7B7F9D88DC1A}"/>
    <cellStyle name="Dezimal 2 4 7 2 2 2" xfId="12315" xr:uid="{E66AD4BB-579A-49D2-89BA-7EAC0929A750}"/>
    <cellStyle name="Dezimal 2 4 7 2 2 3" xfId="12316" xr:uid="{F1D5D9C4-84A5-43AE-A69F-F7623125AE45}"/>
    <cellStyle name="Dezimal 2 4 7 2 3" xfId="12317" xr:uid="{7EC5C54C-5E97-4382-B1B0-9B5C0F77193C}"/>
    <cellStyle name="Dezimal 2 4 7 2 3 2" xfId="12318" xr:uid="{1625EBD5-2D0F-4A6D-9C9D-F000E0765435}"/>
    <cellStyle name="Dezimal 2 4 7 2 3 3" xfId="12319" xr:uid="{EB706704-A38F-44BD-B0AD-814EBFBC3546}"/>
    <cellStyle name="Dezimal 2 4 7 2 4" xfId="12320" xr:uid="{44F7E2C6-91E9-40D9-AAD4-8A91AB899F42}"/>
    <cellStyle name="Dezimal 2 4 7 2 5" xfId="12321" xr:uid="{69D98E6E-7A4B-409F-98FC-010E2B86CFD0}"/>
    <cellStyle name="Dezimal 2 4 7 3" xfId="12322" xr:uid="{D1C1CDAE-58A7-45E5-B2ED-46C9B522C98D}"/>
    <cellStyle name="Dezimal 2 4 7 3 2" xfId="12323" xr:uid="{5833549A-10CC-4CC7-82F8-D955DB6CF3A6}"/>
    <cellStyle name="Dezimal 2 4 7 3 2 2" xfId="12324" xr:uid="{5E51F307-5D14-49FA-8845-3FBFEF0A3527}"/>
    <cellStyle name="Dezimal 2 4 7 3 2 3" xfId="12325" xr:uid="{5BE1E1BD-A20F-4B0D-A08E-4AC7BF852BDC}"/>
    <cellStyle name="Dezimal 2 4 7 3 3" xfId="12326" xr:uid="{D8DE4112-E40D-4D87-8C7A-617D55EF8866}"/>
    <cellStyle name="Dezimal 2 4 7 3 3 2" xfId="12327" xr:uid="{E6AE2165-F6E4-46D9-BD43-3199E81F530E}"/>
    <cellStyle name="Dezimal 2 4 7 3 3 3" xfId="12328" xr:uid="{37C00AB9-86EC-43D2-823B-BF4C884A8041}"/>
    <cellStyle name="Dezimal 2 4 7 3 4" xfId="12329" xr:uid="{9B7605F2-EE2C-44FA-A027-5F83D206E83F}"/>
    <cellStyle name="Dezimal 2 4 7 3 5" xfId="12330" xr:uid="{E03553E9-386A-453B-90CB-2FEC5BF3AC44}"/>
    <cellStyle name="Dezimal 2 4 7 4" xfId="12331" xr:uid="{C589E240-D1BD-4C45-97D9-D9D048D85C54}"/>
    <cellStyle name="Dezimal 2 4 7 4 2" xfId="12332" xr:uid="{F5FB29E8-878C-4D23-90C2-1F6FCA228BEB}"/>
    <cellStyle name="Dezimal 2 4 7 4 2 2" xfId="12333" xr:uid="{4FAB362A-DAA8-4217-97A6-CE60B68AFCE5}"/>
    <cellStyle name="Dezimal 2 4 7 4 2 2 2" xfId="12334" xr:uid="{88DBA698-9E90-4AB9-9DB7-33A70AD490CC}"/>
    <cellStyle name="Dezimal 2 4 7 4 2 2 3" xfId="12335" xr:uid="{D23535ED-6326-44D7-A1D1-FB762B71FB85}"/>
    <cellStyle name="Dezimal 2 4 7 4 2 3" xfId="12336" xr:uid="{3A24663F-2142-4992-81AB-610E27ED6737}"/>
    <cellStyle name="Dezimal 2 4 7 4 2 3 2" xfId="12337" xr:uid="{B0F5778C-F6E2-4ACC-9BF2-9395E46F8A5C}"/>
    <cellStyle name="Dezimal 2 4 7 4 2 3 3" xfId="12338" xr:uid="{95B4DFD5-A12A-45BF-A91C-089052F27B0E}"/>
    <cellStyle name="Dezimal 2 4 7 4 2 4" xfId="12339" xr:uid="{32E0C1B5-91E7-4D1D-A908-EDC741DB94DF}"/>
    <cellStyle name="Dezimal 2 4 7 4 2 5" xfId="12340" xr:uid="{AECA9178-F500-4F6F-90A0-54C2CC32D895}"/>
    <cellStyle name="Dezimal 2 4 7 4 3" xfId="12341" xr:uid="{D418E33B-C3A8-4C2B-BE37-F4D5FCD34512}"/>
    <cellStyle name="Dezimal 2 4 7 4 3 2" xfId="12342" xr:uid="{45BB47A6-C40B-4119-BE22-C08FCB980F7B}"/>
    <cellStyle name="Dezimal 2 4 7 4 3 3" xfId="12343" xr:uid="{AC7FBB2B-C793-4120-952D-07BAB0E5DFD9}"/>
    <cellStyle name="Dezimal 2 4 7 4 4" xfId="12344" xr:uid="{FA9A97FD-C6B2-4604-991E-577FA53A524D}"/>
    <cellStyle name="Dezimal 2 4 7 4 5" xfId="12345" xr:uid="{66C3E5F2-0905-4D2A-A214-BEC800FC75BB}"/>
    <cellStyle name="Dezimal 2 4 7 5" xfId="12346" xr:uid="{73EC98DB-0D21-4674-95B1-724DF485D8EB}"/>
    <cellStyle name="Dezimal 2 4 7 5 2" xfId="12347" xr:uid="{538EF23F-EC1B-4DE4-BB52-08205BD56A71}"/>
    <cellStyle name="Dezimal 2 4 7 5 3" xfId="12348" xr:uid="{97D84FF1-7262-4077-B0DB-61D03A811A13}"/>
    <cellStyle name="Dezimal 2 4 7 6" xfId="12349" xr:uid="{AEDFFDD3-75E6-4420-B0A3-B9D418E379AE}"/>
    <cellStyle name="Dezimal 2 4 7 6 2" xfId="12350" xr:uid="{83A8527A-C191-4F7D-ABAF-768197A31082}"/>
    <cellStyle name="Dezimal 2 4 7 6 3" xfId="12351" xr:uid="{8D3D9010-942E-4651-9102-CEF027CBBF64}"/>
    <cellStyle name="Dezimal 2 4 7 7" xfId="12352" xr:uid="{1BDD370F-4BB3-4247-B6F9-5418BBCA794F}"/>
    <cellStyle name="Dezimal 2 4 7 7 2" xfId="12353" xr:uid="{734A225B-B07B-462A-9A35-3C800091DD89}"/>
    <cellStyle name="Dezimal 2 4 7 7 3" xfId="12354" xr:uid="{09F0E475-A45F-4ED4-8684-BD2478E429E0}"/>
    <cellStyle name="Dezimal 2 4 7 8" xfId="12355" xr:uid="{4EF6574B-00DE-4A94-B0E5-9B0CA6073F78}"/>
    <cellStyle name="Dezimal 2 4 7 8 2" xfId="12356" xr:uid="{3B06791F-94FE-44CC-810A-4434F8698C5E}"/>
    <cellStyle name="Dezimal 2 4 7 8 3" xfId="12357" xr:uid="{33F75712-AC06-48D0-8E0C-0947DEA0D835}"/>
    <cellStyle name="Dezimal 2 4 7 9" xfId="12358" xr:uid="{17B2FC99-77F6-4441-8FD3-EB07F07A4A8E}"/>
    <cellStyle name="Dezimal 2 4 8" xfId="12359" xr:uid="{00BC66D3-B839-48FB-9283-0A6245407770}"/>
    <cellStyle name="Dezimal 2 4 8 2" xfId="12360" xr:uid="{6CBF99B2-FD7E-4938-B44D-D2F22A9973F7}"/>
    <cellStyle name="Dezimal 2 4 8 2 2" xfId="12361" xr:uid="{6CE4CAA5-3E81-4197-829F-AF74CB6DDD67}"/>
    <cellStyle name="Dezimal 2 4 8 2 2 2" xfId="12362" xr:uid="{B8AF3591-C9AB-4FA6-8A31-4E5542990A81}"/>
    <cellStyle name="Dezimal 2 4 8 2 2 3" xfId="12363" xr:uid="{4D85AA1A-FABB-4779-9323-78E7F024A9E5}"/>
    <cellStyle name="Dezimal 2 4 8 2 3" xfId="12364" xr:uid="{B2374D5A-45D4-4248-8C9E-016C5844268C}"/>
    <cellStyle name="Dezimal 2 4 8 2 3 2" xfId="12365" xr:uid="{61860C9E-C1CB-435D-B030-583CD9D25436}"/>
    <cellStyle name="Dezimal 2 4 8 2 3 3" xfId="12366" xr:uid="{0BA16EA4-B538-4423-B6A2-9D272B386081}"/>
    <cellStyle name="Dezimal 2 4 8 2 4" xfId="12367" xr:uid="{33FC1FC4-0627-40AE-BFA0-004C3AAFA5B6}"/>
    <cellStyle name="Dezimal 2 4 8 2 5" xfId="12368" xr:uid="{F1C13EF6-920A-479C-8F65-5CED5AAF75C6}"/>
    <cellStyle name="Dezimal 2 4 8 3" xfId="12369" xr:uid="{FE7B668B-B91E-4737-A159-6BFDC3EF0B7C}"/>
    <cellStyle name="Dezimal 2 4 8 3 2" xfId="12370" xr:uid="{B15D8BE6-39AE-46D5-864B-356AD4E638DB}"/>
    <cellStyle name="Dezimal 2 4 8 3 2 2" xfId="12371" xr:uid="{7C227C67-7FB9-4176-877A-23C44B8C9646}"/>
    <cellStyle name="Dezimal 2 4 8 3 2 3" xfId="12372" xr:uid="{0AC25689-8027-4844-843F-7EF4BE9F95FA}"/>
    <cellStyle name="Dezimal 2 4 8 3 3" xfId="12373" xr:uid="{57362847-9BA1-4005-902E-A0756C3AE567}"/>
    <cellStyle name="Dezimal 2 4 8 3 3 2" xfId="12374" xr:uid="{CE577E3D-C356-4D22-8982-59C949E0070F}"/>
    <cellStyle name="Dezimal 2 4 8 3 3 3" xfId="12375" xr:uid="{8865DF62-76F0-4916-867F-36D9AA1BF08E}"/>
    <cellStyle name="Dezimal 2 4 8 3 4" xfId="12376" xr:uid="{64FD43E0-61AC-41C5-ADD6-CBFD3E6AC4A0}"/>
    <cellStyle name="Dezimal 2 4 8 3 5" xfId="12377" xr:uid="{C9287101-0A73-49B3-8BBC-E6635098159B}"/>
    <cellStyle name="Dezimal 2 4 8 4" xfId="12378" xr:uid="{3B130F3F-4128-4E74-BAB6-A8D4E67E6717}"/>
    <cellStyle name="Dezimal 2 4 8 4 2" xfId="12379" xr:uid="{0C933A81-56CE-4C6E-9599-3EDFAD284A04}"/>
    <cellStyle name="Dezimal 2 4 8 4 2 2" xfId="12380" xr:uid="{68FE7D4A-CA5F-43C6-B21A-D97DE8A53233}"/>
    <cellStyle name="Dezimal 2 4 8 4 2 2 2" xfId="12381" xr:uid="{37E63B8B-FD35-4404-B685-E0EC9F700634}"/>
    <cellStyle name="Dezimal 2 4 8 4 2 2 3" xfId="12382" xr:uid="{BA2DBC5C-F112-4648-8762-A58BBFACF1FD}"/>
    <cellStyle name="Dezimal 2 4 8 4 2 3" xfId="12383" xr:uid="{7BB1DB93-1C23-4A0E-BADA-AAA3B2CC9952}"/>
    <cellStyle name="Dezimal 2 4 8 4 2 3 2" xfId="12384" xr:uid="{417CA9A7-8958-46F4-9DF9-BD765A76ED7A}"/>
    <cellStyle name="Dezimal 2 4 8 4 2 3 3" xfId="12385" xr:uid="{7A08D5E2-08AF-4459-8B80-69F12892C5DD}"/>
    <cellStyle name="Dezimal 2 4 8 4 2 4" xfId="12386" xr:uid="{D126C51B-4A27-456F-8A44-BD32A2692493}"/>
    <cellStyle name="Dezimal 2 4 8 4 2 5" xfId="12387" xr:uid="{DF438F81-40CF-491A-BDB6-E83B24FE83B4}"/>
    <cellStyle name="Dezimal 2 4 8 4 3" xfId="12388" xr:uid="{DDF0F437-0C7C-431B-9D6F-FEBB8CECE8A7}"/>
    <cellStyle name="Dezimal 2 4 8 4 3 2" xfId="12389" xr:uid="{121FEEAB-804E-41C2-8939-2E7B3147E4A3}"/>
    <cellStyle name="Dezimal 2 4 8 4 3 3" xfId="12390" xr:uid="{7B1D6C0D-0A85-425D-9AA9-2565FCFE49D1}"/>
    <cellStyle name="Dezimal 2 4 8 4 4" xfId="12391" xr:uid="{B69BDA5B-C32D-4D98-BC71-95C1119D3A8B}"/>
    <cellStyle name="Dezimal 2 4 8 4 5" xfId="12392" xr:uid="{11B761DB-88CF-4218-94E7-68C0D81AA0AC}"/>
    <cellStyle name="Dezimal 2 4 8 5" xfId="12393" xr:uid="{FDE953A2-3D49-4753-96B0-990B14E14A54}"/>
    <cellStyle name="Dezimal 2 4 8 5 2" xfId="12394" xr:uid="{4BD174D2-FB75-49FE-BEBD-3430336DA5BB}"/>
    <cellStyle name="Dezimal 2 4 8 5 3" xfId="12395" xr:uid="{390EEB5C-51AE-42DA-A743-1812374BAD3D}"/>
    <cellStyle name="Dezimal 2 4 8 6" xfId="12396" xr:uid="{5CC2551C-6A80-4880-9EF3-E961B99F09DD}"/>
    <cellStyle name="Dezimal 2 4 8 6 2" xfId="12397" xr:uid="{48208B6E-BEA1-43BA-9218-F7B996B4159D}"/>
    <cellStyle name="Dezimal 2 4 8 6 3" xfId="12398" xr:uid="{EC2591A3-AFEA-4E3A-B623-42C8756E1369}"/>
    <cellStyle name="Dezimal 2 4 8 7" xfId="12399" xr:uid="{E4656CAB-2549-4998-AB02-E4FC73C25509}"/>
    <cellStyle name="Dezimal 2 4 8 7 2" xfId="12400" xr:uid="{4BB6019A-9005-45C6-9A11-3473665079CE}"/>
    <cellStyle name="Dezimal 2 4 8 7 3" xfId="12401" xr:uid="{9EE6AC23-BF8A-499C-8072-F996A99ACB29}"/>
    <cellStyle name="Dezimal 2 4 8 8" xfId="12402" xr:uid="{1D20055B-E549-499F-B80B-9ECEE96CD461}"/>
    <cellStyle name="Dezimal 2 4 8 9" xfId="12403" xr:uid="{A71D5C83-64DC-4F8F-B75E-D963608A8EC6}"/>
    <cellStyle name="Dezimal 2 4 9" xfId="12404" xr:uid="{A7993720-3FFE-4B4A-B96A-E74A449094A6}"/>
    <cellStyle name="Dezimal 2 4 9 2" xfId="12405" xr:uid="{43B99ABE-5CBC-40E4-B505-4381EC57B333}"/>
    <cellStyle name="Dezimal 2 4 9 2 2" xfId="12406" xr:uid="{246237B7-09A4-4C83-B14B-E15D7796278A}"/>
    <cellStyle name="Dezimal 2 4 9 2 2 2" xfId="12407" xr:uid="{67B5CC0E-28E3-4176-8430-9AB58601CBC2}"/>
    <cellStyle name="Dezimal 2 4 9 2 2 3" xfId="12408" xr:uid="{0C41584E-97A1-4DFE-8F6D-C222B3A9664F}"/>
    <cellStyle name="Dezimal 2 4 9 2 3" xfId="12409" xr:uid="{536C6D12-FF81-4F2A-BF74-B7FC3D92F7EA}"/>
    <cellStyle name="Dezimal 2 4 9 2 3 2" xfId="12410" xr:uid="{F7871F1E-3074-4CD4-BB58-20F219231125}"/>
    <cellStyle name="Dezimal 2 4 9 2 3 3" xfId="12411" xr:uid="{73C9AA56-9922-4C7F-AA54-2A6F75BA5317}"/>
    <cellStyle name="Dezimal 2 4 9 2 4" xfId="12412" xr:uid="{A2F710C2-07EB-4958-A71B-C31FA4FEEDAC}"/>
    <cellStyle name="Dezimal 2 4 9 2 5" xfId="12413" xr:uid="{5473C690-3402-40FB-8E47-6C9AC47AED4C}"/>
    <cellStyle name="Dezimal 2 4 9 3" xfId="12414" xr:uid="{886A55AA-28DD-4E71-A4DE-F6EB074E1BB6}"/>
    <cellStyle name="Dezimal 2 4 9 3 2" xfId="12415" xr:uid="{01B52559-4598-44FE-9B62-B240FF56EE82}"/>
    <cellStyle name="Dezimal 2 4 9 3 3" xfId="12416" xr:uid="{026C32F7-61FB-4967-96F4-847F010C2AF0}"/>
    <cellStyle name="Dezimal 2 4 9 4" xfId="12417" xr:uid="{DEB26565-38A2-49A9-BB4C-09C4F7032D03}"/>
    <cellStyle name="Dezimal 2 4 9 5" xfId="12418" xr:uid="{77F280A4-8424-460F-A09C-F9296FCFAD71}"/>
    <cellStyle name="Dezimal 2 4_Grunddaten" xfId="12419" xr:uid="{0AE057D3-8F84-4024-8D58-71B67E1A6E4C}"/>
    <cellStyle name="Dezimal 2 5" xfId="12420" xr:uid="{48318026-AA64-412D-826A-B47D6C64F85F}"/>
    <cellStyle name="Dezimal 2 5 10" xfId="12421" xr:uid="{3883526E-CB5A-4A88-9A2C-BD69FDD5453C}"/>
    <cellStyle name="Dezimal 2 5 2" xfId="12422" xr:uid="{F04DAE55-7E83-4D79-9161-8801D63D82BD}"/>
    <cellStyle name="Dezimal 2 5 2 2" xfId="12423" xr:uid="{E589B776-B71B-4651-B9FB-FDFE4EDB1ED2}"/>
    <cellStyle name="Dezimal 2 5 2 2 2" xfId="12424" xr:uid="{3A33BD72-75FD-49BC-8843-BB1D34DF6ED9}"/>
    <cellStyle name="Dezimal 2 5 2 2 2 2" xfId="12425" xr:uid="{321EC038-7FAF-477F-8F78-8F0B3D4A6509}"/>
    <cellStyle name="Dezimal 2 5 2 2 3" xfId="12426" xr:uid="{4E0B4B10-E0D5-4C92-BD87-957D589BBC56}"/>
    <cellStyle name="Dezimal 2 5 2 3" xfId="12427" xr:uid="{83B6CC8A-4FE1-4C84-867B-25EFBCA75630}"/>
    <cellStyle name="Dezimal 2 5 2 3 2" xfId="12428" xr:uid="{6A38D34F-9F61-47B6-8B0D-29C82D916C95}"/>
    <cellStyle name="Dezimal 2 5 2 3 3" xfId="12429" xr:uid="{402BCE57-7C1D-4B9E-BD5A-F9A783DFE631}"/>
    <cellStyle name="Dezimal 2 5 2 4" xfId="12430" xr:uid="{11A8E380-B83C-41F7-8998-1E7C873B98B6}"/>
    <cellStyle name="Dezimal 2 5 2 4 2" xfId="12431" xr:uid="{43C8F071-F916-4EE5-809C-BE1BB373653D}"/>
    <cellStyle name="Dezimal 2 5 2 4 3" xfId="12432" xr:uid="{4CDA5481-ED02-43C1-AA94-E06C0C486BC3}"/>
    <cellStyle name="Dezimal 2 5 2 5" xfId="12433" xr:uid="{A513085D-3B9E-4A21-9D56-31880BFEA164}"/>
    <cellStyle name="Dezimal 2 5 2 5 2" xfId="12434" xr:uid="{FF9B0057-0765-4C4D-AEDA-70BD0B248C69}"/>
    <cellStyle name="Dezimal 2 5 2 5 3" xfId="12435" xr:uid="{5D9B7603-1D37-4073-8B20-3DD4B318F3F5}"/>
    <cellStyle name="Dezimal 2 5 2 6" xfId="12436" xr:uid="{9503DD97-B4D3-4E48-ACA6-39EA6D84DDEC}"/>
    <cellStyle name="Dezimal 2 5 2 6 2" xfId="12437" xr:uid="{D0FA8A35-4C0C-4D0C-A876-B21AD7DCAA20}"/>
    <cellStyle name="Dezimal 2 5 2 6 3" xfId="12438" xr:uid="{F929E96E-59E5-49BD-9177-CA11080562BF}"/>
    <cellStyle name="Dezimal 2 5 2 7" xfId="12439" xr:uid="{DFC08DAA-AFE2-42CD-9869-2CAACEC96C25}"/>
    <cellStyle name="Dezimal 2 5 2 7 2" xfId="12440" xr:uid="{E27171C7-0950-4B09-B7D0-C7CF9642E05E}"/>
    <cellStyle name="Dezimal 2 5 2 7 3" xfId="12441" xr:uid="{8A67926A-5684-46EF-BAEB-FB56B6940493}"/>
    <cellStyle name="Dezimal 2 5 2 8" xfId="12442" xr:uid="{9D888F20-9294-469E-BD2D-1C99F6B45829}"/>
    <cellStyle name="Dezimal 2 5 2 9" xfId="12443" xr:uid="{3DC526E3-D9E3-4C3E-A3F4-A1F7818149B5}"/>
    <cellStyle name="Dezimal 2 5 3" xfId="12444" xr:uid="{BBCEBB9E-0345-4E89-9D88-6228414884A6}"/>
    <cellStyle name="Dezimal 2 5 3 2" xfId="12445" xr:uid="{89FEB755-3EC7-496D-88B0-F2D71B844E11}"/>
    <cellStyle name="Dezimal 2 5 3 2 2" xfId="12446" xr:uid="{C467655A-9E43-46FF-8239-FC262F66FB4B}"/>
    <cellStyle name="Dezimal 2 5 3 2 3" xfId="12447" xr:uid="{6E03E719-42F7-4D06-923A-573982AD8E86}"/>
    <cellStyle name="Dezimal 2 5 3 3" xfId="12448" xr:uid="{9C7B1638-9779-4A12-A7DA-5D86BC2564C4}"/>
    <cellStyle name="Dezimal 2 5 3 3 2" xfId="12449" xr:uid="{373A7CC1-56ED-4A02-90B0-C3174EE34E1D}"/>
    <cellStyle name="Dezimal 2 5 3 3 3" xfId="12450" xr:uid="{8D5D203E-02EE-48E0-93FE-6A10D0B75D99}"/>
    <cellStyle name="Dezimal 2 5 3 4" xfId="12451" xr:uid="{A4BD89A7-025A-4C69-82E2-493C30156F8B}"/>
    <cellStyle name="Dezimal 2 5 3 4 2" xfId="12452" xr:uid="{395D26BB-0E7F-496D-A908-D875253BC945}"/>
    <cellStyle name="Dezimal 2 5 3 4 3" xfId="12453" xr:uid="{A57E1047-B525-4DF3-9804-B35AF7E82DEE}"/>
    <cellStyle name="Dezimal 2 5 3 5" xfId="12454" xr:uid="{CCFAD778-33B1-40BC-BA64-E8C20A850A4C}"/>
    <cellStyle name="Dezimal 2 5 3 5 2" xfId="12455" xr:uid="{72DC9F79-3D2E-4270-92C2-96186D10743E}"/>
    <cellStyle name="Dezimal 2 5 3 5 3" xfId="12456" xr:uid="{9F51E1B5-96AC-4CBD-A64C-0FE880FD8B7D}"/>
    <cellStyle name="Dezimal 2 5 3 6" xfId="12457" xr:uid="{5D325C92-1BC8-44E1-A58F-5AC0DE21E8AD}"/>
    <cellStyle name="Dezimal 2 5 3 6 2" xfId="12458" xr:uid="{A3D98F62-4188-430A-9C31-5ED6CA77A10A}"/>
    <cellStyle name="Dezimal 2 5 3 6 3" xfId="12459" xr:uid="{C58CEA7B-AAB5-4A39-9D88-BE74D68BF4F5}"/>
    <cellStyle name="Dezimal 2 5 3 7" xfId="12460" xr:uid="{5A34D70B-D814-4621-9A08-B9A2D25EE20F}"/>
    <cellStyle name="Dezimal 2 5 3 8" xfId="12461" xr:uid="{7588ECAD-4117-493B-BF16-EEE0A6E50946}"/>
    <cellStyle name="Dezimal 2 5 4" xfId="12462" xr:uid="{A0765A38-DFD3-4507-A39B-50CBBC168696}"/>
    <cellStyle name="Dezimal 2 5 4 2" xfId="12463" xr:uid="{B53D8416-197A-4381-9709-14B346FB6658}"/>
    <cellStyle name="Dezimal 2 5 4 3" xfId="12464" xr:uid="{D4C9FEDE-1974-485D-B579-3425BA4C4080}"/>
    <cellStyle name="Dezimal 2 5 5" xfId="12465" xr:uid="{ABBBC9B2-8E50-4C6F-8C04-E80A95774C11}"/>
    <cellStyle name="Dezimal 2 5 5 2" xfId="12466" xr:uid="{9CED994B-C4AA-4E93-B212-8B69C3D66D12}"/>
    <cellStyle name="Dezimal 2 5 5 3" xfId="12467" xr:uid="{E37FE091-005A-460F-BEAF-7826D01E7958}"/>
    <cellStyle name="Dezimal 2 5 6" xfId="12468" xr:uid="{16D2767F-E606-413E-A6E5-FD743944532B}"/>
    <cellStyle name="Dezimal 2 5 6 2" xfId="12469" xr:uid="{E200E4A4-27E9-468F-B1AB-9F3A2FCA47B1}"/>
    <cellStyle name="Dezimal 2 5 6 3" xfId="12470" xr:uid="{9CE02243-6E24-4A9C-B949-16B50B2D53E1}"/>
    <cellStyle name="Dezimal 2 5 7" xfId="12471" xr:uid="{F4DEDECF-1B5E-42B7-8D5F-39078B45F988}"/>
    <cellStyle name="Dezimal 2 5 7 2" xfId="12472" xr:uid="{B87AA352-CFB4-43AE-B7C0-01A86D94D47E}"/>
    <cellStyle name="Dezimal 2 5 7 3" xfId="12473" xr:uid="{2749CE5D-35DD-4E6B-919E-234EA6424804}"/>
    <cellStyle name="Dezimal 2 5 8" xfId="12474" xr:uid="{52BBC3D0-F027-4DD0-8C45-8844529EFF9A}"/>
    <cellStyle name="Dezimal 2 5 8 2" xfId="12475" xr:uid="{4F498ED6-C18B-41C6-831E-EEEFD1CAB2EE}"/>
    <cellStyle name="Dezimal 2 5 8 3" xfId="12476" xr:uid="{9519951C-D643-4D25-A9D0-924C392A8F1F}"/>
    <cellStyle name="Dezimal 2 5 9" xfId="12477" xr:uid="{19F1AAF6-48D6-4438-B684-5E86BAA95D50}"/>
    <cellStyle name="Dezimal 2 6" xfId="12478" xr:uid="{73829C23-FE34-4ED5-B3A1-D0542A233E4C}"/>
    <cellStyle name="Dezimal 2 6 10" xfId="12479" xr:uid="{E39A3372-F616-4DF6-AC62-5BF5143E4CA3}"/>
    <cellStyle name="Dezimal 2 6 11" xfId="12480" xr:uid="{68E67CD4-25CD-401C-A90C-CCAB5122318C}"/>
    <cellStyle name="Dezimal 2 6 2" xfId="12481" xr:uid="{6D8C400C-C854-4B43-A7BC-7A29B1B410A3}"/>
    <cellStyle name="Dezimal 2 6 2 10" xfId="12482" xr:uid="{A38B91B8-8C9D-438C-AE80-0DF57161AF3E}"/>
    <cellStyle name="Dezimal 2 6 2 11" xfId="12483" xr:uid="{F2AA2ECA-25B4-4B18-B9A4-2E156C65394C}"/>
    <cellStyle name="Dezimal 2 6 2 2" xfId="12484" xr:uid="{BB5ED4C0-788E-4F4B-BEE0-288F8469ABC8}"/>
    <cellStyle name="Dezimal 2 6 2 2 2" xfId="12485" xr:uid="{8C2FBE94-0A9B-4C93-88AE-E16261B363FC}"/>
    <cellStyle name="Dezimal 2 6 2 2 2 2" xfId="12486" xr:uid="{EBA709E3-C102-4930-B897-6C1FECD83F54}"/>
    <cellStyle name="Dezimal 2 6 2 2 3" xfId="12487" xr:uid="{5F46886C-D626-4599-B4C1-73FE8B6A6CE8}"/>
    <cellStyle name="Dezimal 2 6 2 2 4" xfId="12488" xr:uid="{6DCD4C18-7841-42FA-B3CA-B5C1D2646DA2}"/>
    <cellStyle name="Dezimal 2 6 2 3" xfId="12489" xr:uid="{FC4A2499-4DF5-44FF-A752-3A13E7A499B4}"/>
    <cellStyle name="Dezimal 2 6 2 3 2" xfId="12490" xr:uid="{9EDB508D-A20B-44CE-830B-4177A42B29DB}"/>
    <cellStyle name="Dezimal 2 6 2 3 3" xfId="12491" xr:uid="{06161A24-CD20-40D3-9008-9145013D27E1}"/>
    <cellStyle name="Dezimal 2 6 2 3 4" xfId="12492" xr:uid="{1767CDFA-B18E-4EE0-B722-307316B47827}"/>
    <cellStyle name="Dezimal 2 6 2 4" xfId="12493" xr:uid="{6124E612-577D-47FB-8E51-DB3715A5CF10}"/>
    <cellStyle name="Dezimal 2 6 2 4 2" xfId="12494" xr:uid="{77F7B8D9-C95F-4F98-8626-EEFE419A0560}"/>
    <cellStyle name="Dezimal 2 6 2 4 3" xfId="12495" xr:uid="{2E7EE1F7-D70A-415D-89C5-74BE87B41818}"/>
    <cellStyle name="Dezimal 2 6 2 5" xfId="12496" xr:uid="{ED29C6EE-150E-4BC5-8352-BAD3C687C2D5}"/>
    <cellStyle name="Dezimal 2 6 2 5 2" xfId="12497" xr:uid="{A3A4A16D-40F0-4AD9-A52B-CE7227AA2EA6}"/>
    <cellStyle name="Dezimal 2 6 2 5 3" xfId="12498" xr:uid="{E5A513AF-E4FC-474C-9F7C-D57A0C608958}"/>
    <cellStyle name="Dezimal 2 6 2 6" xfId="12499" xr:uid="{F3C3C985-4AB6-4C0C-B4A2-972B8254409C}"/>
    <cellStyle name="Dezimal 2 6 2 6 2" xfId="12500" xr:uid="{AB94CB8B-087C-4162-A67E-E8800B4CDBD7}"/>
    <cellStyle name="Dezimal 2 6 2 6 3" xfId="12501" xr:uid="{4B844841-4156-4985-B2AA-1A8E50BED391}"/>
    <cellStyle name="Dezimal 2 6 2 7" xfId="12502" xr:uid="{018F3EA3-F378-40D4-BB4C-8600C3CAD192}"/>
    <cellStyle name="Dezimal 2 6 2 7 2" xfId="12503" xr:uid="{F8467B3F-7B67-4034-B735-DA5C4D267766}"/>
    <cellStyle name="Dezimal 2 6 2 7 3" xfId="12504" xr:uid="{3DEC90D7-73E6-449B-9CF8-B3C82EEDE05E}"/>
    <cellStyle name="Dezimal 2 6 2 8" xfId="12505" xr:uid="{F156A732-15B8-4F9F-A8BC-2EB1C852AF08}"/>
    <cellStyle name="Dezimal 2 6 2 9" xfId="12506" xr:uid="{08FBC749-EA19-452C-A8E7-FB6F0AB40FC9}"/>
    <cellStyle name="Dezimal 2 6 3" xfId="12507" xr:uid="{94A22F17-982F-48FD-AB89-4179E817CD5B}"/>
    <cellStyle name="Dezimal 2 6 3 2" xfId="12508" xr:uid="{B08ECBEB-60A7-40D9-925D-39B351D74B00}"/>
    <cellStyle name="Dezimal 2 6 3 2 2" xfId="12509" xr:uid="{2A3047C7-4222-4A7E-B7FE-59BE3E1A22B6}"/>
    <cellStyle name="Dezimal 2 6 3 2 3" xfId="12510" xr:uid="{917CF1C6-B374-4E4F-A42D-FEA9A82168F5}"/>
    <cellStyle name="Dezimal 2 6 3 3" xfId="12511" xr:uid="{09DEC721-A63B-47F3-AB55-9EC4898127E9}"/>
    <cellStyle name="Dezimal 2 6 3 3 2" xfId="12512" xr:uid="{2587311D-004D-48A1-87D6-9E0899F8EECB}"/>
    <cellStyle name="Dezimal 2 6 3 3 3" xfId="12513" xr:uid="{AB50F16B-516F-4AD7-8CB8-3663679414F0}"/>
    <cellStyle name="Dezimal 2 6 3 4" xfId="12514" xr:uid="{485BB628-4D40-4BC5-A4D9-74F626B2821D}"/>
    <cellStyle name="Dezimal 2 6 3 5" xfId="12515" xr:uid="{9162F264-B2FB-4F3E-8222-62A6DEB7AE01}"/>
    <cellStyle name="Dezimal 2 6 4" xfId="12516" xr:uid="{1B835342-D042-46A6-A1B6-ADA5A842F554}"/>
    <cellStyle name="Dezimal 2 6 4 2" xfId="12517" xr:uid="{62962ED3-50CF-4F4D-B2B1-9E78CAADE6C1}"/>
    <cellStyle name="Dezimal 2 6 4 3" xfId="12518" xr:uid="{4521916D-B14C-4F7A-8D38-EDEDD1172E2B}"/>
    <cellStyle name="Dezimal 2 6 5" xfId="12519" xr:uid="{1E23E4D1-E3CA-4D4E-A19C-ACE854C692A5}"/>
    <cellStyle name="Dezimal 2 6 5 2" xfId="12520" xr:uid="{0E62530D-FF4F-4667-9877-385C24A5AC40}"/>
    <cellStyle name="Dezimal 2 6 5 2 2" xfId="12521" xr:uid="{1BE62A1C-7E0B-4487-A4E0-2223EE81DB65}"/>
    <cellStyle name="Dezimal 2 6 5 3" xfId="12522" xr:uid="{FE7356D8-D4AD-4CAC-B709-58D448C7D9E0}"/>
    <cellStyle name="Dezimal 2 6 5 4" xfId="12523" xr:uid="{5E6B89A1-FDD7-4E01-87FC-B635AD97F129}"/>
    <cellStyle name="Dezimal 2 6 6" xfId="12524" xr:uid="{A1723272-0398-465C-B0E9-060503AA7D0A}"/>
    <cellStyle name="Dezimal 2 6 6 2" xfId="12525" xr:uid="{0FA83797-6DD3-4E7E-A26D-E12E502C9067}"/>
    <cellStyle name="Dezimal 2 6 6 3" xfId="12526" xr:uid="{F8A1AEEE-A56B-439E-BBFC-B27E4293A62B}"/>
    <cellStyle name="Dezimal 2 6 7" xfId="12527" xr:uid="{E1D6D226-0C5C-41ED-A653-92BD0F76CA19}"/>
    <cellStyle name="Dezimal 2 6 7 2" xfId="12528" xr:uid="{FE758CF0-9044-4C03-9474-EA6B44C04BB2}"/>
    <cellStyle name="Dezimal 2 6 7 3" xfId="12529" xr:uid="{BE4D5F31-A2CC-4427-BD98-1FA85B7E93EB}"/>
    <cellStyle name="Dezimal 2 6 8" xfId="12530" xr:uid="{5ECF74D2-4F2D-48C5-8E75-7323D9595DB8}"/>
    <cellStyle name="Dezimal 2 6 8 2" xfId="12531" xr:uid="{62432CE4-8F45-4E61-B2A4-A5C3EF9A90F7}"/>
    <cellStyle name="Dezimal 2 6 8 3" xfId="12532" xr:uid="{6137897C-9846-444A-8D11-D355E471F4A6}"/>
    <cellStyle name="Dezimal 2 6 9" xfId="12533" xr:uid="{190C8453-0E50-4978-9621-E00697256126}"/>
    <cellStyle name="Dezimal 2 6_Aug" xfId="12534" xr:uid="{6BF88A28-5024-4DBF-8E8F-F54065042E13}"/>
    <cellStyle name="Dezimal 2 7" xfId="12535" xr:uid="{8FD5FD93-688E-456A-BBB9-1AE7C8B29E80}"/>
    <cellStyle name="Dezimal 2 7 2" xfId="12536" xr:uid="{A5D171E9-C9FE-45C5-A146-8C4890711359}"/>
    <cellStyle name="Dezimal 2 7 2 2" xfId="12537" xr:uid="{A1DDEC52-AC46-423B-8EBB-AC50A037C952}"/>
    <cellStyle name="Dezimal 2 7 2 2 2" xfId="12538" xr:uid="{7F445DF5-5F1C-4420-AE7B-37D08A70E9BD}"/>
    <cellStyle name="Dezimal 2 7 2 2 3" xfId="12539" xr:uid="{2185B1EF-6618-495E-BB26-0E3CDFA352CD}"/>
    <cellStyle name="Dezimal 2 7 2 3" xfId="12540" xr:uid="{895BCA14-B03F-42C4-984E-4F083D5391DC}"/>
    <cellStyle name="Dezimal 2 7 2 3 2" xfId="12541" xr:uid="{41CCB1BA-C862-4F5F-8B64-2193D4BE6229}"/>
    <cellStyle name="Dezimal 2 7 2 3 3" xfId="12542" xr:uid="{F821272A-9273-494C-9BBD-CC1FC61A8BCC}"/>
    <cellStyle name="Dezimal 2 7 2 4" xfId="12543" xr:uid="{89D398BD-8E39-4C34-9DC0-298C60E22C31}"/>
    <cellStyle name="Dezimal 2 7 2 4 2" xfId="12544" xr:uid="{D3BEC370-A870-4000-8FBD-979DEBC1B3BC}"/>
    <cellStyle name="Dezimal 2 7 2 4 3" xfId="12545" xr:uid="{1F690230-46B7-4D78-85AB-B5C06E87B90E}"/>
    <cellStyle name="Dezimal 2 7 2 5" xfId="12546" xr:uid="{531304B0-660C-4CFF-9CA5-6162385139A0}"/>
    <cellStyle name="Dezimal 2 7 2 5 2" xfId="12547" xr:uid="{6B50B8D1-43FD-4526-84CB-1437F885FC6A}"/>
    <cellStyle name="Dezimal 2 7 2 5 3" xfId="12548" xr:uid="{DB088A70-2B1A-4674-A697-B6BE53CEDF42}"/>
    <cellStyle name="Dezimal 2 7 2 6" xfId="12549" xr:uid="{36B545E3-E8DB-434C-A274-39545E3BFB7F}"/>
    <cellStyle name="Dezimal 2 7 2 6 2" xfId="12550" xr:uid="{C9B2DFD4-0005-43AD-AFEC-82347FBE137E}"/>
    <cellStyle name="Dezimal 2 7 2 6 3" xfId="12551" xr:uid="{C4596A28-4FD8-4B2D-A8A3-C63747FD9FBF}"/>
    <cellStyle name="Dezimal 2 7 2 7" xfId="12552" xr:uid="{00B49FCE-8F02-4205-A2C6-29946361872B}"/>
    <cellStyle name="Dezimal 2 7 2 7 2" xfId="12553" xr:uid="{7972BB5A-5F05-4416-9EC5-07AE7C469F33}"/>
    <cellStyle name="Dezimal 2 7 2 7 3" xfId="12554" xr:uid="{53E267C1-6F51-49DE-95B6-5289899CEB6C}"/>
    <cellStyle name="Dezimal 2 7 2 8" xfId="12555" xr:uid="{91BA4544-F0AE-4CB2-92B9-7ACBA497B1C7}"/>
    <cellStyle name="Dezimal 2 7 2 9" xfId="12556" xr:uid="{0AC6AF25-4C47-45EA-B397-C27C609A6EA3}"/>
    <cellStyle name="Dezimal 2 7 3" xfId="12557" xr:uid="{CA88CA93-BEC1-4C4B-9615-38D2E47E6FBD}"/>
    <cellStyle name="Dezimal 2 7 3 2" xfId="12558" xr:uid="{477230B8-A7E0-40AE-96FA-605D0B3F722E}"/>
    <cellStyle name="Dezimal 2 7 3 3" xfId="12559" xr:uid="{26E2D96E-68CA-4411-A745-7A24B0AA67C0}"/>
    <cellStyle name="Dezimal 2 7 4" xfId="12560" xr:uid="{D8F7E039-C1DF-4F3E-B354-98480B824B10}"/>
    <cellStyle name="Dezimal 2 7 4 2" xfId="12561" xr:uid="{7D6EB7AC-8544-491E-BA55-F8502FBA74F4}"/>
    <cellStyle name="Dezimal 2 7 4 3" xfId="12562" xr:uid="{B6D08083-F5F1-40D2-883C-DE50B0AF4F7D}"/>
    <cellStyle name="Dezimal 2 7 5" xfId="12563" xr:uid="{609D36C1-C1C4-4198-B715-954868978707}"/>
    <cellStyle name="Dezimal 2 7 5 2" xfId="12564" xr:uid="{C9C82826-14C8-468E-BF6B-EE8F6720727C}"/>
    <cellStyle name="Dezimal 2 7 5 3" xfId="12565" xr:uid="{904CBAB6-9B1D-4A6F-95CB-5C924020FA47}"/>
    <cellStyle name="Dezimal 2 7 6" xfId="12566" xr:uid="{9CB339D3-A994-462B-8E4E-8E7EF8942562}"/>
    <cellStyle name="Dezimal 2 7 6 2" xfId="12567" xr:uid="{AA39D688-DD47-4922-8BFE-E4DC5F6BD082}"/>
    <cellStyle name="Dezimal 2 7 6 3" xfId="12568" xr:uid="{3B331150-C046-4450-9F78-ADD781DC390A}"/>
    <cellStyle name="Dezimal 2 7 7" xfId="12569" xr:uid="{1B0B6544-2226-454B-A082-D7DBB67CEC9C}"/>
    <cellStyle name="Dezimal 2 7 7 2" xfId="12570" xr:uid="{4D857F7D-F292-4EF0-9111-B6F4B61A61DB}"/>
    <cellStyle name="Dezimal 2 7 7 3" xfId="12571" xr:uid="{5A0284DF-66D8-4499-BB32-D21988EF7B33}"/>
    <cellStyle name="Dezimal 2 7 8" xfId="12572" xr:uid="{4D05E908-5B15-4A5B-B1CB-C3AFAF34F098}"/>
    <cellStyle name="Dezimal 2 7 9" xfId="12573" xr:uid="{403605D0-7EEC-4B7E-9CE5-61DC4097B47D}"/>
    <cellStyle name="Dezimal 2 8" xfId="12574" xr:uid="{684701AB-9B1F-499C-A4FC-699740BCA8F3}"/>
    <cellStyle name="Dezimal 2 8 2" xfId="12575" xr:uid="{702F9056-4F39-4E11-B918-E45BFE971A84}"/>
    <cellStyle name="Dezimal 2 8 2 2" xfId="12576" xr:uid="{DAE71A4F-4965-4D74-9F63-EE802B1EF8B1}"/>
    <cellStyle name="Dezimal 2 8 2 2 2" xfId="12577" xr:uid="{DD29A52E-499C-4898-8354-B216ADFB07EE}"/>
    <cellStyle name="Dezimal 2 8 2 2 3" xfId="12578" xr:uid="{3CCD9CCA-7BE5-4473-A6E5-120B6A45C698}"/>
    <cellStyle name="Dezimal 2 8 2 3" xfId="12579" xr:uid="{E8EB537F-B22B-43EE-A463-A67A696AB157}"/>
    <cellStyle name="Dezimal 2 8 2 3 2" xfId="12580" xr:uid="{67639F23-D5B9-423B-BD34-5BABFB9FCF11}"/>
    <cellStyle name="Dezimal 2 8 2 3 3" xfId="12581" xr:uid="{16863CFA-A52D-49F8-AFDC-717E21224ADF}"/>
    <cellStyle name="Dezimal 2 8 2 4" xfId="12582" xr:uid="{20370417-80FF-4FA2-A607-BAA2EE6F50E3}"/>
    <cellStyle name="Dezimal 2 8 2 4 2" xfId="12583" xr:uid="{9B27038E-111B-4624-B2BF-5067962DCFD7}"/>
    <cellStyle name="Dezimal 2 8 2 4 3" xfId="12584" xr:uid="{8AD97361-DAE1-4644-87D5-C47A080C60E9}"/>
    <cellStyle name="Dezimal 2 8 2 5" xfId="12585" xr:uid="{DC31CAE1-49B9-4E70-9DD6-1621FAEEDFA1}"/>
    <cellStyle name="Dezimal 2 8 2 6" xfId="12586" xr:uid="{E92EA3E6-466F-4E50-9466-B0215593313A}"/>
    <cellStyle name="Dezimal 2 8 3" xfId="12587" xr:uid="{3BC2AB9D-0944-44E8-9968-10812DC408E1}"/>
    <cellStyle name="Dezimal 2 8 3 2" xfId="12588" xr:uid="{94D5C940-07CF-428D-A7C8-F6796FF306EB}"/>
    <cellStyle name="Dezimal 2 8 3 3" xfId="12589" xr:uid="{4FA28612-37C0-4CCF-A36B-BB822278D54E}"/>
    <cellStyle name="Dezimal 2 8 4" xfId="12590" xr:uid="{26BCF2C5-9386-4B2A-8439-49213FDA3BD2}"/>
    <cellStyle name="Dezimal 2 8 4 2" xfId="12591" xr:uid="{C4AEE211-3FB2-41FC-891B-750150E5360F}"/>
    <cellStyle name="Dezimal 2 8 4 3" xfId="12592" xr:uid="{3B8557FF-F8A9-4F9E-9B6B-30FFE7E829CE}"/>
    <cellStyle name="Dezimal 2 8 5" xfId="12593" xr:uid="{6B99FFFC-20E2-4C94-8050-7D9301F90E72}"/>
    <cellStyle name="Dezimal 2 8 5 2" xfId="12594" xr:uid="{D0ED4983-06B9-47D1-AA15-0AD8B88C5EC2}"/>
    <cellStyle name="Dezimal 2 8 5 3" xfId="12595" xr:uid="{A53E46C9-F87F-4398-97F0-150160D3D650}"/>
    <cellStyle name="Dezimal 2 8 6" xfId="12596" xr:uid="{C9A4E5C4-A18F-4303-9B13-2DA70E124745}"/>
    <cellStyle name="Dezimal 2 8 6 2" xfId="12597" xr:uid="{7FAC44EA-FD80-4355-969C-D0499376EB84}"/>
    <cellStyle name="Dezimal 2 8 6 3" xfId="12598" xr:uid="{A6E45B31-0FB5-4214-9F48-41C7EFF43336}"/>
    <cellStyle name="Dezimal 2 8 7" xfId="12599" xr:uid="{7841D0AB-A0B9-4DE5-B559-D33BF469F5C0}"/>
    <cellStyle name="Dezimal 2 8 7 2" xfId="12600" xr:uid="{26B11118-8A61-4534-913A-1DB9F1D44CD4}"/>
    <cellStyle name="Dezimal 2 8 7 3" xfId="12601" xr:uid="{7F3C0839-CCEF-46C4-BBF7-C9A5981DBD77}"/>
    <cellStyle name="Dezimal 2 8 8" xfId="12602" xr:uid="{05AE26CE-9FAB-4B21-A30C-F458110AA106}"/>
    <cellStyle name="Dezimal 2 8 9" xfId="12603" xr:uid="{D80CA0A7-5A2C-4EB0-8142-ED81F4E95687}"/>
    <cellStyle name="Dezimal 2 9" xfId="12604" xr:uid="{947E8C90-4704-4CD4-A494-4D5DFAF2F88E}"/>
    <cellStyle name="Dezimal 2 9 10" xfId="12605" xr:uid="{C62AA718-6C4C-4E79-BF4B-A3F6DE28729E}"/>
    <cellStyle name="Dezimal 2 9 2" xfId="12606" xr:uid="{A21AAD48-797F-4C87-A2C1-961D33D4C98C}"/>
    <cellStyle name="Dezimal 2 9 2 2" xfId="12607" xr:uid="{9DE6C090-B3EC-4E1C-A6B4-A007A4698706}"/>
    <cellStyle name="Dezimal 2 9 2 2 2" xfId="12608" xr:uid="{E9D78766-F470-4B89-AA08-6D73B1E26299}"/>
    <cellStyle name="Dezimal 2 9 2 2 3" xfId="12609" xr:uid="{C3C89BC4-02B3-43A8-86E0-88CEAF95C925}"/>
    <cellStyle name="Dezimal 2 9 2 3" xfId="12610" xr:uid="{A3A7DACC-DF50-44CE-BDAC-0DB5A12F2385}"/>
    <cellStyle name="Dezimal 2 9 2 3 2" xfId="12611" xr:uid="{82E8BD19-2243-4351-B2BE-59A5A94670AC}"/>
    <cellStyle name="Dezimal 2 9 2 3 3" xfId="12612" xr:uid="{14DF66A4-E3C4-47E6-BAA7-39B15BC51123}"/>
    <cellStyle name="Dezimal 2 9 2 4" xfId="12613" xr:uid="{54080309-A998-48D8-B79B-D6B354A713DE}"/>
    <cellStyle name="Dezimal 2 9 2 5" xfId="12614" xr:uid="{09980B5F-713B-48DE-A882-6B53488996B2}"/>
    <cellStyle name="Dezimal 2 9 3" xfId="12615" xr:uid="{B32871FA-6490-47AE-992E-4B90A9D2D3DF}"/>
    <cellStyle name="Dezimal 2 9 3 2" xfId="12616" xr:uid="{5851614B-0036-4059-A800-A983217A9E90}"/>
    <cellStyle name="Dezimal 2 9 3 2 2" xfId="12617" xr:uid="{1FAF2FE2-63E7-4086-8141-5CDBD8B9D688}"/>
    <cellStyle name="Dezimal 2 9 3 2 3" xfId="12618" xr:uid="{4742B227-EDE7-45A0-BDE2-F3C3ADA62A47}"/>
    <cellStyle name="Dezimal 2 9 3 3" xfId="12619" xr:uid="{5C8EBDB3-F974-4D96-B9CE-5EAF415ACCA6}"/>
    <cellStyle name="Dezimal 2 9 3 3 2" xfId="12620" xr:uid="{1C06595C-C47E-4440-A472-5447F54BC005}"/>
    <cellStyle name="Dezimal 2 9 3 3 3" xfId="12621" xr:uid="{7D8A7096-61B1-4607-A426-8FDD2A1FA57A}"/>
    <cellStyle name="Dezimal 2 9 3 4" xfId="12622" xr:uid="{9BD03059-C241-4087-9505-984F968115B3}"/>
    <cellStyle name="Dezimal 2 9 3 5" xfId="12623" xr:uid="{F7999909-CF43-4BD0-A69E-E3DF8524AC80}"/>
    <cellStyle name="Dezimal 2 9 4" xfId="12624" xr:uid="{8B1F5951-30A9-44F5-B9A5-07C95C587FB2}"/>
    <cellStyle name="Dezimal 2 9 4 2" xfId="12625" xr:uid="{E8F0F36B-BD9A-4283-866F-497AC84D4CC6}"/>
    <cellStyle name="Dezimal 2 9 4 2 2" xfId="12626" xr:uid="{5B62D8D3-1DE3-4E67-A81D-D7192ADC71A2}"/>
    <cellStyle name="Dezimal 2 9 4 2 2 2" xfId="12627" xr:uid="{369B2B45-6F59-42DE-8F57-1D27DFE98B85}"/>
    <cellStyle name="Dezimal 2 9 4 2 2 3" xfId="12628" xr:uid="{2EAEB6B6-6EE7-43CD-BEBE-6819F41479DF}"/>
    <cellStyle name="Dezimal 2 9 4 2 3" xfId="12629" xr:uid="{3DF5AB56-4ABE-4F10-BCF2-B67119F890C2}"/>
    <cellStyle name="Dezimal 2 9 4 2 3 2" xfId="12630" xr:uid="{4BD6829A-0C38-4180-A6D6-7174D3F9C748}"/>
    <cellStyle name="Dezimal 2 9 4 2 3 3" xfId="12631" xr:uid="{FE6F619A-055B-479F-954C-A9F1A250D22B}"/>
    <cellStyle name="Dezimal 2 9 4 2 4" xfId="12632" xr:uid="{FA403AC9-9870-4D24-93CD-DA8C4B154D95}"/>
    <cellStyle name="Dezimal 2 9 4 2 5" xfId="12633" xr:uid="{2F520E61-6AD7-4A81-9B83-BC3EA9F200DA}"/>
    <cellStyle name="Dezimal 2 9 4 3" xfId="12634" xr:uid="{543B97AE-9C8E-4C25-9EF8-346FE10F8F75}"/>
    <cellStyle name="Dezimal 2 9 4 3 2" xfId="12635" xr:uid="{177425A4-6152-4EC6-AF03-8AB9194CE59A}"/>
    <cellStyle name="Dezimal 2 9 4 3 3" xfId="12636" xr:uid="{6887FA0C-F395-45C6-9150-F5B8901F8F28}"/>
    <cellStyle name="Dezimal 2 9 4 4" xfId="12637" xr:uid="{5E7D67A7-E7E1-4955-968D-C6083D5C34A0}"/>
    <cellStyle name="Dezimal 2 9 4 5" xfId="12638" xr:uid="{DE809CF6-BD5F-4D2A-8972-DB5D66F9EAE8}"/>
    <cellStyle name="Dezimal 2 9 5" xfId="12639" xr:uid="{4271931E-9521-4C71-9570-67F41E1C5025}"/>
    <cellStyle name="Dezimal 2 9 5 2" xfId="12640" xr:uid="{FF75769A-573D-46EF-B633-6178E00EE979}"/>
    <cellStyle name="Dezimal 2 9 5 3" xfId="12641" xr:uid="{C1C6CE87-F6D0-417C-8885-8F505FB03330}"/>
    <cellStyle name="Dezimal 2 9 6" xfId="12642" xr:uid="{38986D6A-F28E-400A-A496-F36485B51B13}"/>
    <cellStyle name="Dezimal 2 9 6 2" xfId="12643" xr:uid="{1F5DEA18-72A7-4799-9FBC-50547E947913}"/>
    <cellStyle name="Dezimal 2 9 6 3" xfId="12644" xr:uid="{9B74378A-0104-4468-8E36-5601B97EEA32}"/>
    <cellStyle name="Dezimal 2 9 7" xfId="12645" xr:uid="{CB7D6698-7EDF-4F24-ABD3-E145108D68F3}"/>
    <cellStyle name="Dezimal 2 9 7 2" xfId="12646" xr:uid="{C499755C-F7C3-487D-BF71-DF00E300F618}"/>
    <cellStyle name="Dezimal 2 9 7 3" xfId="12647" xr:uid="{2FD5A808-7B99-4B1A-92AC-D19A855E87CE}"/>
    <cellStyle name="Dezimal 2 9 8" xfId="12648" xr:uid="{9AE219CD-72C1-45F8-AFA6-8652DD15605B}"/>
    <cellStyle name="Dezimal 2 9 8 2" xfId="12649" xr:uid="{8DA9EF4C-86E3-4673-AC96-6E7A637C3B4D}"/>
    <cellStyle name="Dezimal 2 9 8 3" xfId="12650" xr:uid="{E7A2DAE5-9911-4332-BC09-9955292B622E}"/>
    <cellStyle name="Dezimal 2 9 9" xfId="12651" xr:uid="{A0434A7D-1EEC-4E3B-AF41-6701B32E3323}"/>
    <cellStyle name="Dezimal 2_2011-10-04 Eckwerte" xfId="12652" xr:uid="{FE87DAAF-5B7F-416D-988B-93E10243D3E1}"/>
    <cellStyle name="Dezimal 20" xfId="12653" xr:uid="{73997BF4-08BB-416B-98CE-6B84E86C3FCF}"/>
    <cellStyle name="Dezimal 20 10" xfId="12654" xr:uid="{5EBACBFD-A394-4042-B95A-574933655777}"/>
    <cellStyle name="Dezimal 20 10 10" xfId="12655" xr:uid="{7C850843-37C2-45F0-92F5-1EEFF1A4BFAE}"/>
    <cellStyle name="Dezimal 20 10 2" xfId="12656" xr:uid="{82DE9C35-7386-4D50-AE9A-D2DE43683655}"/>
    <cellStyle name="Dezimal 20 10 2 2" xfId="12657" xr:uid="{E876D4B0-8469-479F-863E-842D6150D08B}"/>
    <cellStyle name="Dezimal 20 10 2 2 2" xfId="12658" xr:uid="{8709B8E8-E2CB-47D2-B43C-3EF4D03EA350}"/>
    <cellStyle name="Dezimal 20 10 2 2 3" xfId="12659" xr:uid="{8A81FE90-2719-4FE9-968E-1118CB2EE4A2}"/>
    <cellStyle name="Dezimal 20 10 2 3" xfId="12660" xr:uid="{F4A908BC-078C-4EBA-9B8B-D70C4919CD6C}"/>
    <cellStyle name="Dezimal 20 10 2 3 2" xfId="12661" xr:uid="{3B69B3F2-0D65-4D7A-BFC3-B997D5F1E3DB}"/>
    <cellStyle name="Dezimal 20 10 2 3 3" xfId="12662" xr:uid="{F746F922-74AC-49F7-A92A-908FF1AF4128}"/>
    <cellStyle name="Dezimal 20 10 2 4" xfId="12663" xr:uid="{BB61AEFC-B36D-41BD-8306-90A7E3962326}"/>
    <cellStyle name="Dezimal 20 10 2 5" xfId="12664" xr:uid="{2E994BB8-1264-4224-A5F0-C9DC232B4F27}"/>
    <cellStyle name="Dezimal 20 10 3" xfId="12665" xr:uid="{EE43C830-6847-4BF7-A412-27CA34D41F8C}"/>
    <cellStyle name="Dezimal 20 10 3 2" xfId="12666" xr:uid="{90D71F77-B37D-4F79-9E93-18FDBA62F389}"/>
    <cellStyle name="Dezimal 20 10 3 2 2" xfId="12667" xr:uid="{C927906D-4410-4B24-B686-409FD6C624CB}"/>
    <cellStyle name="Dezimal 20 10 3 2 3" xfId="12668" xr:uid="{22164F1C-4492-4F52-8497-2B016840F2D7}"/>
    <cellStyle name="Dezimal 20 10 3 3" xfId="12669" xr:uid="{BB994ADC-9677-4664-A25D-793E56F999A3}"/>
    <cellStyle name="Dezimal 20 10 3 3 2" xfId="12670" xr:uid="{E5C91090-B1E7-44BA-BC7E-6F127EB585BC}"/>
    <cellStyle name="Dezimal 20 10 3 3 3" xfId="12671" xr:uid="{D7C5DE2F-91CB-4C16-8408-B4DB6C68503A}"/>
    <cellStyle name="Dezimal 20 10 3 4" xfId="12672" xr:uid="{A2CEAFB2-853A-4B77-9085-ADB85FD594F0}"/>
    <cellStyle name="Dezimal 20 10 3 5" xfId="12673" xr:uid="{55DE3949-87D0-4A57-9FD7-BFC695A27080}"/>
    <cellStyle name="Dezimal 20 10 4" xfId="12674" xr:uid="{E9C94D21-7439-4A0F-932D-003E457E0884}"/>
    <cellStyle name="Dezimal 20 10 4 2" xfId="12675" xr:uid="{FB27D47B-E8B8-4641-8D7D-69C7D6D08C97}"/>
    <cellStyle name="Dezimal 20 10 4 2 2" xfId="12676" xr:uid="{61DF5B32-E400-4E8E-B23C-869FE77D679D}"/>
    <cellStyle name="Dezimal 20 10 4 2 2 2" xfId="12677" xr:uid="{166595A9-073B-4CEF-B0F6-BBECDB392134}"/>
    <cellStyle name="Dezimal 20 10 4 2 2 3" xfId="12678" xr:uid="{6EC25CD2-F3A7-4FE6-BFD2-3DB6945C4C65}"/>
    <cellStyle name="Dezimal 20 10 4 2 3" xfId="12679" xr:uid="{C3705F6E-0532-47F2-8CB3-0E1263DD5D3D}"/>
    <cellStyle name="Dezimal 20 10 4 2 3 2" xfId="12680" xr:uid="{8B0EEB14-FBF5-4B9D-BE31-E0E8A5C3A1BA}"/>
    <cellStyle name="Dezimal 20 10 4 2 3 3" xfId="12681" xr:uid="{7E35222C-8482-4852-A238-02E6B0E23D78}"/>
    <cellStyle name="Dezimal 20 10 4 2 4" xfId="12682" xr:uid="{2E951E00-DB6B-4CBC-9EFA-1A9F6D368DEC}"/>
    <cellStyle name="Dezimal 20 10 4 2 5" xfId="12683" xr:uid="{4893C18E-27F1-4033-A2D7-A5B1D24601DE}"/>
    <cellStyle name="Dezimal 20 10 4 3" xfId="12684" xr:uid="{41EF1C11-FB9D-4CD9-A70F-72FD40CD21DD}"/>
    <cellStyle name="Dezimal 20 10 4 3 2" xfId="12685" xr:uid="{72FD21E6-82ED-45D0-83BC-9ABEA1C90EE4}"/>
    <cellStyle name="Dezimal 20 10 4 3 3" xfId="12686" xr:uid="{AAC33563-F969-4053-BEC2-0BB2F0664036}"/>
    <cellStyle name="Dezimal 20 10 4 4" xfId="12687" xr:uid="{94B15E9D-412C-4EE1-925B-52D677D555FE}"/>
    <cellStyle name="Dezimal 20 10 4 5" xfId="12688" xr:uid="{A7ECE6B8-140B-4557-97FA-01E3B864A0A1}"/>
    <cellStyle name="Dezimal 20 10 5" xfId="12689" xr:uid="{F872914D-9EA6-40D4-BECD-A2E363A27CEE}"/>
    <cellStyle name="Dezimal 20 10 5 2" xfId="12690" xr:uid="{1AB112F7-8B9C-49F9-98E7-801D2C80F816}"/>
    <cellStyle name="Dezimal 20 10 5 3" xfId="12691" xr:uid="{76E14BCA-5996-4B96-99F4-62502FE59B26}"/>
    <cellStyle name="Dezimal 20 10 6" xfId="12692" xr:uid="{0236B300-B7A1-4368-ABAE-33DD4ECC003C}"/>
    <cellStyle name="Dezimal 20 10 6 2" xfId="12693" xr:uid="{0C762968-5B34-4745-AD45-92F7207F126E}"/>
    <cellStyle name="Dezimal 20 10 6 3" xfId="12694" xr:uid="{2C02D15F-520A-49E8-9F2D-3EF58CC48308}"/>
    <cellStyle name="Dezimal 20 10 7" xfId="12695" xr:uid="{0EA12D3C-2E12-4057-A47A-795450F026BB}"/>
    <cellStyle name="Dezimal 20 10 7 2" xfId="12696" xr:uid="{ED7EEC21-B199-424E-8B6B-CD58BF0E9F12}"/>
    <cellStyle name="Dezimal 20 10 7 3" xfId="12697" xr:uid="{58EA5BD2-6486-4E3E-9912-988A3AD67A08}"/>
    <cellStyle name="Dezimal 20 10 8" xfId="12698" xr:uid="{DD8452B5-5405-4203-AEB4-5D32825F28F3}"/>
    <cellStyle name="Dezimal 20 10 9" xfId="12699" xr:uid="{F1750573-C7F0-4DE0-A94D-6B4C2AC24BFE}"/>
    <cellStyle name="Dezimal 20 11" xfId="12700" xr:uid="{7D3F26BA-8EBE-4BBC-B351-C567B558F16E}"/>
    <cellStyle name="Dezimal 20 11 2" xfId="12701" xr:uid="{B0D84D23-796C-4D92-8997-7EA8E7CD0BEF}"/>
    <cellStyle name="Dezimal 20 11 2 2" xfId="12702" xr:uid="{693C21BF-3FDA-4CA3-BE2F-A638782CD57C}"/>
    <cellStyle name="Dezimal 20 11 2 2 2" xfId="12703" xr:uid="{559CD095-6080-48AD-8F80-A94CD9D34F08}"/>
    <cellStyle name="Dezimal 20 11 2 2 3" xfId="12704" xr:uid="{B3BA4352-25CA-4689-8902-A9C5FDDEEE3E}"/>
    <cellStyle name="Dezimal 20 11 2 3" xfId="12705" xr:uid="{EC8549E5-9A12-44FE-ACAE-2E2DAB7C1F1B}"/>
    <cellStyle name="Dezimal 20 11 2 3 2" xfId="12706" xr:uid="{89CC3DF4-CF14-4762-AD43-CC4860EDE972}"/>
    <cellStyle name="Dezimal 20 11 2 3 3" xfId="12707" xr:uid="{BC6422AA-9B71-45F6-8D5A-09BB806F12C0}"/>
    <cellStyle name="Dezimal 20 11 2 4" xfId="12708" xr:uid="{6016DA61-D18B-468A-8A5E-80312807F58D}"/>
    <cellStyle name="Dezimal 20 11 2 5" xfId="12709" xr:uid="{DB4F00E6-43D3-44F1-8928-C9020F8399E0}"/>
    <cellStyle name="Dezimal 20 11 3" xfId="12710" xr:uid="{6110E824-0AD6-40F0-9766-D312B7B19F1A}"/>
    <cellStyle name="Dezimal 20 11 3 2" xfId="12711" xr:uid="{C59E286E-1E22-4E60-99F4-2D10D58FA9CE}"/>
    <cellStyle name="Dezimal 20 11 3 3" xfId="12712" xr:uid="{DBC3B772-698F-4AD6-A20E-69AE21B0D3EA}"/>
    <cellStyle name="Dezimal 20 11 4" xfId="12713" xr:uid="{B29C73F2-D33C-4297-BE41-005365D07195}"/>
    <cellStyle name="Dezimal 20 11 5" xfId="12714" xr:uid="{A99A04AE-9778-4616-9FF9-4760B7A67C50}"/>
    <cellStyle name="Dezimal 20 12" xfId="12715" xr:uid="{017C6867-B3CD-4995-92CB-353BB04B1C99}"/>
    <cellStyle name="Dezimal 20 12 2" xfId="12716" xr:uid="{8D4CF54C-92B9-4190-B86E-DDBEE1D8EA1A}"/>
    <cellStyle name="Dezimal 20 12 3" xfId="12717" xr:uid="{C6E26BEA-5279-492B-B336-5CC6811EF0E1}"/>
    <cellStyle name="Dezimal 20 13" xfId="12718" xr:uid="{558A67D6-3EF1-467C-B412-7F600678EB38}"/>
    <cellStyle name="Dezimal 20 13 2" xfId="12719" xr:uid="{D1134602-9007-450E-A056-E8EA5B9E10A4}"/>
    <cellStyle name="Dezimal 20 14" xfId="12720" xr:uid="{B3E885B8-05CB-4B48-B2F4-52A61713080A}"/>
    <cellStyle name="Dezimal 20 2" xfId="12721" xr:uid="{BB1C0FA3-523F-4E49-BC68-46FF27B447CB}"/>
    <cellStyle name="Dezimal 20 2 10" xfId="12722" xr:uid="{C38D4B0B-856D-4CC3-AD45-669EAC859322}"/>
    <cellStyle name="Dezimal 20 2 2" xfId="12723" xr:uid="{BA557450-2C11-4222-993F-6AA1D3ECAFE9}"/>
    <cellStyle name="Dezimal 20 2 2 2" xfId="12724" xr:uid="{546E9855-A7AC-4F1D-96B7-3B670705B875}"/>
    <cellStyle name="Dezimal 20 2 2 2 2" xfId="12725" xr:uid="{E0B6F41B-9D2F-4A74-9B34-06FE5B2246FD}"/>
    <cellStyle name="Dezimal 20 2 2 2 2 2" xfId="12726" xr:uid="{22705B94-A236-4F60-B16D-96DD726E8114}"/>
    <cellStyle name="Dezimal 20 2 2 2 2 2 2" xfId="12727" xr:uid="{D5D8C7F0-0DB8-46C0-83DF-06B2EE7995BD}"/>
    <cellStyle name="Dezimal 20 2 2 2 2 3" xfId="12728" xr:uid="{E9D26F0D-EBC6-4ACF-85FF-F65BD640BB93}"/>
    <cellStyle name="Dezimal 20 2 2 2 3" xfId="12729" xr:uid="{BDF4A732-3558-459A-BEC9-FE712BC84560}"/>
    <cellStyle name="Dezimal 20 2 2 2 3 2" xfId="12730" xr:uid="{F75374AA-FE90-4E73-AEA0-F9F9EEE72903}"/>
    <cellStyle name="Dezimal 20 2 2 2 3 3" xfId="12731" xr:uid="{6EAD0BFF-6018-4230-A8C3-A61B1066D74F}"/>
    <cellStyle name="Dezimal 20 2 2 2 4" xfId="12732" xr:uid="{7B4E18BC-A95D-4FF9-81B8-6E996B51C547}"/>
    <cellStyle name="Dezimal 20 2 2 2 5" xfId="12733" xr:uid="{34342C8B-38AD-44CC-8978-551287A73453}"/>
    <cellStyle name="Dezimal 20 2 2 3" xfId="12734" xr:uid="{7287FE49-E50C-41BB-99A0-8D3B47ADA094}"/>
    <cellStyle name="Dezimal 20 2 2 3 2" xfId="12735" xr:uid="{28DF37AE-805C-4FD0-892E-6DC86447C213}"/>
    <cellStyle name="Dezimal 20 2 2 3 2 2" xfId="12736" xr:uid="{EF8D24B8-A9A2-43EB-9A67-0E82B4523C37}"/>
    <cellStyle name="Dezimal 20 2 2 3 3" xfId="12737" xr:uid="{AAC4E014-9BB8-4AE5-B5A3-FB3731C70A88}"/>
    <cellStyle name="Dezimal 20 2 2 4" xfId="12738" xr:uid="{0FB29BCF-9271-422B-83EB-30EB80332A52}"/>
    <cellStyle name="Dezimal 20 2 2 4 2" xfId="12739" xr:uid="{AE1DFE38-3689-4E8F-AAC8-5760937005F2}"/>
    <cellStyle name="Dezimal 20 2 2 4 3" xfId="12740" xr:uid="{8BE9D8F2-D248-4781-A5EB-0CB296434C34}"/>
    <cellStyle name="Dezimal 20 2 2 5" xfId="12741" xr:uid="{9D407EF8-9CAF-440C-805A-A404A4CE2AEF}"/>
    <cellStyle name="Dezimal 20 2 2 5 2" xfId="12742" xr:uid="{6E186426-A3A7-4A83-BA67-2BF8771E3AAA}"/>
    <cellStyle name="Dezimal 20 2 2 5 3" xfId="12743" xr:uid="{C1D63EA8-22CF-4DB6-A4F8-2E8553C95AA3}"/>
    <cellStyle name="Dezimal 20 2 2 6" xfId="12744" xr:uid="{D14D7CCB-497E-4A99-BD26-FE1B978F3805}"/>
    <cellStyle name="Dezimal 20 2 2 6 2" xfId="12745" xr:uid="{0CC3A839-66F5-4AF0-B6C8-13091865FF01}"/>
    <cellStyle name="Dezimal 20 2 2 6 3" xfId="12746" xr:uid="{6B2A1AF0-E6B7-4330-9874-982607FF8C2D}"/>
    <cellStyle name="Dezimal 20 2 2 7" xfId="12747" xr:uid="{E5F8F6AD-4F84-4FA4-98E6-0976A5D4C2E6}"/>
    <cellStyle name="Dezimal 20 2 2 7 2" xfId="12748" xr:uid="{667EF9BB-5852-4723-A06F-A2816DD25112}"/>
    <cellStyle name="Dezimal 20 2 2 7 3" xfId="12749" xr:uid="{6D6575A9-4DFC-4D02-8FB4-0B8B564354FA}"/>
    <cellStyle name="Dezimal 20 2 2 8" xfId="12750" xr:uid="{80880413-950C-46C3-9328-5F472B768E9C}"/>
    <cellStyle name="Dezimal 20 2 2 9" xfId="12751" xr:uid="{FD778CF1-1E53-4BF0-B4F1-02763AEDF8CC}"/>
    <cellStyle name="Dezimal 20 2 3" xfId="12752" xr:uid="{B10FB5B2-F2DE-4674-A816-40654B8C68EE}"/>
    <cellStyle name="Dezimal 20 2 3 2" xfId="12753" xr:uid="{DF32B13D-1045-4F7F-AED6-259A1B8BC5D6}"/>
    <cellStyle name="Dezimal 20 2 3 2 2" xfId="12754" xr:uid="{282079FB-EC3F-446A-8F01-C513B8532F13}"/>
    <cellStyle name="Dezimal 20 2 3 2 2 2" xfId="12755" xr:uid="{2E0EEF44-F4B5-4650-8AF1-DAF9219875CE}"/>
    <cellStyle name="Dezimal 20 2 3 2 3" xfId="12756" xr:uid="{E252A967-C26A-4566-81ED-E68D60948215}"/>
    <cellStyle name="Dezimal 20 2 3 3" xfId="12757" xr:uid="{988F7CAA-6179-445F-8A5A-9FE895AC837E}"/>
    <cellStyle name="Dezimal 20 2 3 3 2" xfId="12758" xr:uid="{E0C334A0-E8D0-485D-B230-9DF2E91DF9A8}"/>
    <cellStyle name="Dezimal 20 2 3 3 3" xfId="12759" xr:uid="{C42294AC-67A8-4909-BFD8-501E42EA2F47}"/>
    <cellStyle name="Dezimal 20 2 3 4" xfId="12760" xr:uid="{7CBF597A-F894-4043-97DC-8EBEB71B61A4}"/>
    <cellStyle name="Dezimal 20 2 3 5" xfId="12761" xr:uid="{1712775A-A35B-4DA9-8ED5-615E274D9BA8}"/>
    <cellStyle name="Dezimal 20 2 4" xfId="12762" xr:uid="{6F40C62D-6D41-4D4A-BAD6-DAFF2897FA4F}"/>
    <cellStyle name="Dezimal 20 2 4 2" xfId="12763" xr:uid="{EE4EC7D7-5A70-4E23-A11E-849ACB0A4B6C}"/>
    <cellStyle name="Dezimal 20 2 4 2 2" xfId="12764" xr:uid="{22172049-1B6D-47BA-95E1-0FB4ECAB2282}"/>
    <cellStyle name="Dezimal 20 2 4 3" xfId="12765" xr:uid="{0D621DB3-33ED-43DA-A138-B086D225E643}"/>
    <cellStyle name="Dezimal 20 2 5" xfId="12766" xr:uid="{5CCCA066-276C-4FE6-A66F-80CE0DD9AFA5}"/>
    <cellStyle name="Dezimal 20 2 5 2" xfId="12767" xr:uid="{F6752C89-A4D8-4707-A372-5FF14287DDA5}"/>
    <cellStyle name="Dezimal 20 2 5 3" xfId="12768" xr:uid="{40F15A60-6491-453C-A394-D4A756CAA301}"/>
    <cellStyle name="Dezimal 20 2 6" xfId="12769" xr:uid="{5D774169-AC19-4787-BD29-DC8A24F30F6B}"/>
    <cellStyle name="Dezimal 20 2 6 2" xfId="12770" xr:uid="{F2C2EF6D-FBC3-483F-A05A-8D553FBF79DE}"/>
    <cellStyle name="Dezimal 20 2 6 3" xfId="12771" xr:uid="{A47DD89C-24D7-4CC1-AFB8-B834FA590228}"/>
    <cellStyle name="Dezimal 20 2 7" xfId="12772" xr:uid="{FC29555B-2ECE-4E90-9CEC-FCEE21322000}"/>
    <cellStyle name="Dezimal 20 2 7 2" xfId="12773" xr:uid="{2221952C-5D4E-4CF3-9F6B-3899E692AB7A}"/>
    <cellStyle name="Dezimal 20 2 7 3" xfId="12774" xr:uid="{4AED2A56-BCFF-41D3-ACF1-F09214EB9A9E}"/>
    <cellStyle name="Dezimal 20 2 8" xfId="12775" xr:uid="{AA66E5F5-04CB-45F5-A3CD-27AB06D56EC3}"/>
    <cellStyle name="Dezimal 20 2 8 2" xfId="12776" xr:uid="{6D949A15-59A5-4DDD-BBAD-16A24FBA7D28}"/>
    <cellStyle name="Dezimal 20 2 8 3" xfId="12777" xr:uid="{2CA4787F-8C98-4A19-82B1-CE20A9254D85}"/>
    <cellStyle name="Dezimal 20 2 9" xfId="12778" xr:uid="{47D0AC18-27B3-48B5-AA0C-52F8CEB1F561}"/>
    <cellStyle name="Dezimal 20 3" xfId="12779" xr:uid="{A20F1089-EF3E-4A54-AE0A-70A3749A62E8}"/>
    <cellStyle name="Dezimal 20 3 10" xfId="12780" xr:uid="{FB56BC52-2241-4A42-AB2D-116624ED9270}"/>
    <cellStyle name="Dezimal 20 3 2" xfId="12781" xr:uid="{09A10F04-6ED8-442F-B747-DDFCD3B1872E}"/>
    <cellStyle name="Dezimal 20 3 2 2" xfId="12782" xr:uid="{C0A8AFD4-F060-44AA-84FC-9C1CDE4B0F07}"/>
    <cellStyle name="Dezimal 20 3 2 2 2" xfId="12783" xr:uid="{CDBFE1C5-11BB-4A68-8D12-E7C0390882B1}"/>
    <cellStyle name="Dezimal 20 3 2 2 2 2" xfId="12784" xr:uid="{6E9F4120-E4DB-4870-AF2D-58DC0F54466B}"/>
    <cellStyle name="Dezimal 20 3 2 2 2 2 2" xfId="12785" xr:uid="{C1AC1160-AFC7-42D4-B0F7-E42C7D977893}"/>
    <cellStyle name="Dezimal 20 3 2 2 2 2 2 2" xfId="12786" xr:uid="{7960F740-C5F2-466E-80F0-721A7E67B090}"/>
    <cellStyle name="Dezimal 20 3 2 2 2 2 3" xfId="12787" xr:uid="{DDDA0649-3806-4A70-BD35-1A5E0ACE246E}"/>
    <cellStyle name="Dezimal 20 3 2 2 2 3" xfId="12788" xr:uid="{7F2C3EC5-5572-4ED6-9363-A2C380D78EC7}"/>
    <cellStyle name="Dezimal 20 3 2 2 2 3 2" xfId="12789" xr:uid="{99B0FCE1-1454-4D94-8B5D-466E8A59369D}"/>
    <cellStyle name="Dezimal 20 3 2 2 2 4" xfId="12790" xr:uid="{A99FE6F0-A89D-48CF-BB0E-3819154F8ED2}"/>
    <cellStyle name="Dezimal 20 3 2 2 3" xfId="12791" xr:uid="{78E069BB-F613-45D0-907F-09ECFFA30788}"/>
    <cellStyle name="Dezimal 20 3 2 2 3 2" xfId="12792" xr:uid="{18FAFC88-AB40-49DF-BD36-9FF409785A22}"/>
    <cellStyle name="Dezimal 20 3 2 2 3 2 2" xfId="12793" xr:uid="{B9577EDB-2617-40CD-A96F-8392FE8623AC}"/>
    <cellStyle name="Dezimal 20 3 2 2 3 3" xfId="12794" xr:uid="{BDDFE658-BF21-4E02-AC76-13C3E375815C}"/>
    <cellStyle name="Dezimal 20 3 2 2 4" xfId="12795" xr:uid="{57C97858-C024-4BA0-B400-69C4D1AD6E34}"/>
    <cellStyle name="Dezimal 20 3 2 2 4 2" xfId="12796" xr:uid="{E4A621D7-119D-4FE4-B19B-4F436AD80082}"/>
    <cellStyle name="Dezimal 20 3 2 2 5" xfId="12797" xr:uid="{ADECD51B-7184-4611-899F-6CAE5CD14608}"/>
    <cellStyle name="Dezimal 20 3 2 3" xfId="12798" xr:uid="{35AE83AD-8859-4EE9-A1D6-37467104B07D}"/>
    <cellStyle name="Dezimal 20 3 2 3 2" xfId="12799" xr:uid="{6BF4E73A-3580-4BF3-9EA4-D08645AF5AD9}"/>
    <cellStyle name="Dezimal 20 3 2 3 2 2" xfId="12800" xr:uid="{1824430B-2C2B-4333-9142-E723C4C23EE5}"/>
    <cellStyle name="Dezimal 20 3 2 3 2 2 2" xfId="12801" xr:uid="{35B229E2-D2CD-4F97-A993-D2E3F325953F}"/>
    <cellStyle name="Dezimal 20 3 2 3 2 3" xfId="12802" xr:uid="{E9667AC5-770E-4736-94D3-E56C97BE75DC}"/>
    <cellStyle name="Dezimal 20 3 2 3 3" xfId="12803" xr:uid="{A208E2AE-4FFD-4AE2-8E86-3873D64533C9}"/>
    <cellStyle name="Dezimal 20 3 2 3 3 2" xfId="12804" xr:uid="{5DE527AF-FE79-4EE4-9F77-199580822A75}"/>
    <cellStyle name="Dezimal 20 3 2 3 4" xfId="12805" xr:uid="{8EAF5CA4-B1B8-4FE0-A9DD-B5E38594DFF3}"/>
    <cellStyle name="Dezimal 20 3 2 4" xfId="12806" xr:uid="{F9C490DC-4701-46D8-B5FF-7948F5116555}"/>
    <cellStyle name="Dezimal 20 3 2 4 2" xfId="12807" xr:uid="{F4AB027F-1B03-4C6C-8B28-0926A73AEC63}"/>
    <cellStyle name="Dezimal 20 3 2 4 2 2" xfId="12808" xr:uid="{C43DCF93-D499-45AD-AC65-C467F77677FC}"/>
    <cellStyle name="Dezimal 20 3 2 4 3" xfId="12809" xr:uid="{030B7300-713C-43BF-9198-155CAD7224BD}"/>
    <cellStyle name="Dezimal 20 3 2 5" xfId="12810" xr:uid="{BCFBD71A-427C-498C-A3D3-FA7B427110B4}"/>
    <cellStyle name="Dezimal 20 3 2 5 2" xfId="12811" xr:uid="{4A7BA0C6-04B9-4EF4-8630-A68E5DD03B3F}"/>
    <cellStyle name="Dezimal 20 3 2 5 3" xfId="12812" xr:uid="{561A6678-243B-41B7-B80C-FADA2C1E5F87}"/>
    <cellStyle name="Dezimal 20 3 2 6" xfId="12813" xr:uid="{401A39C3-28DC-47C7-A882-CB03D2BE5BDE}"/>
    <cellStyle name="Dezimal 20 3 2 6 2" xfId="12814" xr:uid="{45E7582D-6FC2-48FA-B532-FEF6C643FF4C}"/>
    <cellStyle name="Dezimal 20 3 2 6 3" xfId="12815" xr:uid="{3728554C-CAD3-41A3-8196-E8EEBAF80C18}"/>
    <cellStyle name="Dezimal 20 3 2 7" xfId="12816" xr:uid="{37C21150-E07C-4A0C-9FAA-472E7A6052A8}"/>
    <cellStyle name="Dezimal 20 3 2 7 2" xfId="12817" xr:uid="{6D85CED6-B645-4BC7-833E-0B2642D79F27}"/>
    <cellStyle name="Dezimal 20 3 2 7 3" xfId="12818" xr:uid="{F8B10466-DE0B-4A21-BA47-C1ED4C54E703}"/>
    <cellStyle name="Dezimal 20 3 2 8" xfId="12819" xr:uid="{58D103B6-7060-4F2F-9A39-375AD85DB5D3}"/>
    <cellStyle name="Dezimal 20 3 2 9" xfId="12820" xr:uid="{CC201745-552F-4B05-A545-BCC2B872E8F2}"/>
    <cellStyle name="Dezimal 20 3 3" xfId="12821" xr:uid="{EF8E4A02-B6DC-4B6A-A5DF-467EBC378BA1}"/>
    <cellStyle name="Dezimal 20 3 3 2" xfId="12822" xr:uid="{578A6CDA-2CDA-480C-94FF-DEB18C03BB6B}"/>
    <cellStyle name="Dezimal 20 3 3 2 2" xfId="12823" xr:uid="{C8B18B55-A859-45FC-8308-B713CC9759CF}"/>
    <cellStyle name="Dezimal 20 3 3 2 2 2" xfId="12824" xr:uid="{50200E5B-2143-44EE-9EAA-EAFE0A5A8B3D}"/>
    <cellStyle name="Dezimal 20 3 3 2 2 2 2" xfId="12825" xr:uid="{4DAEC8E9-4315-4DEA-8483-2BDFDA54EB21}"/>
    <cellStyle name="Dezimal 20 3 3 2 2 3" xfId="12826" xr:uid="{E452A206-D8E8-4149-AF2C-FB89DE819F90}"/>
    <cellStyle name="Dezimal 20 3 3 2 3" xfId="12827" xr:uid="{7B96848A-FCD9-41B4-95F0-FAAF06B0D62A}"/>
    <cellStyle name="Dezimal 20 3 3 2 3 2" xfId="12828" xr:uid="{DFA0C849-5872-4750-ACC2-D9D1F4A83705}"/>
    <cellStyle name="Dezimal 20 3 3 2 4" xfId="12829" xr:uid="{E5DD5A15-8D2A-49A6-8D8A-CE087F83E785}"/>
    <cellStyle name="Dezimal 20 3 3 3" xfId="12830" xr:uid="{A45EFF3C-F521-46BA-824D-1FADE863FAB7}"/>
    <cellStyle name="Dezimal 20 3 3 3 2" xfId="12831" xr:uid="{7036C883-019B-4402-B997-EBDF3EA53FE2}"/>
    <cellStyle name="Dezimal 20 3 3 3 2 2" xfId="12832" xr:uid="{CF4B8DBF-F472-4ABD-B3FE-858A5FB68C2F}"/>
    <cellStyle name="Dezimal 20 3 3 3 3" xfId="12833" xr:uid="{56E82FE3-91B2-44B4-A232-B2E07D682720}"/>
    <cellStyle name="Dezimal 20 3 3 4" xfId="12834" xr:uid="{1DF8D865-D71B-40C6-8632-0DA1F481BB7E}"/>
    <cellStyle name="Dezimal 20 3 3 4 2" xfId="12835" xr:uid="{1D012B25-BD49-498F-8D38-E8A2EFA026E3}"/>
    <cellStyle name="Dezimal 20 3 3 5" xfId="12836" xr:uid="{A178422A-4608-423E-A7F0-528E0F1DDB71}"/>
    <cellStyle name="Dezimal 20 3 4" xfId="12837" xr:uid="{61484A63-CD17-422C-BE5E-69AD14E50E00}"/>
    <cellStyle name="Dezimal 20 3 4 2" xfId="12838" xr:uid="{3B0387B5-AF1F-4286-BB33-50E212F9EE6F}"/>
    <cellStyle name="Dezimal 20 3 4 2 2" xfId="12839" xr:uid="{3DFBEE59-056D-41C6-B4F5-D0B799AA251E}"/>
    <cellStyle name="Dezimal 20 3 4 2 2 2" xfId="12840" xr:uid="{BA78DC3F-611A-42A1-9D32-298198D7135F}"/>
    <cellStyle name="Dezimal 20 3 4 2 3" xfId="12841" xr:uid="{10B84917-15DA-429A-B4AF-81ECFDFDDD3E}"/>
    <cellStyle name="Dezimal 20 3 4 3" xfId="12842" xr:uid="{07E1E9A5-B69A-4C75-9144-2F116313BBFA}"/>
    <cellStyle name="Dezimal 20 3 4 3 2" xfId="12843" xr:uid="{635FA3DC-F9C0-46AD-8568-41B2AF1DAE23}"/>
    <cellStyle name="Dezimal 20 3 4 4" xfId="12844" xr:uid="{914F8521-7547-48AB-BC5A-566563B49A67}"/>
    <cellStyle name="Dezimal 20 3 5" xfId="12845" xr:uid="{202332B9-FA3D-4497-A9A7-C3B07F6F72AA}"/>
    <cellStyle name="Dezimal 20 3 5 2" xfId="12846" xr:uid="{869081ED-D6DC-472C-B468-9F3AF0D854CF}"/>
    <cellStyle name="Dezimal 20 3 5 2 2" xfId="12847" xr:uid="{B5C0F238-08C4-412C-AB7B-80BBB106DCBF}"/>
    <cellStyle name="Dezimal 20 3 5 3" xfId="12848" xr:uid="{4788E194-B931-4DF9-8463-210BEEA6A158}"/>
    <cellStyle name="Dezimal 20 3 6" xfId="12849" xr:uid="{F81E9F39-CFE7-433D-88E7-3FACCB11BE52}"/>
    <cellStyle name="Dezimal 20 3 6 2" xfId="12850" xr:uid="{281A26C2-8965-4228-82B8-08423278126E}"/>
    <cellStyle name="Dezimal 20 3 6 3" xfId="12851" xr:uid="{2816B567-2C43-416F-AF67-2973E25D7C5E}"/>
    <cellStyle name="Dezimal 20 3 7" xfId="12852" xr:uid="{BDE005AB-DED9-4702-86FC-00A2EDF59A85}"/>
    <cellStyle name="Dezimal 20 3 7 2" xfId="12853" xr:uid="{C6DAB2E2-2FDD-4C3C-8B42-09D6877DFE54}"/>
    <cellStyle name="Dezimal 20 3 7 3" xfId="12854" xr:uid="{57AFA125-294F-4A45-A226-8A4120684C9A}"/>
    <cellStyle name="Dezimal 20 3 8" xfId="12855" xr:uid="{D608F5CB-567B-4922-BAFD-DB3C3043BBEC}"/>
    <cellStyle name="Dezimal 20 3 8 2" xfId="12856" xr:uid="{8CA5B1AB-7602-4E85-BE4B-AB81A147C7B0}"/>
    <cellStyle name="Dezimal 20 3 8 3" xfId="12857" xr:uid="{6E0827F8-6346-4CC2-A0E3-120FB4CCC790}"/>
    <cellStyle name="Dezimal 20 3 9" xfId="12858" xr:uid="{3A0A37F6-9D5F-433D-B39C-8ED339BB712B}"/>
    <cellStyle name="Dezimal 20 4" xfId="12859" xr:uid="{7DCB57DB-F25A-47EC-BB27-65E7715E00CC}"/>
    <cellStyle name="Dezimal 20 4 10" xfId="12860" xr:uid="{1F486710-20B0-4EC3-BEE4-F7F4488D9527}"/>
    <cellStyle name="Dezimal 20 4 10 2" xfId="12861" xr:uid="{6B974C38-7115-4104-A2F3-DACDCAC50575}"/>
    <cellStyle name="Dezimal 20 4 10 3" xfId="12862" xr:uid="{4F54BC4E-09B4-4D3C-BAFF-3C8D38177C1C}"/>
    <cellStyle name="Dezimal 20 4 11" xfId="12863" xr:uid="{90742E0F-7175-4C69-B61F-47EFD5E99CC3}"/>
    <cellStyle name="Dezimal 20 4 12" xfId="12864" xr:uid="{222D2226-D5ED-454C-85DA-2357F68384AC}"/>
    <cellStyle name="Dezimal 20 4 2" xfId="12865" xr:uid="{B764EC6E-9165-433D-A3A0-147E9EF580E1}"/>
    <cellStyle name="Dezimal 20 4 2 2" xfId="12866" xr:uid="{81E14F9D-FAEC-41BA-8024-5FF6ACE75243}"/>
    <cellStyle name="Dezimal 20 4 2 2 2" xfId="12867" xr:uid="{031CA3F5-2605-4C84-8407-C350DA9AFEB0}"/>
    <cellStyle name="Dezimal 20 4 2 2 2 2" xfId="12868" xr:uid="{B3280766-7037-459F-A65F-8DB8A5DA905C}"/>
    <cellStyle name="Dezimal 20 4 2 2 2 2 2" xfId="12869" xr:uid="{0EDDDAB6-21BB-4D58-8EF1-8FE97B4D35B3}"/>
    <cellStyle name="Dezimal 20 4 2 2 2 3" xfId="12870" xr:uid="{67A4D7FF-12FA-4F30-A6AF-09335CAA7AE6}"/>
    <cellStyle name="Dezimal 20 4 2 2 3" xfId="12871" xr:uid="{2032D1F9-F39D-4249-AF07-FB9A866913A5}"/>
    <cellStyle name="Dezimal 20 4 2 2 3 2" xfId="12872" xr:uid="{00F5CE4F-713D-4A3A-A7DB-EB8939241ACB}"/>
    <cellStyle name="Dezimal 20 4 2 2 3 3" xfId="12873" xr:uid="{26802363-62A3-4ABC-9857-305003857CA2}"/>
    <cellStyle name="Dezimal 20 4 2 2 4" xfId="12874" xr:uid="{6B721022-5977-42D7-8CCA-921395BBBC6A}"/>
    <cellStyle name="Dezimal 20 4 2 2 5" xfId="12875" xr:uid="{E0A45456-1D18-4FD7-BD25-FCD879BC3DF0}"/>
    <cellStyle name="Dezimal 20 4 2 3" xfId="12876" xr:uid="{5B181DDE-A159-4276-8451-89456E8214CC}"/>
    <cellStyle name="Dezimal 20 4 2 3 2" xfId="12877" xr:uid="{562A9458-D8DA-4AC3-A540-F2928DE13F6E}"/>
    <cellStyle name="Dezimal 20 4 2 3 2 2" xfId="12878" xr:uid="{95933C5E-2658-453A-9443-55CCB30BA116}"/>
    <cellStyle name="Dezimal 20 4 2 3 3" xfId="12879" xr:uid="{721D43F4-93AB-47EE-9C44-95A441AC8EBE}"/>
    <cellStyle name="Dezimal 20 4 2 4" xfId="12880" xr:uid="{AA4F39D6-F7A0-482B-AFB0-37F78429E035}"/>
    <cellStyle name="Dezimal 20 4 2 4 2" xfId="12881" xr:uid="{DADC7525-2A19-42D9-9B5B-5A44BB5A8AFF}"/>
    <cellStyle name="Dezimal 20 4 2 4 3" xfId="12882" xr:uid="{BC565AF0-62A0-4FF2-B4A3-08F9B19CF6BB}"/>
    <cellStyle name="Dezimal 20 4 2 5" xfId="12883" xr:uid="{27E58B81-0EF5-45AE-A4AE-DEFF88771510}"/>
    <cellStyle name="Dezimal 20 4 2 5 2" xfId="12884" xr:uid="{C6DFBA75-2D9C-4843-B2FB-40DADFA3CFA0}"/>
    <cellStyle name="Dezimal 20 4 2 5 3" xfId="12885" xr:uid="{9C28750D-CA9E-4328-940C-56FAE5C55FCD}"/>
    <cellStyle name="Dezimal 20 4 2 6" xfId="12886" xr:uid="{E6F64BCB-7455-4D4A-8082-9D2E9C854D2A}"/>
    <cellStyle name="Dezimal 20 4 2 6 2" xfId="12887" xr:uid="{00FD071B-B21C-4CB8-828A-970D0CCE2285}"/>
    <cellStyle name="Dezimal 20 4 2 6 3" xfId="12888" xr:uid="{07A93917-81F1-4CA3-920A-9E3D60CC6FCE}"/>
    <cellStyle name="Dezimal 20 4 2 7" xfId="12889" xr:uid="{10B645DE-E47B-43A5-B410-8FA0D2ED6203}"/>
    <cellStyle name="Dezimal 20 4 2 7 2" xfId="12890" xr:uid="{BB1EBF67-2C3E-45C1-BC15-D77578069747}"/>
    <cellStyle name="Dezimal 20 4 2 7 3" xfId="12891" xr:uid="{424F968A-6FCF-474F-AAC0-C2D933CE3755}"/>
    <cellStyle name="Dezimal 20 4 2 8" xfId="12892" xr:uid="{F1BCA88C-AE0A-4F02-B0AA-45E70ED8B46C}"/>
    <cellStyle name="Dezimal 20 4 2 9" xfId="12893" xr:uid="{2E050833-84F6-4FAC-9EAC-FB64390BDFF2}"/>
    <cellStyle name="Dezimal 20 4 3" xfId="12894" xr:uid="{F1F35EDB-CACA-49FF-9E2B-706EC5EE2598}"/>
    <cellStyle name="Dezimal 20 4 3 10" xfId="12895" xr:uid="{048F2912-CB19-4573-ADAC-7B067F785C9C}"/>
    <cellStyle name="Dezimal 20 4 3 2" xfId="12896" xr:uid="{3024F1D8-AA91-4335-BE17-50E784EBEF2D}"/>
    <cellStyle name="Dezimal 20 4 3 2 2" xfId="12897" xr:uid="{276E432B-1BF9-4F85-AF57-3BE1F6429B73}"/>
    <cellStyle name="Dezimal 20 4 3 2 2 2" xfId="12898" xr:uid="{3026B122-A20C-4B5C-8495-D550901D82A1}"/>
    <cellStyle name="Dezimal 20 4 3 2 2 3" xfId="12899" xr:uid="{B4EC8FA1-0BE1-4485-88B5-D13B6C12FECD}"/>
    <cellStyle name="Dezimal 20 4 3 2 3" xfId="12900" xr:uid="{74751A59-E62F-400D-8C6D-B8B7AF1C43D0}"/>
    <cellStyle name="Dezimal 20 4 3 2 3 2" xfId="12901" xr:uid="{77EB3B08-E5A2-4CF2-8C31-9401DF0DAF28}"/>
    <cellStyle name="Dezimal 20 4 3 2 3 3" xfId="12902" xr:uid="{FD44109F-ECD4-48D6-B49A-03DD74F6E9F3}"/>
    <cellStyle name="Dezimal 20 4 3 2 4" xfId="12903" xr:uid="{DAE8A1C5-723E-4054-A615-BBBB9978A4D4}"/>
    <cellStyle name="Dezimal 20 4 3 2 4 2" xfId="12904" xr:uid="{DB9ABEB1-438B-4B02-AEC7-220C930E11D9}"/>
    <cellStyle name="Dezimal 20 4 3 2 4 3" xfId="12905" xr:uid="{1B46BAA5-E715-40D6-BAEF-02D26ADBB4B0}"/>
    <cellStyle name="Dezimal 20 4 3 2 5" xfId="12906" xr:uid="{13B26F4C-90B4-4E53-B1C6-765D2BAFE807}"/>
    <cellStyle name="Dezimal 20 4 3 2 5 2" xfId="12907" xr:uid="{82B95D2D-9C0B-40F6-81DF-4DE452B8B294}"/>
    <cellStyle name="Dezimal 20 4 3 2 5 3" xfId="12908" xr:uid="{679A388D-8043-4357-BC92-0B78C32558D4}"/>
    <cellStyle name="Dezimal 20 4 3 2 6" xfId="12909" xr:uid="{84A90A54-6FDA-4C04-B770-7393CF9B6BB4}"/>
    <cellStyle name="Dezimal 20 4 3 2 6 2" xfId="12910" xr:uid="{4598FFCD-49EE-494F-AD06-D5E5A62AB57C}"/>
    <cellStyle name="Dezimal 20 4 3 2 6 3" xfId="12911" xr:uid="{47A7B2D3-F2B2-45F6-94C9-60D08CCD010D}"/>
    <cellStyle name="Dezimal 20 4 3 2 7" xfId="12912" xr:uid="{24ED2629-DF95-4FFB-AC09-DB1D62EEC766}"/>
    <cellStyle name="Dezimal 20 4 3 2 8" xfId="12913" xr:uid="{FAE1B79E-A4C7-4EE6-9557-015BD94932DF}"/>
    <cellStyle name="Dezimal 20 4 3 3" xfId="12914" xr:uid="{D309CA0A-0F88-4B6A-9E30-95343AA4EDB9}"/>
    <cellStyle name="Dezimal 20 4 3 3 2" xfId="12915" xr:uid="{E4DAE60F-990F-4689-B159-8813B10F06D2}"/>
    <cellStyle name="Dezimal 20 4 3 3 2 2" xfId="12916" xr:uid="{9E680524-F4E1-4B28-9AD7-C0A09AF362D8}"/>
    <cellStyle name="Dezimal 20 4 3 3 2 3" xfId="12917" xr:uid="{B47A10F3-3121-4705-9373-06BED3BDB32F}"/>
    <cellStyle name="Dezimal 20 4 3 3 3" xfId="12918" xr:uid="{AB19584C-E124-4383-B168-686EBC66719C}"/>
    <cellStyle name="Dezimal 20 4 3 3 3 2" xfId="12919" xr:uid="{CE8CB2B3-1098-4EBD-909F-C43BA7D5E71B}"/>
    <cellStyle name="Dezimal 20 4 3 3 3 3" xfId="12920" xr:uid="{8A9DB126-05BE-4844-90DF-B65D614B6532}"/>
    <cellStyle name="Dezimal 20 4 3 3 4" xfId="12921" xr:uid="{8A381B11-BCFE-4BA9-B397-B9BFBE97DF3D}"/>
    <cellStyle name="Dezimal 20 4 3 3 5" xfId="12922" xr:uid="{FD46DE88-87A8-4A43-A12C-BB049F604F9F}"/>
    <cellStyle name="Dezimal 20 4 3 4" xfId="12923" xr:uid="{912378BA-A26F-4CBB-84B5-FA488366A81D}"/>
    <cellStyle name="Dezimal 20 4 3 4 2" xfId="12924" xr:uid="{48C64624-8B9A-4E3B-A8ED-4303A3F9D5CE}"/>
    <cellStyle name="Dezimal 20 4 3 4 3" xfId="12925" xr:uid="{AA666BDF-53DD-4575-863C-B7591F6DF1DD}"/>
    <cellStyle name="Dezimal 20 4 3 5" xfId="12926" xr:uid="{A9025A58-CE55-4FD4-A8A0-3F86BA1DD6C9}"/>
    <cellStyle name="Dezimal 20 4 3 5 2" xfId="12927" xr:uid="{4485E9A9-39D5-4023-83B3-AEAD624B3D47}"/>
    <cellStyle name="Dezimal 20 4 3 5 3" xfId="12928" xr:uid="{4A5E60B8-72C9-4A16-AEBC-C82904EF0D57}"/>
    <cellStyle name="Dezimal 20 4 3 6" xfId="12929" xr:uid="{8B92704D-42E2-48A9-8B00-E9D34E82CAD4}"/>
    <cellStyle name="Dezimal 20 4 3 6 2" xfId="12930" xr:uid="{E41A3DC4-FA29-4C67-8A6A-847ABEBC6071}"/>
    <cellStyle name="Dezimal 20 4 3 6 3" xfId="12931" xr:uid="{3AAB4FE2-FA6F-41D5-8F7D-D2D92043656D}"/>
    <cellStyle name="Dezimal 20 4 3 7" xfId="12932" xr:uid="{DFA3DD35-03D6-4A90-982B-1D4BEA61A1D5}"/>
    <cellStyle name="Dezimal 20 4 3 7 2" xfId="12933" xr:uid="{9722D3F0-3784-41B3-8BC7-C8149B5D4B23}"/>
    <cellStyle name="Dezimal 20 4 3 7 3" xfId="12934" xr:uid="{727F81AF-96DF-41D6-BCB0-C753F772ED35}"/>
    <cellStyle name="Dezimal 20 4 3 8" xfId="12935" xr:uid="{BAB430D3-E4A3-42D8-81C8-815AFC1B70DA}"/>
    <cellStyle name="Dezimal 20 4 3 8 2" xfId="12936" xr:uid="{3922BBBF-D3BC-4632-8238-20249DCE0500}"/>
    <cellStyle name="Dezimal 20 4 3 8 3" xfId="12937" xr:uid="{3E5CCF80-1AA1-46A8-8A7C-A1C950A6683C}"/>
    <cellStyle name="Dezimal 20 4 3 9" xfId="12938" xr:uid="{67470E7E-BD32-45EF-9C31-40BE548EEF45}"/>
    <cellStyle name="Dezimal 20 4 4" xfId="12939" xr:uid="{0EDB36B6-11CA-47E6-93B4-04644EDC82A3}"/>
    <cellStyle name="Dezimal 20 4 4 2" xfId="12940" xr:uid="{001219A2-BF46-4960-8145-3640EE77D4D7}"/>
    <cellStyle name="Dezimal 20 4 4 2 2" xfId="12941" xr:uid="{FB66927C-EA29-4453-913D-9255AFFBFEFA}"/>
    <cellStyle name="Dezimal 20 4 4 2 2 2" xfId="12942" xr:uid="{8B3FAFF1-CEA3-4606-8E7B-91994A931FA6}"/>
    <cellStyle name="Dezimal 20 4 4 2 2 3" xfId="12943" xr:uid="{C1912A5D-9010-4F7E-A411-A9222B73E0AE}"/>
    <cellStyle name="Dezimal 20 4 4 2 3" xfId="12944" xr:uid="{BF7339D2-DCA8-4939-AA47-568A6E0566AA}"/>
    <cellStyle name="Dezimal 20 4 4 2 3 2" xfId="12945" xr:uid="{E01FB5B8-4C5A-44CF-842A-CE8426CDBE42}"/>
    <cellStyle name="Dezimal 20 4 4 2 3 3" xfId="12946" xr:uid="{9FF36362-54F4-44AF-8171-0D2B2F7D0890}"/>
    <cellStyle name="Dezimal 20 4 4 2 4" xfId="12947" xr:uid="{894D97B5-476E-4CFF-A6AC-411E3F2F01F9}"/>
    <cellStyle name="Dezimal 20 4 4 2 4 2" xfId="12948" xr:uid="{080AABA9-A183-4AC6-8238-E850833A409C}"/>
    <cellStyle name="Dezimal 20 4 4 2 4 3" xfId="12949" xr:uid="{FE745454-B610-4D9C-972E-D533F0275D1B}"/>
    <cellStyle name="Dezimal 20 4 4 2 5" xfId="12950" xr:uid="{E0EA30F5-38BB-47EC-A694-50F0B30C9C17}"/>
    <cellStyle name="Dezimal 20 4 4 2 5 2" xfId="12951" xr:uid="{D5BC3173-51B6-479C-897A-6E7DE891EB68}"/>
    <cellStyle name="Dezimal 20 4 4 2 5 3" xfId="12952" xr:uid="{56A326FA-A37F-4EB4-9E2F-92D19F178431}"/>
    <cellStyle name="Dezimal 20 4 4 2 6" xfId="12953" xr:uid="{D7874E3E-149B-4871-B002-A3E7670A5161}"/>
    <cellStyle name="Dezimal 20 4 4 2 6 2" xfId="12954" xr:uid="{04FB2349-D25A-411B-9AE8-0B65ECEB4608}"/>
    <cellStyle name="Dezimal 20 4 4 2 6 3" xfId="12955" xr:uid="{09C9B9C8-94FA-45FC-B441-DBD075A95BAC}"/>
    <cellStyle name="Dezimal 20 4 4 2 7" xfId="12956" xr:uid="{1C06EB61-665C-4C58-890A-AA75DA12B0C3}"/>
    <cellStyle name="Dezimal 20 4 4 2 8" xfId="12957" xr:uid="{674ADCE9-50CC-471C-9748-6C2CF54BE1BA}"/>
    <cellStyle name="Dezimal 20 4 4 3" xfId="12958" xr:uid="{1F80F7BF-1CAC-4DA9-B71E-37FF018B153E}"/>
    <cellStyle name="Dezimal 20 4 4 3 2" xfId="12959" xr:uid="{C892DC61-9CDD-418D-8FFE-76FE1E64403E}"/>
    <cellStyle name="Dezimal 20 4 4 3 2 2" xfId="12960" xr:uid="{871B4F74-ED06-4724-8C0A-187CFE6D9D05}"/>
    <cellStyle name="Dezimal 20 4 4 3 2 3" xfId="12961" xr:uid="{FBAA4A80-CD87-44C1-A9EF-6BE67F47638D}"/>
    <cellStyle name="Dezimal 20 4 4 3 3" xfId="12962" xr:uid="{712C88B1-E389-4109-B104-A272F52F426B}"/>
    <cellStyle name="Dezimal 20 4 4 3 3 2" xfId="12963" xr:uid="{23E56363-EEE1-4F02-A2A2-C62C196B080F}"/>
    <cellStyle name="Dezimal 20 4 4 3 3 3" xfId="12964" xr:uid="{D63ABFF5-06C3-4C55-A43A-E2D13E1A86AE}"/>
    <cellStyle name="Dezimal 20 4 4 3 4" xfId="12965" xr:uid="{D4F7B39F-998E-4B1B-A139-650BD3947B62}"/>
    <cellStyle name="Dezimal 20 4 4 3 5" xfId="12966" xr:uid="{FC762810-26E1-4566-BE0B-48703E032F83}"/>
    <cellStyle name="Dezimal 20 4 4 4" xfId="12967" xr:uid="{2AFA6887-1560-4AB3-8DF9-20ED4DCF02A3}"/>
    <cellStyle name="Dezimal 20 4 4 4 2" xfId="12968" xr:uid="{96941CF6-095E-4E7C-883D-55C5A8F3E14D}"/>
    <cellStyle name="Dezimal 20 4 4 4 3" xfId="12969" xr:uid="{BF59621F-19A2-4823-848E-9A52DA363E56}"/>
    <cellStyle name="Dezimal 20 4 4 5" xfId="12970" xr:uid="{0FFD95C9-600C-48EE-A4BD-404B180E2EF8}"/>
    <cellStyle name="Dezimal 20 4 4 5 2" xfId="12971" xr:uid="{87B33C33-8D58-4267-A367-9843FD4D73CF}"/>
    <cellStyle name="Dezimal 20 4 4 5 3" xfId="12972" xr:uid="{68F41EB5-929F-4DEB-AB33-473A7EEB972D}"/>
    <cellStyle name="Dezimal 20 4 4 6" xfId="12973" xr:uid="{69042B84-5F7C-4224-89C3-4962A3369BD1}"/>
    <cellStyle name="Dezimal 20 4 4 6 2" xfId="12974" xr:uid="{4A9CD4B5-9D25-489B-A3DB-135475069CCD}"/>
    <cellStyle name="Dezimal 20 4 4 6 3" xfId="12975" xr:uid="{225DC638-A7AF-4BC3-977B-9336C78167D3}"/>
    <cellStyle name="Dezimal 20 4 4 7" xfId="12976" xr:uid="{8CF6C3F0-6BCC-4A9A-AF9F-2288C0327497}"/>
    <cellStyle name="Dezimal 20 4 4 7 2" xfId="12977" xr:uid="{D1EE240A-D206-43D3-B378-D2F70E51622A}"/>
    <cellStyle name="Dezimal 20 4 4 7 3" xfId="12978" xr:uid="{4235FA33-DD76-4310-8AFA-AE26BF601BDC}"/>
    <cellStyle name="Dezimal 20 4 4 8" xfId="12979" xr:uid="{E0C1B061-601D-4A28-A94D-94B0B3F4D51E}"/>
    <cellStyle name="Dezimal 20 4 4 9" xfId="12980" xr:uid="{63E70179-5AEA-466C-83D4-B5C874A83B23}"/>
    <cellStyle name="Dezimal 20 4 5" xfId="12981" xr:uid="{FF843D23-519E-447C-ABE3-581A59985168}"/>
    <cellStyle name="Dezimal 20 4 5 2" xfId="12982" xr:uid="{F7BAED1C-AF87-43CF-939B-C5611C848BFE}"/>
    <cellStyle name="Dezimal 20 4 5 2 2" xfId="12983" xr:uid="{04AA2A26-2256-4065-89C4-13B48FE0F1F3}"/>
    <cellStyle name="Dezimal 20 4 5 2 2 2" xfId="12984" xr:uid="{ACFC4887-478E-4A9D-BF2A-B815E20457ED}"/>
    <cellStyle name="Dezimal 20 4 5 2 2 3" xfId="12985" xr:uid="{22B02001-631C-4D5C-AF6B-AFEE52790A4B}"/>
    <cellStyle name="Dezimal 20 4 5 2 3" xfId="12986" xr:uid="{E5A98A95-A1BD-4833-B690-3D172813FC4A}"/>
    <cellStyle name="Dezimal 20 4 5 2 3 2" xfId="12987" xr:uid="{059E921B-E45F-449F-8061-BDCF015A5896}"/>
    <cellStyle name="Dezimal 20 4 5 2 3 3" xfId="12988" xr:uid="{D82BC12E-BF43-47AB-A60C-8ACBD1F55D33}"/>
    <cellStyle name="Dezimal 20 4 5 2 4" xfId="12989" xr:uid="{DC2C2D46-6897-4212-9677-99FA9095227F}"/>
    <cellStyle name="Dezimal 20 4 5 2 4 2" xfId="12990" xr:uid="{63748562-6FB9-4853-95DD-95D41944EB11}"/>
    <cellStyle name="Dezimal 20 4 5 2 4 3" xfId="12991" xr:uid="{38064A46-0D9B-4B3D-B9FB-4FE5C55675C5}"/>
    <cellStyle name="Dezimal 20 4 5 2 5" xfId="12992" xr:uid="{0281FC30-0377-4E1F-974A-E675115D98F0}"/>
    <cellStyle name="Dezimal 20 4 5 2 5 2" xfId="12993" xr:uid="{8CAF4BFD-FECB-410F-8361-5F34795D606A}"/>
    <cellStyle name="Dezimal 20 4 5 2 5 3" xfId="12994" xr:uid="{86B3637D-5409-41C6-BE71-4F8CA2811934}"/>
    <cellStyle name="Dezimal 20 4 5 2 6" xfId="12995" xr:uid="{74831C81-D8E1-4827-B6E0-3C6738EF625D}"/>
    <cellStyle name="Dezimal 20 4 5 2 6 2" xfId="12996" xr:uid="{554AEFAB-8312-4AB6-BE0A-9CBCFEB60EE9}"/>
    <cellStyle name="Dezimal 20 4 5 2 6 3" xfId="12997" xr:uid="{7F189DC6-BD55-43ED-B602-6F45AC6E00B1}"/>
    <cellStyle name="Dezimal 20 4 5 2 7" xfId="12998" xr:uid="{1B45046F-4A4B-4212-B685-54D80E895898}"/>
    <cellStyle name="Dezimal 20 4 5 2 8" xfId="12999" xr:uid="{862AE782-B35B-49A3-BDC9-EDC6D9B76F21}"/>
    <cellStyle name="Dezimal 20 4 5 3" xfId="13000" xr:uid="{7ECB682E-74A5-4036-B06C-B05F367D4133}"/>
    <cellStyle name="Dezimal 20 4 5 3 2" xfId="13001" xr:uid="{8B23E8E3-9EA1-46F0-B013-AD32DBD5C285}"/>
    <cellStyle name="Dezimal 20 4 5 3 3" xfId="13002" xr:uid="{2EE5754F-0877-4124-B44E-E8A9D2EA265F}"/>
    <cellStyle name="Dezimal 20 4 5 4" xfId="13003" xr:uid="{459D468E-1C80-4436-9EB5-F6695AA610B8}"/>
    <cellStyle name="Dezimal 20 4 5 4 2" xfId="13004" xr:uid="{49056B2C-4359-4D64-A4BD-B18215FAEEC8}"/>
    <cellStyle name="Dezimal 20 4 5 4 3" xfId="13005" xr:uid="{B101F4B6-162A-4DF6-98D1-48A13B7B8731}"/>
    <cellStyle name="Dezimal 20 4 5 5" xfId="13006" xr:uid="{873ED7FC-A5EB-4353-8081-FE220A3373FF}"/>
    <cellStyle name="Dezimal 20 4 5 5 2" xfId="13007" xr:uid="{FBF61B50-B226-4481-8E16-1A97DF9BF81D}"/>
    <cellStyle name="Dezimal 20 4 5 5 3" xfId="13008" xr:uid="{DD1E65D1-BEBE-45F3-96CA-658E7A8F4561}"/>
    <cellStyle name="Dezimal 20 4 5 6" xfId="13009" xr:uid="{CE63E0BD-1D4C-4A37-B50D-57F2E061416E}"/>
    <cellStyle name="Dezimal 20 4 5 6 2" xfId="13010" xr:uid="{B3032D5E-F2D7-428C-9272-B919A198553D}"/>
    <cellStyle name="Dezimal 20 4 5 6 3" xfId="13011" xr:uid="{02542856-8B63-499B-848F-17696DB4129D}"/>
    <cellStyle name="Dezimal 20 4 5 7" xfId="13012" xr:uid="{77D6B9E6-358B-4C2D-93CB-83841098F52A}"/>
    <cellStyle name="Dezimal 20 4 5 8" xfId="13013" xr:uid="{9E5413FE-E01C-401B-8B2B-B4E15C703F83}"/>
    <cellStyle name="Dezimal 20 4 6" xfId="13014" xr:uid="{F13F72AE-8B98-4813-AAB6-99C903F53D2C}"/>
    <cellStyle name="Dezimal 20 4 6 2" xfId="13015" xr:uid="{8C2059BE-AB68-403C-8D30-C09A9A3C9E39}"/>
    <cellStyle name="Dezimal 20 4 6 2 2" xfId="13016" xr:uid="{2DD93994-BAD1-4F74-B85B-5BA2404D1119}"/>
    <cellStyle name="Dezimal 20 4 6 2 2 2" xfId="13017" xr:uid="{C2277E69-B281-4A57-A433-16C28C5B0673}"/>
    <cellStyle name="Dezimal 20 4 6 2 2 3" xfId="13018" xr:uid="{4C423C33-7D6C-44B1-B55C-8C761C3E2B53}"/>
    <cellStyle name="Dezimal 20 4 6 2 3" xfId="13019" xr:uid="{D1A32034-5A81-4F69-9C20-0BC1F067CC7B}"/>
    <cellStyle name="Dezimal 20 4 6 2 3 2" xfId="13020" xr:uid="{DBD738AC-4C62-4CEF-83BD-4AEF5B7B8ACF}"/>
    <cellStyle name="Dezimal 20 4 6 2 3 3" xfId="13021" xr:uid="{F2836FEC-C9CE-41E5-BB00-D1ED747E5DFA}"/>
    <cellStyle name="Dezimal 20 4 6 2 4" xfId="13022" xr:uid="{D04F4326-0569-4446-97F2-EAA90AB01278}"/>
    <cellStyle name="Dezimal 20 4 6 2 5" xfId="13023" xr:uid="{50B9AFE3-E9DD-483E-B905-839C06852C2D}"/>
    <cellStyle name="Dezimal 20 4 6 3" xfId="13024" xr:uid="{DBBD80B8-0388-44CC-BB37-47FAEBC65535}"/>
    <cellStyle name="Dezimal 20 4 6 3 2" xfId="13025" xr:uid="{2285276F-17CB-4811-9A92-DCF500D0594C}"/>
    <cellStyle name="Dezimal 20 4 6 3 3" xfId="13026" xr:uid="{D149BD7F-E795-4580-B6AF-D4BEF095A230}"/>
    <cellStyle name="Dezimal 20 4 6 4" xfId="13027" xr:uid="{6A20B303-0235-4249-9D41-15B794678F68}"/>
    <cellStyle name="Dezimal 20 4 6 4 2" xfId="13028" xr:uid="{1B74A0E5-57E7-48B5-905D-4D54AFF15751}"/>
    <cellStyle name="Dezimal 20 4 6 4 3" xfId="13029" xr:uid="{92FD8BB0-CDA9-4E72-B96D-EB1F50B19851}"/>
    <cellStyle name="Dezimal 20 4 6 5" xfId="13030" xr:uid="{ABD2547E-3CC2-4D9F-9D95-C9DA66C41FC8}"/>
    <cellStyle name="Dezimal 20 4 6 5 2" xfId="13031" xr:uid="{151049CF-DC30-42E0-9788-B32A6DF1D760}"/>
    <cellStyle name="Dezimal 20 4 6 5 3" xfId="13032" xr:uid="{8A5BCB07-C27D-4DD5-B646-973DA7F7B6C8}"/>
    <cellStyle name="Dezimal 20 4 6 6" xfId="13033" xr:uid="{E7F009BB-3676-41C7-97A1-5368F23A218D}"/>
    <cellStyle name="Dezimal 20 4 6 6 2" xfId="13034" xr:uid="{273B52D7-1F5B-4C2E-87E9-1FA06FF970AA}"/>
    <cellStyle name="Dezimal 20 4 6 6 3" xfId="13035" xr:uid="{41C8BE9E-C7FC-47A0-AC7B-EEE48EEFF1A3}"/>
    <cellStyle name="Dezimal 20 4 6 7" xfId="13036" xr:uid="{B2BE9491-B116-46B8-820D-1BB9EE5488AB}"/>
    <cellStyle name="Dezimal 20 4 6 8" xfId="13037" xr:uid="{4D5F0074-D6B5-4AA1-AEE4-03A8EF1F6C4C}"/>
    <cellStyle name="Dezimal 20 4 7" xfId="13038" xr:uid="{E67E9F3F-0DEC-4B1F-9DCB-0C9D3204F2DF}"/>
    <cellStyle name="Dezimal 20 4 7 10" xfId="13039" xr:uid="{1C38304C-3666-48FA-BDA0-9BF2D6AE980D}"/>
    <cellStyle name="Dezimal 20 4 7 2" xfId="13040" xr:uid="{2E40F0FA-3807-4363-92A9-054DFDD90CE9}"/>
    <cellStyle name="Dezimal 20 4 7 2 2" xfId="13041" xr:uid="{C0CCB4CB-21FB-4F03-98E3-5706AD9303C5}"/>
    <cellStyle name="Dezimal 20 4 7 2 2 2" xfId="13042" xr:uid="{2CFFC084-349C-4296-B4DB-452269CDE39B}"/>
    <cellStyle name="Dezimal 20 4 7 2 2 3" xfId="13043" xr:uid="{CFD2AA3B-9037-4369-BE55-33D4B40DCAD5}"/>
    <cellStyle name="Dezimal 20 4 7 2 3" xfId="13044" xr:uid="{75404CC1-7032-4D09-AF4E-755F1854DDB7}"/>
    <cellStyle name="Dezimal 20 4 7 2 3 2" xfId="13045" xr:uid="{04F30A4F-8F03-472F-BA5C-E5ADF6D3A9C0}"/>
    <cellStyle name="Dezimal 20 4 7 2 3 3" xfId="13046" xr:uid="{4CD388F4-A8EE-4E43-9F37-834FBA02FB85}"/>
    <cellStyle name="Dezimal 20 4 7 2 4" xfId="13047" xr:uid="{104CC7E5-3DB7-44FA-BC93-223A46A638FC}"/>
    <cellStyle name="Dezimal 20 4 7 2 5" xfId="13048" xr:uid="{2392830E-1DDE-41F8-AEE7-34F70F6198F0}"/>
    <cellStyle name="Dezimal 20 4 7 3" xfId="13049" xr:uid="{F07ACDAE-F324-4EE5-8C16-869E1D5E0F20}"/>
    <cellStyle name="Dezimal 20 4 7 3 2" xfId="13050" xr:uid="{D45995DB-A123-4546-8A39-D35876C34E37}"/>
    <cellStyle name="Dezimal 20 4 7 3 2 2" xfId="13051" xr:uid="{8B2DE281-D57C-4DBB-BECD-155C525424A8}"/>
    <cellStyle name="Dezimal 20 4 7 3 2 3" xfId="13052" xr:uid="{4AF47C1C-C269-49FA-A782-FD1C4A9A1675}"/>
    <cellStyle name="Dezimal 20 4 7 3 3" xfId="13053" xr:uid="{6C9C726A-DAD2-4131-9B11-EB5FF6F75384}"/>
    <cellStyle name="Dezimal 20 4 7 3 3 2" xfId="13054" xr:uid="{82EFB539-041C-492D-A367-5476FACDA4BE}"/>
    <cellStyle name="Dezimal 20 4 7 3 3 3" xfId="13055" xr:uid="{DAC94B9F-EA88-4A3E-9EA6-B124AB137C4C}"/>
    <cellStyle name="Dezimal 20 4 7 3 4" xfId="13056" xr:uid="{D98E4171-4A4F-40EA-B202-C5BD7026AB3F}"/>
    <cellStyle name="Dezimal 20 4 7 3 5" xfId="13057" xr:uid="{570B3474-A3D0-4157-9750-3222F5060181}"/>
    <cellStyle name="Dezimal 20 4 7 4" xfId="13058" xr:uid="{A4E3818F-2FA1-449A-8280-32A68D4EB9AD}"/>
    <cellStyle name="Dezimal 20 4 7 4 2" xfId="13059" xr:uid="{C8CE49A0-360F-48AF-89B5-A0D2B7B97203}"/>
    <cellStyle name="Dezimal 20 4 7 4 2 2" xfId="13060" xr:uid="{8BFA6B80-40D9-4C98-9D89-BF5045701F55}"/>
    <cellStyle name="Dezimal 20 4 7 4 2 2 2" xfId="13061" xr:uid="{2BC46FC9-4D8A-4980-9DC6-DD73117D8A18}"/>
    <cellStyle name="Dezimal 20 4 7 4 2 2 3" xfId="13062" xr:uid="{38E8752D-95E1-4561-895D-22885A10D8BB}"/>
    <cellStyle name="Dezimal 20 4 7 4 2 3" xfId="13063" xr:uid="{41F34DA0-DDA9-4D82-AAA1-FA7B039426EC}"/>
    <cellStyle name="Dezimal 20 4 7 4 2 3 2" xfId="13064" xr:uid="{5B3DEBDA-F248-4F84-9EF2-8DE2893539EB}"/>
    <cellStyle name="Dezimal 20 4 7 4 2 3 3" xfId="13065" xr:uid="{FFF79A87-D9C9-412B-BD7B-A633B05B20B7}"/>
    <cellStyle name="Dezimal 20 4 7 4 2 4" xfId="13066" xr:uid="{951E059B-3C3B-45A3-92A0-A7C7018160CC}"/>
    <cellStyle name="Dezimal 20 4 7 4 2 5" xfId="13067" xr:uid="{67DFF635-09EC-42A5-8E02-8193032DE4D3}"/>
    <cellStyle name="Dezimal 20 4 7 4 3" xfId="13068" xr:uid="{384A4746-8203-4323-A9A6-B8AB84C6B713}"/>
    <cellStyle name="Dezimal 20 4 7 4 3 2" xfId="13069" xr:uid="{AD92E354-BD27-452C-BEC6-CDD51B50E4AA}"/>
    <cellStyle name="Dezimal 20 4 7 4 3 3" xfId="13070" xr:uid="{C928AFFA-4CB0-4FBD-AE25-E1B7A022F6B5}"/>
    <cellStyle name="Dezimal 20 4 7 4 4" xfId="13071" xr:uid="{136F48EF-5008-44F2-9F2F-4A5CFD452900}"/>
    <cellStyle name="Dezimal 20 4 7 4 5" xfId="13072" xr:uid="{62EBC5A1-C13D-40B2-ABAA-2CF8E99DA318}"/>
    <cellStyle name="Dezimal 20 4 7 5" xfId="13073" xr:uid="{538782DD-0659-4842-9583-4977641396AE}"/>
    <cellStyle name="Dezimal 20 4 7 5 2" xfId="13074" xr:uid="{106CBF7F-5346-4ADC-891E-776789E2B022}"/>
    <cellStyle name="Dezimal 20 4 7 5 3" xfId="13075" xr:uid="{D15DBABB-5962-4C13-874E-4FED7C03146C}"/>
    <cellStyle name="Dezimal 20 4 7 6" xfId="13076" xr:uid="{9CAB676E-D759-480F-BF5E-5D8202B5C90A}"/>
    <cellStyle name="Dezimal 20 4 7 6 2" xfId="13077" xr:uid="{FF175D18-26B8-4E9E-A8D9-A1C31A9F2DD6}"/>
    <cellStyle name="Dezimal 20 4 7 6 3" xfId="13078" xr:uid="{0AB460EC-957F-42EE-9AFC-226A2C90EF2F}"/>
    <cellStyle name="Dezimal 20 4 7 7" xfId="13079" xr:uid="{C189B00A-ACF4-4119-971F-42E2798EB601}"/>
    <cellStyle name="Dezimal 20 4 7 7 2" xfId="13080" xr:uid="{D97DA576-2F4F-4402-9223-A6CFFD4B342F}"/>
    <cellStyle name="Dezimal 20 4 7 7 3" xfId="13081" xr:uid="{6CDC29EA-9D59-4099-9141-17AA0CAABB2A}"/>
    <cellStyle name="Dezimal 20 4 7 8" xfId="13082" xr:uid="{7E830C26-739E-4727-9F0A-E37C1AC0779D}"/>
    <cellStyle name="Dezimal 20 4 7 8 2" xfId="13083" xr:uid="{FA5D03B6-9721-4E7A-8601-E5CA55D61E37}"/>
    <cellStyle name="Dezimal 20 4 7 8 3" xfId="13084" xr:uid="{4A1FCFF6-EF94-49F4-9A2B-8E678BE858C6}"/>
    <cellStyle name="Dezimal 20 4 7 9" xfId="13085" xr:uid="{73775EC0-84F3-41B4-9EEE-3127FF58A06B}"/>
    <cellStyle name="Dezimal 20 4 8" xfId="13086" xr:uid="{B7CD6955-367B-4E31-ABD2-8A36B75DEA69}"/>
    <cellStyle name="Dezimal 20 4 8 2" xfId="13087" xr:uid="{AC664DDD-E925-479D-9264-C07E32EEB610}"/>
    <cellStyle name="Dezimal 20 4 8 2 2" xfId="13088" xr:uid="{752FA0E9-F275-433E-B478-BAFE81C1E3A7}"/>
    <cellStyle name="Dezimal 20 4 8 2 2 2" xfId="13089" xr:uid="{B033CBAD-59BB-4DD8-8C5A-57805D52CBC4}"/>
    <cellStyle name="Dezimal 20 4 8 2 2 3" xfId="13090" xr:uid="{6B858566-AF80-4863-A136-17539D197F67}"/>
    <cellStyle name="Dezimal 20 4 8 2 3" xfId="13091" xr:uid="{E24073AD-1578-47B4-ACE6-DA8A852A25B0}"/>
    <cellStyle name="Dezimal 20 4 8 2 3 2" xfId="13092" xr:uid="{68D446AA-9B0E-4A89-91DE-FD5B95B663A6}"/>
    <cellStyle name="Dezimal 20 4 8 2 3 3" xfId="13093" xr:uid="{A78CF614-5660-4F59-AEBF-9A18BAA9F7E9}"/>
    <cellStyle name="Dezimal 20 4 8 2 4" xfId="13094" xr:uid="{876E54AD-36E6-4322-B2AE-5F44722C0BB4}"/>
    <cellStyle name="Dezimal 20 4 8 2 5" xfId="13095" xr:uid="{1F399DD1-A12B-41C0-83FD-0974DD3D9310}"/>
    <cellStyle name="Dezimal 20 4 8 3" xfId="13096" xr:uid="{2A73DCC1-C14A-43F0-B32E-BC8117A5979C}"/>
    <cellStyle name="Dezimal 20 4 8 3 2" xfId="13097" xr:uid="{60B1EB63-6741-4E72-8700-6158B7071BF8}"/>
    <cellStyle name="Dezimal 20 4 8 3 2 2" xfId="13098" xr:uid="{80CD5767-6112-43CD-BBBA-4E6B921DC277}"/>
    <cellStyle name="Dezimal 20 4 8 3 2 3" xfId="13099" xr:uid="{A36C34AF-F1F3-40B4-82E4-D3B54B0F6A60}"/>
    <cellStyle name="Dezimal 20 4 8 3 3" xfId="13100" xr:uid="{2AEE85F4-D208-4113-BDEE-D44DE8767052}"/>
    <cellStyle name="Dezimal 20 4 8 3 3 2" xfId="13101" xr:uid="{A86819FA-3FA4-49F8-9F0C-8332998B21C9}"/>
    <cellStyle name="Dezimal 20 4 8 3 3 3" xfId="13102" xr:uid="{10326C94-8003-4563-9109-26B695FC46A8}"/>
    <cellStyle name="Dezimal 20 4 8 3 4" xfId="13103" xr:uid="{C7FF7F82-92F4-4D45-8E90-5D8A3B24DAB6}"/>
    <cellStyle name="Dezimal 20 4 8 3 5" xfId="13104" xr:uid="{4168A696-B245-44C2-9D37-AAD69462E5C9}"/>
    <cellStyle name="Dezimal 20 4 8 4" xfId="13105" xr:uid="{7010258B-AFA6-443B-AD83-CEF4F49AAA25}"/>
    <cellStyle name="Dezimal 20 4 8 4 2" xfId="13106" xr:uid="{A7BFD586-193F-46CD-A55A-F83079EBEAD1}"/>
    <cellStyle name="Dezimal 20 4 8 4 2 2" xfId="13107" xr:uid="{D32A8460-385B-4253-9080-7F9C20623902}"/>
    <cellStyle name="Dezimal 20 4 8 4 2 2 2" xfId="13108" xr:uid="{E371357A-3320-432B-92E3-E6F4A7B3E2CA}"/>
    <cellStyle name="Dezimal 20 4 8 4 2 2 3" xfId="13109" xr:uid="{7A12D6B0-971B-40AB-8D17-FA655A050DC3}"/>
    <cellStyle name="Dezimal 20 4 8 4 2 3" xfId="13110" xr:uid="{8064EFA7-CE9F-45C8-BD5E-EEC4F57196DB}"/>
    <cellStyle name="Dezimal 20 4 8 4 2 3 2" xfId="13111" xr:uid="{086157D4-800A-4418-BEDE-3B628EBC75EB}"/>
    <cellStyle name="Dezimal 20 4 8 4 2 3 3" xfId="13112" xr:uid="{1CC2BCE2-318D-4D8C-9852-02713ABFD6BE}"/>
    <cellStyle name="Dezimal 20 4 8 4 2 4" xfId="13113" xr:uid="{FA904035-1BEC-4B0F-82AD-F0FDF65BEFE8}"/>
    <cellStyle name="Dezimal 20 4 8 4 2 5" xfId="13114" xr:uid="{2A42F8C7-9301-447D-B9ED-1911393E8C60}"/>
    <cellStyle name="Dezimal 20 4 8 4 3" xfId="13115" xr:uid="{173B3955-E928-4019-89AA-EA57E9DE6A06}"/>
    <cellStyle name="Dezimal 20 4 8 4 3 2" xfId="13116" xr:uid="{D912D6F2-7B86-4B50-A837-BE6FF44DE912}"/>
    <cellStyle name="Dezimal 20 4 8 4 3 3" xfId="13117" xr:uid="{E47E3624-4076-424C-804D-9F8A5175C95D}"/>
    <cellStyle name="Dezimal 20 4 8 4 4" xfId="13118" xr:uid="{E593B85A-AEDF-4CC8-9379-4C505EF73578}"/>
    <cellStyle name="Dezimal 20 4 8 4 5" xfId="13119" xr:uid="{82E883EF-1845-49CA-940C-680D06659EFC}"/>
    <cellStyle name="Dezimal 20 4 8 5" xfId="13120" xr:uid="{BA27E8F9-24B9-45E6-9191-3DD48E6A2200}"/>
    <cellStyle name="Dezimal 20 4 8 5 2" xfId="13121" xr:uid="{8ED664AE-72CB-4CEE-BC9F-8E5DA4D03A9F}"/>
    <cellStyle name="Dezimal 20 4 8 5 3" xfId="13122" xr:uid="{EDB92B9E-4154-4B26-B177-41AA8C09778A}"/>
    <cellStyle name="Dezimal 20 4 8 6" xfId="13123" xr:uid="{5AB5A9D6-60A2-4728-990B-D98584976F3F}"/>
    <cellStyle name="Dezimal 20 4 8 6 2" xfId="13124" xr:uid="{709AA276-DE86-43CA-9182-70B8D6683B9A}"/>
    <cellStyle name="Dezimal 20 4 8 6 3" xfId="13125" xr:uid="{73D9882A-1CEF-4EE4-86C6-FEAD482B07F2}"/>
    <cellStyle name="Dezimal 20 4 8 7" xfId="13126" xr:uid="{6A324784-ED45-4304-A6B1-BF90BEB9FCAC}"/>
    <cellStyle name="Dezimal 20 4 8 7 2" xfId="13127" xr:uid="{56120AC8-73C8-451F-8AD0-08270B52BD64}"/>
    <cellStyle name="Dezimal 20 4 8 7 3" xfId="13128" xr:uid="{97668F36-7292-4AB5-B87E-5CA8E01058F5}"/>
    <cellStyle name="Dezimal 20 4 8 8" xfId="13129" xr:uid="{15180726-48FF-43DB-B957-4836358E88EA}"/>
    <cellStyle name="Dezimal 20 4 8 9" xfId="13130" xr:uid="{346C65A0-84FE-45C9-B8CE-DDE5D52FA74A}"/>
    <cellStyle name="Dezimal 20 4 9" xfId="13131" xr:uid="{B84AA0A0-0ADC-4EAC-97F0-11754354F53F}"/>
    <cellStyle name="Dezimal 20 4 9 2" xfId="13132" xr:uid="{83DAAAAD-78AD-4BDD-AC2C-44F22AF9B959}"/>
    <cellStyle name="Dezimal 20 4 9 2 2" xfId="13133" xr:uid="{B716DE10-5AAF-4F08-9884-78DDCC371703}"/>
    <cellStyle name="Dezimal 20 4 9 2 2 2" xfId="13134" xr:uid="{872797EC-E4BB-48E2-9FEC-80E26363726F}"/>
    <cellStyle name="Dezimal 20 4 9 2 2 3" xfId="13135" xr:uid="{B36D7852-22A2-45D3-ADE6-6D75B1380799}"/>
    <cellStyle name="Dezimal 20 4 9 2 3" xfId="13136" xr:uid="{937AD677-D15F-4697-BAA1-5A087C041CEF}"/>
    <cellStyle name="Dezimal 20 4 9 2 3 2" xfId="13137" xr:uid="{B6BACDBD-4EC8-4CF7-931E-6B2B06737C12}"/>
    <cellStyle name="Dezimal 20 4 9 2 3 3" xfId="13138" xr:uid="{A47BE608-F199-4300-98E5-2058D0DA90AF}"/>
    <cellStyle name="Dezimal 20 4 9 2 4" xfId="13139" xr:uid="{10301802-168C-4A3E-91D9-41FD0EB43DF1}"/>
    <cellStyle name="Dezimal 20 4 9 2 5" xfId="13140" xr:uid="{7955C7D1-FA4B-4E92-9F28-6B7A008B81F8}"/>
    <cellStyle name="Dezimal 20 4 9 3" xfId="13141" xr:uid="{613E63DC-3018-4BA8-B96D-E060A60C08F2}"/>
    <cellStyle name="Dezimal 20 4 9 3 2" xfId="13142" xr:uid="{87B756D0-E912-4CEE-B5C0-C879C50A63DF}"/>
    <cellStyle name="Dezimal 20 4 9 3 3" xfId="13143" xr:uid="{CA5C0C11-67F7-44DA-991A-C4B08CEAC37C}"/>
    <cellStyle name="Dezimal 20 4 9 4" xfId="13144" xr:uid="{EACE6D37-F288-445C-84FD-65827B5865B2}"/>
    <cellStyle name="Dezimal 20 4 9 5" xfId="13145" xr:uid="{26B65E40-95B0-409A-ADA2-85F1147AC3EA}"/>
    <cellStyle name="Dezimal 20 5" xfId="13146" xr:uid="{A0764A22-9F39-4DCE-A317-3730005286E7}"/>
    <cellStyle name="Dezimal 20 5 10" xfId="13147" xr:uid="{9D6DA496-53DF-4C34-8F64-C5C37E63A0FA}"/>
    <cellStyle name="Dezimal 20 5 2" xfId="13148" xr:uid="{73F568D9-26A7-4417-9925-1CCA1E1211CF}"/>
    <cellStyle name="Dezimal 20 5 2 2" xfId="13149" xr:uid="{63C74C9C-CB7E-4CB8-9BF1-CB8363FCD061}"/>
    <cellStyle name="Dezimal 20 5 2 2 2" xfId="13150" xr:uid="{51A58063-8B90-45EA-90B0-F5751046DDEA}"/>
    <cellStyle name="Dezimal 20 5 2 2 2 2" xfId="13151" xr:uid="{C25BBA05-AC98-41A1-AFDF-F0EB4A6B87AF}"/>
    <cellStyle name="Dezimal 20 5 2 2 3" xfId="13152" xr:uid="{DB4A28B0-FD5B-4A10-B464-A10CAD3B658D}"/>
    <cellStyle name="Dezimal 20 5 2 3" xfId="13153" xr:uid="{6C1EF3DA-5307-4CB4-99CA-15603EAD7B1F}"/>
    <cellStyle name="Dezimal 20 5 2 3 2" xfId="13154" xr:uid="{46954845-06B0-4A60-8DC5-4BA1A8015C34}"/>
    <cellStyle name="Dezimal 20 5 2 3 3" xfId="13155" xr:uid="{B59907DB-AF5D-4F92-8028-AAD1CBB3E911}"/>
    <cellStyle name="Dezimal 20 5 2 4" xfId="13156" xr:uid="{9A712A02-E2D2-4E03-A4FF-47B941D7C957}"/>
    <cellStyle name="Dezimal 20 5 2 4 2" xfId="13157" xr:uid="{B72FFB69-2C58-4D88-9963-C45A10D3C4EF}"/>
    <cellStyle name="Dezimal 20 5 2 4 3" xfId="13158" xr:uid="{077F274D-9F37-4349-988D-9281BF42D5A3}"/>
    <cellStyle name="Dezimal 20 5 2 5" xfId="13159" xr:uid="{49FFA0C6-9066-45EF-B477-5DA09C812B20}"/>
    <cellStyle name="Dezimal 20 5 2 5 2" xfId="13160" xr:uid="{0AA68FD4-015F-473E-89F5-41B8061D6ADA}"/>
    <cellStyle name="Dezimal 20 5 2 5 3" xfId="13161" xr:uid="{97BDE7F4-B8BD-489E-A976-CD613E7A07C3}"/>
    <cellStyle name="Dezimal 20 5 2 6" xfId="13162" xr:uid="{93B73BAA-63DC-4C51-A67D-3F14E2250C3B}"/>
    <cellStyle name="Dezimal 20 5 2 6 2" xfId="13163" xr:uid="{F5ABD7F4-7173-4B49-95A7-3187D10E625F}"/>
    <cellStyle name="Dezimal 20 5 2 6 3" xfId="13164" xr:uid="{B333C8B3-3CC6-4988-8A8C-8EC769C1F098}"/>
    <cellStyle name="Dezimal 20 5 2 7" xfId="13165" xr:uid="{EB140CF1-266A-469B-9C80-9097418563E4}"/>
    <cellStyle name="Dezimal 20 5 2 7 2" xfId="13166" xr:uid="{9CABD549-A023-4980-A4E2-B4BE7C240269}"/>
    <cellStyle name="Dezimal 20 5 2 7 3" xfId="13167" xr:uid="{CBF6CBE9-FBF5-4AF2-93B7-CF7EF7FC5725}"/>
    <cellStyle name="Dezimal 20 5 2 8" xfId="13168" xr:uid="{E7D46E29-059C-44E2-A6C5-1972D2323BB6}"/>
    <cellStyle name="Dezimal 20 5 2 9" xfId="13169" xr:uid="{84658CD4-F432-4232-8139-83B83193F745}"/>
    <cellStyle name="Dezimal 20 5 3" xfId="13170" xr:uid="{395071ED-64D8-41D1-8279-35A8EC2341E2}"/>
    <cellStyle name="Dezimal 20 5 3 2" xfId="13171" xr:uid="{660F16E9-87F1-410E-9D97-4DB695DF1462}"/>
    <cellStyle name="Dezimal 20 5 3 2 2" xfId="13172" xr:uid="{AC408A3A-ECD5-4ADC-817B-95B1FC5AD906}"/>
    <cellStyle name="Dezimal 20 5 3 2 3" xfId="13173" xr:uid="{3B69579A-4432-4F14-BDD2-AB551B8D8FBB}"/>
    <cellStyle name="Dezimal 20 5 3 3" xfId="13174" xr:uid="{BC6A163E-DF90-4CF7-8933-D59AFE7E8AD9}"/>
    <cellStyle name="Dezimal 20 5 3 3 2" xfId="13175" xr:uid="{A2042646-F024-42FB-A06D-B80343B16A82}"/>
    <cellStyle name="Dezimal 20 5 3 3 3" xfId="13176" xr:uid="{37C77D3A-7327-4ABF-8FB0-B0EC1F2B03DE}"/>
    <cellStyle name="Dezimal 20 5 3 4" xfId="13177" xr:uid="{BC9ACBA1-D701-4A54-9A52-C263B669DE38}"/>
    <cellStyle name="Dezimal 20 5 3 4 2" xfId="13178" xr:uid="{C63BE0A5-CEB9-412B-AB27-00FB1B8C2323}"/>
    <cellStyle name="Dezimal 20 5 3 4 3" xfId="13179" xr:uid="{1BCFFB62-24CB-4B2D-ADF7-35BD2DD1C50C}"/>
    <cellStyle name="Dezimal 20 5 3 5" xfId="13180" xr:uid="{F6AA0C03-3707-4580-8F0F-8A7BB3D4AA24}"/>
    <cellStyle name="Dezimal 20 5 3 5 2" xfId="13181" xr:uid="{F001E5DA-1F6F-4296-A271-3DDCFF86A6F1}"/>
    <cellStyle name="Dezimal 20 5 3 5 3" xfId="13182" xr:uid="{8D7CEF35-385E-420E-8359-38FE056F2D6B}"/>
    <cellStyle name="Dezimal 20 5 3 6" xfId="13183" xr:uid="{4746364D-F145-4C05-8534-40C690443D61}"/>
    <cellStyle name="Dezimal 20 5 3 7" xfId="13184" xr:uid="{CD6F63D0-8D9F-49CD-97DA-B7A5E3D377D5}"/>
    <cellStyle name="Dezimal 20 5 4" xfId="13185" xr:uid="{AF5A0F24-74F5-4FAF-83A9-17668131BDBD}"/>
    <cellStyle name="Dezimal 20 5 4 2" xfId="13186" xr:uid="{99A3F7EE-F740-41E9-8082-59760C6BD545}"/>
    <cellStyle name="Dezimal 20 5 4 3" xfId="13187" xr:uid="{FBBB247D-99FE-4893-B042-AF3DFF1FA53F}"/>
    <cellStyle name="Dezimal 20 5 5" xfId="13188" xr:uid="{28AA1F96-478C-44AE-930C-5F7B2B709299}"/>
    <cellStyle name="Dezimal 20 5 5 2" xfId="13189" xr:uid="{3B7C58F0-431E-47B7-B7C1-2BAC10373325}"/>
    <cellStyle name="Dezimal 20 5 5 3" xfId="13190" xr:uid="{81A2F9A2-FE8E-4F6E-BC2C-B51E62990A22}"/>
    <cellStyle name="Dezimal 20 5 6" xfId="13191" xr:uid="{1176DAD3-988A-4E2D-92C4-4202717699F7}"/>
    <cellStyle name="Dezimal 20 5 6 2" xfId="13192" xr:uid="{924D097A-FF43-4E0B-90F2-93FDD850CFDF}"/>
    <cellStyle name="Dezimal 20 5 6 3" xfId="13193" xr:uid="{5512A68D-6D33-495B-9F7E-44F39163971D}"/>
    <cellStyle name="Dezimal 20 5 7" xfId="13194" xr:uid="{FCDAFB49-ECC0-4527-B418-A6E6E8985D7A}"/>
    <cellStyle name="Dezimal 20 5 7 2" xfId="13195" xr:uid="{B9B1380C-BE74-4346-A61C-DA4622109548}"/>
    <cellStyle name="Dezimal 20 5 7 3" xfId="13196" xr:uid="{5FF509C4-E5FA-4094-A8AA-17238A1BFE84}"/>
    <cellStyle name="Dezimal 20 5 8" xfId="13197" xr:uid="{494394A3-54C4-40A4-B7B2-6F4E4D36D6E4}"/>
    <cellStyle name="Dezimal 20 5 8 2" xfId="13198" xr:uid="{AC3FDBE5-3CF9-4473-93A2-B57D4FEC91CF}"/>
    <cellStyle name="Dezimal 20 5 8 3" xfId="13199" xr:uid="{CF2A7F99-57D4-43DF-BDC6-310A420ABB07}"/>
    <cellStyle name="Dezimal 20 5 9" xfId="13200" xr:uid="{899D5509-9551-4465-B0BC-BBFFCB4EE37A}"/>
    <cellStyle name="Dezimal 20 6" xfId="13201" xr:uid="{67E427D4-D119-4D6D-B9B0-EE7BD5858F4E}"/>
    <cellStyle name="Dezimal 20 6 10" xfId="13202" xr:uid="{A1B32B31-EBB3-4601-9E50-883B1C2B9105}"/>
    <cellStyle name="Dezimal 20 6 2" xfId="13203" xr:uid="{F6D32933-961B-4866-834C-C99339634A04}"/>
    <cellStyle name="Dezimal 20 6 2 2" xfId="13204" xr:uid="{B2EB2E50-C10E-47E5-B6E5-262E83540EF6}"/>
    <cellStyle name="Dezimal 20 6 2 2 2" xfId="13205" xr:uid="{E563688B-6399-4C2C-83A2-FA3A2A027AC4}"/>
    <cellStyle name="Dezimal 20 6 2 2 3" xfId="13206" xr:uid="{A032A85A-F974-4DBB-B683-3A5D85FFA3F4}"/>
    <cellStyle name="Dezimal 20 6 2 3" xfId="13207" xr:uid="{29E97E81-AF87-4857-A71F-27D25BAB73FB}"/>
    <cellStyle name="Dezimal 20 6 2 3 2" xfId="13208" xr:uid="{BCE98A06-2396-4DEB-B39E-AA2EA116107A}"/>
    <cellStyle name="Dezimal 20 6 2 3 3" xfId="13209" xr:uid="{228CA0BB-3068-40A1-9D38-7C4FC24FF635}"/>
    <cellStyle name="Dezimal 20 6 2 4" xfId="13210" xr:uid="{9615AF55-E566-4177-B4B3-04922D757FEA}"/>
    <cellStyle name="Dezimal 20 6 2 4 2" xfId="13211" xr:uid="{B0F6EA31-6DA7-47DD-B602-F41D92A0CD8D}"/>
    <cellStyle name="Dezimal 20 6 2 4 3" xfId="13212" xr:uid="{D1E1BE00-02FC-44BE-A0EA-2930DFF9E514}"/>
    <cellStyle name="Dezimal 20 6 2 5" xfId="13213" xr:uid="{16EF8265-9552-4D09-96B8-3DCFCC17CB2D}"/>
    <cellStyle name="Dezimal 20 6 2 5 2" xfId="13214" xr:uid="{9E780412-8985-494D-A73F-1A54220F544F}"/>
    <cellStyle name="Dezimal 20 6 2 5 3" xfId="13215" xr:uid="{E220C0C5-B075-4946-A424-FB715385EF42}"/>
    <cellStyle name="Dezimal 20 6 2 6" xfId="13216" xr:uid="{C66D919E-19AC-4653-BCFC-CE5038D8ACEB}"/>
    <cellStyle name="Dezimal 20 6 2 6 2" xfId="13217" xr:uid="{4E1CC709-DA45-4D5B-84A4-011DB99096C2}"/>
    <cellStyle name="Dezimal 20 6 2 6 3" xfId="13218" xr:uid="{59B0B636-83DA-4D58-99C9-CE9DB6BE47AB}"/>
    <cellStyle name="Dezimal 20 6 2 7" xfId="13219" xr:uid="{C376438F-67BA-434F-A0FB-8B64F90F5C94}"/>
    <cellStyle name="Dezimal 20 6 2 7 2" xfId="13220" xr:uid="{ECC2D0E8-0A6D-47A5-8C3E-5E6E925517CF}"/>
    <cellStyle name="Dezimal 20 6 2 7 3" xfId="13221" xr:uid="{57346FCB-2E0D-4C88-826E-1A3C9E02D54D}"/>
    <cellStyle name="Dezimal 20 6 2 8" xfId="13222" xr:uid="{6841D32F-3F03-4E58-A0ED-0E59D9D1B24C}"/>
    <cellStyle name="Dezimal 20 6 2 9" xfId="13223" xr:uid="{B1EB51F9-DA9E-4E12-9037-2229B4073EE5}"/>
    <cellStyle name="Dezimal 20 6 3" xfId="13224" xr:uid="{481C124A-AB61-48B1-BEDD-CC786FCB55C8}"/>
    <cellStyle name="Dezimal 20 6 3 2" xfId="13225" xr:uid="{4EB66360-4337-406B-8390-CB8551554602}"/>
    <cellStyle name="Dezimal 20 6 3 2 2" xfId="13226" xr:uid="{EF6CF367-D635-4712-B131-BB9BE67DC8B1}"/>
    <cellStyle name="Dezimal 20 6 3 2 3" xfId="13227" xr:uid="{EE3BE943-5B87-4908-95D0-DA0D584E199F}"/>
    <cellStyle name="Dezimal 20 6 3 3" xfId="13228" xr:uid="{E270E832-9F05-4AF4-9994-879E842D1399}"/>
    <cellStyle name="Dezimal 20 6 3 3 2" xfId="13229" xr:uid="{7FCCA13C-DE05-43F7-BA3F-6353FF5504EC}"/>
    <cellStyle name="Dezimal 20 6 3 3 3" xfId="13230" xr:uid="{17BDFA23-75D3-430B-9FFF-21468F738B8D}"/>
    <cellStyle name="Dezimal 20 6 3 4" xfId="13231" xr:uid="{07685F26-738A-4C89-B4A0-7D766B7CF156}"/>
    <cellStyle name="Dezimal 20 6 3 5" xfId="13232" xr:uid="{3605D5A2-DD17-479A-B9B8-43BD411C7643}"/>
    <cellStyle name="Dezimal 20 6 4" xfId="13233" xr:uid="{35EDA439-DBA2-49A1-9CBC-1A0BB8B64F1F}"/>
    <cellStyle name="Dezimal 20 6 4 2" xfId="13234" xr:uid="{DB1FA9D9-C5B9-4682-8B0B-4B009030670B}"/>
    <cellStyle name="Dezimal 20 6 4 3" xfId="13235" xr:uid="{06C5891D-7179-4C5A-B202-BFE7622A7494}"/>
    <cellStyle name="Dezimal 20 6 5" xfId="13236" xr:uid="{CDF3B62B-2FE7-4180-876E-B1F911710106}"/>
    <cellStyle name="Dezimal 20 6 5 2" xfId="13237" xr:uid="{E7731D60-9B96-49B3-BD29-A81886CD5E31}"/>
    <cellStyle name="Dezimal 20 6 5 3" xfId="13238" xr:uid="{E4577086-4DF8-4D50-837A-1DDCEB0ADD2F}"/>
    <cellStyle name="Dezimal 20 6 6" xfId="13239" xr:uid="{B48D04E6-B0FC-4987-821D-8D35334BBAD0}"/>
    <cellStyle name="Dezimal 20 6 6 2" xfId="13240" xr:uid="{31488A2E-DDA8-498E-8E0D-08E019F5560F}"/>
    <cellStyle name="Dezimal 20 6 6 3" xfId="13241" xr:uid="{7DC3A109-DED6-4182-91D3-14621C563729}"/>
    <cellStyle name="Dezimal 20 6 7" xfId="13242" xr:uid="{9BD7E4C5-5226-4E25-B810-C79A8CB6F8C9}"/>
    <cellStyle name="Dezimal 20 6 7 2" xfId="13243" xr:uid="{D582456D-8CB7-4FAB-8B07-6A8095EF0A92}"/>
    <cellStyle name="Dezimal 20 6 7 3" xfId="13244" xr:uid="{50BD54B2-DC62-420F-8B28-3B550DDC9831}"/>
    <cellStyle name="Dezimal 20 6 8" xfId="13245" xr:uid="{0F835DB4-EE58-4CFE-B897-4A86D6118D2D}"/>
    <cellStyle name="Dezimal 20 6 8 2" xfId="13246" xr:uid="{14C7C7B4-47C6-4769-B0F6-A61D12C6A0E9}"/>
    <cellStyle name="Dezimal 20 6 8 3" xfId="13247" xr:uid="{00DC42C6-3131-4017-8B28-FB381FB422A1}"/>
    <cellStyle name="Dezimal 20 6 9" xfId="13248" xr:uid="{C5E6192D-ED90-4C2E-BED0-D2E889273353}"/>
    <cellStyle name="Dezimal 20 7" xfId="13249" xr:uid="{13A1B0C9-DE8C-4EDB-B526-DACBC70E8567}"/>
    <cellStyle name="Dezimal 20 7 2" xfId="13250" xr:uid="{A0A227F6-0594-4410-B831-1F2A9B7D22C9}"/>
    <cellStyle name="Dezimal 20 7 2 2" xfId="13251" xr:uid="{08984E10-768B-4A52-9CB9-62095741D9D6}"/>
    <cellStyle name="Dezimal 20 7 2 2 2" xfId="13252" xr:uid="{F4EE6E1B-D5A1-42F3-A7CB-FF7E029A7B65}"/>
    <cellStyle name="Dezimal 20 7 2 2 3" xfId="13253" xr:uid="{48570555-D37E-4414-A3CD-BCB669117453}"/>
    <cellStyle name="Dezimal 20 7 2 3" xfId="13254" xr:uid="{B3CF35E4-5830-4F1E-B97E-80E01AC0047E}"/>
    <cellStyle name="Dezimal 20 7 2 3 2" xfId="13255" xr:uid="{3AA53343-E522-4554-8DCC-7DD2AE10801B}"/>
    <cellStyle name="Dezimal 20 7 2 3 3" xfId="13256" xr:uid="{1E217A2E-76A4-4E0E-B8D5-92096949EA34}"/>
    <cellStyle name="Dezimal 20 7 2 4" xfId="13257" xr:uid="{4DA68D26-8C87-42B5-A4DD-609C56BDB512}"/>
    <cellStyle name="Dezimal 20 7 2 4 2" xfId="13258" xr:uid="{39D98E39-3D01-474C-9AEA-5F520FB52BD0}"/>
    <cellStyle name="Dezimal 20 7 2 4 3" xfId="13259" xr:uid="{C724D2AB-247D-4A28-83C7-BB43988DC031}"/>
    <cellStyle name="Dezimal 20 7 2 5" xfId="13260" xr:uid="{6C908260-FB33-472D-BD3A-D108C391E27F}"/>
    <cellStyle name="Dezimal 20 7 2 5 2" xfId="13261" xr:uid="{2D12746B-B5BD-488D-BB44-BC3D9C9BFC4F}"/>
    <cellStyle name="Dezimal 20 7 2 5 3" xfId="13262" xr:uid="{0659F9E2-A719-4367-957E-193EB0BCDAC7}"/>
    <cellStyle name="Dezimal 20 7 2 6" xfId="13263" xr:uid="{BE5555B4-C014-4B37-A104-2D2B3E2CE139}"/>
    <cellStyle name="Dezimal 20 7 2 6 2" xfId="13264" xr:uid="{F15BB1C0-C837-4DB2-A9FA-DD72CE481BFB}"/>
    <cellStyle name="Dezimal 20 7 2 6 3" xfId="13265" xr:uid="{55C64A82-D3EC-4E3D-B3A4-9D9232DF77F1}"/>
    <cellStyle name="Dezimal 20 7 2 7" xfId="13266" xr:uid="{8579FAF0-1B8A-453A-93DD-340951FB22A5}"/>
    <cellStyle name="Dezimal 20 7 2 7 2" xfId="13267" xr:uid="{AC2E3BD6-E49D-4150-ADD6-246E3964F792}"/>
    <cellStyle name="Dezimal 20 7 2 7 3" xfId="13268" xr:uid="{CF330DA8-47C5-4A73-94E9-72C5838A89C9}"/>
    <cellStyle name="Dezimal 20 7 2 8" xfId="13269" xr:uid="{C7747A2E-0474-421A-8E40-B67988F988F6}"/>
    <cellStyle name="Dezimal 20 7 2 9" xfId="13270" xr:uid="{69A92DE0-19B5-4BE5-8611-640E88EEBDEF}"/>
    <cellStyle name="Dezimal 20 7 3" xfId="13271" xr:uid="{98A7C7CB-9F50-44BA-835A-32907E98C234}"/>
    <cellStyle name="Dezimal 20 7 3 2" xfId="13272" xr:uid="{C771BF81-BF32-47AA-B4C7-A8D7826034EE}"/>
    <cellStyle name="Dezimal 20 7 3 3" xfId="13273" xr:uid="{92BE68ED-6987-419C-9DD9-BDEE80202B0F}"/>
    <cellStyle name="Dezimal 20 7 4" xfId="13274" xr:uid="{3DB798B0-489C-40A5-8D80-3FDBB2101F53}"/>
    <cellStyle name="Dezimal 20 7 4 2" xfId="13275" xr:uid="{EBECC86F-2B9F-4990-8DDB-CD0DFB7CF84E}"/>
    <cellStyle name="Dezimal 20 7 4 3" xfId="13276" xr:uid="{C907702B-6893-46E5-9BD7-88CFBEA5D6D7}"/>
    <cellStyle name="Dezimal 20 7 5" xfId="13277" xr:uid="{71DFD506-D809-4066-8FEE-07AAF318BFC5}"/>
    <cellStyle name="Dezimal 20 7 5 2" xfId="13278" xr:uid="{13E6C183-BD07-4BFB-B4F8-9A2519D8ADD3}"/>
    <cellStyle name="Dezimal 20 7 5 3" xfId="13279" xr:uid="{B254C468-914D-4646-BE8D-247AC770513C}"/>
    <cellStyle name="Dezimal 20 7 6" xfId="13280" xr:uid="{E6FB9A78-9A51-420E-B6B7-921CEB1FC637}"/>
    <cellStyle name="Dezimal 20 7 6 2" xfId="13281" xr:uid="{198A6C24-BD43-4949-91CE-8240CEA52571}"/>
    <cellStyle name="Dezimal 20 7 6 3" xfId="13282" xr:uid="{3592ACFF-69AB-4ECF-9727-6F90758F27A4}"/>
    <cellStyle name="Dezimal 20 7 7" xfId="13283" xr:uid="{786A2636-D495-4B30-ABE9-6080D9879F3D}"/>
    <cellStyle name="Dezimal 20 7 7 2" xfId="13284" xr:uid="{9B77E8FC-7416-4A07-8ED5-DFE41035F426}"/>
    <cellStyle name="Dezimal 20 7 7 3" xfId="13285" xr:uid="{6FB3AD09-AC06-461B-95F9-E22FB0E5B497}"/>
    <cellStyle name="Dezimal 20 7 8" xfId="13286" xr:uid="{08C1863D-96BE-4368-8E2D-37F8B14E8C9C}"/>
    <cellStyle name="Dezimal 20 7 9" xfId="13287" xr:uid="{84FA56B9-913D-43AC-AA80-DC8509B22FA9}"/>
    <cellStyle name="Dezimal 20 8" xfId="13288" xr:uid="{27A5443C-47C4-443A-BCA1-D7FAE5C5F283}"/>
    <cellStyle name="Dezimal 20 8 2" xfId="13289" xr:uid="{8D1C5CE6-549E-42BA-B97F-932FEAF4817C}"/>
    <cellStyle name="Dezimal 20 8 2 2" xfId="13290" xr:uid="{3B269F8D-57A1-414F-9392-B5864F7D0A51}"/>
    <cellStyle name="Dezimal 20 8 2 2 2" xfId="13291" xr:uid="{116E2808-3181-4653-9B7C-300EE3D86EAB}"/>
    <cellStyle name="Dezimal 20 8 2 2 3" xfId="13292" xr:uid="{7B2F5965-48DB-4B4D-BB0B-7C7FD11A551A}"/>
    <cellStyle name="Dezimal 20 8 2 3" xfId="13293" xr:uid="{3B225DDF-C32E-4538-ABF3-0BADAD78C264}"/>
    <cellStyle name="Dezimal 20 8 2 3 2" xfId="13294" xr:uid="{C2DA2AB7-33AA-42EF-B80B-946DB222439A}"/>
    <cellStyle name="Dezimal 20 8 2 3 3" xfId="13295" xr:uid="{EDCDEDF0-1312-4536-9C06-38BB67CB5A7F}"/>
    <cellStyle name="Dezimal 20 8 2 4" xfId="13296" xr:uid="{D7489FEC-9F70-4D26-91D1-E988C85EFBB9}"/>
    <cellStyle name="Dezimal 20 8 2 5" xfId="13297" xr:uid="{9AAD4130-A03E-4B18-B0DD-3E16BD08F671}"/>
    <cellStyle name="Dezimal 20 8 3" xfId="13298" xr:uid="{8EF8D82D-95D4-4E09-A139-9AF1CA9416FF}"/>
    <cellStyle name="Dezimal 20 8 3 2" xfId="13299" xr:uid="{0BA8ECF1-3324-44D5-A228-B6A859D6423C}"/>
    <cellStyle name="Dezimal 20 8 3 3" xfId="13300" xr:uid="{C348B0B7-5C73-48F1-8BF1-7A72E5BD25DB}"/>
    <cellStyle name="Dezimal 20 8 4" xfId="13301" xr:uid="{67AE5CD4-B6F9-4449-9AE8-6E5AFA468932}"/>
    <cellStyle name="Dezimal 20 8 4 2" xfId="13302" xr:uid="{3DDD4AA3-5095-49BF-BD16-EC903976E1B8}"/>
    <cellStyle name="Dezimal 20 8 4 3" xfId="13303" xr:uid="{6A6FD6D6-78D6-41A0-98B3-7FD950E578D0}"/>
    <cellStyle name="Dezimal 20 8 5" xfId="13304" xr:uid="{C2428A11-D4DB-410C-BBA8-0F83830CB4BD}"/>
    <cellStyle name="Dezimal 20 8 5 2" xfId="13305" xr:uid="{25426658-2B02-4460-B03F-06A7FEAFA32F}"/>
    <cellStyle name="Dezimal 20 8 5 3" xfId="13306" xr:uid="{FA4D925B-48E4-4790-BD95-9D462BEA4A73}"/>
    <cellStyle name="Dezimal 20 8 6" xfId="13307" xr:uid="{4D363986-A913-42AF-B434-7BA99FC568BD}"/>
    <cellStyle name="Dezimal 20 8 6 2" xfId="13308" xr:uid="{D2FB6396-7CAC-4E89-AB74-0DD127FBCAD8}"/>
    <cellStyle name="Dezimal 20 8 6 3" xfId="13309" xr:uid="{AB123CBC-DFB8-47A1-973F-91A9708CBFBC}"/>
    <cellStyle name="Dezimal 20 8 7" xfId="13310" xr:uid="{53BB57EF-D3BB-4595-83D2-0149CC44BBE5}"/>
    <cellStyle name="Dezimal 20 8 7 2" xfId="13311" xr:uid="{74AAF007-EC3C-4D1B-A0D1-E9DAE236E04A}"/>
    <cellStyle name="Dezimal 20 8 7 3" xfId="13312" xr:uid="{41219AB8-2999-4EEA-80F4-E5575F2FE216}"/>
    <cellStyle name="Dezimal 20 8 8" xfId="13313" xr:uid="{D70FEC6B-9F3C-4006-A464-5EEEAF1B6A46}"/>
    <cellStyle name="Dezimal 20 8 9" xfId="13314" xr:uid="{23837AB5-FCEC-40FD-A2F7-EA0CFE0692B7}"/>
    <cellStyle name="Dezimal 20 9" xfId="13315" xr:uid="{63822EF4-8B69-4D38-AAF3-1A7095CF6745}"/>
    <cellStyle name="Dezimal 20 9 10" xfId="13316" xr:uid="{61CA12F0-AD97-4EC7-8DC4-5F0E50C482C4}"/>
    <cellStyle name="Dezimal 20 9 2" xfId="13317" xr:uid="{A1F82F36-56A1-46F1-96C6-12F3FB0C032B}"/>
    <cellStyle name="Dezimal 20 9 2 2" xfId="13318" xr:uid="{C84D80F3-8E74-4AAF-B1A8-EA45B9B935DD}"/>
    <cellStyle name="Dezimal 20 9 2 2 2" xfId="13319" xr:uid="{E99E2EF9-C12C-44EE-859C-C5779C9DDBAE}"/>
    <cellStyle name="Dezimal 20 9 2 2 3" xfId="13320" xr:uid="{EAFFD2D3-0093-4BA2-BFF1-9D01E1D4A853}"/>
    <cellStyle name="Dezimal 20 9 2 3" xfId="13321" xr:uid="{DE66B92A-AAB7-48A8-8DEF-D0AF90BFE5DE}"/>
    <cellStyle name="Dezimal 20 9 2 3 2" xfId="13322" xr:uid="{0286AE54-0C42-4E28-BDFF-CD8625B4FCC6}"/>
    <cellStyle name="Dezimal 20 9 2 3 3" xfId="13323" xr:uid="{D4BB036E-63FB-418E-9B95-64E17B5B88AA}"/>
    <cellStyle name="Dezimal 20 9 2 4" xfId="13324" xr:uid="{8183D04B-A233-4358-9BF8-EAF000B1999E}"/>
    <cellStyle name="Dezimal 20 9 2 5" xfId="13325" xr:uid="{CCFFD8A5-930C-4CC3-85CC-110EB338F053}"/>
    <cellStyle name="Dezimal 20 9 3" xfId="13326" xr:uid="{24AD0BC7-A4F8-4CE8-85F8-385243325516}"/>
    <cellStyle name="Dezimal 20 9 3 2" xfId="13327" xr:uid="{D7E74547-90D1-49C5-A6AB-5F7CAD479A55}"/>
    <cellStyle name="Dezimal 20 9 3 2 2" xfId="13328" xr:uid="{BA4D015E-F208-4D76-B84B-8C6256F4954B}"/>
    <cellStyle name="Dezimal 20 9 3 2 3" xfId="13329" xr:uid="{5FABF8DB-CDDC-4AC5-A2E1-01FF952776EC}"/>
    <cellStyle name="Dezimal 20 9 3 3" xfId="13330" xr:uid="{42877D7C-D409-4E09-8DF1-A58AF239CB4E}"/>
    <cellStyle name="Dezimal 20 9 3 3 2" xfId="13331" xr:uid="{174B5016-2B28-467D-A731-F92876227C34}"/>
    <cellStyle name="Dezimal 20 9 3 3 3" xfId="13332" xr:uid="{286AB22A-A465-4C38-9EFB-A53CCAB8BE1E}"/>
    <cellStyle name="Dezimal 20 9 3 4" xfId="13333" xr:uid="{D9C1F0C0-5B55-4A3E-A3BF-640563E0901C}"/>
    <cellStyle name="Dezimal 20 9 3 5" xfId="13334" xr:uid="{44594579-E6B7-4031-8714-EA0A4E904AEB}"/>
    <cellStyle name="Dezimal 20 9 4" xfId="13335" xr:uid="{4E14929B-6ACF-45DF-9EF1-D4C8B4BF589F}"/>
    <cellStyle name="Dezimal 20 9 4 2" xfId="13336" xr:uid="{5A499B46-73E0-40A9-9052-D9B2CD9BC73C}"/>
    <cellStyle name="Dezimal 20 9 4 2 2" xfId="13337" xr:uid="{511D2BD6-03CA-4B3D-8EB1-C06D37A82642}"/>
    <cellStyle name="Dezimal 20 9 4 2 2 2" xfId="13338" xr:uid="{EC49D4DE-B131-43B0-9EAB-9DC0F99F89B4}"/>
    <cellStyle name="Dezimal 20 9 4 2 2 3" xfId="13339" xr:uid="{4010BF47-9982-498C-A7C7-3924F0AAC260}"/>
    <cellStyle name="Dezimal 20 9 4 2 3" xfId="13340" xr:uid="{984908BD-D9C7-4A14-9C52-A822CBC10DB3}"/>
    <cellStyle name="Dezimal 20 9 4 2 3 2" xfId="13341" xr:uid="{A68ED7F3-D243-415A-BDEA-BC2DEED8B360}"/>
    <cellStyle name="Dezimal 20 9 4 2 3 3" xfId="13342" xr:uid="{30F1C5C9-8D12-470C-99FA-DF37288F125E}"/>
    <cellStyle name="Dezimal 20 9 4 2 4" xfId="13343" xr:uid="{05CDB39A-0AA6-40E8-8DA6-A7726369CB91}"/>
    <cellStyle name="Dezimal 20 9 4 2 5" xfId="13344" xr:uid="{CBF06C4E-7E9C-47C0-B111-1F25D3745085}"/>
    <cellStyle name="Dezimal 20 9 4 3" xfId="13345" xr:uid="{99765204-B81D-40DD-BAC8-8BB72DBC24A8}"/>
    <cellStyle name="Dezimal 20 9 4 3 2" xfId="13346" xr:uid="{BC55FC44-28BF-4B85-9033-8D0B54D722C2}"/>
    <cellStyle name="Dezimal 20 9 4 3 3" xfId="13347" xr:uid="{4AB9F118-73AF-47E2-AB5F-2CBBB371117E}"/>
    <cellStyle name="Dezimal 20 9 4 4" xfId="13348" xr:uid="{4E53E68E-FE6F-485B-91EF-98148FC379A4}"/>
    <cellStyle name="Dezimal 20 9 4 5" xfId="13349" xr:uid="{C4D789FA-1EB0-4116-A2C5-CEDCD43F4467}"/>
    <cellStyle name="Dezimal 20 9 5" xfId="13350" xr:uid="{540A0B5B-9420-4047-92F2-A0001BBEF704}"/>
    <cellStyle name="Dezimal 20 9 5 2" xfId="13351" xr:uid="{2E84D742-4B6D-4817-80E5-E680A22C9565}"/>
    <cellStyle name="Dezimal 20 9 5 3" xfId="13352" xr:uid="{9F508B7E-1769-4A53-A664-637CFDFD7323}"/>
    <cellStyle name="Dezimal 20 9 6" xfId="13353" xr:uid="{17E85CE6-E834-4727-AE3A-D8F0E59E67AD}"/>
    <cellStyle name="Dezimal 20 9 6 2" xfId="13354" xr:uid="{78D39135-864D-41B5-89AD-B2EDB701D0F2}"/>
    <cellStyle name="Dezimal 20 9 6 3" xfId="13355" xr:uid="{C1797C08-BB84-42AE-98B9-C770943D4B36}"/>
    <cellStyle name="Dezimal 20 9 7" xfId="13356" xr:uid="{49A5F0DE-FBEC-4990-83A4-769E05D4635C}"/>
    <cellStyle name="Dezimal 20 9 7 2" xfId="13357" xr:uid="{17BD8B8B-D8C2-42DC-8C27-D8236F710887}"/>
    <cellStyle name="Dezimal 20 9 7 3" xfId="13358" xr:uid="{D03C1588-6B78-47A3-BD52-09E6612A22EE}"/>
    <cellStyle name="Dezimal 20 9 8" xfId="13359" xr:uid="{3178013A-FA1A-4E50-9DAE-C82F9313D6B0}"/>
    <cellStyle name="Dezimal 20 9 8 2" xfId="13360" xr:uid="{87173D54-A77C-4384-826F-8DD75328395D}"/>
    <cellStyle name="Dezimal 20 9 8 3" xfId="13361" xr:uid="{3CC52F0B-3883-4B3A-A4E5-368A36BE4E2B}"/>
    <cellStyle name="Dezimal 20 9 9" xfId="13362" xr:uid="{9C5FE12C-81A2-4527-A425-0C45E765B41B}"/>
    <cellStyle name="Dezimal 21" xfId="13363" xr:uid="{13176A3E-24EE-45BE-8E13-D6F3E77A41E6}"/>
    <cellStyle name="Dezimal 21 10" xfId="13364" xr:uid="{F7F5AFB4-E824-4387-9A4D-B527877A11A4}"/>
    <cellStyle name="Dezimal 21 10 10" xfId="13365" xr:uid="{67741F67-0026-4882-BBE0-487DFDA74BA9}"/>
    <cellStyle name="Dezimal 21 10 2" xfId="13366" xr:uid="{A782A335-9DBA-43C2-93D7-43B88799459C}"/>
    <cellStyle name="Dezimal 21 10 2 2" xfId="13367" xr:uid="{C2F29AB2-4B47-43D1-A267-D08A5B6BAFB6}"/>
    <cellStyle name="Dezimal 21 10 2 2 2" xfId="13368" xr:uid="{ADA616BD-DC1C-4CCA-9372-9A0DEB0F1FBF}"/>
    <cellStyle name="Dezimal 21 10 2 2 3" xfId="13369" xr:uid="{BADBCE71-195E-4AFB-AF12-38E58E622613}"/>
    <cellStyle name="Dezimal 21 10 2 3" xfId="13370" xr:uid="{C1FD79BB-A173-45FB-B031-B0DBE7B765C9}"/>
    <cellStyle name="Dezimal 21 10 2 3 2" xfId="13371" xr:uid="{375631F0-F9F0-43AC-AE80-1F21EFD31120}"/>
    <cellStyle name="Dezimal 21 10 2 3 3" xfId="13372" xr:uid="{B9BC8ABD-BE58-434F-B643-D05764B7C135}"/>
    <cellStyle name="Dezimal 21 10 2 4" xfId="13373" xr:uid="{0C82BCD0-F22E-4579-A62F-7C4860233445}"/>
    <cellStyle name="Dezimal 21 10 2 5" xfId="13374" xr:uid="{9399533A-8CB6-4D7E-A31A-F15B104CA4C6}"/>
    <cellStyle name="Dezimal 21 10 3" xfId="13375" xr:uid="{2BDFF61D-55F5-46C7-8B32-DFBC9B57902E}"/>
    <cellStyle name="Dezimal 21 10 3 2" xfId="13376" xr:uid="{D8366B16-8DE7-4AA6-80AF-C339DE41859D}"/>
    <cellStyle name="Dezimal 21 10 3 2 2" xfId="13377" xr:uid="{45667694-5851-4743-B971-D48E1AB98E8D}"/>
    <cellStyle name="Dezimal 21 10 3 2 3" xfId="13378" xr:uid="{70441791-59EC-49A1-8E21-8C92EA53ABA6}"/>
    <cellStyle name="Dezimal 21 10 3 3" xfId="13379" xr:uid="{F6480A3F-73CE-4DEB-B1B9-474F2C3DDF65}"/>
    <cellStyle name="Dezimal 21 10 3 3 2" xfId="13380" xr:uid="{D8F4CCAD-B841-4CAE-84B8-E7590C1A0C00}"/>
    <cellStyle name="Dezimal 21 10 3 3 3" xfId="13381" xr:uid="{827AEDFA-C97A-4B9F-9E11-B8CE9181D50C}"/>
    <cellStyle name="Dezimal 21 10 3 4" xfId="13382" xr:uid="{A04DF4A6-86C1-4985-BDAD-166267ECE3ED}"/>
    <cellStyle name="Dezimal 21 10 3 5" xfId="13383" xr:uid="{8E217780-2D6D-46BB-96F4-0558523D5A7E}"/>
    <cellStyle name="Dezimal 21 10 4" xfId="13384" xr:uid="{4D4244F2-13D3-4880-B012-FC2F5E7FB89C}"/>
    <cellStyle name="Dezimal 21 10 4 2" xfId="13385" xr:uid="{D24ED97C-9F5C-4568-B6E1-A02905C8219F}"/>
    <cellStyle name="Dezimal 21 10 4 2 2" xfId="13386" xr:uid="{DDE34952-F05C-4B9F-A2F0-8DF10789AE68}"/>
    <cellStyle name="Dezimal 21 10 4 2 2 2" xfId="13387" xr:uid="{7368376F-BB7D-4A4B-A327-214437C9812B}"/>
    <cellStyle name="Dezimal 21 10 4 2 2 3" xfId="13388" xr:uid="{82A76E32-3E85-4E9D-8B10-D26510C6B756}"/>
    <cellStyle name="Dezimal 21 10 4 2 3" xfId="13389" xr:uid="{4F4BBF2D-32C5-401D-9399-18DAA2AAEA89}"/>
    <cellStyle name="Dezimal 21 10 4 2 3 2" xfId="13390" xr:uid="{AD276180-FB99-4966-A564-CEB035D009B6}"/>
    <cellStyle name="Dezimal 21 10 4 2 3 3" xfId="13391" xr:uid="{D5B80F27-072A-4BA7-ADE2-92A126DAB149}"/>
    <cellStyle name="Dezimal 21 10 4 2 4" xfId="13392" xr:uid="{7DA602EC-19FB-4B84-9D80-17E8BDB18E84}"/>
    <cellStyle name="Dezimal 21 10 4 2 5" xfId="13393" xr:uid="{282E7013-007F-4E74-8718-2F7AF4C9D424}"/>
    <cellStyle name="Dezimal 21 10 4 3" xfId="13394" xr:uid="{5EF36805-F79D-497F-B8C4-B52126578764}"/>
    <cellStyle name="Dezimal 21 10 4 3 2" xfId="13395" xr:uid="{88507CE2-B66C-4FE4-AD61-2E46C64D7130}"/>
    <cellStyle name="Dezimal 21 10 4 3 3" xfId="13396" xr:uid="{960FCEF3-4C1D-4AA0-9765-3AB523C91A9D}"/>
    <cellStyle name="Dezimal 21 10 4 4" xfId="13397" xr:uid="{354B26CF-8DFE-4413-B031-30652CEF0361}"/>
    <cellStyle name="Dezimal 21 10 4 5" xfId="13398" xr:uid="{623BE051-9E6D-43C6-AD93-0627E6BEEE22}"/>
    <cellStyle name="Dezimal 21 10 5" xfId="13399" xr:uid="{6B982D3B-1788-4077-9700-7C49C25C0478}"/>
    <cellStyle name="Dezimal 21 10 5 2" xfId="13400" xr:uid="{20F5D949-6AC7-4EF6-97D1-942B4A43183A}"/>
    <cellStyle name="Dezimal 21 10 5 3" xfId="13401" xr:uid="{BC53CAB2-EB02-45B4-AEFD-01D1A02B443F}"/>
    <cellStyle name="Dezimal 21 10 6" xfId="13402" xr:uid="{BD2DD93A-83C6-4AE9-AAF7-C7B402F6E12F}"/>
    <cellStyle name="Dezimal 21 10 6 2" xfId="13403" xr:uid="{BE06E75B-2E3F-47CE-A409-089BB44939A3}"/>
    <cellStyle name="Dezimal 21 10 6 3" xfId="13404" xr:uid="{63AAB14E-E8AB-4EB6-8EBD-C5F524A5EA5B}"/>
    <cellStyle name="Dezimal 21 10 7" xfId="13405" xr:uid="{6E8F6A9F-DAEB-4ACF-A577-7D47A3226DC3}"/>
    <cellStyle name="Dezimal 21 10 7 2" xfId="13406" xr:uid="{4AD8DDF0-8341-4276-80F5-3E214AC061E2}"/>
    <cellStyle name="Dezimal 21 10 7 3" xfId="13407" xr:uid="{38265A3C-DFC8-459F-8070-03C32C725055}"/>
    <cellStyle name="Dezimal 21 10 8" xfId="13408" xr:uid="{9ADF00DD-0AA5-470D-9E13-CF091798D5EF}"/>
    <cellStyle name="Dezimal 21 10 9" xfId="13409" xr:uid="{9777EB13-A1A0-4B5E-9C0D-583EAF99DE7A}"/>
    <cellStyle name="Dezimal 21 11" xfId="13410" xr:uid="{B9D1CFB7-58E6-4261-AA28-F38D0B728936}"/>
    <cellStyle name="Dezimal 21 11 2" xfId="13411" xr:uid="{9A79B63D-6BDE-4B0A-AA50-75205BC630C4}"/>
    <cellStyle name="Dezimal 21 11 2 2" xfId="13412" xr:uid="{7F106188-A49D-4DD7-A1D6-966A35EDD6E6}"/>
    <cellStyle name="Dezimal 21 11 2 2 2" xfId="13413" xr:uid="{7EF00405-8570-4AD7-8B8D-23D4B298E5F3}"/>
    <cellStyle name="Dezimal 21 11 2 2 3" xfId="13414" xr:uid="{323227E0-F267-42B5-A7B5-B343C7111BAD}"/>
    <cellStyle name="Dezimal 21 11 2 3" xfId="13415" xr:uid="{1A629C06-D252-4873-B051-9DF504459AA8}"/>
    <cellStyle name="Dezimal 21 11 2 3 2" xfId="13416" xr:uid="{191F1413-3BE8-4C9D-8D4D-D1BDD79832CF}"/>
    <cellStyle name="Dezimal 21 11 2 3 3" xfId="13417" xr:uid="{2C3D2C4D-7B78-4334-A61E-4FC8C471B790}"/>
    <cellStyle name="Dezimal 21 11 2 4" xfId="13418" xr:uid="{DAECFB2D-1273-42B7-A049-FC663C4536CC}"/>
    <cellStyle name="Dezimal 21 11 2 5" xfId="13419" xr:uid="{F7034008-79CD-401C-8D9B-5AC9F79F9662}"/>
    <cellStyle name="Dezimal 21 11 3" xfId="13420" xr:uid="{20AAFB1D-D8D0-4D8E-B0C3-076FD4E62922}"/>
    <cellStyle name="Dezimal 21 11 3 2" xfId="13421" xr:uid="{8FC49A21-F47A-481F-BB26-BB4D27FFF952}"/>
    <cellStyle name="Dezimal 21 11 3 3" xfId="13422" xr:uid="{B2618D4E-9AC4-4110-A9F2-19BDC294E69F}"/>
    <cellStyle name="Dezimal 21 11 4" xfId="13423" xr:uid="{A1705B13-8CBD-4A9B-85DF-31D217D418B1}"/>
    <cellStyle name="Dezimal 21 11 5" xfId="13424" xr:uid="{F393EFD2-368D-4F27-951A-5DF9AC14E84B}"/>
    <cellStyle name="Dezimal 21 12" xfId="13425" xr:uid="{A0E1B4FA-E977-4ED2-A00B-1300C4D41BB6}"/>
    <cellStyle name="Dezimal 21 12 2" xfId="13426" xr:uid="{B33E2395-C9F3-45E1-80AB-E34354FF83E6}"/>
    <cellStyle name="Dezimal 21 12 3" xfId="13427" xr:uid="{243AFA72-AABE-4D63-B034-13FD85068D57}"/>
    <cellStyle name="Dezimal 21 13" xfId="13428" xr:uid="{26E012EA-ADA4-49DA-A1B0-7D0355254E90}"/>
    <cellStyle name="Dezimal 21 13 2" xfId="13429" xr:uid="{04EA9B16-2D62-4FDD-84EA-6C6EBEBA835D}"/>
    <cellStyle name="Dezimal 21 14" xfId="13430" xr:uid="{EEC04CE3-DE7C-4421-B938-4C628FE3C812}"/>
    <cellStyle name="Dezimal 21 2" xfId="13431" xr:uid="{548FA7E8-AF00-4DB4-82C2-F243EC41C449}"/>
    <cellStyle name="Dezimal 21 2 10" xfId="13432" xr:uid="{06961BFB-4D7F-4523-9CDA-C1169C515366}"/>
    <cellStyle name="Dezimal 21 2 2" xfId="13433" xr:uid="{04EB6F16-5553-4274-A4DA-0967F41A6D6A}"/>
    <cellStyle name="Dezimal 21 2 2 2" xfId="13434" xr:uid="{832F6F41-F413-484C-BF9C-C05E9B567F11}"/>
    <cellStyle name="Dezimal 21 2 2 2 2" xfId="13435" xr:uid="{2669EC85-6D2C-40B9-AEE3-1C3EC45DF890}"/>
    <cellStyle name="Dezimal 21 2 2 2 2 2" xfId="13436" xr:uid="{36902AE5-AE1D-4289-9836-EA31CF24EEF6}"/>
    <cellStyle name="Dezimal 21 2 2 2 2 2 2" xfId="13437" xr:uid="{1FFE561F-400A-4240-87FE-C5E6B241E0DB}"/>
    <cellStyle name="Dezimal 21 2 2 2 2 3" xfId="13438" xr:uid="{4E20AD08-35BA-44A2-93BC-AC60BD804296}"/>
    <cellStyle name="Dezimal 21 2 2 2 3" xfId="13439" xr:uid="{CE843A1B-C30E-495F-9C64-47B8C5ED08A7}"/>
    <cellStyle name="Dezimal 21 2 2 2 3 2" xfId="13440" xr:uid="{335DCAF6-434A-46C3-85D0-D5B9DA3298A9}"/>
    <cellStyle name="Dezimal 21 2 2 2 3 3" xfId="13441" xr:uid="{C0062D68-6FCE-4BD3-B2C1-7A2CCD267CDB}"/>
    <cellStyle name="Dezimal 21 2 2 2 4" xfId="13442" xr:uid="{7C08E79A-29F1-43BB-B529-6C9AA2697B89}"/>
    <cellStyle name="Dezimal 21 2 2 2 5" xfId="13443" xr:uid="{30B0611F-0911-4324-913F-96DC377FEC0B}"/>
    <cellStyle name="Dezimal 21 2 2 3" xfId="13444" xr:uid="{37E3BC5B-505C-4F8D-BFA0-DFE4250DE356}"/>
    <cellStyle name="Dezimal 21 2 2 3 2" xfId="13445" xr:uid="{DC64494E-86FF-463A-AA70-321F5B3CAE81}"/>
    <cellStyle name="Dezimal 21 2 2 3 2 2" xfId="13446" xr:uid="{B0F94B66-DCC6-4FBF-9ED3-C2599A3A4530}"/>
    <cellStyle name="Dezimal 21 2 2 3 3" xfId="13447" xr:uid="{56849370-E046-45F2-886A-0657F9A75E98}"/>
    <cellStyle name="Dezimal 21 2 2 4" xfId="13448" xr:uid="{C7D2D96E-D4AC-4CC0-9BE8-D67C85407A8E}"/>
    <cellStyle name="Dezimal 21 2 2 4 2" xfId="13449" xr:uid="{F89C2C32-60A2-449D-8BEA-059CD7150EE0}"/>
    <cellStyle name="Dezimal 21 2 2 4 3" xfId="13450" xr:uid="{81C01EB4-556B-4BFC-ACB4-6A7F53B68887}"/>
    <cellStyle name="Dezimal 21 2 2 5" xfId="13451" xr:uid="{14D27473-AA0B-4D26-BC4C-9A8C5A44BFD6}"/>
    <cellStyle name="Dezimal 21 2 2 5 2" xfId="13452" xr:uid="{02BC2013-6B77-4CD0-9456-0ECCA1840B1E}"/>
    <cellStyle name="Dezimal 21 2 2 5 3" xfId="13453" xr:uid="{0130A54A-86A6-47EF-8A2A-CBBEF2332809}"/>
    <cellStyle name="Dezimal 21 2 2 6" xfId="13454" xr:uid="{D670CA11-17BE-4DF6-93DB-249043CDCD8F}"/>
    <cellStyle name="Dezimal 21 2 2 6 2" xfId="13455" xr:uid="{DA6182C7-6983-4CC6-AA71-B2994EC79EAF}"/>
    <cellStyle name="Dezimal 21 2 2 6 3" xfId="13456" xr:uid="{35C4BD48-EF24-49A1-9E10-095CBC36712C}"/>
    <cellStyle name="Dezimal 21 2 2 7" xfId="13457" xr:uid="{3BCB940B-162C-4E48-95E2-D72C60F1893A}"/>
    <cellStyle name="Dezimal 21 2 2 7 2" xfId="13458" xr:uid="{BDB7D6EF-503D-4635-AE5F-D1860E069CDF}"/>
    <cellStyle name="Dezimal 21 2 2 7 3" xfId="13459" xr:uid="{CC86D235-3DA5-423B-93BF-0D670A098683}"/>
    <cellStyle name="Dezimal 21 2 2 8" xfId="13460" xr:uid="{FD6EAB43-3B24-49D5-BFF9-75949EBCE358}"/>
    <cellStyle name="Dezimal 21 2 2 9" xfId="13461" xr:uid="{322DAA02-FCCD-447C-B76A-F57FA4E1B134}"/>
    <cellStyle name="Dezimal 21 2 3" xfId="13462" xr:uid="{6E6CC0A3-2E00-4F28-939D-798042BA8192}"/>
    <cellStyle name="Dezimal 21 2 3 2" xfId="13463" xr:uid="{62B69CB6-C2CC-4508-B017-50D497FFD501}"/>
    <cellStyle name="Dezimal 21 2 3 2 2" xfId="13464" xr:uid="{25F2C9F7-789D-4B1C-895F-9221152452F5}"/>
    <cellStyle name="Dezimal 21 2 3 2 2 2" xfId="13465" xr:uid="{D84FD3B1-1715-4D4C-B301-5598237C07D3}"/>
    <cellStyle name="Dezimal 21 2 3 2 3" xfId="13466" xr:uid="{276A122B-8515-42A5-8F1A-215C69146CB6}"/>
    <cellStyle name="Dezimal 21 2 3 3" xfId="13467" xr:uid="{34297EFA-FC4B-4C0A-9577-345410500D91}"/>
    <cellStyle name="Dezimal 21 2 3 3 2" xfId="13468" xr:uid="{46F13EBB-EDAC-4999-BAF3-B4003D02CD07}"/>
    <cellStyle name="Dezimal 21 2 3 3 3" xfId="13469" xr:uid="{1BECB9C9-5888-4899-BE34-49E7FF840094}"/>
    <cellStyle name="Dezimal 21 2 3 4" xfId="13470" xr:uid="{975FB394-16A3-40D1-B278-84EFCD32C0ED}"/>
    <cellStyle name="Dezimal 21 2 3 5" xfId="13471" xr:uid="{952758B1-3AB7-4D48-BB2B-6051C3872B5B}"/>
    <cellStyle name="Dezimal 21 2 4" xfId="13472" xr:uid="{64E404E4-5964-4E64-96B2-B96325B10CC8}"/>
    <cellStyle name="Dezimal 21 2 4 2" xfId="13473" xr:uid="{A33CB57F-70C2-48C5-A7EB-70A206B44606}"/>
    <cellStyle name="Dezimal 21 2 4 2 2" xfId="13474" xr:uid="{838E3932-A8FE-4FBE-86E5-D338066E9CEC}"/>
    <cellStyle name="Dezimal 21 2 4 3" xfId="13475" xr:uid="{09655117-37E6-4856-90A6-AA4B8FBFE0C5}"/>
    <cellStyle name="Dezimal 21 2 5" xfId="13476" xr:uid="{487B471A-54A9-47C6-B85C-C054AEB647F0}"/>
    <cellStyle name="Dezimal 21 2 5 2" xfId="13477" xr:uid="{47543294-2A69-41A3-967B-5EF65599A2B8}"/>
    <cellStyle name="Dezimal 21 2 5 3" xfId="13478" xr:uid="{9EEB5700-AC78-464D-B7A4-C441ECD72158}"/>
    <cellStyle name="Dezimal 21 2 6" xfId="13479" xr:uid="{D22BD04D-B513-4D22-9E71-8F6C1F904D10}"/>
    <cellStyle name="Dezimal 21 2 6 2" xfId="13480" xr:uid="{75E634B4-B7DF-4558-B1D9-D1FA95FE3794}"/>
    <cellStyle name="Dezimal 21 2 6 3" xfId="13481" xr:uid="{967BE1D5-1889-41A0-BE72-A28F0DCE9A17}"/>
    <cellStyle name="Dezimal 21 2 7" xfId="13482" xr:uid="{2512EB0F-B0DF-42B3-B243-8E613FFE124E}"/>
    <cellStyle name="Dezimal 21 2 7 2" xfId="13483" xr:uid="{398B5A02-A394-49C0-AEE4-5122EA54871D}"/>
    <cellStyle name="Dezimal 21 2 7 3" xfId="13484" xr:uid="{3C1158A5-A2C9-4D7C-8BC3-D21365FF548E}"/>
    <cellStyle name="Dezimal 21 2 8" xfId="13485" xr:uid="{2F85E928-2D96-4524-8AF0-C528B10746D2}"/>
    <cellStyle name="Dezimal 21 2 8 2" xfId="13486" xr:uid="{529229A6-BC77-454D-8637-5FD0C7CD1CBE}"/>
    <cellStyle name="Dezimal 21 2 8 3" xfId="13487" xr:uid="{452A99D9-7B10-4A5D-BA71-777B94B3064D}"/>
    <cellStyle name="Dezimal 21 2 9" xfId="13488" xr:uid="{2C9C34E9-8BF9-4BF7-A698-F7E443F68D15}"/>
    <cellStyle name="Dezimal 21 3" xfId="13489" xr:uid="{C759EF5A-DDE2-4020-92C2-06E8841CC45D}"/>
    <cellStyle name="Dezimal 21 3 10" xfId="13490" xr:uid="{438060F6-7077-4392-B3A6-F852C3499CAC}"/>
    <cellStyle name="Dezimal 21 3 2" xfId="13491" xr:uid="{5499DB6A-F043-44C8-BEAC-A53D86C85DD7}"/>
    <cellStyle name="Dezimal 21 3 2 2" xfId="13492" xr:uid="{F85E7A88-E3DF-4012-B3B2-86D8A325DBA4}"/>
    <cellStyle name="Dezimal 21 3 2 2 2" xfId="13493" xr:uid="{C9A24E05-336C-4DFC-BD0C-10A26E35BB95}"/>
    <cellStyle name="Dezimal 21 3 2 2 2 2" xfId="13494" xr:uid="{8D28E62C-11BB-45FD-9449-3BBDA76E5616}"/>
    <cellStyle name="Dezimal 21 3 2 2 2 2 2" xfId="13495" xr:uid="{760762A3-E329-4AF9-B776-28BCE3289F13}"/>
    <cellStyle name="Dezimal 21 3 2 2 2 2 2 2" xfId="13496" xr:uid="{C62A25E7-D609-4ABA-96D3-26D5E046786F}"/>
    <cellStyle name="Dezimal 21 3 2 2 2 2 3" xfId="13497" xr:uid="{9431F298-8112-4458-9A90-74878C8C0292}"/>
    <cellStyle name="Dezimal 21 3 2 2 2 3" xfId="13498" xr:uid="{FEEA05E5-92AA-40AE-B03A-0957709C9DAD}"/>
    <cellStyle name="Dezimal 21 3 2 2 2 3 2" xfId="13499" xr:uid="{0CC85D1E-FCAA-493B-A45F-4A956BEC1A7F}"/>
    <cellStyle name="Dezimal 21 3 2 2 2 4" xfId="13500" xr:uid="{3792E451-5297-4707-829C-5F7204B4DCF4}"/>
    <cellStyle name="Dezimal 21 3 2 2 3" xfId="13501" xr:uid="{20407081-0D70-452E-BCDE-F0A33D271878}"/>
    <cellStyle name="Dezimal 21 3 2 2 3 2" xfId="13502" xr:uid="{CB98C4F3-5AE2-470D-ADB2-6F1FF6BEB775}"/>
    <cellStyle name="Dezimal 21 3 2 2 3 2 2" xfId="13503" xr:uid="{44976FA4-6845-44CC-A7AE-FEA27A54A76D}"/>
    <cellStyle name="Dezimal 21 3 2 2 3 3" xfId="13504" xr:uid="{AB529C1C-B4C6-4A4F-A3A5-56600BF60401}"/>
    <cellStyle name="Dezimal 21 3 2 2 4" xfId="13505" xr:uid="{78B3BA68-E05E-4016-956C-DF0876AF7409}"/>
    <cellStyle name="Dezimal 21 3 2 2 4 2" xfId="13506" xr:uid="{34536056-AD69-4190-8280-7452FDB06BBC}"/>
    <cellStyle name="Dezimal 21 3 2 2 5" xfId="13507" xr:uid="{E18DDEEA-094D-497E-844C-5B9F27CC0AC9}"/>
    <cellStyle name="Dezimal 21 3 2 3" xfId="13508" xr:uid="{F5EF02D0-1982-4A81-A37D-94AB3941D790}"/>
    <cellStyle name="Dezimal 21 3 2 3 2" xfId="13509" xr:uid="{1017ED59-CD4B-477A-8200-C510C6B8DF7E}"/>
    <cellStyle name="Dezimal 21 3 2 3 2 2" xfId="13510" xr:uid="{63E2DF7E-03C7-47AB-9B5B-41502596E09B}"/>
    <cellStyle name="Dezimal 21 3 2 3 2 2 2" xfId="13511" xr:uid="{2CAD0C22-3319-403B-A02D-D0B03B3584F0}"/>
    <cellStyle name="Dezimal 21 3 2 3 2 3" xfId="13512" xr:uid="{78528626-8BDB-4A30-93B4-FA767F1C7B63}"/>
    <cellStyle name="Dezimal 21 3 2 3 3" xfId="13513" xr:uid="{2062D3CC-4A68-4777-80EE-F44BED1DCD3E}"/>
    <cellStyle name="Dezimal 21 3 2 3 3 2" xfId="13514" xr:uid="{EF7B7494-88FF-46A6-BEC4-00953D293CBE}"/>
    <cellStyle name="Dezimal 21 3 2 3 4" xfId="13515" xr:uid="{002027B7-2EAF-4DCE-9D83-BC16DF7E2B86}"/>
    <cellStyle name="Dezimal 21 3 2 4" xfId="13516" xr:uid="{3A3E134C-B6EB-4B73-952B-870E8C48A45C}"/>
    <cellStyle name="Dezimal 21 3 2 4 2" xfId="13517" xr:uid="{70D7BC60-92D4-4BE2-9D0A-7818A71A98D9}"/>
    <cellStyle name="Dezimal 21 3 2 4 2 2" xfId="13518" xr:uid="{C46B96A7-078F-4D3F-BEB4-7D801EDD9130}"/>
    <cellStyle name="Dezimal 21 3 2 4 3" xfId="13519" xr:uid="{80AC534F-5F02-44B0-813E-96FD17DD9625}"/>
    <cellStyle name="Dezimal 21 3 2 5" xfId="13520" xr:uid="{4A6DB5BF-DE76-4520-A4BF-99B5D9D358D0}"/>
    <cellStyle name="Dezimal 21 3 2 5 2" xfId="13521" xr:uid="{89605379-2CD3-462D-9B43-7088BA5B0C04}"/>
    <cellStyle name="Dezimal 21 3 2 5 3" xfId="13522" xr:uid="{E97F7B66-63E1-4610-B2EF-CE778AC91EC6}"/>
    <cellStyle name="Dezimal 21 3 2 6" xfId="13523" xr:uid="{4181E78F-4424-4DE2-AAEE-825E37C5304D}"/>
    <cellStyle name="Dezimal 21 3 2 6 2" xfId="13524" xr:uid="{87B7D9AA-5C54-4C33-8876-7254A20B810D}"/>
    <cellStyle name="Dezimal 21 3 2 6 3" xfId="13525" xr:uid="{1B9F6D5D-E8EA-4A83-A32A-9AC61FDB9ACD}"/>
    <cellStyle name="Dezimal 21 3 2 7" xfId="13526" xr:uid="{D2BD06B9-86E6-43F5-BFED-23C7ED83D2F6}"/>
    <cellStyle name="Dezimal 21 3 2 7 2" xfId="13527" xr:uid="{2150A71B-1AF6-4EB8-BB7E-525FB6F602BF}"/>
    <cellStyle name="Dezimal 21 3 2 7 3" xfId="13528" xr:uid="{1BFD9ABA-0C57-4210-995C-3E55ECB53E46}"/>
    <cellStyle name="Dezimal 21 3 2 8" xfId="13529" xr:uid="{15D03B71-25D6-400E-B1E8-57F94BABFA57}"/>
    <cellStyle name="Dezimal 21 3 2 9" xfId="13530" xr:uid="{79B0C4F6-E027-4CC2-AC08-579BBB8304B1}"/>
    <cellStyle name="Dezimal 21 3 3" xfId="13531" xr:uid="{962A47E7-88E1-4476-B9D9-A27BE5E7CEBE}"/>
    <cellStyle name="Dezimal 21 3 3 2" xfId="13532" xr:uid="{0E0FB705-D206-497B-BD9C-51DDAAC45770}"/>
    <cellStyle name="Dezimal 21 3 3 2 2" xfId="13533" xr:uid="{209D4407-415B-462F-887A-9717401634D9}"/>
    <cellStyle name="Dezimal 21 3 3 2 2 2" xfId="13534" xr:uid="{4DF76CC6-AE67-48DC-9AC8-3BC8A56A33A9}"/>
    <cellStyle name="Dezimal 21 3 3 2 2 2 2" xfId="13535" xr:uid="{1774482D-FB2D-4CD7-9D57-2C7EA3372BA8}"/>
    <cellStyle name="Dezimal 21 3 3 2 2 3" xfId="13536" xr:uid="{15AB69C1-077A-4B4C-86E2-2A81F8ADC2A9}"/>
    <cellStyle name="Dezimal 21 3 3 2 3" xfId="13537" xr:uid="{AA90A800-D758-4E39-B702-EFFCE6551BCC}"/>
    <cellStyle name="Dezimal 21 3 3 2 3 2" xfId="13538" xr:uid="{0A7FAB0D-D951-475A-BBB1-79CA84BBB7CE}"/>
    <cellStyle name="Dezimal 21 3 3 2 4" xfId="13539" xr:uid="{F180E876-BCED-4F0A-BCC9-306F7BFB0C17}"/>
    <cellStyle name="Dezimal 21 3 3 3" xfId="13540" xr:uid="{C39332F6-F4B7-44DA-908B-DE306DFFF2DF}"/>
    <cellStyle name="Dezimal 21 3 3 3 2" xfId="13541" xr:uid="{5DBD4A6B-99EC-45D2-8115-10C95136E912}"/>
    <cellStyle name="Dezimal 21 3 3 3 2 2" xfId="13542" xr:uid="{6D0B5A88-EAD7-49D2-A9B1-E48F1575A22B}"/>
    <cellStyle name="Dezimal 21 3 3 3 3" xfId="13543" xr:uid="{2093A83A-9CF9-48A5-86F4-F0F48CA66CF8}"/>
    <cellStyle name="Dezimal 21 3 3 4" xfId="13544" xr:uid="{38752543-636B-403A-8600-EB38398CEFDA}"/>
    <cellStyle name="Dezimal 21 3 3 4 2" xfId="13545" xr:uid="{1BE02D20-A799-4AE9-9F94-B9164D3DFCFA}"/>
    <cellStyle name="Dezimal 21 3 3 5" xfId="13546" xr:uid="{4F3FC92F-C534-4C0C-8D1F-BBEF65283B8D}"/>
    <cellStyle name="Dezimal 21 3 4" xfId="13547" xr:uid="{20152126-4172-411A-AFDB-9BE8DAB7913D}"/>
    <cellStyle name="Dezimal 21 3 4 2" xfId="13548" xr:uid="{ED42D721-E064-4B3C-9D83-FDA544253619}"/>
    <cellStyle name="Dezimal 21 3 4 2 2" xfId="13549" xr:uid="{08F0D2EC-8E33-4304-9091-C1FE16F08EF5}"/>
    <cellStyle name="Dezimal 21 3 4 2 2 2" xfId="13550" xr:uid="{A8525628-E00B-4938-A95B-AC8B899801F8}"/>
    <cellStyle name="Dezimal 21 3 4 2 3" xfId="13551" xr:uid="{330ACC4E-112C-449D-A40F-DC98C3788444}"/>
    <cellStyle name="Dezimal 21 3 4 3" xfId="13552" xr:uid="{4DD6AF51-CF44-4298-A059-E93309E9D1F7}"/>
    <cellStyle name="Dezimal 21 3 4 3 2" xfId="13553" xr:uid="{8B3C7047-519A-48CF-B37F-634A81228C1A}"/>
    <cellStyle name="Dezimal 21 3 4 4" xfId="13554" xr:uid="{4B7AB351-CA90-4072-BA5E-BD92B2C96470}"/>
    <cellStyle name="Dezimal 21 3 5" xfId="13555" xr:uid="{530C4CE7-5D95-4053-831E-441951F02AB5}"/>
    <cellStyle name="Dezimal 21 3 5 2" xfId="13556" xr:uid="{D6B28015-1B12-4113-B7A3-23AFA8083F0B}"/>
    <cellStyle name="Dezimal 21 3 5 2 2" xfId="13557" xr:uid="{74AC8887-979B-4B34-BA5E-247A0C06F5A2}"/>
    <cellStyle name="Dezimal 21 3 5 3" xfId="13558" xr:uid="{68845974-FE1B-4210-8C09-53AD79B2A413}"/>
    <cellStyle name="Dezimal 21 3 6" xfId="13559" xr:uid="{399598B3-7560-44E1-80DF-5EFA9D343A73}"/>
    <cellStyle name="Dezimal 21 3 6 2" xfId="13560" xr:uid="{4030FA1F-AF00-4D08-85D3-70EBE6AAE7EE}"/>
    <cellStyle name="Dezimal 21 3 6 3" xfId="13561" xr:uid="{639C3C4F-8BC3-4E49-98D7-9EAFFF071749}"/>
    <cellStyle name="Dezimal 21 3 7" xfId="13562" xr:uid="{9A218C24-366D-4CF0-AFEC-F03700DFD3B2}"/>
    <cellStyle name="Dezimal 21 3 7 2" xfId="13563" xr:uid="{F8A48ABA-246E-4AAD-AAD3-B411D37AE40F}"/>
    <cellStyle name="Dezimal 21 3 7 3" xfId="13564" xr:uid="{EAE96B54-82FA-4F2F-B49F-89CE4D09DF07}"/>
    <cellStyle name="Dezimal 21 3 8" xfId="13565" xr:uid="{270485E0-8AC5-4F02-B6C8-9C21A0EC73B2}"/>
    <cellStyle name="Dezimal 21 3 8 2" xfId="13566" xr:uid="{71CC9062-4EB2-46B3-AA47-25231E78240B}"/>
    <cellStyle name="Dezimal 21 3 8 3" xfId="13567" xr:uid="{72830EAF-06FB-4AED-8018-36FDF963328A}"/>
    <cellStyle name="Dezimal 21 3 9" xfId="13568" xr:uid="{325403A5-36CE-4477-B4B5-0F08F9C2D421}"/>
    <cellStyle name="Dezimal 21 4" xfId="13569" xr:uid="{2D608F38-51C0-43A6-A3C7-53363BAC3961}"/>
    <cellStyle name="Dezimal 21 4 10" xfId="13570" xr:uid="{BB0AA2B2-F409-4EFF-81C4-4DCE6FF1F5CE}"/>
    <cellStyle name="Dezimal 21 4 10 2" xfId="13571" xr:uid="{E8D5A7D1-88CC-4600-9F25-35F8B8521DA4}"/>
    <cellStyle name="Dezimal 21 4 10 3" xfId="13572" xr:uid="{24493039-728F-48F8-BCE4-4309517D87C4}"/>
    <cellStyle name="Dezimal 21 4 11" xfId="13573" xr:uid="{B469EBB1-1242-42BB-910F-7B06A76BA105}"/>
    <cellStyle name="Dezimal 21 4 12" xfId="13574" xr:uid="{4D6A2889-33DA-4211-9DFB-264D1858BC40}"/>
    <cellStyle name="Dezimal 21 4 2" xfId="13575" xr:uid="{7639DBAD-B549-469C-994E-087A55BA6000}"/>
    <cellStyle name="Dezimal 21 4 2 2" xfId="13576" xr:uid="{A393537A-1AC4-4744-9CFA-1087B515A752}"/>
    <cellStyle name="Dezimal 21 4 2 2 2" xfId="13577" xr:uid="{40B16AB2-1FCF-4DCA-8CD3-26ECDCE7060B}"/>
    <cellStyle name="Dezimal 21 4 2 2 2 2" xfId="13578" xr:uid="{01E4270A-9D56-4884-9A29-CB4926C75EE9}"/>
    <cellStyle name="Dezimal 21 4 2 2 2 2 2" xfId="13579" xr:uid="{52101349-D23C-4166-B8B3-4BDE5A999A60}"/>
    <cellStyle name="Dezimal 21 4 2 2 2 3" xfId="13580" xr:uid="{F20ED780-3677-41BC-8A6F-F5B403C65AD9}"/>
    <cellStyle name="Dezimal 21 4 2 2 3" xfId="13581" xr:uid="{BB104F98-7F0A-446F-BC8C-CACE440F29E9}"/>
    <cellStyle name="Dezimal 21 4 2 2 3 2" xfId="13582" xr:uid="{1CA4BB91-43A6-42E5-A4A7-06CD555CB00E}"/>
    <cellStyle name="Dezimal 21 4 2 2 3 3" xfId="13583" xr:uid="{B52A6ADF-8D23-4F5D-939A-3F8C374A099B}"/>
    <cellStyle name="Dezimal 21 4 2 2 4" xfId="13584" xr:uid="{8DD3F0CD-834B-4570-9B6E-8829B3814D29}"/>
    <cellStyle name="Dezimal 21 4 2 2 5" xfId="13585" xr:uid="{E6B30E15-B759-4785-8953-7C3CBCBE07EB}"/>
    <cellStyle name="Dezimal 21 4 2 3" xfId="13586" xr:uid="{8133DE3E-650E-439E-8037-2E9D49F76E91}"/>
    <cellStyle name="Dezimal 21 4 2 3 2" xfId="13587" xr:uid="{89931E23-F322-4FC8-A8F4-9BD691EF9B11}"/>
    <cellStyle name="Dezimal 21 4 2 3 2 2" xfId="13588" xr:uid="{C385F428-AF5A-46A7-B593-E42B908BF555}"/>
    <cellStyle name="Dezimal 21 4 2 3 3" xfId="13589" xr:uid="{625FB075-0395-47FB-91E6-5DCB1ABBEC9B}"/>
    <cellStyle name="Dezimal 21 4 2 4" xfId="13590" xr:uid="{1D108182-851C-4C0A-8855-793CF76DA699}"/>
    <cellStyle name="Dezimal 21 4 2 4 2" xfId="13591" xr:uid="{5039B7F9-0117-4D00-9BAA-55175CECEF01}"/>
    <cellStyle name="Dezimal 21 4 2 4 3" xfId="13592" xr:uid="{5D621763-0AAC-4C6A-B832-DA9050A80118}"/>
    <cellStyle name="Dezimal 21 4 2 5" xfId="13593" xr:uid="{CF3D5D0C-525A-42FF-B85E-EEC921D837E9}"/>
    <cellStyle name="Dezimal 21 4 2 5 2" xfId="13594" xr:uid="{841FB8D4-6750-4721-B0F7-1046B7CED085}"/>
    <cellStyle name="Dezimal 21 4 2 5 3" xfId="13595" xr:uid="{06B1D63F-33EF-4FAF-BB78-FE914E7726D3}"/>
    <cellStyle name="Dezimal 21 4 2 6" xfId="13596" xr:uid="{F5260AF1-E135-42FB-B465-2C24B45AD8C6}"/>
    <cellStyle name="Dezimal 21 4 2 6 2" xfId="13597" xr:uid="{FDC46EF5-C7E7-437B-82A9-6B793D4CE4DE}"/>
    <cellStyle name="Dezimal 21 4 2 6 3" xfId="13598" xr:uid="{996291A6-BCEC-4143-9D07-BC9220528D2E}"/>
    <cellStyle name="Dezimal 21 4 2 7" xfId="13599" xr:uid="{A2EF0B11-5738-4C97-BFE0-9678B0FCF420}"/>
    <cellStyle name="Dezimal 21 4 2 7 2" xfId="13600" xr:uid="{9ADF6E47-F977-4BF0-94EE-C2E94ABCA174}"/>
    <cellStyle name="Dezimal 21 4 2 7 3" xfId="13601" xr:uid="{7147BD2C-D61F-44C0-A8AF-ED16882F77AC}"/>
    <cellStyle name="Dezimal 21 4 2 8" xfId="13602" xr:uid="{12471EC3-82F6-4948-9CB8-4B192BC2C722}"/>
    <cellStyle name="Dezimal 21 4 2 9" xfId="13603" xr:uid="{2918CE4E-B225-4733-A823-3121E4013943}"/>
    <cellStyle name="Dezimal 21 4 3" xfId="13604" xr:uid="{844B6388-C563-41D4-8633-E612D76374C1}"/>
    <cellStyle name="Dezimal 21 4 3 10" xfId="13605" xr:uid="{C92FE9B7-AFDF-492C-9AAD-024CF30C9F14}"/>
    <cellStyle name="Dezimal 21 4 3 2" xfId="13606" xr:uid="{745A90DA-17F8-4E26-B45F-80FF9E8BAEF7}"/>
    <cellStyle name="Dezimal 21 4 3 2 2" xfId="13607" xr:uid="{A6DC135D-51C9-42DA-9F9A-2260A2FBB11C}"/>
    <cellStyle name="Dezimal 21 4 3 2 2 2" xfId="13608" xr:uid="{BE81DCF0-B2E5-49B9-A492-872DD12B4CCB}"/>
    <cellStyle name="Dezimal 21 4 3 2 2 3" xfId="13609" xr:uid="{2347209D-689A-4D48-9462-1C09416F5DCC}"/>
    <cellStyle name="Dezimal 21 4 3 2 3" xfId="13610" xr:uid="{91980760-0A2A-40F8-ADFF-98236C769F8B}"/>
    <cellStyle name="Dezimal 21 4 3 2 3 2" xfId="13611" xr:uid="{C3ED034A-1E9C-4D3C-9ADF-F1F7AB60AAD7}"/>
    <cellStyle name="Dezimal 21 4 3 2 3 3" xfId="13612" xr:uid="{4730F75F-FD61-4F61-A4E1-4E973A37264D}"/>
    <cellStyle name="Dezimal 21 4 3 2 4" xfId="13613" xr:uid="{E31DD31E-53D2-4F29-BD6D-D2FA8EE3848F}"/>
    <cellStyle name="Dezimal 21 4 3 2 4 2" xfId="13614" xr:uid="{56CFBC2F-A29C-4981-9851-A750FF4F7841}"/>
    <cellStyle name="Dezimal 21 4 3 2 4 3" xfId="13615" xr:uid="{737F0B6F-2D7E-4343-A4DD-67A9561B62CA}"/>
    <cellStyle name="Dezimal 21 4 3 2 5" xfId="13616" xr:uid="{427ED6BC-5190-43FF-8CC0-380B435491CB}"/>
    <cellStyle name="Dezimal 21 4 3 2 5 2" xfId="13617" xr:uid="{F39F6DD4-1CDE-4602-AA6A-499439F06B00}"/>
    <cellStyle name="Dezimal 21 4 3 2 5 3" xfId="13618" xr:uid="{1BB8A6CA-CBE9-42DD-AF72-38845E1076D6}"/>
    <cellStyle name="Dezimal 21 4 3 2 6" xfId="13619" xr:uid="{7A49A6B1-604F-4D21-8489-84045C784765}"/>
    <cellStyle name="Dezimal 21 4 3 2 6 2" xfId="13620" xr:uid="{33F72615-7C3F-4849-BB66-DD0C2B84124A}"/>
    <cellStyle name="Dezimal 21 4 3 2 6 3" xfId="13621" xr:uid="{00832B3A-3BA8-4286-94F8-118AE5FABE14}"/>
    <cellStyle name="Dezimal 21 4 3 2 7" xfId="13622" xr:uid="{F31120EA-2291-4466-B38E-3BFDCFE0C6A0}"/>
    <cellStyle name="Dezimal 21 4 3 2 8" xfId="13623" xr:uid="{F4109FA7-55F0-4E0F-B4CB-65D110E93E6E}"/>
    <cellStyle name="Dezimal 21 4 3 3" xfId="13624" xr:uid="{244FC5A4-8C86-4509-B100-0EB95449EF97}"/>
    <cellStyle name="Dezimal 21 4 3 3 2" xfId="13625" xr:uid="{4289DFA2-21D1-4E66-A69E-B941FD21A335}"/>
    <cellStyle name="Dezimal 21 4 3 3 2 2" xfId="13626" xr:uid="{CC332C90-66D5-4475-9E61-18339B535872}"/>
    <cellStyle name="Dezimal 21 4 3 3 2 3" xfId="13627" xr:uid="{A8DABA81-3DAF-4F59-AF99-06315B9A17C0}"/>
    <cellStyle name="Dezimal 21 4 3 3 3" xfId="13628" xr:uid="{09F630F9-5F6B-4315-ABB4-C2CAC62273B9}"/>
    <cellStyle name="Dezimal 21 4 3 3 3 2" xfId="13629" xr:uid="{0CAA4AB0-C58F-43BC-BC19-F17162CE41B3}"/>
    <cellStyle name="Dezimal 21 4 3 3 3 3" xfId="13630" xr:uid="{59D81B6C-9C69-4402-8D39-75D3ECE1F569}"/>
    <cellStyle name="Dezimal 21 4 3 3 4" xfId="13631" xr:uid="{6E284FA3-BCBA-4DF0-860F-9F921560983F}"/>
    <cellStyle name="Dezimal 21 4 3 3 5" xfId="13632" xr:uid="{F817F4D7-7721-4D2A-A3BD-0C012D02071C}"/>
    <cellStyle name="Dezimal 21 4 3 4" xfId="13633" xr:uid="{558FCA74-479A-4264-9837-C291A8F30D90}"/>
    <cellStyle name="Dezimal 21 4 3 4 2" xfId="13634" xr:uid="{77BB15B2-DA8D-4C80-87C7-793B0B1CEDCC}"/>
    <cellStyle name="Dezimal 21 4 3 4 3" xfId="13635" xr:uid="{01699953-61C5-4018-B2F2-5990166F2C62}"/>
    <cellStyle name="Dezimal 21 4 3 5" xfId="13636" xr:uid="{FE64FAE4-B558-4DD8-80F7-F5B23419B1EF}"/>
    <cellStyle name="Dezimal 21 4 3 5 2" xfId="13637" xr:uid="{31FB6841-2FFF-4F6D-BA34-B745422BB450}"/>
    <cellStyle name="Dezimal 21 4 3 5 3" xfId="13638" xr:uid="{BD17F0A6-596B-4EC3-9519-1CAC310A1BDB}"/>
    <cellStyle name="Dezimal 21 4 3 6" xfId="13639" xr:uid="{164EF8F6-DE2B-425B-AAC9-9BC48470991D}"/>
    <cellStyle name="Dezimal 21 4 3 6 2" xfId="13640" xr:uid="{C34DACF9-3EB4-44B3-97E6-20056FCFA641}"/>
    <cellStyle name="Dezimal 21 4 3 6 3" xfId="13641" xr:uid="{8EB83115-F46F-47BD-B493-C5A43750108A}"/>
    <cellStyle name="Dezimal 21 4 3 7" xfId="13642" xr:uid="{79ABF2E3-63CB-4EFE-9C9B-06721B5E2D1D}"/>
    <cellStyle name="Dezimal 21 4 3 7 2" xfId="13643" xr:uid="{91F8836E-1E3F-4BDE-A586-E9EC82D50E1D}"/>
    <cellStyle name="Dezimal 21 4 3 7 3" xfId="13644" xr:uid="{CE94F6B9-9753-4442-AEE7-57870DA96B58}"/>
    <cellStyle name="Dezimal 21 4 3 8" xfId="13645" xr:uid="{F8630278-E709-48A5-866C-35AE6B1A96DB}"/>
    <cellStyle name="Dezimal 21 4 3 8 2" xfId="13646" xr:uid="{105EE168-40C6-43FE-92AB-1638D9BC9AC8}"/>
    <cellStyle name="Dezimal 21 4 3 8 3" xfId="13647" xr:uid="{23E937DA-7506-40A5-BF16-E6FF52984B58}"/>
    <cellStyle name="Dezimal 21 4 3 9" xfId="13648" xr:uid="{8E0C59CC-C28C-477B-A81B-1D2382D61E63}"/>
    <cellStyle name="Dezimal 21 4 4" xfId="13649" xr:uid="{24E995AB-8F06-42A6-BCBE-F100A00FCA6F}"/>
    <cellStyle name="Dezimal 21 4 4 2" xfId="13650" xr:uid="{3EE50B67-E4B5-4DA2-A52E-822216C4C7BD}"/>
    <cellStyle name="Dezimal 21 4 4 2 2" xfId="13651" xr:uid="{DDAB1277-9B93-46E6-B990-185A5F7DAC52}"/>
    <cellStyle name="Dezimal 21 4 4 2 2 2" xfId="13652" xr:uid="{10E6D183-B16F-4ABA-A726-2EE2561A2ED9}"/>
    <cellStyle name="Dezimal 21 4 4 2 2 3" xfId="13653" xr:uid="{9EA8C3E9-B813-4B06-9720-2A4F39765025}"/>
    <cellStyle name="Dezimal 21 4 4 2 3" xfId="13654" xr:uid="{225963E2-AE39-4F62-A455-62CFB8B3C450}"/>
    <cellStyle name="Dezimal 21 4 4 2 3 2" xfId="13655" xr:uid="{97877F52-4865-4012-BD4B-4633EE4CBF44}"/>
    <cellStyle name="Dezimal 21 4 4 2 3 3" xfId="13656" xr:uid="{45175811-F84C-4403-8796-2331FC6BA380}"/>
    <cellStyle name="Dezimal 21 4 4 2 4" xfId="13657" xr:uid="{115C31EC-388B-4CB0-8C12-989FDEF03F16}"/>
    <cellStyle name="Dezimal 21 4 4 2 4 2" xfId="13658" xr:uid="{E43EBB07-1E17-4B68-9959-640778ECB3D8}"/>
    <cellStyle name="Dezimal 21 4 4 2 4 3" xfId="13659" xr:uid="{B1A940E7-8547-4743-A477-501402DEE74B}"/>
    <cellStyle name="Dezimal 21 4 4 2 5" xfId="13660" xr:uid="{5359FA59-7399-430C-821D-4C3571EFFF62}"/>
    <cellStyle name="Dezimal 21 4 4 2 5 2" xfId="13661" xr:uid="{09384CF9-DACE-4590-BD41-0961F9E298A6}"/>
    <cellStyle name="Dezimal 21 4 4 2 5 3" xfId="13662" xr:uid="{473A641B-7B6E-480D-BA03-33769C704CA6}"/>
    <cellStyle name="Dezimal 21 4 4 2 6" xfId="13663" xr:uid="{F72F9C5A-09AA-459F-8A3E-5B4E3FFE49B8}"/>
    <cellStyle name="Dezimal 21 4 4 2 6 2" xfId="13664" xr:uid="{5F13C87E-0BB6-48F2-BD6A-621535E04196}"/>
    <cellStyle name="Dezimal 21 4 4 2 6 3" xfId="13665" xr:uid="{42603EB7-6FA9-4C34-9B3A-3A15D0A9D108}"/>
    <cellStyle name="Dezimal 21 4 4 2 7" xfId="13666" xr:uid="{C80B2DEC-72A9-4298-960A-1BC43D75FF1D}"/>
    <cellStyle name="Dezimal 21 4 4 2 8" xfId="13667" xr:uid="{19AE0DA3-658A-428D-8AEC-13046A0454A3}"/>
    <cellStyle name="Dezimal 21 4 4 3" xfId="13668" xr:uid="{CA60BC12-4C2E-4166-BE28-2B37C1F34D64}"/>
    <cellStyle name="Dezimal 21 4 4 3 2" xfId="13669" xr:uid="{2A9785CE-4E81-441B-82F4-4DFD4C2AAA66}"/>
    <cellStyle name="Dezimal 21 4 4 3 2 2" xfId="13670" xr:uid="{C6F029EA-4717-4E26-A1DA-CADACBE0C205}"/>
    <cellStyle name="Dezimal 21 4 4 3 2 3" xfId="13671" xr:uid="{C6BB380C-01F3-4071-A96B-B7D57D51B264}"/>
    <cellStyle name="Dezimal 21 4 4 3 3" xfId="13672" xr:uid="{1221979D-8CE3-4211-971A-25D23505DC29}"/>
    <cellStyle name="Dezimal 21 4 4 3 3 2" xfId="13673" xr:uid="{68D73AAA-4825-414C-9EEB-05FF5B955CA6}"/>
    <cellStyle name="Dezimal 21 4 4 3 3 3" xfId="13674" xr:uid="{BBF1807E-A64C-4459-9F29-7D3230BA6355}"/>
    <cellStyle name="Dezimal 21 4 4 3 4" xfId="13675" xr:uid="{5F417AD4-8B48-4BED-8AC9-C7C06FA66CEF}"/>
    <cellStyle name="Dezimal 21 4 4 3 5" xfId="13676" xr:uid="{E597E5BC-663C-4792-BF5B-3ABC084FA37E}"/>
    <cellStyle name="Dezimal 21 4 4 4" xfId="13677" xr:uid="{CB2C8025-E51F-4B2B-AB41-204AE157B737}"/>
    <cellStyle name="Dezimal 21 4 4 4 2" xfId="13678" xr:uid="{E9F6CBFD-22AF-44D1-A376-24F08D7212EE}"/>
    <cellStyle name="Dezimal 21 4 4 4 3" xfId="13679" xr:uid="{E6BA0070-16FC-4C76-B4D6-6F0278B3AF41}"/>
    <cellStyle name="Dezimal 21 4 4 5" xfId="13680" xr:uid="{7DBEAC1B-D466-4FE4-9145-C688554D5A0D}"/>
    <cellStyle name="Dezimal 21 4 4 5 2" xfId="13681" xr:uid="{81AC5CEE-49AE-4D9C-992D-0C504A02AFE5}"/>
    <cellStyle name="Dezimal 21 4 4 5 3" xfId="13682" xr:uid="{E012D9C0-94DD-40FE-81B5-F259C6836479}"/>
    <cellStyle name="Dezimal 21 4 4 6" xfId="13683" xr:uid="{5AE3F6BC-7B3A-4640-B7FE-D3F51DD600E8}"/>
    <cellStyle name="Dezimal 21 4 4 6 2" xfId="13684" xr:uid="{BB2EBE37-1000-43D8-8FF9-E785B04F0D20}"/>
    <cellStyle name="Dezimal 21 4 4 6 3" xfId="13685" xr:uid="{F4770C13-6496-4C4D-999B-840605CF0326}"/>
    <cellStyle name="Dezimal 21 4 4 7" xfId="13686" xr:uid="{C2EE35F9-441F-4DAC-9C7A-1BA76F8E6D43}"/>
    <cellStyle name="Dezimal 21 4 4 7 2" xfId="13687" xr:uid="{37805423-1127-4F0E-872F-E302937F47F1}"/>
    <cellStyle name="Dezimal 21 4 4 7 3" xfId="13688" xr:uid="{07570205-0737-4170-A18E-1F718E395C6B}"/>
    <cellStyle name="Dezimal 21 4 4 8" xfId="13689" xr:uid="{4B69BC39-CF5D-432B-A5E9-6995143CE212}"/>
    <cellStyle name="Dezimal 21 4 4 9" xfId="13690" xr:uid="{3F2F5E21-7CDD-4F56-9E4D-35DAEF11CA67}"/>
    <cellStyle name="Dezimal 21 4 5" xfId="13691" xr:uid="{E42540E6-004D-4702-97F6-7ED0868F61C1}"/>
    <cellStyle name="Dezimal 21 4 5 2" xfId="13692" xr:uid="{2212A724-7D29-4582-8B15-C1FCF778DDA9}"/>
    <cellStyle name="Dezimal 21 4 5 2 2" xfId="13693" xr:uid="{E729FC08-B782-44E0-8E8D-D2270C2C0190}"/>
    <cellStyle name="Dezimal 21 4 5 2 2 2" xfId="13694" xr:uid="{81A8AED3-D4A5-4562-AC6A-ADEDD19F9DAA}"/>
    <cellStyle name="Dezimal 21 4 5 2 2 3" xfId="13695" xr:uid="{B4BB79EA-3383-45C8-A42E-F1712D9B8909}"/>
    <cellStyle name="Dezimal 21 4 5 2 3" xfId="13696" xr:uid="{9E9AAF50-B9D8-4476-B2BC-EAF1942236F1}"/>
    <cellStyle name="Dezimal 21 4 5 2 3 2" xfId="13697" xr:uid="{25D10578-29A8-4038-8037-2205BAABF2EE}"/>
    <cellStyle name="Dezimal 21 4 5 2 3 3" xfId="13698" xr:uid="{2284D7C2-95B1-4FD2-A81B-EC2F0741ABBA}"/>
    <cellStyle name="Dezimal 21 4 5 2 4" xfId="13699" xr:uid="{F0198029-5769-4327-B786-BA46BC94032B}"/>
    <cellStyle name="Dezimal 21 4 5 2 4 2" xfId="13700" xr:uid="{1AE461B7-4B1B-49B4-80F4-DD51FE7DA906}"/>
    <cellStyle name="Dezimal 21 4 5 2 4 3" xfId="13701" xr:uid="{B6147BCA-C9D7-45F1-9FBA-D86F3EFBFC57}"/>
    <cellStyle name="Dezimal 21 4 5 2 5" xfId="13702" xr:uid="{AD8BECFD-BCC2-42EF-934B-4267B6790BB8}"/>
    <cellStyle name="Dezimal 21 4 5 2 5 2" xfId="13703" xr:uid="{37921C26-CBFC-4F96-9478-60E068C25F0D}"/>
    <cellStyle name="Dezimal 21 4 5 2 5 3" xfId="13704" xr:uid="{241E3B62-5270-4C48-8998-1B840E07E85A}"/>
    <cellStyle name="Dezimal 21 4 5 2 6" xfId="13705" xr:uid="{4441ED52-6495-471F-A56F-67D0FF114DA8}"/>
    <cellStyle name="Dezimal 21 4 5 2 6 2" xfId="13706" xr:uid="{2503A296-F354-4B5D-BC1D-4F192BEFDF15}"/>
    <cellStyle name="Dezimal 21 4 5 2 6 3" xfId="13707" xr:uid="{30512BDD-0272-4251-93E5-31FFEBF20EA7}"/>
    <cellStyle name="Dezimal 21 4 5 2 7" xfId="13708" xr:uid="{BBE2FDD0-43A8-4BDC-A114-AC4961FC3844}"/>
    <cellStyle name="Dezimal 21 4 5 2 8" xfId="13709" xr:uid="{01717981-BE86-441F-9C65-23EBB002BD75}"/>
    <cellStyle name="Dezimal 21 4 5 3" xfId="13710" xr:uid="{9E29D804-A5D7-4F7A-B7BC-F0DB32D538C3}"/>
    <cellStyle name="Dezimal 21 4 5 3 2" xfId="13711" xr:uid="{9B5935A3-BBB9-427C-A1DE-36C22CD423E6}"/>
    <cellStyle name="Dezimal 21 4 5 3 3" xfId="13712" xr:uid="{78E4EA14-BBE9-4C94-88C7-BA907B5D0357}"/>
    <cellStyle name="Dezimal 21 4 5 4" xfId="13713" xr:uid="{4CC542B8-311F-4CCD-8A9F-5057F6586B55}"/>
    <cellStyle name="Dezimal 21 4 5 4 2" xfId="13714" xr:uid="{1F77B5AC-B943-484F-A176-491C0A74594A}"/>
    <cellStyle name="Dezimal 21 4 5 4 3" xfId="13715" xr:uid="{52E68B43-2FE2-416A-B4EC-5B534784C467}"/>
    <cellStyle name="Dezimal 21 4 5 5" xfId="13716" xr:uid="{015F7F1C-0772-4D67-8371-077DAB8E35D9}"/>
    <cellStyle name="Dezimal 21 4 5 5 2" xfId="13717" xr:uid="{45A36865-C26D-46F0-9E75-B1B11122B787}"/>
    <cellStyle name="Dezimal 21 4 5 5 3" xfId="13718" xr:uid="{8DACD31E-0B03-4926-9408-B6C164AF5928}"/>
    <cellStyle name="Dezimal 21 4 5 6" xfId="13719" xr:uid="{85BBB348-5C25-4DFF-8ACA-48DFAE8586E3}"/>
    <cellStyle name="Dezimal 21 4 5 6 2" xfId="13720" xr:uid="{945C0B21-434B-429E-8FE7-A8220A46EA29}"/>
    <cellStyle name="Dezimal 21 4 5 6 3" xfId="13721" xr:uid="{11E477F4-7D55-4A86-A4C3-25366483B1FA}"/>
    <cellStyle name="Dezimal 21 4 5 7" xfId="13722" xr:uid="{0ED8119E-000F-4FDE-8A50-AFECB4C015BF}"/>
    <cellStyle name="Dezimal 21 4 5 8" xfId="13723" xr:uid="{AA142584-716C-4559-8956-076EE2B4B409}"/>
    <cellStyle name="Dezimal 21 4 6" xfId="13724" xr:uid="{1A86D2A6-ADD6-4177-964D-E621BBC306A1}"/>
    <cellStyle name="Dezimal 21 4 6 2" xfId="13725" xr:uid="{15493A71-3C12-4D8F-A14E-4D9D446366F2}"/>
    <cellStyle name="Dezimal 21 4 6 2 2" xfId="13726" xr:uid="{28FD9F90-FC7F-49E8-BD34-2AEC105EDCE1}"/>
    <cellStyle name="Dezimal 21 4 6 2 2 2" xfId="13727" xr:uid="{8AAEDB92-9B28-4190-8EFB-08CB4BCCB4F3}"/>
    <cellStyle name="Dezimal 21 4 6 2 2 3" xfId="13728" xr:uid="{F418FA65-5E05-479D-9936-DA1F92589E45}"/>
    <cellStyle name="Dezimal 21 4 6 2 3" xfId="13729" xr:uid="{E373F6A0-BF19-40C8-9D9A-D6946CC37BB5}"/>
    <cellStyle name="Dezimal 21 4 6 2 3 2" xfId="13730" xr:uid="{8C182257-8F52-410E-A08F-343014BDD9C6}"/>
    <cellStyle name="Dezimal 21 4 6 2 3 3" xfId="13731" xr:uid="{4C7E61DB-154C-4B86-A762-09F29F967EB0}"/>
    <cellStyle name="Dezimal 21 4 6 2 4" xfId="13732" xr:uid="{9C4E53E1-766D-4444-B8E3-9246F738C591}"/>
    <cellStyle name="Dezimal 21 4 6 2 5" xfId="13733" xr:uid="{1BD9153F-F7EC-4F3B-ABFD-F27299833A41}"/>
    <cellStyle name="Dezimal 21 4 6 3" xfId="13734" xr:uid="{C7E96EB6-A972-4856-A8EF-3D2793441A93}"/>
    <cellStyle name="Dezimal 21 4 6 3 2" xfId="13735" xr:uid="{247A17C9-0828-4EA9-AE5E-DC48A32737BA}"/>
    <cellStyle name="Dezimal 21 4 6 3 3" xfId="13736" xr:uid="{F77646C3-6CDF-46F9-844B-F580FD1E98D3}"/>
    <cellStyle name="Dezimal 21 4 6 4" xfId="13737" xr:uid="{8A14DC2E-1839-4C34-8081-A15127CCBFA6}"/>
    <cellStyle name="Dezimal 21 4 6 4 2" xfId="13738" xr:uid="{1D1BF583-DAD4-4E3B-B571-C81D0B838627}"/>
    <cellStyle name="Dezimal 21 4 6 4 3" xfId="13739" xr:uid="{C14FB07C-78BC-4E3D-AD31-BAB34BC8CC4D}"/>
    <cellStyle name="Dezimal 21 4 6 5" xfId="13740" xr:uid="{7D2B4BA2-D0C7-462D-B167-295CA5C94233}"/>
    <cellStyle name="Dezimal 21 4 6 5 2" xfId="13741" xr:uid="{49DD2436-3613-4915-BBE2-4BDA35A3F807}"/>
    <cellStyle name="Dezimal 21 4 6 5 3" xfId="13742" xr:uid="{02709F7E-6F55-4121-B707-60B948355242}"/>
    <cellStyle name="Dezimal 21 4 6 6" xfId="13743" xr:uid="{203DA91A-9DA8-424C-99DD-C5FF77BA59C7}"/>
    <cellStyle name="Dezimal 21 4 6 6 2" xfId="13744" xr:uid="{7F10CA1C-E26A-4991-93FC-D83221C61657}"/>
    <cellStyle name="Dezimal 21 4 6 6 3" xfId="13745" xr:uid="{00B2A879-08C3-40FC-8CCA-5AC19D604075}"/>
    <cellStyle name="Dezimal 21 4 6 7" xfId="13746" xr:uid="{88BC7600-06EA-42B7-9408-DFC1B9B53DB9}"/>
    <cellStyle name="Dezimal 21 4 6 8" xfId="13747" xr:uid="{FCD96281-E4D0-408F-9E0C-680590EABE93}"/>
    <cellStyle name="Dezimal 21 4 7" xfId="13748" xr:uid="{4D9C52BA-766C-4427-B016-7DA94706939F}"/>
    <cellStyle name="Dezimal 21 4 7 10" xfId="13749" xr:uid="{9A568032-7194-437D-B658-D7F23633748B}"/>
    <cellStyle name="Dezimal 21 4 7 2" xfId="13750" xr:uid="{B54B673A-B339-4C99-AED8-5ECFC09332A7}"/>
    <cellStyle name="Dezimal 21 4 7 2 2" xfId="13751" xr:uid="{9F5E4740-26D8-460D-8B62-01C05EE35A54}"/>
    <cellStyle name="Dezimal 21 4 7 2 2 2" xfId="13752" xr:uid="{A2650E71-3A5D-4817-AC17-5F58BE792FFD}"/>
    <cellStyle name="Dezimal 21 4 7 2 2 3" xfId="13753" xr:uid="{B4532071-4BF1-424B-A379-B3B25C3CB6E5}"/>
    <cellStyle name="Dezimal 21 4 7 2 3" xfId="13754" xr:uid="{CE057711-298E-44CF-9755-93FD492740C3}"/>
    <cellStyle name="Dezimal 21 4 7 2 3 2" xfId="13755" xr:uid="{8EBE8235-CA3B-4F96-9019-3E63A05CFDA6}"/>
    <cellStyle name="Dezimal 21 4 7 2 3 3" xfId="13756" xr:uid="{29EB844F-514C-49A8-89EE-DC96CDB07B64}"/>
    <cellStyle name="Dezimal 21 4 7 2 4" xfId="13757" xr:uid="{5AD3B79D-53E8-43FC-95D9-7F9811D0E847}"/>
    <cellStyle name="Dezimal 21 4 7 2 5" xfId="13758" xr:uid="{A73A0EB6-9E8F-4FEF-AA99-4848E092D1D6}"/>
    <cellStyle name="Dezimal 21 4 7 3" xfId="13759" xr:uid="{C99B991E-A1C8-43D5-862F-22569AA6525E}"/>
    <cellStyle name="Dezimal 21 4 7 3 2" xfId="13760" xr:uid="{5E205CA8-5F5B-4AC0-B298-CF98EA82D9D3}"/>
    <cellStyle name="Dezimal 21 4 7 3 2 2" xfId="13761" xr:uid="{7E71E8CD-0414-4F12-B0F0-7C5DE5F661FE}"/>
    <cellStyle name="Dezimal 21 4 7 3 2 3" xfId="13762" xr:uid="{6765298E-A627-4289-9E82-4E456B81F562}"/>
    <cellStyle name="Dezimal 21 4 7 3 3" xfId="13763" xr:uid="{0768F587-33D5-4D19-BF0E-A82BFD542F4B}"/>
    <cellStyle name="Dezimal 21 4 7 3 3 2" xfId="13764" xr:uid="{4F7F0333-9268-4240-BD83-6BDC1F8CB465}"/>
    <cellStyle name="Dezimal 21 4 7 3 3 3" xfId="13765" xr:uid="{2F30F9BE-3D3E-4326-9197-4DA5253E6297}"/>
    <cellStyle name="Dezimal 21 4 7 3 4" xfId="13766" xr:uid="{F6D358CC-004B-4258-8D6C-FF5D127F0112}"/>
    <cellStyle name="Dezimal 21 4 7 3 5" xfId="13767" xr:uid="{5E0F30F1-1E73-493B-A543-77CA1C208E95}"/>
    <cellStyle name="Dezimal 21 4 7 4" xfId="13768" xr:uid="{8AB5E928-BA79-4474-BCEB-F72D330E83AE}"/>
    <cellStyle name="Dezimal 21 4 7 4 2" xfId="13769" xr:uid="{0B44FB61-4720-4EF0-B10E-7C3E80532458}"/>
    <cellStyle name="Dezimal 21 4 7 4 2 2" xfId="13770" xr:uid="{19D3BC33-9E3B-4167-A18C-EFC755416FAC}"/>
    <cellStyle name="Dezimal 21 4 7 4 2 2 2" xfId="13771" xr:uid="{43307770-0331-4280-8F80-1F95CD266247}"/>
    <cellStyle name="Dezimal 21 4 7 4 2 2 3" xfId="13772" xr:uid="{59186945-E321-4CC7-86B0-DEB4BE280FA1}"/>
    <cellStyle name="Dezimal 21 4 7 4 2 3" xfId="13773" xr:uid="{EA6B242A-E19C-453E-BA5E-B9B3FB066E38}"/>
    <cellStyle name="Dezimal 21 4 7 4 2 3 2" xfId="13774" xr:uid="{881B38B3-D667-433D-9DF9-9A79865BABF1}"/>
    <cellStyle name="Dezimal 21 4 7 4 2 3 3" xfId="13775" xr:uid="{1E7DB1E4-5A0D-4CB9-8E8D-ABC2EDF55CE6}"/>
    <cellStyle name="Dezimal 21 4 7 4 2 4" xfId="13776" xr:uid="{51334696-8568-42CA-AC9B-206D65FE5B8C}"/>
    <cellStyle name="Dezimal 21 4 7 4 2 5" xfId="13777" xr:uid="{26338A36-FC98-462F-B3BA-E6E51A9C8032}"/>
    <cellStyle name="Dezimal 21 4 7 4 3" xfId="13778" xr:uid="{F85F7367-2EAC-4B24-9D49-D729805A1B9E}"/>
    <cellStyle name="Dezimal 21 4 7 4 3 2" xfId="13779" xr:uid="{BD081D64-EB9D-42C4-BF6D-39B5218194ED}"/>
    <cellStyle name="Dezimal 21 4 7 4 3 3" xfId="13780" xr:uid="{67F0EFC4-9C39-4D40-A68D-6C209A846B8D}"/>
    <cellStyle name="Dezimal 21 4 7 4 4" xfId="13781" xr:uid="{25EBC502-8139-4B36-8FED-E939EB23EC08}"/>
    <cellStyle name="Dezimal 21 4 7 4 5" xfId="13782" xr:uid="{ED5116DB-9FC8-4AD0-BEA8-2D8F9742CECF}"/>
    <cellStyle name="Dezimal 21 4 7 5" xfId="13783" xr:uid="{BDBCF827-2D4B-4671-972D-DED04C7559CF}"/>
    <cellStyle name="Dezimal 21 4 7 5 2" xfId="13784" xr:uid="{9EA67FC2-77D5-4EC3-BFDE-A8AB837C0CBB}"/>
    <cellStyle name="Dezimal 21 4 7 5 3" xfId="13785" xr:uid="{030575EC-68A9-48FE-ABF8-E7E07B93BE9F}"/>
    <cellStyle name="Dezimal 21 4 7 6" xfId="13786" xr:uid="{1F1E05FB-1AE0-4DBA-9915-B424C41DE8A8}"/>
    <cellStyle name="Dezimal 21 4 7 6 2" xfId="13787" xr:uid="{84BAF1CF-A562-4402-BAA5-1256FC74EA1C}"/>
    <cellStyle name="Dezimal 21 4 7 6 3" xfId="13788" xr:uid="{99063503-2D63-40A6-9AAE-032255B4AA28}"/>
    <cellStyle name="Dezimal 21 4 7 7" xfId="13789" xr:uid="{7614DB3A-3F3B-4138-BBF6-C494AF818975}"/>
    <cellStyle name="Dezimal 21 4 7 7 2" xfId="13790" xr:uid="{14EC8A81-B597-4A12-B9E9-8EC493A53B84}"/>
    <cellStyle name="Dezimal 21 4 7 7 3" xfId="13791" xr:uid="{136801A3-DFE9-4385-903F-C2F3DACE0DD4}"/>
    <cellStyle name="Dezimal 21 4 7 8" xfId="13792" xr:uid="{9B2DBBC6-F05E-4C3B-885D-A414892666F6}"/>
    <cellStyle name="Dezimal 21 4 7 8 2" xfId="13793" xr:uid="{1F739C92-FB07-4FB2-8F10-05990F0AD60C}"/>
    <cellStyle name="Dezimal 21 4 7 8 3" xfId="13794" xr:uid="{19990BF2-CF8D-4A02-A48E-79EF6BC8D587}"/>
    <cellStyle name="Dezimal 21 4 7 9" xfId="13795" xr:uid="{E0AA9029-7D17-4F65-9303-0AAAEFD37221}"/>
    <cellStyle name="Dezimal 21 4 8" xfId="13796" xr:uid="{2E5E7D04-EBF9-4E40-B619-8998DB263714}"/>
    <cellStyle name="Dezimal 21 4 8 2" xfId="13797" xr:uid="{63A77C0D-739A-4DF7-B421-2B0C817CD557}"/>
    <cellStyle name="Dezimal 21 4 8 2 2" xfId="13798" xr:uid="{55F6AC4E-9855-444D-A8A0-1D240C7957B6}"/>
    <cellStyle name="Dezimal 21 4 8 2 2 2" xfId="13799" xr:uid="{6843FE38-770A-4F98-8555-2BE172CFAE35}"/>
    <cellStyle name="Dezimal 21 4 8 2 2 3" xfId="13800" xr:uid="{EC05E20B-C431-459F-A9AA-0F1BD7E1614A}"/>
    <cellStyle name="Dezimal 21 4 8 2 3" xfId="13801" xr:uid="{897E1664-3590-478E-A66C-1B26C156C119}"/>
    <cellStyle name="Dezimal 21 4 8 2 3 2" xfId="13802" xr:uid="{CA7C5470-2958-4ECB-BE14-EB3EC4AF090A}"/>
    <cellStyle name="Dezimal 21 4 8 2 3 3" xfId="13803" xr:uid="{520CF18A-04A7-4BE6-BAD9-6364C9B2079A}"/>
    <cellStyle name="Dezimal 21 4 8 2 4" xfId="13804" xr:uid="{3D32D3EC-F7F6-4B03-9C2A-30F29E83DDDF}"/>
    <cellStyle name="Dezimal 21 4 8 2 5" xfId="13805" xr:uid="{C1A02635-57C9-4856-9069-24B58C8CFEF8}"/>
    <cellStyle name="Dezimal 21 4 8 3" xfId="13806" xr:uid="{283E91D9-3964-4A80-9E73-D4C5FB69566E}"/>
    <cellStyle name="Dezimal 21 4 8 3 2" xfId="13807" xr:uid="{99DA56FD-0DCA-4CAD-AC3E-2AFBB9379FE6}"/>
    <cellStyle name="Dezimal 21 4 8 3 2 2" xfId="13808" xr:uid="{D211BF55-3CF9-489C-98A9-03EA631E9BCC}"/>
    <cellStyle name="Dezimal 21 4 8 3 2 3" xfId="13809" xr:uid="{C01F9620-9202-42D8-B148-E096C235064B}"/>
    <cellStyle name="Dezimal 21 4 8 3 3" xfId="13810" xr:uid="{1094DDB1-0EFB-4511-8EF2-9B2DAAF825BA}"/>
    <cellStyle name="Dezimal 21 4 8 3 3 2" xfId="13811" xr:uid="{622C01E9-8E45-4120-8796-64CB586E9E4F}"/>
    <cellStyle name="Dezimal 21 4 8 3 3 3" xfId="13812" xr:uid="{C7B6A3FD-0297-40C3-BC91-7855DEA82767}"/>
    <cellStyle name="Dezimal 21 4 8 3 4" xfId="13813" xr:uid="{469469DE-C419-45C8-B71A-455F34B119BC}"/>
    <cellStyle name="Dezimal 21 4 8 3 5" xfId="13814" xr:uid="{7C4B230E-5202-49C7-86D3-DFDCEC475908}"/>
    <cellStyle name="Dezimal 21 4 8 4" xfId="13815" xr:uid="{AC60B60E-341B-4E20-8D46-EB43B6C3B252}"/>
    <cellStyle name="Dezimal 21 4 8 4 2" xfId="13816" xr:uid="{DCA9792D-498B-40D4-9139-2FC0659DCD36}"/>
    <cellStyle name="Dezimal 21 4 8 4 2 2" xfId="13817" xr:uid="{23D9B846-8165-4ECE-B412-B7C5C1C2E94F}"/>
    <cellStyle name="Dezimal 21 4 8 4 2 2 2" xfId="13818" xr:uid="{E6B69F4A-9D80-4412-86A3-BDFC06CED127}"/>
    <cellStyle name="Dezimal 21 4 8 4 2 2 3" xfId="13819" xr:uid="{5E15987C-8CF4-4A03-8A1D-D0A2D006CA2F}"/>
    <cellStyle name="Dezimal 21 4 8 4 2 3" xfId="13820" xr:uid="{4B557C6C-80A8-4635-9ECE-826A9A17D5DA}"/>
    <cellStyle name="Dezimal 21 4 8 4 2 3 2" xfId="13821" xr:uid="{3B5B3F05-825E-4A1B-AFCD-21C65E45B144}"/>
    <cellStyle name="Dezimal 21 4 8 4 2 3 3" xfId="13822" xr:uid="{C10F1851-78A2-4EAF-A5F1-42F364B9AAEE}"/>
    <cellStyle name="Dezimal 21 4 8 4 2 4" xfId="13823" xr:uid="{9710CF3D-92E7-4874-9F94-1D12C0C3333E}"/>
    <cellStyle name="Dezimal 21 4 8 4 2 5" xfId="13824" xr:uid="{310C4E31-0D95-40BA-B712-B6EE85425C22}"/>
    <cellStyle name="Dezimal 21 4 8 4 3" xfId="13825" xr:uid="{DCC4B34F-5F46-4587-BEE5-64E1AF91539A}"/>
    <cellStyle name="Dezimal 21 4 8 4 3 2" xfId="13826" xr:uid="{49C6C57B-966A-4557-ADA4-75869E151BA2}"/>
    <cellStyle name="Dezimal 21 4 8 4 3 3" xfId="13827" xr:uid="{1B0E28F4-6BBD-41C7-BE88-E6317E3822F7}"/>
    <cellStyle name="Dezimal 21 4 8 4 4" xfId="13828" xr:uid="{7D2E9FAB-ABEE-4AC0-A66E-EA67464A4C1C}"/>
    <cellStyle name="Dezimal 21 4 8 4 5" xfId="13829" xr:uid="{A3091A90-629F-4BBF-B07E-F6E9AC34EC5C}"/>
    <cellStyle name="Dezimal 21 4 8 5" xfId="13830" xr:uid="{12143737-DF2C-4F00-B050-B3D605C0C997}"/>
    <cellStyle name="Dezimal 21 4 8 5 2" xfId="13831" xr:uid="{A38A77A2-85DC-4726-AD71-E4487A6E40D8}"/>
    <cellStyle name="Dezimal 21 4 8 5 3" xfId="13832" xr:uid="{7FBD67F4-5844-438A-814F-4E1EDA9C66FD}"/>
    <cellStyle name="Dezimal 21 4 8 6" xfId="13833" xr:uid="{FF9854AC-15D0-4809-B586-C40573F2C14D}"/>
    <cellStyle name="Dezimal 21 4 8 6 2" xfId="13834" xr:uid="{BC80BA92-614F-43CD-AAD6-CD69A2DFB5C2}"/>
    <cellStyle name="Dezimal 21 4 8 6 3" xfId="13835" xr:uid="{AE23171C-9BF6-444D-A114-2CAE51F87D99}"/>
    <cellStyle name="Dezimal 21 4 8 7" xfId="13836" xr:uid="{70378CDB-80C6-41F7-9B19-3A8E84BA8B54}"/>
    <cellStyle name="Dezimal 21 4 8 7 2" xfId="13837" xr:uid="{8EB3CD3B-1476-4C7B-A729-8BCCA46CEA62}"/>
    <cellStyle name="Dezimal 21 4 8 7 3" xfId="13838" xr:uid="{A51E13B7-3C72-489B-BAC3-DA845C644378}"/>
    <cellStyle name="Dezimal 21 4 8 8" xfId="13839" xr:uid="{9CE1935A-0CC3-4521-A902-DF0F42E2E7AF}"/>
    <cellStyle name="Dezimal 21 4 8 9" xfId="13840" xr:uid="{2BAD8BD8-D9CC-485B-B02D-9FF15BA3CFCC}"/>
    <cellStyle name="Dezimal 21 4 9" xfId="13841" xr:uid="{79489496-2FDB-4255-BAB9-3D9BE22BB306}"/>
    <cellStyle name="Dezimal 21 4 9 2" xfId="13842" xr:uid="{F5DC278C-B709-41D1-A716-529CC46C51A6}"/>
    <cellStyle name="Dezimal 21 4 9 2 2" xfId="13843" xr:uid="{B39AC9BC-2F8B-4E16-8BDB-9B11E345C210}"/>
    <cellStyle name="Dezimal 21 4 9 2 2 2" xfId="13844" xr:uid="{867B375E-9099-4A84-939E-9AA8AC210513}"/>
    <cellStyle name="Dezimal 21 4 9 2 2 3" xfId="13845" xr:uid="{AA3526BF-B5AC-4C84-8F25-66374CAB501B}"/>
    <cellStyle name="Dezimal 21 4 9 2 3" xfId="13846" xr:uid="{3EF890C2-C633-4AC7-BD74-51A59C9B1A1A}"/>
    <cellStyle name="Dezimal 21 4 9 2 3 2" xfId="13847" xr:uid="{3E2F6DA2-8E2B-4E96-903F-D7897C046A8E}"/>
    <cellStyle name="Dezimal 21 4 9 2 3 3" xfId="13848" xr:uid="{537FD9E0-340C-42A3-B306-4C867E2602B8}"/>
    <cellStyle name="Dezimal 21 4 9 2 4" xfId="13849" xr:uid="{554680FE-7CF7-4604-B0C7-9F32A7882514}"/>
    <cellStyle name="Dezimal 21 4 9 2 5" xfId="13850" xr:uid="{0FF2E30F-CE4F-4923-A388-112253978288}"/>
    <cellStyle name="Dezimal 21 4 9 3" xfId="13851" xr:uid="{7BB7E663-D8F7-4BC0-98A7-59BD08E4D6E7}"/>
    <cellStyle name="Dezimal 21 4 9 3 2" xfId="13852" xr:uid="{160D1DF8-696C-48A2-BF16-FE2BD30908E9}"/>
    <cellStyle name="Dezimal 21 4 9 3 3" xfId="13853" xr:uid="{A2887E09-5F7E-4E73-B833-4F3ABDAC3711}"/>
    <cellStyle name="Dezimal 21 4 9 4" xfId="13854" xr:uid="{D83B02C1-80EA-4495-8B9E-8CAA615E0B52}"/>
    <cellStyle name="Dezimal 21 4 9 5" xfId="13855" xr:uid="{30A12DF8-672F-411D-841F-1CF6A364D700}"/>
    <cellStyle name="Dezimal 21 5" xfId="13856" xr:uid="{F58AADB9-000C-4A8F-A282-76FAACA8C33B}"/>
    <cellStyle name="Dezimal 21 5 10" xfId="13857" xr:uid="{A26C1D60-FDA3-42D6-BCE3-42A75B7F8F27}"/>
    <cellStyle name="Dezimal 21 5 2" xfId="13858" xr:uid="{5F038AF2-99BF-4E23-8440-3A68B6E2539F}"/>
    <cellStyle name="Dezimal 21 5 2 2" xfId="13859" xr:uid="{24DEB438-A6C8-4DDD-9F0D-A4FFD0C63967}"/>
    <cellStyle name="Dezimal 21 5 2 2 2" xfId="13860" xr:uid="{0D67ECE5-1A27-4223-A869-3635B6DF2469}"/>
    <cellStyle name="Dezimal 21 5 2 2 2 2" xfId="13861" xr:uid="{BDCE7748-E39D-48E5-868F-CA64A6A59F86}"/>
    <cellStyle name="Dezimal 21 5 2 2 3" xfId="13862" xr:uid="{9DCA48B9-127E-4FF0-9B2A-161CCE5C1E8B}"/>
    <cellStyle name="Dezimal 21 5 2 3" xfId="13863" xr:uid="{D306E1CD-82E5-4386-81AB-F20A5E242227}"/>
    <cellStyle name="Dezimal 21 5 2 3 2" xfId="13864" xr:uid="{B22E3B2C-5226-4DF7-9677-B7CE02E8D437}"/>
    <cellStyle name="Dezimal 21 5 2 3 3" xfId="13865" xr:uid="{16B2E6A8-7E50-4094-8588-4852EC9136C5}"/>
    <cellStyle name="Dezimal 21 5 2 4" xfId="13866" xr:uid="{A7E5D6E7-CB67-4A05-8AF7-D8F884FEC46F}"/>
    <cellStyle name="Dezimal 21 5 2 4 2" xfId="13867" xr:uid="{7C7E799C-A9B2-439B-9E34-4CBD5C798053}"/>
    <cellStyle name="Dezimal 21 5 2 4 3" xfId="13868" xr:uid="{CF00DED2-1C73-45AB-8720-95C9BC6B22A7}"/>
    <cellStyle name="Dezimal 21 5 2 5" xfId="13869" xr:uid="{656ED9CE-E49D-4DF2-B23D-6EE960B31AE8}"/>
    <cellStyle name="Dezimal 21 5 2 5 2" xfId="13870" xr:uid="{340B06EF-BAA5-43AD-A1E2-72BA82020CF1}"/>
    <cellStyle name="Dezimal 21 5 2 5 3" xfId="13871" xr:uid="{CC6EB1F7-5BB9-40C8-B6CC-B2039250063C}"/>
    <cellStyle name="Dezimal 21 5 2 6" xfId="13872" xr:uid="{DD967350-3415-4EA5-9BEB-B59554400B99}"/>
    <cellStyle name="Dezimal 21 5 2 6 2" xfId="13873" xr:uid="{AEE741B3-CBB3-440F-B9C0-4B55E9F87810}"/>
    <cellStyle name="Dezimal 21 5 2 6 3" xfId="13874" xr:uid="{D33C1CB3-C49A-44FB-BE80-322F020B1EC7}"/>
    <cellStyle name="Dezimal 21 5 2 7" xfId="13875" xr:uid="{A89F5A63-D8EE-4BC9-BE65-CA2DAB0FCED3}"/>
    <cellStyle name="Dezimal 21 5 2 7 2" xfId="13876" xr:uid="{B5E7A188-1E83-4020-8753-F707A648B30C}"/>
    <cellStyle name="Dezimal 21 5 2 7 3" xfId="13877" xr:uid="{F431E13E-0AE5-4F2F-A3AF-278CC56D6921}"/>
    <cellStyle name="Dezimal 21 5 2 8" xfId="13878" xr:uid="{406475AB-DF8E-4127-B43D-A4A9C66038F4}"/>
    <cellStyle name="Dezimal 21 5 2 9" xfId="13879" xr:uid="{2362F577-9CFF-44BF-8C14-051F58FFFE5D}"/>
    <cellStyle name="Dezimal 21 5 3" xfId="13880" xr:uid="{EC72D437-3AC3-406E-AB7E-494E402A45F9}"/>
    <cellStyle name="Dezimal 21 5 3 2" xfId="13881" xr:uid="{FB6FB3B4-7056-4617-A4AC-670BCFD5C926}"/>
    <cellStyle name="Dezimal 21 5 3 2 2" xfId="13882" xr:uid="{93861AF9-4E7D-42D5-8F08-E84DCCD4E0F7}"/>
    <cellStyle name="Dezimal 21 5 3 2 3" xfId="13883" xr:uid="{D41FBDDB-BA7D-43BF-8D76-4A66B8CB0EF4}"/>
    <cellStyle name="Dezimal 21 5 3 3" xfId="13884" xr:uid="{8086ACD3-8DDE-43C7-90E0-E1758B33888D}"/>
    <cellStyle name="Dezimal 21 5 3 3 2" xfId="13885" xr:uid="{55510FBE-A0A8-4D50-9B29-5247046ED97D}"/>
    <cellStyle name="Dezimal 21 5 3 3 3" xfId="13886" xr:uid="{6F7DE3D8-8634-4B74-BF7B-D4CC97DC27A0}"/>
    <cellStyle name="Dezimal 21 5 3 4" xfId="13887" xr:uid="{18EC9E88-10FA-4ECD-AF59-1CAD02BA7082}"/>
    <cellStyle name="Dezimal 21 5 3 4 2" xfId="13888" xr:uid="{03206115-AFA8-40D0-97D1-F31BA54728F4}"/>
    <cellStyle name="Dezimal 21 5 3 4 3" xfId="13889" xr:uid="{0523BC6C-BD62-4C4B-B4B4-A8115F7D894F}"/>
    <cellStyle name="Dezimal 21 5 3 5" xfId="13890" xr:uid="{41427456-B90C-4E6E-BEF4-6FED8DEAEE15}"/>
    <cellStyle name="Dezimal 21 5 3 5 2" xfId="13891" xr:uid="{1DB2279C-9AD2-4DED-804E-5E0BC694B758}"/>
    <cellStyle name="Dezimal 21 5 3 5 3" xfId="13892" xr:uid="{78B68523-64EE-4281-8DE2-5DDE17F4244E}"/>
    <cellStyle name="Dezimal 21 5 3 6" xfId="13893" xr:uid="{CF3BCEA1-B40E-427B-B80D-B1D9BA9FC106}"/>
    <cellStyle name="Dezimal 21 5 3 7" xfId="13894" xr:uid="{2E290459-54F6-425C-B4ED-50889C5DCCD9}"/>
    <cellStyle name="Dezimal 21 5 4" xfId="13895" xr:uid="{8C74CBC4-DC60-4C26-866B-3658BC306AF8}"/>
    <cellStyle name="Dezimal 21 5 4 2" xfId="13896" xr:uid="{7EF964E9-E160-402F-A619-2B4DF926A448}"/>
    <cellStyle name="Dezimal 21 5 4 3" xfId="13897" xr:uid="{5AF8BB4C-5F9B-408E-8C9F-85182A6B6D3B}"/>
    <cellStyle name="Dezimal 21 5 5" xfId="13898" xr:uid="{C09BADA9-D455-42BA-BE86-36F305EEE01E}"/>
    <cellStyle name="Dezimal 21 5 5 2" xfId="13899" xr:uid="{E8B5399E-C592-468D-8DF4-3E9AFBEB68E0}"/>
    <cellStyle name="Dezimal 21 5 5 3" xfId="13900" xr:uid="{1A06D36C-2F07-400A-8461-74128451A7E8}"/>
    <cellStyle name="Dezimal 21 5 6" xfId="13901" xr:uid="{06683F44-16DA-4037-9614-B5D05B5A6AC2}"/>
    <cellStyle name="Dezimal 21 5 6 2" xfId="13902" xr:uid="{4DF71722-33A0-4722-BD75-4352E8B8A7A8}"/>
    <cellStyle name="Dezimal 21 5 6 3" xfId="13903" xr:uid="{DDECFD94-8A1D-4356-A4EE-BE4A7885A5E0}"/>
    <cellStyle name="Dezimal 21 5 7" xfId="13904" xr:uid="{6DDD4DF7-EAC6-43D8-B513-6250C583ED4F}"/>
    <cellStyle name="Dezimal 21 5 7 2" xfId="13905" xr:uid="{288240F9-2B39-432B-A090-8689CB7EB80A}"/>
    <cellStyle name="Dezimal 21 5 7 3" xfId="13906" xr:uid="{42F505F1-0C91-4A7D-A019-4011976C4338}"/>
    <cellStyle name="Dezimal 21 5 8" xfId="13907" xr:uid="{BE18C46A-2124-482F-82F5-F05E7B15C2A0}"/>
    <cellStyle name="Dezimal 21 5 8 2" xfId="13908" xr:uid="{4ACBD947-FA05-40FE-92C4-DF8EE46884C4}"/>
    <cellStyle name="Dezimal 21 5 8 3" xfId="13909" xr:uid="{17453365-D0B9-4958-B520-B7D0A112E680}"/>
    <cellStyle name="Dezimal 21 5 9" xfId="13910" xr:uid="{EF0CF330-1C59-47D3-9C13-9E0DFA59F165}"/>
    <cellStyle name="Dezimal 21 6" xfId="13911" xr:uid="{2CF8A8FC-D26B-40AC-9E32-CF38474A7D52}"/>
    <cellStyle name="Dezimal 21 6 10" xfId="13912" xr:uid="{5EF75391-FCA4-431B-AB47-BE91196DF963}"/>
    <cellStyle name="Dezimal 21 6 2" xfId="13913" xr:uid="{AF093EAF-5038-4476-B294-61EAAE28013B}"/>
    <cellStyle name="Dezimal 21 6 2 2" xfId="13914" xr:uid="{38A18A1E-898A-4724-85E4-B65758613DBE}"/>
    <cellStyle name="Dezimal 21 6 2 2 2" xfId="13915" xr:uid="{F418CFE6-46CC-4453-B77E-30FF4CAE3E36}"/>
    <cellStyle name="Dezimal 21 6 2 2 3" xfId="13916" xr:uid="{C52B94A5-E28F-4434-96AB-EB38B8C643AA}"/>
    <cellStyle name="Dezimal 21 6 2 3" xfId="13917" xr:uid="{ECA03529-2BC2-49DB-8142-8450DB55AC09}"/>
    <cellStyle name="Dezimal 21 6 2 3 2" xfId="13918" xr:uid="{7F491ECB-DF1E-467B-B1D5-939EEEBD9D1D}"/>
    <cellStyle name="Dezimal 21 6 2 3 3" xfId="13919" xr:uid="{70CD0F92-2796-49F0-99E9-64E416E759DA}"/>
    <cellStyle name="Dezimal 21 6 2 4" xfId="13920" xr:uid="{4715D2E4-B290-4BEB-9874-8BE577188D00}"/>
    <cellStyle name="Dezimal 21 6 2 4 2" xfId="13921" xr:uid="{CA588FEF-A0A7-42DB-AE2F-E0AA3A37C4A0}"/>
    <cellStyle name="Dezimal 21 6 2 4 3" xfId="13922" xr:uid="{F59466D2-3F74-49AF-BEAE-5FE475547738}"/>
    <cellStyle name="Dezimal 21 6 2 5" xfId="13923" xr:uid="{78CF1BD7-3C8B-4450-9F49-6AB0252312B3}"/>
    <cellStyle name="Dezimal 21 6 2 5 2" xfId="13924" xr:uid="{162FD60A-089C-4B17-9992-28CA25805FB3}"/>
    <cellStyle name="Dezimal 21 6 2 5 3" xfId="13925" xr:uid="{648CD23E-87DE-4262-ABA5-1085F4F4E389}"/>
    <cellStyle name="Dezimal 21 6 2 6" xfId="13926" xr:uid="{D0303EAC-C0A7-40B7-9554-685C2D07FF6C}"/>
    <cellStyle name="Dezimal 21 6 2 6 2" xfId="13927" xr:uid="{77C8DB48-D90B-4749-9A63-70F2B743558E}"/>
    <cellStyle name="Dezimal 21 6 2 6 3" xfId="13928" xr:uid="{F8A65B45-29E7-4139-818F-B02413E7E273}"/>
    <cellStyle name="Dezimal 21 6 2 7" xfId="13929" xr:uid="{82DEDF86-57CC-403E-94F0-D2A42F4FEAF5}"/>
    <cellStyle name="Dezimal 21 6 2 7 2" xfId="13930" xr:uid="{67667581-8AE1-480F-9582-C2E5206E4618}"/>
    <cellStyle name="Dezimal 21 6 2 7 3" xfId="13931" xr:uid="{B8C9D4CC-D259-4D80-B7E9-0CB2728AC571}"/>
    <cellStyle name="Dezimal 21 6 2 8" xfId="13932" xr:uid="{857C3495-E588-45AA-BF43-4BADB267711E}"/>
    <cellStyle name="Dezimal 21 6 2 9" xfId="13933" xr:uid="{A1C62CC3-73B2-472D-8D65-317C124445A6}"/>
    <cellStyle name="Dezimal 21 6 3" xfId="13934" xr:uid="{878426EF-853F-4C34-BA62-810A08331FAB}"/>
    <cellStyle name="Dezimal 21 6 3 2" xfId="13935" xr:uid="{F329C41C-D764-46DB-B913-F5FB01F2AB05}"/>
    <cellStyle name="Dezimal 21 6 3 2 2" xfId="13936" xr:uid="{92ED2F6E-A086-4F71-B81F-7231291D276C}"/>
    <cellStyle name="Dezimal 21 6 3 2 3" xfId="13937" xr:uid="{BB80F28A-55DA-4237-B4E2-7898FBCD1820}"/>
    <cellStyle name="Dezimal 21 6 3 3" xfId="13938" xr:uid="{BD382D99-3BF5-4891-91F8-2C2ED52A397B}"/>
    <cellStyle name="Dezimal 21 6 3 3 2" xfId="13939" xr:uid="{3E5FF396-3377-47BA-80BD-567B066D911B}"/>
    <cellStyle name="Dezimal 21 6 3 3 3" xfId="13940" xr:uid="{962DC0D0-469A-4519-8663-B8A98634F9C4}"/>
    <cellStyle name="Dezimal 21 6 3 4" xfId="13941" xr:uid="{36BEECAA-FECC-48A6-BA32-D8AC638DFA19}"/>
    <cellStyle name="Dezimal 21 6 3 5" xfId="13942" xr:uid="{4F81AA1B-FB9F-4BD0-9102-6589A4894569}"/>
    <cellStyle name="Dezimal 21 6 4" xfId="13943" xr:uid="{57E247B0-5F5E-4648-9691-8CD01BC09C96}"/>
    <cellStyle name="Dezimal 21 6 4 2" xfId="13944" xr:uid="{53386270-A607-40C4-884E-10CBD69F0828}"/>
    <cellStyle name="Dezimal 21 6 4 3" xfId="13945" xr:uid="{895F2023-F8D4-4AA4-9B91-744DF6FB0A98}"/>
    <cellStyle name="Dezimal 21 6 5" xfId="13946" xr:uid="{EFE01C18-1B04-4C9B-B057-F6A3C8E2316F}"/>
    <cellStyle name="Dezimal 21 6 5 2" xfId="13947" xr:uid="{92EB1878-88B1-4C83-93A1-6628B3E73BAE}"/>
    <cellStyle name="Dezimal 21 6 5 3" xfId="13948" xr:uid="{ABD6C1AA-3D77-4C68-82FD-01B7F4655BDE}"/>
    <cellStyle name="Dezimal 21 6 6" xfId="13949" xr:uid="{B5A61E6A-0475-4A09-834A-56279AA66AE9}"/>
    <cellStyle name="Dezimal 21 6 6 2" xfId="13950" xr:uid="{B0559E0F-69F5-493F-8A97-5E8716015D19}"/>
    <cellStyle name="Dezimal 21 6 6 3" xfId="13951" xr:uid="{F7DB148E-7FE6-4501-90E9-A8ECD59C86BA}"/>
    <cellStyle name="Dezimal 21 6 7" xfId="13952" xr:uid="{AE77B0E8-85D5-4120-87D7-AA805574331F}"/>
    <cellStyle name="Dezimal 21 6 7 2" xfId="13953" xr:uid="{D2D927F3-79B3-4A5F-A166-DDA7CDF3F687}"/>
    <cellStyle name="Dezimal 21 6 7 3" xfId="13954" xr:uid="{EA9FE4CF-9C30-4E27-908A-960178C81227}"/>
    <cellStyle name="Dezimal 21 6 8" xfId="13955" xr:uid="{C04E38D8-8289-4E54-AD51-6C9948183EA5}"/>
    <cellStyle name="Dezimal 21 6 8 2" xfId="13956" xr:uid="{B33488B2-E7B6-41BD-B9BB-E78009CE5D65}"/>
    <cellStyle name="Dezimal 21 6 8 3" xfId="13957" xr:uid="{5347D9DD-65C4-43FA-A3FA-227928961674}"/>
    <cellStyle name="Dezimal 21 6 9" xfId="13958" xr:uid="{6B591FD8-BC0A-4E84-A755-C0F083BFA2C9}"/>
    <cellStyle name="Dezimal 21 7" xfId="13959" xr:uid="{461FACAB-16D9-4214-B97F-2F21D0CDF7D5}"/>
    <cellStyle name="Dezimal 21 7 2" xfId="13960" xr:uid="{77390B5C-A4CE-4700-A04F-100B8F75894A}"/>
    <cellStyle name="Dezimal 21 7 2 2" xfId="13961" xr:uid="{AD8836D3-B996-457B-A9CD-0DBFCC573547}"/>
    <cellStyle name="Dezimal 21 7 2 2 2" xfId="13962" xr:uid="{516D59B5-0A1F-40B7-9688-86919233DEF4}"/>
    <cellStyle name="Dezimal 21 7 2 2 3" xfId="13963" xr:uid="{8789719D-274D-4013-8E50-80CD186CF8C6}"/>
    <cellStyle name="Dezimal 21 7 2 3" xfId="13964" xr:uid="{C08DECF3-B3DA-4202-BD58-1D2265B613A5}"/>
    <cellStyle name="Dezimal 21 7 2 3 2" xfId="13965" xr:uid="{17651251-DCF0-454E-80D6-6579F56B9557}"/>
    <cellStyle name="Dezimal 21 7 2 3 3" xfId="13966" xr:uid="{F70E9C35-70D8-4BD6-A238-8EA9C8EB9EE2}"/>
    <cellStyle name="Dezimal 21 7 2 4" xfId="13967" xr:uid="{F2D0D6BA-9661-464F-93AB-2EEC8C94C142}"/>
    <cellStyle name="Dezimal 21 7 2 4 2" xfId="13968" xr:uid="{0BB77A07-0F63-4E7B-B085-5B169F6B3D73}"/>
    <cellStyle name="Dezimal 21 7 2 4 3" xfId="13969" xr:uid="{EF9C3ADA-5888-4EFB-839C-B4997CD88DA2}"/>
    <cellStyle name="Dezimal 21 7 2 5" xfId="13970" xr:uid="{219B8841-A936-498A-9993-03D4314126AC}"/>
    <cellStyle name="Dezimal 21 7 2 5 2" xfId="13971" xr:uid="{6781AA02-7090-4AB0-B32F-BB262F4A676D}"/>
    <cellStyle name="Dezimal 21 7 2 5 3" xfId="13972" xr:uid="{496EEFC8-AC3B-4176-8480-90D88194DC39}"/>
    <cellStyle name="Dezimal 21 7 2 6" xfId="13973" xr:uid="{CDA44C89-3984-4058-8B74-63C78F30B977}"/>
    <cellStyle name="Dezimal 21 7 2 6 2" xfId="13974" xr:uid="{A79FD492-AEB0-4D61-BBF6-89BF71DAD609}"/>
    <cellStyle name="Dezimal 21 7 2 6 3" xfId="13975" xr:uid="{08C8A6C8-AC51-45EA-B1E5-B50E81530121}"/>
    <cellStyle name="Dezimal 21 7 2 7" xfId="13976" xr:uid="{55F6A030-78B1-4B3D-9625-AD59944AFCFC}"/>
    <cellStyle name="Dezimal 21 7 2 7 2" xfId="13977" xr:uid="{A84BB628-B7CE-4D6B-B6A4-3310A94E6906}"/>
    <cellStyle name="Dezimal 21 7 2 7 3" xfId="13978" xr:uid="{6083A9EC-09AB-448F-9CF2-B368903B84B0}"/>
    <cellStyle name="Dezimal 21 7 2 8" xfId="13979" xr:uid="{B70C6F61-24CC-4B55-A7CF-C92D8EB46D23}"/>
    <cellStyle name="Dezimal 21 7 2 9" xfId="13980" xr:uid="{64922E13-728D-440D-899F-475A92946CE2}"/>
    <cellStyle name="Dezimal 21 7 3" xfId="13981" xr:uid="{AAFAB49E-4EAE-4C0E-8913-FB18458DC9E7}"/>
    <cellStyle name="Dezimal 21 7 3 2" xfId="13982" xr:uid="{B7AF1A4A-4457-43FA-9A13-50FA8211D9E1}"/>
    <cellStyle name="Dezimal 21 7 3 3" xfId="13983" xr:uid="{858CDE65-031E-4314-AF27-6EBD6B1A8A59}"/>
    <cellStyle name="Dezimal 21 7 4" xfId="13984" xr:uid="{63BF12CD-A636-4C37-9BCD-EC1A728F845E}"/>
    <cellStyle name="Dezimal 21 7 4 2" xfId="13985" xr:uid="{70C1B328-41FB-4042-8F00-D44D86B55A36}"/>
    <cellStyle name="Dezimal 21 7 4 3" xfId="13986" xr:uid="{260AA445-4683-45FA-B8AC-8C33AA293F71}"/>
    <cellStyle name="Dezimal 21 7 5" xfId="13987" xr:uid="{E7603542-581D-455B-BFAF-195BEBAA6979}"/>
    <cellStyle name="Dezimal 21 7 5 2" xfId="13988" xr:uid="{1B055295-2DCD-48BF-BC28-41CD6A48DCEE}"/>
    <cellStyle name="Dezimal 21 7 5 3" xfId="13989" xr:uid="{1875317E-7D7B-4965-83D7-944430712CD2}"/>
    <cellStyle name="Dezimal 21 7 6" xfId="13990" xr:uid="{37A372D5-87AB-44E0-897F-7BCA904F947E}"/>
    <cellStyle name="Dezimal 21 7 6 2" xfId="13991" xr:uid="{46E6C88A-BF2B-4784-8574-C759D94CD89D}"/>
    <cellStyle name="Dezimal 21 7 6 3" xfId="13992" xr:uid="{9D604BC0-CF9E-4E8E-855A-0109F28274FF}"/>
    <cellStyle name="Dezimal 21 7 7" xfId="13993" xr:uid="{9ACF7A61-8F37-4219-9D16-8BA0A1C61403}"/>
    <cellStyle name="Dezimal 21 7 7 2" xfId="13994" xr:uid="{F3EDFC5D-5DC0-4648-9FAA-51512589EA83}"/>
    <cellStyle name="Dezimal 21 7 7 3" xfId="13995" xr:uid="{89C52BBF-09CF-4804-A3B0-79F55B79D43D}"/>
    <cellStyle name="Dezimal 21 7 8" xfId="13996" xr:uid="{3DA44C52-E6DF-43A8-A2C6-74DF236E34BC}"/>
    <cellStyle name="Dezimal 21 7 9" xfId="13997" xr:uid="{7E867BD0-8F14-481A-90BE-472F077265B1}"/>
    <cellStyle name="Dezimal 21 8" xfId="13998" xr:uid="{6CDE1A05-7DDF-42EC-8D48-AA635A7B4FA0}"/>
    <cellStyle name="Dezimal 21 8 2" xfId="13999" xr:uid="{BB58977B-3796-450D-9788-0900A113876A}"/>
    <cellStyle name="Dezimal 21 8 2 2" xfId="14000" xr:uid="{E0C6562B-AC45-4561-9B3F-237A26064111}"/>
    <cellStyle name="Dezimal 21 8 2 2 2" xfId="14001" xr:uid="{EACBB09A-E6DA-4885-AD33-7E7F14057F18}"/>
    <cellStyle name="Dezimal 21 8 2 2 3" xfId="14002" xr:uid="{9C6CEE1A-0176-45B9-832D-0D174C40DF8F}"/>
    <cellStyle name="Dezimal 21 8 2 3" xfId="14003" xr:uid="{2F3A0EDD-C70F-4E9B-8D1E-7BF55C3E8089}"/>
    <cellStyle name="Dezimal 21 8 2 3 2" xfId="14004" xr:uid="{43B4A702-DC4F-446C-A202-371F4E6E1FB2}"/>
    <cellStyle name="Dezimal 21 8 2 3 3" xfId="14005" xr:uid="{2E58CC1C-B0F8-4AA2-BD2B-FD228EE590FE}"/>
    <cellStyle name="Dezimal 21 8 2 4" xfId="14006" xr:uid="{07304586-D12E-4CE5-B791-897FBD763E22}"/>
    <cellStyle name="Dezimal 21 8 2 5" xfId="14007" xr:uid="{14137A8C-A1DF-4743-87EE-C8248BAE9E43}"/>
    <cellStyle name="Dezimal 21 8 3" xfId="14008" xr:uid="{64C4F25A-F638-4113-886A-0E4FD35A08FF}"/>
    <cellStyle name="Dezimal 21 8 3 2" xfId="14009" xr:uid="{C19A991F-420F-400A-BF57-B0D2D3F05A03}"/>
    <cellStyle name="Dezimal 21 8 3 3" xfId="14010" xr:uid="{B6FD04C7-BDDA-42FD-81B0-5368192C361E}"/>
    <cellStyle name="Dezimal 21 8 4" xfId="14011" xr:uid="{06FF6E86-D8D2-4D78-8ABE-8E5276AC9A57}"/>
    <cellStyle name="Dezimal 21 8 4 2" xfId="14012" xr:uid="{1356943F-9708-423B-9FB5-803D56C8D094}"/>
    <cellStyle name="Dezimal 21 8 4 3" xfId="14013" xr:uid="{5CA668F9-8339-4409-849F-222AE60B5E57}"/>
    <cellStyle name="Dezimal 21 8 5" xfId="14014" xr:uid="{0E0E9507-C20A-4F5F-9978-CC79AB6CA3FB}"/>
    <cellStyle name="Dezimal 21 8 5 2" xfId="14015" xr:uid="{3BD12277-CD33-4079-BDEF-BE6455D37B78}"/>
    <cellStyle name="Dezimal 21 8 5 3" xfId="14016" xr:uid="{4AA96DCB-6244-4267-9B61-D6AE8D7D109B}"/>
    <cellStyle name="Dezimal 21 8 6" xfId="14017" xr:uid="{DBAFF742-292A-460D-B88E-7B72478CEDE0}"/>
    <cellStyle name="Dezimal 21 8 6 2" xfId="14018" xr:uid="{A4B6F6D5-C337-4616-AD27-2CFBEDB18B5C}"/>
    <cellStyle name="Dezimal 21 8 6 3" xfId="14019" xr:uid="{A1036487-98DE-4A83-9923-998DE46F7968}"/>
    <cellStyle name="Dezimal 21 8 7" xfId="14020" xr:uid="{1A031451-42E2-48A6-8E4C-8929F9CFC444}"/>
    <cellStyle name="Dezimal 21 8 7 2" xfId="14021" xr:uid="{B2DCE14E-DD98-410D-990C-51FB8927A6B8}"/>
    <cellStyle name="Dezimal 21 8 7 3" xfId="14022" xr:uid="{C2CF0763-1D26-4BCB-99E6-9EE779485C24}"/>
    <cellStyle name="Dezimal 21 8 8" xfId="14023" xr:uid="{5FCF3AD5-1447-40FA-9B6E-B3755C12F3C2}"/>
    <cellStyle name="Dezimal 21 8 9" xfId="14024" xr:uid="{96B1D605-BA96-4F94-97B0-5C64E03216DA}"/>
    <cellStyle name="Dezimal 21 9" xfId="14025" xr:uid="{2475B3D1-5113-4FAD-A470-AD9E796A31EC}"/>
    <cellStyle name="Dezimal 21 9 10" xfId="14026" xr:uid="{2C9E3EF8-6D89-4A17-9C58-C5F05859017A}"/>
    <cellStyle name="Dezimal 21 9 2" xfId="14027" xr:uid="{4322D792-9FCE-4CC6-80EC-34EFB2DCB99A}"/>
    <cellStyle name="Dezimal 21 9 2 2" xfId="14028" xr:uid="{EED5C0EC-B5B8-461C-B83B-333BDA674C8C}"/>
    <cellStyle name="Dezimal 21 9 2 2 2" xfId="14029" xr:uid="{56ABC886-DEB8-4875-A843-DCF5029622C8}"/>
    <cellStyle name="Dezimal 21 9 2 2 3" xfId="14030" xr:uid="{5633C64B-879E-433A-A318-161F56C20ABA}"/>
    <cellStyle name="Dezimal 21 9 2 3" xfId="14031" xr:uid="{DEF16066-8C08-4FAE-B3F5-D3B99B862510}"/>
    <cellStyle name="Dezimal 21 9 2 3 2" xfId="14032" xr:uid="{044A9C31-4864-4695-8060-CB5163E53899}"/>
    <cellStyle name="Dezimal 21 9 2 3 3" xfId="14033" xr:uid="{4307485D-059C-4FA6-B50B-3BDF1E22BE60}"/>
    <cellStyle name="Dezimal 21 9 2 4" xfId="14034" xr:uid="{198CC256-A944-4B9C-8B43-1D694CFCF284}"/>
    <cellStyle name="Dezimal 21 9 2 5" xfId="14035" xr:uid="{5B2DA62F-4C91-4D2D-BA42-4C71C0F1D027}"/>
    <cellStyle name="Dezimal 21 9 3" xfId="14036" xr:uid="{C483807F-0876-4D1A-855B-8EDB1F5555D6}"/>
    <cellStyle name="Dezimal 21 9 3 2" xfId="14037" xr:uid="{40E2FCF4-43F5-459B-AADA-EDB45207AE38}"/>
    <cellStyle name="Dezimal 21 9 3 2 2" xfId="14038" xr:uid="{0A7D2975-A571-433A-BA02-1F2969950956}"/>
    <cellStyle name="Dezimal 21 9 3 2 3" xfId="14039" xr:uid="{C79CFF39-F905-4908-AC47-C93274015133}"/>
    <cellStyle name="Dezimal 21 9 3 3" xfId="14040" xr:uid="{55507869-EF45-4EC8-93B9-569E16FC84E3}"/>
    <cellStyle name="Dezimal 21 9 3 3 2" xfId="14041" xr:uid="{41B38154-D807-42D1-857E-903F02550FAB}"/>
    <cellStyle name="Dezimal 21 9 3 3 3" xfId="14042" xr:uid="{89011010-2C4E-460E-9F6A-15642E7C17E6}"/>
    <cellStyle name="Dezimal 21 9 3 4" xfId="14043" xr:uid="{58B24C59-D86F-4605-9740-53C388EF535F}"/>
    <cellStyle name="Dezimal 21 9 3 5" xfId="14044" xr:uid="{F0EE439F-4696-4863-8B03-297CA7B2B509}"/>
    <cellStyle name="Dezimal 21 9 4" xfId="14045" xr:uid="{99183379-07F0-49B4-9216-BF3E8B8B13B5}"/>
    <cellStyle name="Dezimal 21 9 4 2" xfId="14046" xr:uid="{FBF80DEA-B2FA-41A1-8297-811060C370E9}"/>
    <cellStyle name="Dezimal 21 9 4 2 2" xfId="14047" xr:uid="{AC15FB00-BAD4-40CE-90B5-A3DA082CB7BE}"/>
    <cellStyle name="Dezimal 21 9 4 2 2 2" xfId="14048" xr:uid="{BA90C55F-F73D-44C7-AC69-B230E5335FC2}"/>
    <cellStyle name="Dezimal 21 9 4 2 2 3" xfId="14049" xr:uid="{7BFF102E-F97E-480A-A343-F916F69B4636}"/>
    <cellStyle name="Dezimal 21 9 4 2 3" xfId="14050" xr:uid="{56006B2E-213A-4FBA-AC15-C2D95223D495}"/>
    <cellStyle name="Dezimal 21 9 4 2 3 2" xfId="14051" xr:uid="{78CCC9EC-A424-4381-855D-338227A9FDBC}"/>
    <cellStyle name="Dezimal 21 9 4 2 3 3" xfId="14052" xr:uid="{79BD0664-7521-43F2-B310-7B391E8492A7}"/>
    <cellStyle name="Dezimal 21 9 4 2 4" xfId="14053" xr:uid="{87F0414A-C4A6-4BE3-AFF4-4112CB540764}"/>
    <cellStyle name="Dezimal 21 9 4 2 5" xfId="14054" xr:uid="{BAF0B913-48A0-4145-9393-BF27B33186BA}"/>
    <cellStyle name="Dezimal 21 9 4 3" xfId="14055" xr:uid="{A2A7283F-CD79-4386-80C1-4295ECFAC9AA}"/>
    <cellStyle name="Dezimal 21 9 4 3 2" xfId="14056" xr:uid="{D6A98829-6522-4558-9CC4-1C859E033CD8}"/>
    <cellStyle name="Dezimal 21 9 4 3 3" xfId="14057" xr:uid="{B8102711-C331-45C3-BFF2-D08E66A6A6E0}"/>
    <cellStyle name="Dezimal 21 9 4 4" xfId="14058" xr:uid="{96E29057-BA3E-42CA-AFFF-783565E80BA6}"/>
    <cellStyle name="Dezimal 21 9 4 5" xfId="14059" xr:uid="{501D7EC7-7FFD-4E91-A9CA-090ECD9B90E3}"/>
    <cellStyle name="Dezimal 21 9 5" xfId="14060" xr:uid="{B2258A7A-F37C-4427-B9EC-2D019AA98E54}"/>
    <cellStyle name="Dezimal 21 9 5 2" xfId="14061" xr:uid="{814638F5-11C9-4945-A19C-F5723DC91277}"/>
    <cellStyle name="Dezimal 21 9 5 3" xfId="14062" xr:uid="{0D7DA15B-0FF0-4A87-B558-9AB0FF672C32}"/>
    <cellStyle name="Dezimal 21 9 6" xfId="14063" xr:uid="{83407F7E-7FAF-45F5-902D-2A836E6D56BB}"/>
    <cellStyle name="Dezimal 21 9 6 2" xfId="14064" xr:uid="{23F10C46-FAF0-4E45-B4BF-26347DA6EA40}"/>
    <cellStyle name="Dezimal 21 9 6 3" xfId="14065" xr:uid="{A844B2B9-C927-4015-B9B2-BD097AB21D11}"/>
    <cellStyle name="Dezimal 21 9 7" xfId="14066" xr:uid="{817990D5-1190-4F25-AF6C-9D72E29C72FE}"/>
    <cellStyle name="Dezimal 21 9 7 2" xfId="14067" xr:uid="{38C73DCB-E51D-4286-94BB-4334F1D5205A}"/>
    <cellStyle name="Dezimal 21 9 7 3" xfId="14068" xr:uid="{1B7A746B-EE0F-4D3A-8578-9980E4C6D846}"/>
    <cellStyle name="Dezimal 21 9 8" xfId="14069" xr:uid="{0DF4B9CA-2620-4B2A-A695-AB5D772A112F}"/>
    <cellStyle name="Dezimal 21 9 8 2" xfId="14070" xr:uid="{6E6C05A7-E926-4408-85F5-3FADA7FBDC3D}"/>
    <cellStyle name="Dezimal 21 9 8 3" xfId="14071" xr:uid="{8AF3FFDC-08E5-48C2-B63A-EA194BE5703B}"/>
    <cellStyle name="Dezimal 21 9 9" xfId="14072" xr:uid="{DD1154C4-72CB-465E-94B7-FE0CEFD215AC}"/>
    <cellStyle name="Dezimal 22" xfId="14073" xr:uid="{AFCF5F00-B9F2-4954-86C9-339D13FCD546}"/>
    <cellStyle name="Dezimal 22 10" xfId="14074" xr:uid="{3D6A2D75-1D50-4FED-BFBD-06BB2167C421}"/>
    <cellStyle name="Dezimal 22 10 10" xfId="14075" xr:uid="{1B8290B2-A1D0-4C8F-AB9B-5D63DB0B7474}"/>
    <cellStyle name="Dezimal 22 10 2" xfId="14076" xr:uid="{B1AF6C70-9D9B-4A5F-84B5-4E7875844F40}"/>
    <cellStyle name="Dezimal 22 10 2 2" xfId="14077" xr:uid="{4F74D8FD-D5BF-4B4F-80A9-B911FE2ABECC}"/>
    <cellStyle name="Dezimal 22 10 2 2 2" xfId="14078" xr:uid="{CD055D34-BF13-4AD1-89B8-8B3379A65987}"/>
    <cellStyle name="Dezimal 22 10 2 2 3" xfId="14079" xr:uid="{99C3AA51-BCE9-4D33-94DF-D60BBE18015E}"/>
    <cellStyle name="Dezimal 22 10 2 3" xfId="14080" xr:uid="{595C39AC-099B-4784-AB1B-709F32FAC3DB}"/>
    <cellStyle name="Dezimal 22 10 2 3 2" xfId="14081" xr:uid="{8D2E0B2F-F201-446E-81B5-DC3A42F7C17C}"/>
    <cellStyle name="Dezimal 22 10 2 3 3" xfId="14082" xr:uid="{3870B59D-29B9-4031-9826-7EC237713E03}"/>
    <cellStyle name="Dezimal 22 10 2 4" xfId="14083" xr:uid="{7C2C475E-E3FB-473D-8BB1-9613E4104011}"/>
    <cellStyle name="Dezimal 22 10 2 5" xfId="14084" xr:uid="{97AB5320-C249-456A-96F4-A1A647D8449A}"/>
    <cellStyle name="Dezimal 22 10 3" xfId="14085" xr:uid="{DAD6DD3C-FDA1-48ED-925A-7CC15E414904}"/>
    <cellStyle name="Dezimal 22 10 3 2" xfId="14086" xr:uid="{9D2342CD-68D6-4C9C-B511-67549FED3D3E}"/>
    <cellStyle name="Dezimal 22 10 3 2 2" xfId="14087" xr:uid="{2C0D92BF-977D-4F80-B21A-5294A3FBC110}"/>
    <cellStyle name="Dezimal 22 10 3 2 3" xfId="14088" xr:uid="{E31E3A78-7E4B-43C9-8FC2-070238FF73C4}"/>
    <cellStyle name="Dezimal 22 10 3 3" xfId="14089" xr:uid="{25DA6CE3-BB8A-4FD5-8816-F1267BD26A08}"/>
    <cellStyle name="Dezimal 22 10 3 3 2" xfId="14090" xr:uid="{94BE687F-C659-4107-B062-60953DA38F5D}"/>
    <cellStyle name="Dezimal 22 10 3 3 3" xfId="14091" xr:uid="{500BE2C2-60E3-4BCB-A6E1-C15005D6E5AF}"/>
    <cellStyle name="Dezimal 22 10 3 4" xfId="14092" xr:uid="{9F4566E6-D0AB-4595-93A0-85199B010504}"/>
    <cellStyle name="Dezimal 22 10 3 5" xfId="14093" xr:uid="{2C1047AA-F716-4AB8-9D5D-0F78203250B8}"/>
    <cellStyle name="Dezimal 22 10 4" xfId="14094" xr:uid="{373F420C-9CB9-4F05-9BED-53FF7BD3EB8F}"/>
    <cellStyle name="Dezimal 22 10 4 2" xfId="14095" xr:uid="{4DE0F350-01ED-4666-91B9-EFD1E04FA54F}"/>
    <cellStyle name="Dezimal 22 10 4 2 2" xfId="14096" xr:uid="{B6F94967-DAE3-4582-A1D3-863C500BB1F6}"/>
    <cellStyle name="Dezimal 22 10 4 2 2 2" xfId="14097" xr:uid="{030205C0-CDD8-4275-B07D-C165BFC3C24A}"/>
    <cellStyle name="Dezimal 22 10 4 2 2 3" xfId="14098" xr:uid="{23A1106C-DBBD-45D4-9050-086A0706714C}"/>
    <cellStyle name="Dezimal 22 10 4 2 3" xfId="14099" xr:uid="{19AEDE63-858C-49B7-8235-A8BB553D8D0E}"/>
    <cellStyle name="Dezimal 22 10 4 2 3 2" xfId="14100" xr:uid="{67002E6C-5F35-4518-900F-9CD2983AE40F}"/>
    <cellStyle name="Dezimal 22 10 4 2 3 3" xfId="14101" xr:uid="{6E1706EE-7D50-416B-9973-C4E67D374481}"/>
    <cellStyle name="Dezimal 22 10 4 2 4" xfId="14102" xr:uid="{5E2BFCC6-EE3C-43A1-8173-384A48C7E25D}"/>
    <cellStyle name="Dezimal 22 10 4 2 5" xfId="14103" xr:uid="{1335CC97-342D-4ABA-98AE-E3597B839F17}"/>
    <cellStyle name="Dezimal 22 10 4 3" xfId="14104" xr:uid="{81B28C27-6F66-451B-BD42-57EA8DEA111D}"/>
    <cellStyle name="Dezimal 22 10 4 3 2" xfId="14105" xr:uid="{21C913B6-77F0-4710-A171-079EAA7732C6}"/>
    <cellStyle name="Dezimal 22 10 4 3 3" xfId="14106" xr:uid="{769FD058-C601-4DFA-8DB9-B117FE184678}"/>
    <cellStyle name="Dezimal 22 10 4 4" xfId="14107" xr:uid="{73E62BF0-840F-4F94-B9E2-61EB91F1BCBD}"/>
    <cellStyle name="Dezimal 22 10 4 5" xfId="14108" xr:uid="{D6B8AEF0-F844-4B79-89DC-C25A58AE952E}"/>
    <cellStyle name="Dezimal 22 10 5" xfId="14109" xr:uid="{7D3BCB5C-A5B4-4AFB-9B7E-E442FB496595}"/>
    <cellStyle name="Dezimal 22 10 5 2" xfId="14110" xr:uid="{8008A4D1-3B36-4B61-B4A0-5EDEC1829664}"/>
    <cellStyle name="Dezimal 22 10 5 3" xfId="14111" xr:uid="{E6A7AC61-A4C7-44C8-B7DA-6FE4904A7F5D}"/>
    <cellStyle name="Dezimal 22 10 6" xfId="14112" xr:uid="{DC8AD6F4-C447-491D-A09B-2F919EDC30C4}"/>
    <cellStyle name="Dezimal 22 10 6 2" xfId="14113" xr:uid="{65B61D9B-0B18-4CCE-893E-828F20043CEE}"/>
    <cellStyle name="Dezimal 22 10 6 3" xfId="14114" xr:uid="{8F092296-0ADE-4C3E-949C-D5A989A7D0D0}"/>
    <cellStyle name="Dezimal 22 10 7" xfId="14115" xr:uid="{B54B8148-9D5B-4891-AE83-9FECB7251822}"/>
    <cellStyle name="Dezimal 22 10 7 2" xfId="14116" xr:uid="{F78A23FF-6DB8-45AC-947B-08E2D486CD4B}"/>
    <cellStyle name="Dezimal 22 10 7 3" xfId="14117" xr:uid="{C2CA0A41-F707-488E-BF89-58AF2E0ECF8B}"/>
    <cellStyle name="Dezimal 22 10 8" xfId="14118" xr:uid="{E147C8EB-0ED5-43C8-BD77-73CC221B5DE6}"/>
    <cellStyle name="Dezimal 22 10 9" xfId="14119" xr:uid="{0CEC2E1C-443D-40DD-A9A1-7F72AD4530C3}"/>
    <cellStyle name="Dezimal 22 11" xfId="14120" xr:uid="{419CE3E8-2503-428D-B45A-588126768629}"/>
    <cellStyle name="Dezimal 22 11 2" xfId="14121" xr:uid="{49F2007D-CE1D-4202-BB3C-57DA32AEBF03}"/>
    <cellStyle name="Dezimal 22 11 2 2" xfId="14122" xr:uid="{06315B54-980F-4DE1-8CBF-89D4BAE46996}"/>
    <cellStyle name="Dezimal 22 11 2 2 2" xfId="14123" xr:uid="{95F9DE9C-7243-4E95-95B0-6F0E09C8ABDB}"/>
    <cellStyle name="Dezimal 22 11 2 2 3" xfId="14124" xr:uid="{09639FA3-4C54-4962-AAB8-8C05ABDD48AC}"/>
    <cellStyle name="Dezimal 22 11 2 3" xfId="14125" xr:uid="{C2B8EC21-BC37-41C1-8E0A-3300AA908830}"/>
    <cellStyle name="Dezimal 22 11 2 3 2" xfId="14126" xr:uid="{5677B62B-B989-4B00-9982-3158EEF0EE79}"/>
    <cellStyle name="Dezimal 22 11 2 3 3" xfId="14127" xr:uid="{97DA1A93-A6E5-4339-9873-95CD75C1759D}"/>
    <cellStyle name="Dezimal 22 11 2 4" xfId="14128" xr:uid="{FD20A065-37B0-48CD-95FA-C49AF13DCACA}"/>
    <cellStyle name="Dezimal 22 11 2 5" xfId="14129" xr:uid="{A47BB331-A8D1-4FFE-B6AE-4B95BAA4153E}"/>
    <cellStyle name="Dezimal 22 11 3" xfId="14130" xr:uid="{EFAFED86-EF60-401C-87B1-0970F178DF5E}"/>
    <cellStyle name="Dezimal 22 11 3 2" xfId="14131" xr:uid="{372B5830-BB0D-4906-A7F0-62923E615C21}"/>
    <cellStyle name="Dezimal 22 11 3 3" xfId="14132" xr:uid="{609F3E58-ED07-4392-AB4E-59578543143A}"/>
    <cellStyle name="Dezimal 22 11 4" xfId="14133" xr:uid="{3C88C1FD-1141-4739-9BC8-78A569E86F3B}"/>
    <cellStyle name="Dezimal 22 11 5" xfId="14134" xr:uid="{4053663F-EB9E-4E54-9898-AFC4452A65F0}"/>
    <cellStyle name="Dezimal 22 12" xfId="14135" xr:uid="{ACC197B8-786A-4172-93EF-DD8D96AC8E45}"/>
    <cellStyle name="Dezimal 22 12 2" xfId="14136" xr:uid="{18D7F3F5-B93E-4A6F-AECC-BAAC90CCD993}"/>
    <cellStyle name="Dezimal 22 12 3" xfId="14137" xr:uid="{794B6134-891A-4DFA-AB53-301080C69E8B}"/>
    <cellStyle name="Dezimal 22 13" xfId="14138" xr:uid="{4180C8A8-A22B-43A2-9AB4-00159AFDB344}"/>
    <cellStyle name="Dezimal 22 13 2" xfId="14139" xr:uid="{DB2D62F3-B77B-450C-9592-A831B3A8D4B1}"/>
    <cellStyle name="Dezimal 22 14" xfId="14140" xr:uid="{AD6133B1-1E3B-4D44-8338-E5430E8AD273}"/>
    <cellStyle name="Dezimal 22 2" xfId="14141" xr:uid="{9CDC3112-DAED-4145-A26F-7C4D067650B5}"/>
    <cellStyle name="Dezimal 22 2 10" xfId="14142" xr:uid="{6AD9AE76-1FF9-40FE-8F82-7E9B7209BD69}"/>
    <cellStyle name="Dezimal 22 2 2" xfId="14143" xr:uid="{BEB9E777-9F2A-44CC-AC84-C6CF601BA11F}"/>
    <cellStyle name="Dezimal 22 2 2 2" xfId="14144" xr:uid="{BB282A5A-CB44-4003-9D0C-C6D1F02FCBBC}"/>
    <cellStyle name="Dezimal 22 2 2 2 2" xfId="14145" xr:uid="{F3B81EDF-B32F-4136-AF25-011F5F392AF3}"/>
    <cellStyle name="Dezimal 22 2 2 2 2 2" xfId="14146" xr:uid="{43F843F0-130C-45E0-AC06-F223FB3FECB2}"/>
    <cellStyle name="Dezimal 22 2 2 2 2 2 2" xfId="14147" xr:uid="{A0915969-0222-4430-B23E-9D0E681F63B7}"/>
    <cellStyle name="Dezimal 22 2 2 2 2 3" xfId="14148" xr:uid="{7D86500C-F225-419B-9CEF-B96D89F20200}"/>
    <cellStyle name="Dezimal 22 2 2 2 3" xfId="14149" xr:uid="{18933966-4AE1-498F-89B8-6E1C58E5908D}"/>
    <cellStyle name="Dezimal 22 2 2 2 3 2" xfId="14150" xr:uid="{8D3016CA-AA8A-4A3E-9DEF-960CC9F8CB3F}"/>
    <cellStyle name="Dezimal 22 2 2 2 3 3" xfId="14151" xr:uid="{EB7E9AF1-3842-422F-9554-583C63C1B5AE}"/>
    <cellStyle name="Dezimal 22 2 2 2 4" xfId="14152" xr:uid="{DAA7AB75-1386-4A24-8E09-703BFB01A64F}"/>
    <cellStyle name="Dezimal 22 2 2 2 5" xfId="14153" xr:uid="{230BF584-DD4A-4239-884A-C730A35B2295}"/>
    <cellStyle name="Dezimal 22 2 2 3" xfId="14154" xr:uid="{63C73F6A-8C43-4AB4-BAB9-63C6E3B2FCEA}"/>
    <cellStyle name="Dezimal 22 2 2 3 2" xfId="14155" xr:uid="{260E2F03-D565-4A61-AAB6-FFFA96EAA0A4}"/>
    <cellStyle name="Dezimal 22 2 2 3 2 2" xfId="14156" xr:uid="{C3D8782E-5E4C-49B6-AC6B-A08286E0DDFD}"/>
    <cellStyle name="Dezimal 22 2 2 3 3" xfId="14157" xr:uid="{00F6759B-30E6-4D83-924A-F57442DD238A}"/>
    <cellStyle name="Dezimal 22 2 2 4" xfId="14158" xr:uid="{56BD8C7D-48B3-4630-A31C-BE8C7F41BC53}"/>
    <cellStyle name="Dezimal 22 2 2 4 2" xfId="14159" xr:uid="{F912294D-6AFB-48EA-A4D8-7E475C8F11BF}"/>
    <cellStyle name="Dezimal 22 2 2 4 3" xfId="14160" xr:uid="{756B9950-F068-4A42-9CE9-6FB8491D5CA7}"/>
    <cellStyle name="Dezimal 22 2 2 5" xfId="14161" xr:uid="{56E3740E-4629-400B-A148-44C60D422EB1}"/>
    <cellStyle name="Dezimal 22 2 2 5 2" xfId="14162" xr:uid="{5C2740A3-BC49-468D-BC4C-A0DE32BCC998}"/>
    <cellStyle name="Dezimal 22 2 2 5 3" xfId="14163" xr:uid="{6DB0F177-2E68-40B4-8B27-99E566145475}"/>
    <cellStyle name="Dezimal 22 2 2 6" xfId="14164" xr:uid="{48299CF7-B58D-4E3C-8F73-BE0838586F25}"/>
    <cellStyle name="Dezimal 22 2 2 6 2" xfId="14165" xr:uid="{F2B73DC9-9DD2-4A2E-90CD-96805A30AE42}"/>
    <cellStyle name="Dezimal 22 2 2 6 3" xfId="14166" xr:uid="{99D83066-6D58-4266-9DFB-D9E8C7E00898}"/>
    <cellStyle name="Dezimal 22 2 2 7" xfId="14167" xr:uid="{FD3C57DC-F693-4E93-B980-E9D5A282E114}"/>
    <cellStyle name="Dezimal 22 2 2 7 2" xfId="14168" xr:uid="{51785BF4-DF7D-496C-AFD8-760F90956F1A}"/>
    <cellStyle name="Dezimal 22 2 2 7 3" xfId="14169" xr:uid="{0ED17E75-89A6-465F-AC3D-F3D0E598EEB2}"/>
    <cellStyle name="Dezimal 22 2 2 8" xfId="14170" xr:uid="{D90869F3-1C6D-4F2E-AF1D-908DBDD9E700}"/>
    <cellStyle name="Dezimal 22 2 2 9" xfId="14171" xr:uid="{D39F16BA-FEAA-4F0F-946B-ADB9D395870B}"/>
    <cellStyle name="Dezimal 22 2 3" xfId="14172" xr:uid="{24EBABFE-7C89-4EE9-8F45-713FE7F7E928}"/>
    <cellStyle name="Dezimal 22 2 3 2" xfId="14173" xr:uid="{287332CD-5952-47EA-B2CE-3572117FE259}"/>
    <cellStyle name="Dezimal 22 2 3 2 2" xfId="14174" xr:uid="{735DE4FB-4141-4F83-90BD-6C57557D0101}"/>
    <cellStyle name="Dezimal 22 2 3 2 2 2" xfId="14175" xr:uid="{3535B6FE-164D-4A53-B440-71319213258B}"/>
    <cellStyle name="Dezimal 22 2 3 2 3" xfId="14176" xr:uid="{03253C49-33DF-4AB2-96C8-6FAF7711AFD4}"/>
    <cellStyle name="Dezimal 22 2 3 3" xfId="14177" xr:uid="{89577829-6BF9-4FFD-9DF8-8EDD478F26A7}"/>
    <cellStyle name="Dezimal 22 2 3 3 2" xfId="14178" xr:uid="{8A5A1334-17D8-41F5-B074-5E8C4DC6B305}"/>
    <cellStyle name="Dezimal 22 2 3 3 3" xfId="14179" xr:uid="{7371D6CE-FA23-40EF-8C9A-4268B764EC9A}"/>
    <cellStyle name="Dezimal 22 2 3 4" xfId="14180" xr:uid="{D86D2048-6729-44F2-988C-34FA32A21555}"/>
    <cellStyle name="Dezimal 22 2 3 5" xfId="14181" xr:uid="{AE65D07F-A6DD-4557-99B8-D28712AA8081}"/>
    <cellStyle name="Dezimal 22 2 4" xfId="14182" xr:uid="{71569735-F6B8-4AE6-9C32-0D96BCE2ADA1}"/>
    <cellStyle name="Dezimal 22 2 4 2" xfId="14183" xr:uid="{87B9A282-40B1-4FDF-B5D5-60B8D0FD5F8E}"/>
    <cellStyle name="Dezimal 22 2 4 2 2" xfId="14184" xr:uid="{0510CBFE-73EF-4FA7-8B3C-AB41BA215243}"/>
    <cellStyle name="Dezimal 22 2 4 3" xfId="14185" xr:uid="{553213C7-18B8-4A68-B2CA-D57EB9941542}"/>
    <cellStyle name="Dezimal 22 2 5" xfId="14186" xr:uid="{FE31A7B7-7276-4760-BC49-62F1D7D807C1}"/>
    <cellStyle name="Dezimal 22 2 5 2" xfId="14187" xr:uid="{1FAC95E8-015E-4748-ABB2-889789D40D54}"/>
    <cellStyle name="Dezimal 22 2 5 3" xfId="14188" xr:uid="{083DBEFF-1930-4D5D-8DCC-54C9730A968E}"/>
    <cellStyle name="Dezimal 22 2 6" xfId="14189" xr:uid="{15FCAF6B-93B7-4FB0-9101-37744B953B45}"/>
    <cellStyle name="Dezimal 22 2 6 2" xfId="14190" xr:uid="{7EBC9B1A-12FA-434F-82AF-DCF39F5AC757}"/>
    <cellStyle name="Dezimal 22 2 6 3" xfId="14191" xr:uid="{74224E5F-2D60-431E-B8FB-63BE4195CFB5}"/>
    <cellStyle name="Dezimal 22 2 7" xfId="14192" xr:uid="{3E1C9406-A000-41D7-BE23-A2C1F3DCBBFB}"/>
    <cellStyle name="Dezimal 22 2 7 2" xfId="14193" xr:uid="{B36E63BB-7D85-4383-8AD9-7728AB1B1CCF}"/>
    <cellStyle name="Dezimal 22 2 7 3" xfId="14194" xr:uid="{5474DCFB-E8DD-4CD0-8CBD-02D6BB0D08CF}"/>
    <cellStyle name="Dezimal 22 2 8" xfId="14195" xr:uid="{A60208EE-F32F-47FD-89D7-AF2A95818435}"/>
    <cellStyle name="Dezimal 22 2 8 2" xfId="14196" xr:uid="{E5B5970B-6893-4388-BBBC-DBFD3E93F913}"/>
    <cellStyle name="Dezimal 22 2 8 3" xfId="14197" xr:uid="{4A48891F-4D67-4BDC-8FB9-6D06C520F31C}"/>
    <cellStyle name="Dezimal 22 2 9" xfId="14198" xr:uid="{DDC0667F-3B61-4A9B-BA5A-585BD7F04B05}"/>
    <cellStyle name="Dezimal 22 3" xfId="14199" xr:uid="{97DD5B85-FF46-4F6D-819A-450785B4A4D1}"/>
    <cellStyle name="Dezimal 22 3 10" xfId="14200" xr:uid="{EF6AD421-48D5-42D7-8B66-A6C78A83368C}"/>
    <cellStyle name="Dezimal 22 3 2" xfId="14201" xr:uid="{93921AB3-5C9B-4D34-B254-419D541D05DA}"/>
    <cellStyle name="Dezimal 22 3 2 2" xfId="14202" xr:uid="{29159D0B-314E-48F9-8AF9-DDCD630403DC}"/>
    <cellStyle name="Dezimal 22 3 2 2 2" xfId="14203" xr:uid="{A3C44741-73A8-4371-886C-8E2BE7E30F09}"/>
    <cellStyle name="Dezimal 22 3 2 2 2 2" xfId="14204" xr:uid="{930A6631-ABA6-4B66-AE32-3A6ACAC0D702}"/>
    <cellStyle name="Dezimal 22 3 2 2 2 2 2" xfId="14205" xr:uid="{CEFD5C12-C154-4470-B63E-30F9E8F7E029}"/>
    <cellStyle name="Dezimal 22 3 2 2 2 2 2 2" xfId="14206" xr:uid="{F6CD62FC-6B6D-4B5E-9380-5904B853302E}"/>
    <cellStyle name="Dezimal 22 3 2 2 2 2 3" xfId="14207" xr:uid="{248342A4-6C54-460C-B3D5-01153634D8AD}"/>
    <cellStyle name="Dezimal 22 3 2 2 2 3" xfId="14208" xr:uid="{D553D547-581D-47E7-B3AE-271C4C0299C6}"/>
    <cellStyle name="Dezimal 22 3 2 2 2 3 2" xfId="14209" xr:uid="{315E58ED-A0B7-4E7E-A4B9-58E56F4C7779}"/>
    <cellStyle name="Dezimal 22 3 2 2 2 4" xfId="14210" xr:uid="{1897D2D7-3468-4587-BCB7-ECA34109689B}"/>
    <cellStyle name="Dezimal 22 3 2 2 3" xfId="14211" xr:uid="{B690862E-7EC5-47BD-BA8D-A23462858002}"/>
    <cellStyle name="Dezimal 22 3 2 2 3 2" xfId="14212" xr:uid="{29222193-5C08-4169-96DB-181C28186457}"/>
    <cellStyle name="Dezimal 22 3 2 2 3 2 2" xfId="14213" xr:uid="{9D9E1D4D-1039-4BB2-B121-DFEC1D22A70B}"/>
    <cellStyle name="Dezimal 22 3 2 2 3 3" xfId="14214" xr:uid="{8F47A566-906E-4A00-B55B-0AECD3A0BCDF}"/>
    <cellStyle name="Dezimal 22 3 2 2 4" xfId="14215" xr:uid="{A6579963-FA70-4C05-8D5B-44FBB0574341}"/>
    <cellStyle name="Dezimal 22 3 2 2 4 2" xfId="14216" xr:uid="{A8038A4A-7546-414F-8AF5-3D5B0BD82508}"/>
    <cellStyle name="Dezimal 22 3 2 2 5" xfId="14217" xr:uid="{F33F1D9E-E52B-4DF6-8E9C-E617797956AE}"/>
    <cellStyle name="Dezimal 22 3 2 3" xfId="14218" xr:uid="{3ABAF0CE-8996-4606-B461-7144AE1B911B}"/>
    <cellStyle name="Dezimal 22 3 2 3 2" xfId="14219" xr:uid="{6620719B-AF10-468C-9A43-9D56E86FE377}"/>
    <cellStyle name="Dezimal 22 3 2 3 2 2" xfId="14220" xr:uid="{0DC7F746-E658-45CA-A51A-9BFE077D804F}"/>
    <cellStyle name="Dezimal 22 3 2 3 2 2 2" xfId="14221" xr:uid="{B1924F34-FFC2-43CC-8B8A-BEC897D264E1}"/>
    <cellStyle name="Dezimal 22 3 2 3 2 3" xfId="14222" xr:uid="{1E25445B-DBDD-4A9F-9CC4-ED5A74E5601A}"/>
    <cellStyle name="Dezimal 22 3 2 3 3" xfId="14223" xr:uid="{56FEC512-624B-4EEA-9676-7C53C46EA31C}"/>
    <cellStyle name="Dezimal 22 3 2 3 3 2" xfId="14224" xr:uid="{385A9D16-1828-49C0-B826-99367D0F288A}"/>
    <cellStyle name="Dezimal 22 3 2 3 4" xfId="14225" xr:uid="{32BD222D-5FA3-4843-9F33-AE94EFE2EC40}"/>
    <cellStyle name="Dezimal 22 3 2 4" xfId="14226" xr:uid="{2E86AC7A-0925-43E3-AAA6-740816234A73}"/>
    <cellStyle name="Dezimal 22 3 2 4 2" xfId="14227" xr:uid="{A72BB9A7-EF2A-411A-A827-955F32774B3F}"/>
    <cellStyle name="Dezimal 22 3 2 4 2 2" xfId="14228" xr:uid="{BEC2D60F-583B-4675-96CA-A7DEB68D1F6A}"/>
    <cellStyle name="Dezimal 22 3 2 4 3" xfId="14229" xr:uid="{4D7A6171-DF3D-416C-B8FD-1C3E97F6157F}"/>
    <cellStyle name="Dezimal 22 3 2 5" xfId="14230" xr:uid="{891C7713-038D-4EC1-A44A-58E1A2AD9CA6}"/>
    <cellStyle name="Dezimal 22 3 2 5 2" xfId="14231" xr:uid="{A44FBB08-2B18-41B9-99AA-8503DEA762AE}"/>
    <cellStyle name="Dezimal 22 3 2 5 3" xfId="14232" xr:uid="{B9D28DF7-3ED9-4908-B960-C030A475E802}"/>
    <cellStyle name="Dezimal 22 3 2 6" xfId="14233" xr:uid="{0DE73824-23E6-4D02-95F8-15E104840FAC}"/>
    <cellStyle name="Dezimal 22 3 2 6 2" xfId="14234" xr:uid="{434D2B95-3E98-4BEA-B510-6F0F5FBC7FEB}"/>
    <cellStyle name="Dezimal 22 3 2 6 3" xfId="14235" xr:uid="{512B3AA7-7A09-45E2-ADC0-21A062F23D57}"/>
    <cellStyle name="Dezimal 22 3 2 7" xfId="14236" xr:uid="{BAB9DE38-29C6-45E3-B250-8305AC146899}"/>
    <cellStyle name="Dezimal 22 3 2 7 2" xfId="14237" xr:uid="{F8EF7D03-0C79-4DEA-BDA5-0B011860581E}"/>
    <cellStyle name="Dezimal 22 3 2 7 3" xfId="14238" xr:uid="{857CF6CB-AA49-4DF0-892E-B1FFE7759D14}"/>
    <cellStyle name="Dezimal 22 3 2 8" xfId="14239" xr:uid="{607EF71E-FDBF-4D2B-A82E-E1503E0D0DAC}"/>
    <cellStyle name="Dezimal 22 3 2 9" xfId="14240" xr:uid="{60C59BF0-6071-4094-8826-C90B1F004862}"/>
    <cellStyle name="Dezimal 22 3 3" xfId="14241" xr:uid="{7EA1C621-9DC5-40BA-910C-C36F1AA6A3F1}"/>
    <cellStyle name="Dezimal 22 3 3 2" xfId="14242" xr:uid="{5780E1BB-E837-46C2-84A0-07518F360B04}"/>
    <cellStyle name="Dezimal 22 3 3 2 2" xfId="14243" xr:uid="{DCC1F643-2480-4970-B82D-7D2B2EC25B16}"/>
    <cellStyle name="Dezimal 22 3 3 2 2 2" xfId="14244" xr:uid="{89ABEB7D-21CF-4FB9-9792-2623B69ED4A4}"/>
    <cellStyle name="Dezimal 22 3 3 2 2 2 2" xfId="14245" xr:uid="{0893CA81-F5C2-4976-B5B1-B77459EE9027}"/>
    <cellStyle name="Dezimal 22 3 3 2 2 3" xfId="14246" xr:uid="{28FD856F-1280-43B7-A2F5-464501B99784}"/>
    <cellStyle name="Dezimal 22 3 3 2 3" xfId="14247" xr:uid="{F76786B5-3C3B-4B3E-A036-9E14ED224152}"/>
    <cellStyle name="Dezimal 22 3 3 2 3 2" xfId="14248" xr:uid="{6DDBF500-86DA-42B1-8990-0DB741830147}"/>
    <cellStyle name="Dezimal 22 3 3 2 4" xfId="14249" xr:uid="{630A7F1B-055F-47AE-8638-CE80923BCF2E}"/>
    <cellStyle name="Dezimal 22 3 3 3" xfId="14250" xr:uid="{64E30011-558A-4D92-98A0-D1297C51BC92}"/>
    <cellStyle name="Dezimal 22 3 3 3 2" xfId="14251" xr:uid="{90D2B076-443B-44CE-9C29-A890653A1441}"/>
    <cellStyle name="Dezimal 22 3 3 3 2 2" xfId="14252" xr:uid="{082DFB8B-E578-42EB-AFD9-021C89D302E5}"/>
    <cellStyle name="Dezimal 22 3 3 3 3" xfId="14253" xr:uid="{0C3B06F1-1FF5-4289-BA4C-6412E0F23D12}"/>
    <cellStyle name="Dezimal 22 3 3 4" xfId="14254" xr:uid="{EAF9C60C-6443-4E4C-BCE4-225B0E28D6ED}"/>
    <cellStyle name="Dezimal 22 3 3 4 2" xfId="14255" xr:uid="{31BA3560-2F8B-47C7-A6C0-C3AC68C435BE}"/>
    <cellStyle name="Dezimal 22 3 3 5" xfId="14256" xr:uid="{1CE545D0-8EB1-449B-BA3E-E35AFCA9EB08}"/>
    <cellStyle name="Dezimal 22 3 4" xfId="14257" xr:uid="{373363E1-EB39-4AD9-B8C0-56A5B4FF7137}"/>
    <cellStyle name="Dezimal 22 3 4 2" xfId="14258" xr:uid="{474552B3-E8FD-4483-B702-4D7D181D4B15}"/>
    <cellStyle name="Dezimal 22 3 4 2 2" xfId="14259" xr:uid="{0F7B4737-8153-41AB-85D2-FA04C7E5638B}"/>
    <cellStyle name="Dezimal 22 3 4 2 2 2" xfId="14260" xr:uid="{22B0481A-03C4-4998-B47E-B9C333966891}"/>
    <cellStyle name="Dezimal 22 3 4 2 3" xfId="14261" xr:uid="{0115D3E6-2B85-4F14-8A34-CB148F02CDB1}"/>
    <cellStyle name="Dezimal 22 3 4 3" xfId="14262" xr:uid="{E3961F07-A3C7-4396-8A40-B9D5D4611F78}"/>
    <cellStyle name="Dezimal 22 3 4 3 2" xfId="14263" xr:uid="{7B4D05B2-9EFD-4A8F-8457-A38C1BF9254B}"/>
    <cellStyle name="Dezimal 22 3 4 4" xfId="14264" xr:uid="{8689E6B9-8F81-4334-994F-137C86D73C5C}"/>
    <cellStyle name="Dezimal 22 3 5" xfId="14265" xr:uid="{71AFF823-FBE4-44EA-B1DC-A6BE158C97C6}"/>
    <cellStyle name="Dezimal 22 3 5 2" xfId="14266" xr:uid="{F9F1208A-260C-49E1-AA93-4BFA3B13F384}"/>
    <cellStyle name="Dezimal 22 3 5 2 2" xfId="14267" xr:uid="{8BD7474A-CBD2-425F-BDED-8D89F752ECE0}"/>
    <cellStyle name="Dezimal 22 3 5 3" xfId="14268" xr:uid="{CC0AE24B-E5C9-4ADC-BE63-7518D8A5386B}"/>
    <cellStyle name="Dezimal 22 3 6" xfId="14269" xr:uid="{A9ABB705-07CD-4AB8-8703-E079613EA2D6}"/>
    <cellStyle name="Dezimal 22 3 6 2" xfId="14270" xr:uid="{7E032862-3218-4C41-A9B7-4DD135DFD6B7}"/>
    <cellStyle name="Dezimal 22 3 6 3" xfId="14271" xr:uid="{3C7F4BC2-B651-45E6-8563-1D80A47FBDD1}"/>
    <cellStyle name="Dezimal 22 3 7" xfId="14272" xr:uid="{10EB8883-66DE-4A40-A8B4-8E4BF0AFBD7A}"/>
    <cellStyle name="Dezimal 22 3 7 2" xfId="14273" xr:uid="{4D87E424-2CF2-46D1-A77D-E8ABFB07E620}"/>
    <cellStyle name="Dezimal 22 3 7 3" xfId="14274" xr:uid="{129A8CCA-0E13-40DA-A183-8B70871848BF}"/>
    <cellStyle name="Dezimal 22 3 8" xfId="14275" xr:uid="{B6C25D55-0B7F-4C68-91F2-6A2C6EFB1D80}"/>
    <cellStyle name="Dezimal 22 3 8 2" xfId="14276" xr:uid="{B60A98ED-D166-4043-B725-70D1FEE5225D}"/>
    <cellStyle name="Dezimal 22 3 8 3" xfId="14277" xr:uid="{881022E4-8C01-49E8-AEC4-C22EC480AE10}"/>
    <cellStyle name="Dezimal 22 3 9" xfId="14278" xr:uid="{D0C17379-EF6B-4624-B82F-0702DCE3B417}"/>
    <cellStyle name="Dezimal 22 4" xfId="14279" xr:uid="{50598DF4-B5E5-4384-A99B-D9B9AD85B01F}"/>
    <cellStyle name="Dezimal 22 4 10" xfId="14280" xr:uid="{0825E2A9-2919-4D62-8D68-C85385452AE5}"/>
    <cellStyle name="Dezimal 22 4 10 2" xfId="14281" xr:uid="{F85796E4-2883-405D-97FA-FB7E46AE5515}"/>
    <cellStyle name="Dezimal 22 4 10 3" xfId="14282" xr:uid="{0CCDBF0D-F969-4D25-80E4-D7032C85FBBB}"/>
    <cellStyle name="Dezimal 22 4 11" xfId="14283" xr:uid="{CAB223EE-072B-40BA-A6CA-2DB3F37E55E1}"/>
    <cellStyle name="Dezimal 22 4 12" xfId="14284" xr:uid="{6E92B650-F7DE-4DED-9D2F-308299000C6C}"/>
    <cellStyle name="Dezimal 22 4 2" xfId="14285" xr:uid="{F5C654EC-FDDA-4DD8-B802-393A813878A3}"/>
    <cellStyle name="Dezimal 22 4 2 2" xfId="14286" xr:uid="{D8C74786-2EAF-4FE6-82AF-3E133D4821A7}"/>
    <cellStyle name="Dezimal 22 4 2 2 2" xfId="14287" xr:uid="{6925CB12-B666-4866-A0E8-9D00D661A3FB}"/>
    <cellStyle name="Dezimal 22 4 2 2 2 2" xfId="14288" xr:uid="{FA5237BE-9611-47EF-AE5A-8ACB78ED03F0}"/>
    <cellStyle name="Dezimal 22 4 2 2 2 2 2" xfId="14289" xr:uid="{B8B91740-EEDE-4960-A0B4-12763D9C2D37}"/>
    <cellStyle name="Dezimal 22 4 2 2 2 3" xfId="14290" xr:uid="{B112FFA7-E5E1-4595-95A3-BD523A320718}"/>
    <cellStyle name="Dezimal 22 4 2 2 3" xfId="14291" xr:uid="{D0AFE021-F19B-4C4E-8084-ADBA74204D24}"/>
    <cellStyle name="Dezimal 22 4 2 2 3 2" xfId="14292" xr:uid="{394AA0FF-0BF4-4E67-A662-C6135227EC48}"/>
    <cellStyle name="Dezimal 22 4 2 2 3 3" xfId="14293" xr:uid="{5EDF8764-5974-4B11-864B-626ED4E53F5C}"/>
    <cellStyle name="Dezimal 22 4 2 2 4" xfId="14294" xr:uid="{A7610153-8AF5-4633-BB88-AD4F5EA5E3FD}"/>
    <cellStyle name="Dezimal 22 4 2 2 5" xfId="14295" xr:uid="{E2C6B21A-8344-49F5-A3A3-61C62C5E29A4}"/>
    <cellStyle name="Dezimal 22 4 2 3" xfId="14296" xr:uid="{6CB9F2AF-95AB-459C-9B65-FFE8316F8DF9}"/>
    <cellStyle name="Dezimal 22 4 2 3 2" xfId="14297" xr:uid="{63C0F674-852A-40E7-B69F-16BEA98060A8}"/>
    <cellStyle name="Dezimal 22 4 2 3 2 2" xfId="14298" xr:uid="{CA5846C3-A27F-4C6B-8DE4-D065148EB738}"/>
    <cellStyle name="Dezimal 22 4 2 3 3" xfId="14299" xr:uid="{9BB373B6-4E21-4B70-AFEE-2D0EFE8D0F22}"/>
    <cellStyle name="Dezimal 22 4 2 4" xfId="14300" xr:uid="{E945C506-DA4E-429D-978B-5FD477264E89}"/>
    <cellStyle name="Dezimal 22 4 2 4 2" xfId="14301" xr:uid="{70255193-E77B-4587-9415-39393E431260}"/>
    <cellStyle name="Dezimal 22 4 2 4 3" xfId="14302" xr:uid="{B10C7BCB-DBFA-4C66-A324-FC9B4AB6BD04}"/>
    <cellStyle name="Dezimal 22 4 2 5" xfId="14303" xr:uid="{C8595D67-D3F2-414E-A4E6-FD64474C60C7}"/>
    <cellStyle name="Dezimal 22 4 2 5 2" xfId="14304" xr:uid="{D82FD966-D75E-4457-B851-82383AEE3391}"/>
    <cellStyle name="Dezimal 22 4 2 5 3" xfId="14305" xr:uid="{1BA05403-F033-462E-B103-5657443A0940}"/>
    <cellStyle name="Dezimal 22 4 2 6" xfId="14306" xr:uid="{EC78BA6C-5D6D-4529-91E8-E69C1512E1F0}"/>
    <cellStyle name="Dezimal 22 4 2 6 2" xfId="14307" xr:uid="{1575495D-B227-4742-82C5-49003D17817B}"/>
    <cellStyle name="Dezimal 22 4 2 6 3" xfId="14308" xr:uid="{3EDEEDC6-F4DC-415A-8180-6F00C807D93B}"/>
    <cellStyle name="Dezimal 22 4 2 7" xfId="14309" xr:uid="{06364DB3-8A8B-4A62-8B32-731E269094B6}"/>
    <cellStyle name="Dezimal 22 4 2 7 2" xfId="14310" xr:uid="{E68EC112-77E6-4A7D-8D76-9230486DD37A}"/>
    <cellStyle name="Dezimal 22 4 2 7 3" xfId="14311" xr:uid="{BEC7AF57-6D57-4FBE-B5C7-67EA8623312E}"/>
    <cellStyle name="Dezimal 22 4 2 8" xfId="14312" xr:uid="{70FE4489-78A7-4389-9155-9DF30638174B}"/>
    <cellStyle name="Dezimal 22 4 2 9" xfId="14313" xr:uid="{A802E3C3-DBA7-4277-9B49-C54A6C40CA68}"/>
    <cellStyle name="Dezimal 22 4 3" xfId="14314" xr:uid="{157F25E8-7005-4F8A-AA10-8DB8F8017646}"/>
    <cellStyle name="Dezimal 22 4 3 10" xfId="14315" xr:uid="{BC6CB438-1FE7-443A-B72B-48CB779622B9}"/>
    <cellStyle name="Dezimal 22 4 3 2" xfId="14316" xr:uid="{0134797D-A201-48B7-BDD3-A17CED5CB078}"/>
    <cellStyle name="Dezimal 22 4 3 2 2" xfId="14317" xr:uid="{BCC92CB3-B076-498F-9892-E5A6833267CE}"/>
    <cellStyle name="Dezimal 22 4 3 2 2 2" xfId="14318" xr:uid="{63652099-C5E0-4D08-81E8-A444F73A52CE}"/>
    <cellStyle name="Dezimal 22 4 3 2 2 3" xfId="14319" xr:uid="{9F0921E0-7684-4437-AA5E-B20EF3CDED63}"/>
    <cellStyle name="Dezimal 22 4 3 2 3" xfId="14320" xr:uid="{F158748C-5E45-400C-9CA8-2A1E5D845749}"/>
    <cellStyle name="Dezimal 22 4 3 2 3 2" xfId="14321" xr:uid="{BDA98520-0144-4C61-AE80-B9798130584C}"/>
    <cellStyle name="Dezimal 22 4 3 2 3 3" xfId="14322" xr:uid="{DA2DB884-A6C9-4AE9-92BB-3CE4F818134D}"/>
    <cellStyle name="Dezimal 22 4 3 2 4" xfId="14323" xr:uid="{D0D42003-E63E-4E1E-9E3C-4CB816E87313}"/>
    <cellStyle name="Dezimal 22 4 3 2 4 2" xfId="14324" xr:uid="{C40023DA-545E-49FC-A469-217A895C9889}"/>
    <cellStyle name="Dezimal 22 4 3 2 4 3" xfId="14325" xr:uid="{166762DD-453A-4BBA-8E95-9C7E48A91C92}"/>
    <cellStyle name="Dezimal 22 4 3 2 5" xfId="14326" xr:uid="{B8E3C3D0-0B50-434D-B8BD-06ED08259BD8}"/>
    <cellStyle name="Dezimal 22 4 3 2 5 2" xfId="14327" xr:uid="{4B156CA5-D1F6-4A26-8C84-F3302DE24E90}"/>
    <cellStyle name="Dezimal 22 4 3 2 5 3" xfId="14328" xr:uid="{3346718A-D379-4A55-B90B-51F2EC2EB003}"/>
    <cellStyle name="Dezimal 22 4 3 2 6" xfId="14329" xr:uid="{6CD8F481-718E-4302-A3F1-1EE610683476}"/>
    <cellStyle name="Dezimal 22 4 3 2 6 2" xfId="14330" xr:uid="{682030F3-3ABB-4E76-AE81-3D7911D67421}"/>
    <cellStyle name="Dezimal 22 4 3 2 6 3" xfId="14331" xr:uid="{09759AC5-C9F5-4A9B-85CA-607CCD31D34B}"/>
    <cellStyle name="Dezimal 22 4 3 2 7" xfId="14332" xr:uid="{E87EEE00-1E0E-429E-AEF0-341DBBBE4B74}"/>
    <cellStyle name="Dezimal 22 4 3 2 8" xfId="14333" xr:uid="{7D4769DD-76E6-4551-9970-6BC246C796FE}"/>
    <cellStyle name="Dezimal 22 4 3 3" xfId="14334" xr:uid="{75DE6B54-A883-4589-B112-453A96FF411A}"/>
    <cellStyle name="Dezimal 22 4 3 3 2" xfId="14335" xr:uid="{93ABBD6D-AFE3-495A-AA37-8766C7CD7685}"/>
    <cellStyle name="Dezimal 22 4 3 3 2 2" xfId="14336" xr:uid="{F604D4FC-DE01-419A-835A-ABD48FA3264E}"/>
    <cellStyle name="Dezimal 22 4 3 3 2 3" xfId="14337" xr:uid="{07BF06C5-57CB-4ED5-B267-0337EFDAB83B}"/>
    <cellStyle name="Dezimal 22 4 3 3 3" xfId="14338" xr:uid="{E063CF01-5E54-4A4B-8109-C45017CEC79C}"/>
    <cellStyle name="Dezimal 22 4 3 3 3 2" xfId="14339" xr:uid="{8CD74867-837E-44D4-A188-275E1EB59722}"/>
    <cellStyle name="Dezimal 22 4 3 3 3 3" xfId="14340" xr:uid="{39CD80A3-099C-45E9-ADF8-ABCAB8BDEFE8}"/>
    <cellStyle name="Dezimal 22 4 3 3 4" xfId="14341" xr:uid="{BD281BB1-D396-4F1C-84B8-38DA174CCC41}"/>
    <cellStyle name="Dezimal 22 4 3 3 5" xfId="14342" xr:uid="{1485346A-92F6-471E-AE5B-6163FA303149}"/>
    <cellStyle name="Dezimal 22 4 3 4" xfId="14343" xr:uid="{A767BFEA-5BA5-4E0A-8053-CDB8F2F20F1A}"/>
    <cellStyle name="Dezimal 22 4 3 4 2" xfId="14344" xr:uid="{4DD93205-F54E-4CEC-8588-561C191A1D45}"/>
    <cellStyle name="Dezimal 22 4 3 4 3" xfId="14345" xr:uid="{297A56DD-2004-4B81-9B05-B1DAF52C4AD9}"/>
    <cellStyle name="Dezimal 22 4 3 5" xfId="14346" xr:uid="{E3A968EE-D138-45B8-B720-E67D83EDD198}"/>
    <cellStyle name="Dezimal 22 4 3 5 2" xfId="14347" xr:uid="{084D92D4-F178-4A58-8B40-F00EB5D05BD7}"/>
    <cellStyle name="Dezimal 22 4 3 5 3" xfId="14348" xr:uid="{6A0B0B8A-DD04-4BCC-B849-477A578BD457}"/>
    <cellStyle name="Dezimal 22 4 3 6" xfId="14349" xr:uid="{F3385527-7502-46A2-98D3-0399A8355921}"/>
    <cellStyle name="Dezimal 22 4 3 6 2" xfId="14350" xr:uid="{6F40204B-F8BA-4C63-B255-5C4160B03C36}"/>
    <cellStyle name="Dezimal 22 4 3 6 3" xfId="14351" xr:uid="{0324BC0D-E277-4A0A-BB82-31AE45A739AF}"/>
    <cellStyle name="Dezimal 22 4 3 7" xfId="14352" xr:uid="{119EDCD9-1B56-4EF7-9E17-5A2CE0333D15}"/>
    <cellStyle name="Dezimal 22 4 3 7 2" xfId="14353" xr:uid="{5F66816B-C1CC-433F-B942-6A408CC4D348}"/>
    <cellStyle name="Dezimal 22 4 3 7 3" xfId="14354" xr:uid="{0B8C68A7-F4C7-4F0A-B23B-E90A45D0BD87}"/>
    <cellStyle name="Dezimal 22 4 3 8" xfId="14355" xr:uid="{3217C8B2-E34B-4182-9F53-CF9AD1CEE34A}"/>
    <cellStyle name="Dezimal 22 4 3 8 2" xfId="14356" xr:uid="{FD819AC7-C763-42AC-8791-7253297E1A3F}"/>
    <cellStyle name="Dezimal 22 4 3 8 3" xfId="14357" xr:uid="{F6907241-960E-435B-8058-7761C3BA639D}"/>
    <cellStyle name="Dezimal 22 4 3 9" xfId="14358" xr:uid="{A38629A7-A61B-4FD4-8EA5-C09CE4D05875}"/>
    <cellStyle name="Dezimal 22 4 4" xfId="14359" xr:uid="{B75BBCA0-6A32-4A7B-9423-2EE66F96AF1F}"/>
    <cellStyle name="Dezimal 22 4 4 2" xfId="14360" xr:uid="{AF64FFDD-5598-4F50-B71D-346DD3F8DAAE}"/>
    <cellStyle name="Dezimal 22 4 4 2 2" xfId="14361" xr:uid="{47D03AF1-4EFC-4AC8-B467-B10D8E5A13F1}"/>
    <cellStyle name="Dezimal 22 4 4 2 2 2" xfId="14362" xr:uid="{7ADE9E0C-5B8B-46B8-A648-95ABD9C91E50}"/>
    <cellStyle name="Dezimal 22 4 4 2 2 3" xfId="14363" xr:uid="{405BE5B1-8569-4911-AC84-9659D1698BBB}"/>
    <cellStyle name="Dezimal 22 4 4 2 3" xfId="14364" xr:uid="{AAEA7DA8-DD76-49C7-B82C-6E581C8F2B2D}"/>
    <cellStyle name="Dezimal 22 4 4 2 3 2" xfId="14365" xr:uid="{A8B124EC-3FAC-4E9A-BBC5-59F1C56F5CF8}"/>
    <cellStyle name="Dezimal 22 4 4 2 3 3" xfId="14366" xr:uid="{8E6D6B13-B365-48B2-BC34-D4239452CF97}"/>
    <cellStyle name="Dezimal 22 4 4 2 4" xfId="14367" xr:uid="{3A7B13BF-91C6-4FCE-B505-6D60B647A2AF}"/>
    <cellStyle name="Dezimal 22 4 4 2 4 2" xfId="14368" xr:uid="{C0185660-52A4-4478-999F-E30D814E2A23}"/>
    <cellStyle name="Dezimal 22 4 4 2 4 3" xfId="14369" xr:uid="{56743C25-9E1A-4CE8-ACF3-8B951FEDD457}"/>
    <cellStyle name="Dezimal 22 4 4 2 5" xfId="14370" xr:uid="{407FA1A5-5F9B-4612-87A9-CDE420011900}"/>
    <cellStyle name="Dezimal 22 4 4 2 5 2" xfId="14371" xr:uid="{E95A168F-757E-41B4-BBE6-202A380DD891}"/>
    <cellStyle name="Dezimal 22 4 4 2 5 3" xfId="14372" xr:uid="{1F3B639F-0390-41F8-9D3B-1B0A03C5F4C7}"/>
    <cellStyle name="Dezimal 22 4 4 2 6" xfId="14373" xr:uid="{92BD948D-D3CC-470F-A3D9-87193D31A529}"/>
    <cellStyle name="Dezimal 22 4 4 2 6 2" xfId="14374" xr:uid="{4CC57339-26B3-446D-AC91-60530F37A515}"/>
    <cellStyle name="Dezimal 22 4 4 2 6 3" xfId="14375" xr:uid="{D146AF48-A34E-40DD-96F4-F668B0A64063}"/>
    <cellStyle name="Dezimal 22 4 4 2 7" xfId="14376" xr:uid="{7C00CC5E-3A9C-4A4F-B21A-2D2C576AA137}"/>
    <cellStyle name="Dezimal 22 4 4 2 8" xfId="14377" xr:uid="{4E93FC19-6AAD-404B-AB18-07EDB5E34796}"/>
    <cellStyle name="Dezimal 22 4 4 3" xfId="14378" xr:uid="{9DC4861C-919F-4C46-AACD-D0EBFB31EEC0}"/>
    <cellStyle name="Dezimal 22 4 4 3 2" xfId="14379" xr:uid="{BB90DC69-262B-428D-BCAD-77EDC83EF1A3}"/>
    <cellStyle name="Dezimal 22 4 4 3 2 2" xfId="14380" xr:uid="{3F88046C-95E1-43BE-82D6-5AA0A1CF5EDD}"/>
    <cellStyle name="Dezimal 22 4 4 3 2 3" xfId="14381" xr:uid="{0FE3BE59-1D77-49FB-B0CC-8D43E7776AF4}"/>
    <cellStyle name="Dezimal 22 4 4 3 3" xfId="14382" xr:uid="{3DF451A5-8915-4898-8A50-488F0A21525F}"/>
    <cellStyle name="Dezimal 22 4 4 3 3 2" xfId="14383" xr:uid="{E5787CF4-B6F1-4DA9-9722-C9BEB0E6D545}"/>
    <cellStyle name="Dezimal 22 4 4 3 3 3" xfId="14384" xr:uid="{29727116-3936-4882-8C21-9A234E4789DF}"/>
    <cellStyle name="Dezimal 22 4 4 3 4" xfId="14385" xr:uid="{65B05C35-ED9E-4E9E-97F9-4A833CD5C66C}"/>
    <cellStyle name="Dezimal 22 4 4 3 5" xfId="14386" xr:uid="{85049658-E41B-418F-8DC6-821F8D9EFC76}"/>
    <cellStyle name="Dezimal 22 4 4 4" xfId="14387" xr:uid="{0970489E-705D-4E69-94B3-ED124BACD9BC}"/>
    <cellStyle name="Dezimal 22 4 4 4 2" xfId="14388" xr:uid="{CC219F44-E3EA-4706-B081-2EB409443618}"/>
    <cellStyle name="Dezimal 22 4 4 4 3" xfId="14389" xr:uid="{D6C04DA0-D584-449F-864B-AB1086994246}"/>
    <cellStyle name="Dezimal 22 4 4 5" xfId="14390" xr:uid="{93A69422-5437-4F2C-BB1C-9372D931F1CB}"/>
    <cellStyle name="Dezimal 22 4 4 5 2" xfId="14391" xr:uid="{7A5D8B4F-F51F-4CF4-A084-CCBA7C9A96E5}"/>
    <cellStyle name="Dezimal 22 4 4 5 3" xfId="14392" xr:uid="{26F7D2FF-B3DA-4C0A-877C-5D83C40EF474}"/>
    <cellStyle name="Dezimal 22 4 4 6" xfId="14393" xr:uid="{43A4C620-B165-44E0-9A65-D983F2771133}"/>
    <cellStyle name="Dezimal 22 4 4 6 2" xfId="14394" xr:uid="{408A723E-8315-446C-9438-E2F04D97B53C}"/>
    <cellStyle name="Dezimal 22 4 4 6 3" xfId="14395" xr:uid="{E5C1020F-4402-45C5-9285-84C79BAF5B2C}"/>
    <cellStyle name="Dezimal 22 4 4 7" xfId="14396" xr:uid="{D8E71216-283E-4749-8976-E7D50361593E}"/>
    <cellStyle name="Dezimal 22 4 4 7 2" xfId="14397" xr:uid="{552A9433-89CE-45D8-8381-1ED51CDE2481}"/>
    <cellStyle name="Dezimal 22 4 4 7 3" xfId="14398" xr:uid="{3B0CA01A-327B-4780-83BD-EE361962A4FD}"/>
    <cellStyle name="Dezimal 22 4 4 8" xfId="14399" xr:uid="{4AB4CEA9-31CA-4420-B4AC-CC67A2AF9C4A}"/>
    <cellStyle name="Dezimal 22 4 4 9" xfId="14400" xr:uid="{C56397B4-D2E8-4FDE-A498-E7ED31552E46}"/>
    <cellStyle name="Dezimal 22 4 5" xfId="14401" xr:uid="{CB3E64E0-2CB2-4792-A04E-5CF17338D5BF}"/>
    <cellStyle name="Dezimal 22 4 5 2" xfId="14402" xr:uid="{9B354C65-1585-4C95-9E4C-F4E23E7AAF26}"/>
    <cellStyle name="Dezimal 22 4 5 2 2" xfId="14403" xr:uid="{BD684631-FCBF-4ABF-B9D2-7DAAA84421EF}"/>
    <cellStyle name="Dezimal 22 4 5 2 2 2" xfId="14404" xr:uid="{314F8601-4A39-41F4-93CC-FA78EE8B8D3A}"/>
    <cellStyle name="Dezimal 22 4 5 2 2 3" xfId="14405" xr:uid="{8F54FF10-5B7D-444F-A5B6-D4DC7B9C0D7B}"/>
    <cellStyle name="Dezimal 22 4 5 2 3" xfId="14406" xr:uid="{4BAFAF3C-1679-432A-A07F-9CBEAD228F41}"/>
    <cellStyle name="Dezimal 22 4 5 2 3 2" xfId="14407" xr:uid="{3D26484B-49CA-4CB7-AB78-9D2B3C8F5D4C}"/>
    <cellStyle name="Dezimal 22 4 5 2 3 3" xfId="14408" xr:uid="{6BC6F5A2-9FE8-4D97-BDB4-0AE6A26E1CDF}"/>
    <cellStyle name="Dezimal 22 4 5 2 4" xfId="14409" xr:uid="{A2270A43-59D2-4B13-9EEC-8E754157B2B4}"/>
    <cellStyle name="Dezimal 22 4 5 2 4 2" xfId="14410" xr:uid="{B6F36154-7834-45F0-8937-5DB790A6A135}"/>
    <cellStyle name="Dezimal 22 4 5 2 4 3" xfId="14411" xr:uid="{3DA51881-7B8F-40D0-A8BE-3EC47BD6D5E4}"/>
    <cellStyle name="Dezimal 22 4 5 2 5" xfId="14412" xr:uid="{56B09903-6D10-4E41-A0FD-022E568AB9EE}"/>
    <cellStyle name="Dezimal 22 4 5 2 5 2" xfId="14413" xr:uid="{B0EBF009-556C-43AF-820D-9F97AF12BB2F}"/>
    <cellStyle name="Dezimal 22 4 5 2 5 3" xfId="14414" xr:uid="{AA8FA7B2-F6B9-4881-83C9-8F9F8684EBEA}"/>
    <cellStyle name="Dezimal 22 4 5 2 6" xfId="14415" xr:uid="{8B403102-2478-4A74-9CAC-82A87DF6D699}"/>
    <cellStyle name="Dezimal 22 4 5 2 6 2" xfId="14416" xr:uid="{17FD5A0B-DF11-4229-9C38-8B62A88C3927}"/>
    <cellStyle name="Dezimal 22 4 5 2 6 3" xfId="14417" xr:uid="{A08296E4-08AE-486C-923A-92603954F470}"/>
    <cellStyle name="Dezimal 22 4 5 2 7" xfId="14418" xr:uid="{F6C69174-51E6-420D-BE1F-46E421558910}"/>
    <cellStyle name="Dezimal 22 4 5 2 8" xfId="14419" xr:uid="{99C8694C-DDFB-4C5C-9D1D-C6D5C4AC9423}"/>
    <cellStyle name="Dezimal 22 4 5 3" xfId="14420" xr:uid="{2622FFC8-C356-4E97-8EC0-89D89EC0C2AA}"/>
    <cellStyle name="Dezimal 22 4 5 3 2" xfId="14421" xr:uid="{099B9CDD-8C13-486A-93C8-06927E2DFDFA}"/>
    <cellStyle name="Dezimal 22 4 5 3 3" xfId="14422" xr:uid="{FD6C7961-1F72-41B7-832E-F9152F6AAEEB}"/>
    <cellStyle name="Dezimal 22 4 5 4" xfId="14423" xr:uid="{A1AA6DC2-98CD-4F2E-AF4C-53B219F64709}"/>
    <cellStyle name="Dezimal 22 4 5 4 2" xfId="14424" xr:uid="{C917B7ED-64D8-4DBB-B678-9A25007E7BDC}"/>
    <cellStyle name="Dezimal 22 4 5 4 3" xfId="14425" xr:uid="{3E5F4C9B-5D29-49ED-A639-0026578F1F8A}"/>
    <cellStyle name="Dezimal 22 4 5 5" xfId="14426" xr:uid="{2A617C30-760A-4CC8-99B4-17D1B8592D71}"/>
    <cellStyle name="Dezimal 22 4 5 5 2" xfId="14427" xr:uid="{D4499F35-2864-473B-9A45-73459CEB6990}"/>
    <cellStyle name="Dezimal 22 4 5 5 3" xfId="14428" xr:uid="{F8BBA391-994C-443D-82F7-E2957FF7DFF6}"/>
    <cellStyle name="Dezimal 22 4 5 6" xfId="14429" xr:uid="{0FD09144-E664-4394-963A-A9874B253C60}"/>
    <cellStyle name="Dezimal 22 4 5 6 2" xfId="14430" xr:uid="{DE8524FB-6DCB-47D5-87E6-465FA2C04FF9}"/>
    <cellStyle name="Dezimal 22 4 5 6 3" xfId="14431" xr:uid="{EDC40052-4121-4C57-B3B0-46E2C0F946CB}"/>
    <cellStyle name="Dezimal 22 4 5 7" xfId="14432" xr:uid="{9FCA606A-FCF0-43ED-AEEB-09D9C5CDFC5F}"/>
    <cellStyle name="Dezimal 22 4 5 8" xfId="14433" xr:uid="{33D79A40-5552-4891-A778-A0F84F8D478A}"/>
    <cellStyle name="Dezimal 22 4 6" xfId="14434" xr:uid="{25EC6E06-ABFB-48CF-9A9B-68277F3E9F75}"/>
    <cellStyle name="Dezimal 22 4 6 2" xfId="14435" xr:uid="{629F3118-B081-47AF-8684-57BEEDFCF648}"/>
    <cellStyle name="Dezimal 22 4 6 2 2" xfId="14436" xr:uid="{25B1EDA6-9D79-4673-9556-D735F66FEC03}"/>
    <cellStyle name="Dezimal 22 4 6 2 2 2" xfId="14437" xr:uid="{B45E22FF-AAFA-4D3E-9208-F478AAFE21EE}"/>
    <cellStyle name="Dezimal 22 4 6 2 2 3" xfId="14438" xr:uid="{2BF4D36F-324B-43F9-A5DF-F6CC946B8B39}"/>
    <cellStyle name="Dezimal 22 4 6 2 3" xfId="14439" xr:uid="{95AF465A-BB34-453C-BCD8-86511AFC6494}"/>
    <cellStyle name="Dezimal 22 4 6 2 3 2" xfId="14440" xr:uid="{5DB6D667-880E-40A1-B887-0F5CB0B312D8}"/>
    <cellStyle name="Dezimal 22 4 6 2 3 3" xfId="14441" xr:uid="{61D35A59-2275-4BCE-BF89-6A5C51BE2D8E}"/>
    <cellStyle name="Dezimal 22 4 6 2 4" xfId="14442" xr:uid="{E1A50489-F4FF-4FE2-BC3B-F29CE3EF9C5F}"/>
    <cellStyle name="Dezimal 22 4 6 2 5" xfId="14443" xr:uid="{E11D507D-CA6C-44B8-BE8F-B53D790BE941}"/>
    <cellStyle name="Dezimal 22 4 6 3" xfId="14444" xr:uid="{60B31643-402F-4285-A1FB-DBA9377B0216}"/>
    <cellStyle name="Dezimal 22 4 6 3 2" xfId="14445" xr:uid="{A1E967A0-99A3-43FA-9BD4-880929341717}"/>
    <cellStyle name="Dezimal 22 4 6 3 3" xfId="14446" xr:uid="{B387A9D5-D11C-493A-B33B-CC37B86EC0B1}"/>
    <cellStyle name="Dezimal 22 4 6 4" xfId="14447" xr:uid="{9C6234A7-1203-48C2-9E37-99F50CB77E5B}"/>
    <cellStyle name="Dezimal 22 4 6 4 2" xfId="14448" xr:uid="{51F9C4E7-FF95-4C27-9444-DA80071B9AF6}"/>
    <cellStyle name="Dezimal 22 4 6 4 3" xfId="14449" xr:uid="{2055655E-B569-4DBE-9398-B4C4EEAC6578}"/>
    <cellStyle name="Dezimal 22 4 6 5" xfId="14450" xr:uid="{EFD864AC-644A-4B09-A8DE-D3657AF9D560}"/>
    <cellStyle name="Dezimal 22 4 6 5 2" xfId="14451" xr:uid="{9D6312E6-0D26-4202-9350-0D92538F583F}"/>
    <cellStyle name="Dezimal 22 4 6 5 3" xfId="14452" xr:uid="{C46B2017-895B-4D29-B659-01E83264FA16}"/>
    <cellStyle name="Dezimal 22 4 6 6" xfId="14453" xr:uid="{8E05407E-B970-4DBE-B1AA-D1F48D69ABE2}"/>
    <cellStyle name="Dezimal 22 4 6 6 2" xfId="14454" xr:uid="{F263C6F5-AFE6-408D-A8BF-B3E3B2162CD5}"/>
    <cellStyle name="Dezimal 22 4 6 6 3" xfId="14455" xr:uid="{E66267F0-9A47-43C1-918F-D1B8AAC3EDCE}"/>
    <cellStyle name="Dezimal 22 4 6 7" xfId="14456" xr:uid="{9EF57904-5D8F-40FC-867F-54687B845F96}"/>
    <cellStyle name="Dezimal 22 4 6 8" xfId="14457" xr:uid="{AD63A071-D5DB-4BFA-A99A-A658D54B384F}"/>
    <cellStyle name="Dezimal 22 4 7" xfId="14458" xr:uid="{0AE9DBA7-EDE7-4750-9D2C-B400F55E653D}"/>
    <cellStyle name="Dezimal 22 4 7 10" xfId="14459" xr:uid="{BFC6718D-2A70-462E-B6C3-82360103D198}"/>
    <cellStyle name="Dezimal 22 4 7 2" xfId="14460" xr:uid="{0512435D-23F7-4C40-A48A-E2E8603FB770}"/>
    <cellStyle name="Dezimal 22 4 7 2 2" xfId="14461" xr:uid="{FD843E4D-A1CF-41FB-93E0-D28CB6CF2FD7}"/>
    <cellStyle name="Dezimal 22 4 7 2 2 2" xfId="14462" xr:uid="{B799442F-6D76-49DA-8A01-4D587957C071}"/>
    <cellStyle name="Dezimal 22 4 7 2 2 3" xfId="14463" xr:uid="{400F8324-57E8-4CF3-861F-88C685DFBBB8}"/>
    <cellStyle name="Dezimal 22 4 7 2 3" xfId="14464" xr:uid="{90756058-62D6-4C13-98CA-976011045F8B}"/>
    <cellStyle name="Dezimal 22 4 7 2 3 2" xfId="14465" xr:uid="{D052D807-96CC-4179-97B2-DF4E78C7BDF2}"/>
    <cellStyle name="Dezimal 22 4 7 2 3 3" xfId="14466" xr:uid="{FC196394-8F41-4C5F-A618-EBEE42ECD729}"/>
    <cellStyle name="Dezimal 22 4 7 2 4" xfId="14467" xr:uid="{63FDD5EC-AF86-4E3C-B287-F2DC548A744F}"/>
    <cellStyle name="Dezimal 22 4 7 2 5" xfId="14468" xr:uid="{F26C64F8-8BB9-47BA-9C70-73E588D9A7CD}"/>
    <cellStyle name="Dezimal 22 4 7 3" xfId="14469" xr:uid="{C2AED5C9-3CE8-422A-83D6-F942DFD51547}"/>
    <cellStyle name="Dezimal 22 4 7 3 2" xfId="14470" xr:uid="{C2DF432B-C679-4802-BEBA-F5602875BE70}"/>
    <cellStyle name="Dezimal 22 4 7 3 2 2" xfId="14471" xr:uid="{BAB0C238-1F45-4E0E-88B6-ACB0CEF91830}"/>
    <cellStyle name="Dezimal 22 4 7 3 2 3" xfId="14472" xr:uid="{7D1569BB-0BBF-4C13-BB9C-039DE9ACDCD6}"/>
    <cellStyle name="Dezimal 22 4 7 3 3" xfId="14473" xr:uid="{6B0510D7-88F4-4DDF-83A4-A9D1B3AD8B85}"/>
    <cellStyle name="Dezimal 22 4 7 3 3 2" xfId="14474" xr:uid="{7EFF274A-816F-4021-BF89-BC3071097683}"/>
    <cellStyle name="Dezimal 22 4 7 3 3 3" xfId="14475" xr:uid="{CCAAB2D9-9EA4-4F97-B1EA-97EE4067D0A4}"/>
    <cellStyle name="Dezimal 22 4 7 3 4" xfId="14476" xr:uid="{C521440B-440C-40FE-9388-3A943A6E9B2E}"/>
    <cellStyle name="Dezimal 22 4 7 3 5" xfId="14477" xr:uid="{EF6E79BA-2FE9-41B8-9717-4E1D0B94EE86}"/>
    <cellStyle name="Dezimal 22 4 7 4" xfId="14478" xr:uid="{435F245B-7248-4CD9-B91A-0739EBD4CBE1}"/>
    <cellStyle name="Dezimal 22 4 7 4 2" xfId="14479" xr:uid="{21ADF298-4E5D-40CA-990E-0279470CFB50}"/>
    <cellStyle name="Dezimal 22 4 7 4 2 2" xfId="14480" xr:uid="{3F9D6D09-DD73-44A1-B06F-4BF976EF4654}"/>
    <cellStyle name="Dezimal 22 4 7 4 2 2 2" xfId="14481" xr:uid="{54266287-8725-4700-ABE9-2B3C5C9FD43C}"/>
    <cellStyle name="Dezimal 22 4 7 4 2 2 3" xfId="14482" xr:uid="{985895AB-A6E7-4440-98F0-64AC9FC3EB53}"/>
    <cellStyle name="Dezimal 22 4 7 4 2 3" xfId="14483" xr:uid="{42AE79E7-F549-4D1F-BE50-C21D595614E7}"/>
    <cellStyle name="Dezimal 22 4 7 4 2 3 2" xfId="14484" xr:uid="{916242A9-CF56-4C4F-AF71-11F1E19A7A0D}"/>
    <cellStyle name="Dezimal 22 4 7 4 2 3 3" xfId="14485" xr:uid="{B14CB3E8-FDD8-46A7-83F6-858BC711F0A2}"/>
    <cellStyle name="Dezimal 22 4 7 4 2 4" xfId="14486" xr:uid="{81BF2FFB-2CE9-4B6B-895E-E4F9C9E56A45}"/>
    <cellStyle name="Dezimal 22 4 7 4 2 5" xfId="14487" xr:uid="{54184ADD-8AA3-46C9-96B1-8A6B884CF898}"/>
    <cellStyle name="Dezimal 22 4 7 4 3" xfId="14488" xr:uid="{6868F738-A541-4D35-9311-2BB2EA68D719}"/>
    <cellStyle name="Dezimal 22 4 7 4 3 2" xfId="14489" xr:uid="{28821FC6-8696-4129-846D-A7364D505551}"/>
    <cellStyle name="Dezimal 22 4 7 4 3 3" xfId="14490" xr:uid="{1E46B590-07FA-44BA-8482-9F54EFE95755}"/>
    <cellStyle name="Dezimal 22 4 7 4 4" xfId="14491" xr:uid="{4470CAEC-E018-4FEF-8FB9-9C8E18779A6A}"/>
    <cellStyle name="Dezimal 22 4 7 4 5" xfId="14492" xr:uid="{0D31B9D0-BBDF-4137-B7DF-1FA6EAD4EB5D}"/>
    <cellStyle name="Dezimal 22 4 7 5" xfId="14493" xr:uid="{4D33DFA4-BDF7-485F-8B57-4FD0ABCBDF46}"/>
    <cellStyle name="Dezimal 22 4 7 5 2" xfId="14494" xr:uid="{B4B9DAD9-519C-46F5-A23F-BCDC5A96D63A}"/>
    <cellStyle name="Dezimal 22 4 7 5 3" xfId="14495" xr:uid="{0BF7BF64-C466-4D56-8879-FDCC0790B6AF}"/>
    <cellStyle name="Dezimal 22 4 7 6" xfId="14496" xr:uid="{44C2E0C3-AA60-40BD-8C8D-CC2062B6DA85}"/>
    <cellStyle name="Dezimal 22 4 7 6 2" xfId="14497" xr:uid="{84587CF2-C80C-473B-8B4E-5471BAB4ED80}"/>
    <cellStyle name="Dezimal 22 4 7 6 3" xfId="14498" xr:uid="{1EF28DF9-8872-490F-9959-CC033AD01EBB}"/>
    <cellStyle name="Dezimal 22 4 7 7" xfId="14499" xr:uid="{71FB571D-3135-44A0-8DE9-8EF9F4740740}"/>
    <cellStyle name="Dezimal 22 4 7 7 2" xfId="14500" xr:uid="{E9679821-42D9-4CF8-8E7B-E0B413D0F43A}"/>
    <cellStyle name="Dezimal 22 4 7 7 3" xfId="14501" xr:uid="{6A57215E-7B84-4B54-A98E-B636F1996F92}"/>
    <cellStyle name="Dezimal 22 4 7 8" xfId="14502" xr:uid="{CA4AAB01-26E6-4AC7-A3B7-C4667E5A3EE9}"/>
    <cellStyle name="Dezimal 22 4 7 8 2" xfId="14503" xr:uid="{76863F78-DFD9-4D32-AAB8-9B5EDAD9BEC0}"/>
    <cellStyle name="Dezimal 22 4 7 8 3" xfId="14504" xr:uid="{D0D97D7F-36B5-4E33-9DD1-746513B439DF}"/>
    <cellStyle name="Dezimal 22 4 7 9" xfId="14505" xr:uid="{24179AFA-CABE-4949-BB76-3BCDE094F451}"/>
    <cellStyle name="Dezimal 22 4 8" xfId="14506" xr:uid="{EA666C98-BCD0-472D-9677-5886E2D8AB95}"/>
    <cellStyle name="Dezimal 22 4 8 2" xfId="14507" xr:uid="{E71C995F-8A4B-4D36-876F-FF85C3165878}"/>
    <cellStyle name="Dezimal 22 4 8 2 2" xfId="14508" xr:uid="{2A93D043-644B-4D93-81BE-42BC6B1A0FD1}"/>
    <cellStyle name="Dezimal 22 4 8 2 2 2" xfId="14509" xr:uid="{3B394ADA-AF6A-40DF-A1DB-5098E92FDA85}"/>
    <cellStyle name="Dezimal 22 4 8 2 2 3" xfId="14510" xr:uid="{140006A8-51B2-4F4B-8FA3-B85F5224D5BB}"/>
    <cellStyle name="Dezimal 22 4 8 2 3" xfId="14511" xr:uid="{DB53A508-37A0-4278-B194-CC5A82A54ACC}"/>
    <cellStyle name="Dezimal 22 4 8 2 3 2" xfId="14512" xr:uid="{D7AE31E0-C86C-444D-8FA1-B4E1A9C38A50}"/>
    <cellStyle name="Dezimal 22 4 8 2 3 3" xfId="14513" xr:uid="{C4EFC060-2834-4387-BD98-1745FC4B14DC}"/>
    <cellStyle name="Dezimal 22 4 8 2 4" xfId="14514" xr:uid="{2C2C0005-B0DC-48A0-9AB4-0F115BB3D3D9}"/>
    <cellStyle name="Dezimal 22 4 8 2 5" xfId="14515" xr:uid="{DBAF8A18-646A-420C-B56A-A80B54B2DE1F}"/>
    <cellStyle name="Dezimal 22 4 8 3" xfId="14516" xr:uid="{C8E53003-70F9-4D84-9F9B-80366518DE9B}"/>
    <cellStyle name="Dezimal 22 4 8 3 2" xfId="14517" xr:uid="{3F6E9E17-EE89-4B23-8217-CA53CC17F468}"/>
    <cellStyle name="Dezimal 22 4 8 3 2 2" xfId="14518" xr:uid="{2A7DB31C-5DF4-4135-8F1D-4F5155541815}"/>
    <cellStyle name="Dezimal 22 4 8 3 2 3" xfId="14519" xr:uid="{609DD39B-EB1E-4C97-B43E-41C55A4D8A95}"/>
    <cellStyle name="Dezimal 22 4 8 3 3" xfId="14520" xr:uid="{6ACB62D7-4646-4E30-8587-60FD7CD9DF4E}"/>
    <cellStyle name="Dezimal 22 4 8 3 3 2" xfId="14521" xr:uid="{15D19BDA-D910-44F6-8CE6-3A621993C7AF}"/>
    <cellStyle name="Dezimal 22 4 8 3 3 3" xfId="14522" xr:uid="{B89DB6A2-AA92-48FF-9905-FC926A63E68D}"/>
    <cellStyle name="Dezimal 22 4 8 3 4" xfId="14523" xr:uid="{278D5469-A5CF-40AC-ACCF-0325804D4FA7}"/>
    <cellStyle name="Dezimal 22 4 8 3 5" xfId="14524" xr:uid="{4EA95AFE-3D58-4985-AF85-264BB41BD091}"/>
    <cellStyle name="Dezimal 22 4 8 4" xfId="14525" xr:uid="{8A28B553-006E-43DC-8280-3EF2A92EF0E2}"/>
    <cellStyle name="Dezimal 22 4 8 4 2" xfId="14526" xr:uid="{65C063B4-6EC6-4E9D-A48D-AA893ED3B333}"/>
    <cellStyle name="Dezimal 22 4 8 4 2 2" xfId="14527" xr:uid="{BDBDDE96-87C7-49F1-8742-45B5380D770B}"/>
    <cellStyle name="Dezimal 22 4 8 4 2 2 2" xfId="14528" xr:uid="{ACF3DC30-BD1F-49CD-BD5A-1A9DA4E49F20}"/>
    <cellStyle name="Dezimal 22 4 8 4 2 2 3" xfId="14529" xr:uid="{94299442-1E5B-4601-8AC4-8346C334EE84}"/>
    <cellStyle name="Dezimal 22 4 8 4 2 3" xfId="14530" xr:uid="{E1ED22D4-1449-4E4A-9B5B-CB4C75BA8A01}"/>
    <cellStyle name="Dezimal 22 4 8 4 2 3 2" xfId="14531" xr:uid="{853AB29D-C8ED-49B0-9E64-53BF5CB21A80}"/>
    <cellStyle name="Dezimal 22 4 8 4 2 3 3" xfId="14532" xr:uid="{58D034ED-6D68-4CE1-AAA7-DF03656FD830}"/>
    <cellStyle name="Dezimal 22 4 8 4 2 4" xfId="14533" xr:uid="{92243415-E36D-410B-9770-88BC631C28C3}"/>
    <cellStyle name="Dezimal 22 4 8 4 2 5" xfId="14534" xr:uid="{94119BEC-A812-4A7A-A22B-BE53EAEAB1C0}"/>
    <cellStyle name="Dezimal 22 4 8 4 3" xfId="14535" xr:uid="{BEB9B9F5-7890-468E-927C-579CBE59BE52}"/>
    <cellStyle name="Dezimal 22 4 8 4 3 2" xfId="14536" xr:uid="{8995982F-5050-4349-85B0-1E5155D3F9C4}"/>
    <cellStyle name="Dezimal 22 4 8 4 3 3" xfId="14537" xr:uid="{561FCDDC-CA2D-4D3F-963C-282A506437B0}"/>
    <cellStyle name="Dezimal 22 4 8 4 4" xfId="14538" xr:uid="{24200CB9-E266-402E-95A4-0BBB631925CA}"/>
    <cellStyle name="Dezimal 22 4 8 4 5" xfId="14539" xr:uid="{CF59F1D8-04FE-4CE8-99E5-BA122D28314D}"/>
    <cellStyle name="Dezimal 22 4 8 5" xfId="14540" xr:uid="{C00BF20C-C3DF-40D0-9842-71F2CF050B78}"/>
    <cellStyle name="Dezimal 22 4 8 5 2" xfId="14541" xr:uid="{0AADBC90-F819-4AE9-98F0-B4FCD73A9AE3}"/>
    <cellStyle name="Dezimal 22 4 8 5 3" xfId="14542" xr:uid="{D305AA9D-3FE7-4A66-BD2B-D33559F13C96}"/>
    <cellStyle name="Dezimal 22 4 8 6" xfId="14543" xr:uid="{FE166093-DA37-4EAE-B869-8E41343A1154}"/>
    <cellStyle name="Dezimal 22 4 8 6 2" xfId="14544" xr:uid="{32E3EE32-9588-408E-A62E-6515C2A22C3E}"/>
    <cellStyle name="Dezimal 22 4 8 6 3" xfId="14545" xr:uid="{02BF3D1E-1371-40C5-83F6-11E3338F6BBE}"/>
    <cellStyle name="Dezimal 22 4 8 7" xfId="14546" xr:uid="{526C4F0F-7459-4C19-B8C7-13D607939A86}"/>
    <cellStyle name="Dezimal 22 4 8 7 2" xfId="14547" xr:uid="{599FA9DB-01BC-4CD7-9971-055792B00FDD}"/>
    <cellStyle name="Dezimal 22 4 8 7 3" xfId="14548" xr:uid="{89473C62-1FC1-4287-821A-CBF195D4643D}"/>
    <cellStyle name="Dezimal 22 4 8 8" xfId="14549" xr:uid="{BB4B1271-C194-4EB9-96C9-DCD2D70D18D6}"/>
    <cellStyle name="Dezimal 22 4 8 9" xfId="14550" xr:uid="{3C83A11B-5268-41B9-A123-DCA04870E321}"/>
    <cellStyle name="Dezimal 22 4 9" xfId="14551" xr:uid="{BD74AEE9-E41F-448B-B09A-2DFC5E3FC209}"/>
    <cellStyle name="Dezimal 22 4 9 2" xfId="14552" xr:uid="{F550D179-8F60-4661-9AE6-EC45A7FA31EF}"/>
    <cellStyle name="Dezimal 22 4 9 2 2" xfId="14553" xr:uid="{1292BDD5-9005-40BA-A92F-756AC7E05A10}"/>
    <cellStyle name="Dezimal 22 4 9 2 2 2" xfId="14554" xr:uid="{D6F8278F-6158-4F39-89D5-24BAB50EEC80}"/>
    <cellStyle name="Dezimal 22 4 9 2 2 3" xfId="14555" xr:uid="{9064F780-EC3E-474C-91A5-57B8247A81A0}"/>
    <cellStyle name="Dezimal 22 4 9 2 3" xfId="14556" xr:uid="{DF57EC0B-3774-4146-9D37-89848CE2929A}"/>
    <cellStyle name="Dezimal 22 4 9 2 3 2" xfId="14557" xr:uid="{ABAA0B23-B908-4D00-AA5C-4112D6E5807B}"/>
    <cellStyle name="Dezimal 22 4 9 2 3 3" xfId="14558" xr:uid="{10A7C2E8-2A76-4FB7-8163-8E2AF93F09BF}"/>
    <cellStyle name="Dezimal 22 4 9 2 4" xfId="14559" xr:uid="{50A47E08-C71F-40F9-9DA3-BD26E5651188}"/>
    <cellStyle name="Dezimal 22 4 9 2 5" xfId="14560" xr:uid="{2B56AF14-1A8C-403B-B870-FA86997D05FB}"/>
    <cellStyle name="Dezimal 22 4 9 3" xfId="14561" xr:uid="{D16B936C-AEA5-4B38-9B75-36A0CE462BC8}"/>
    <cellStyle name="Dezimal 22 4 9 3 2" xfId="14562" xr:uid="{9E9487C7-AACD-43F6-AD12-34F18A6C2B43}"/>
    <cellStyle name="Dezimal 22 4 9 3 3" xfId="14563" xr:uid="{318D51EC-2301-4426-928A-F1B69EEF54D6}"/>
    <cellStyle name="Dezimal 22 4 9 4" xfId="14564" xr:uid="{38429A54-AE74-4656-B3D5-9B6601294B77}"/>
    <cellStyle name="Dezimal 22 4 9 5" xfId="14565" xr:uid="{CDC7382B-9797-4EBC-8613-5BB88D427D68}"/>
    <cellStyle name="Dezimal 22 5" xfId="14566" xr:uid="{3DC3342F-1BF4-4212-9CF8-9E8F8C73F93F}"/>
    <cellStyle name="Dezimal 22 5 10" xfId="14567" xr:uid="{4A6BB86C-3415-4FF1-B1DA-A68CB67F6A2B}"/>
    <cellStyle name="Dezimal 22 5 2" xfId="14568" xr:uid="{270B3BFD-69D2-47BF-B37F-A218578316F6}"/>
    <cellStyle name="Dezimal 22 5 2 2" xfId="14569" xr:uid="{F3D4E08B-920C-44F1-A679-535AF62C347E}"/>
    <cellStyle name="Dezimal 22 5 2 2 2" xfId="14570" xr:uid="{124C2294-B070-4626-A47F-497E6D9769E7}"/>
    <cellStyle name="Dezimal 22 5 2 2 2 2" xfId="14571" xr:uid="{7AC0A4D8-57E9-4474-920E-3593BF1DFF9F}"/>
    <cellStyle name="Dezimal 22 5 2 2 3" xfId="14572" xr:uid="{40F4DB9E-9D90-4DD4-897F-64309BA62503}"/>
    <cellStyle name="Dezimal 22 5 2 3" xfId="14573" xr:uid="{7EFD0F75-2791-453B-9422-5552BC08933C}"/>
    <cellStyle name="Dezimal 22 5 2 3 2" xfId="14574" xr:uid="{95552D06-0669-4F24-8FD4-8D3F109DBEE7}"/>
    <cellStyle name="Dezimal 22 5 2 3 3" xfId="14575" xr:uid="{F14C6172-42C7-45D6-8D98-1A1C60AD20B2}"/>
    <cellStyle name="Dezimal 22 5 2 4" xfId="14576" xr:uid="{49B78492-6452-4D8B-A90A-EEA19DC31A0E}"/>
    <cellStyle name="Dezimal 22 5 2 4 2" xfId="14577" xr:uid="{234D1D00-A7C7-44CB-BBD9-9A445D17186B}"/>
    <cellStyle name="Dezimal 22 5 2 4 3" xfId="14578" xr:uid="{5A7DB899-3107-4204-B74E-BCE5EC42F60D}"/>
    <cellStyle name="Dezimal 22 5 2 5" xfId="14579" xr:uid="{E0CCEE90-E19A-43EB-AD02-9B6458B47CF2}"/>
    <cellStyle name="Dezimal 22 5 2 5 2" xfId="14580" xr:uid="{8F0368F9-1975-4BAF-88F5-E982DB0013CA}"/>
    <cellStyle name="Dezimal 22 5 2 5 3" xfId="14581" xr:uid="{FCAC9560-A39C-497E-A39F-A2BCCD144A5A}"/>
    <cellStyle name="Dezimal 22 5 2 6" xfId="14582" xr:uid="{116DCAC7-0D06-446B-B95D-3791E0B8C610}"/>
    <cellStyle name="Dezimal 22 5 2 6 2" xfId="14583" xr:uid="{4878BF74-9045-4B4D-94D6-B2FBC4F3F920}"/>
    <cellStyle name="Dezimal 22 5 2 6 3" xfId="14584" xr:uid="{307A5A85-344A-4D0F-A46B-064A4CF12FE2}"/>
    <cellStyle name="Dezimal 22 5 2 7" xfId="14585" xr:uid="{42E6F1AC-DBB8-490A-9FD8-64B5EAD86855}"/>
    <cellStyle name="Dezimal 22 5 2 7 2" xfId="14586" xr:uid="{5E192A7E-A2ED-4C59-8BFC-A083A5450F28}"/>
    <cellStyle name="Dezimal 22 5 2 7 3" xfId="14587" xr:uid="{3A1243A9-4579-49FF-AFC6-7FD3DB1A21F3}"/>
    <cellStyle name="Dezimal 22 5 2 8" xfId="14588" xr:uid="{FFD49A14-05B3-43FB-8BBF-7CB41E2198EF}"/>
    <cellStyle name="Dezimal 22 5 2 9" xfId="14589" xr:uid="{333652DE-B161-44C2-A0F6-AABD61803120}"/>
    <cellStyle name="Dezimal 22 5 3" xfId="14590" xr:uid="{5C9E95CC-D7FF-4215-8FDF-BA22898FA658}"/>
    <cellStyle name="Dezimal 22 5 3 2" xfId="14591" xr:uid="{C6299737-E96A-45D8-9710-FCF6173139C8}"/>
    <cellStyle name="Dezimal 22 5 3 2 2" xfId="14592" xr:uid="{5922759B-BAFA-447B-8E08-F16E62A6FC76}"/>
    <cellStyle name="Dezimal 22 5 3 2 3" xfId="14593" xr:uid="{54560529-608E-454E-A690-476EC2EE0420}"/>
    <cellStyle name="Dezimal 22 5 3 3" xfId="14594" xr:uid="{D97A318F-4313-4237-A74D-2EE29D1197F3}"/>
    <cellStyle name="Dezimal 22 5 3 3 2" xfId="14595" xr:uid="{A33DF88A-0A3A-46C2-B2FE-8BD1978878B3}"/>
    <cellStyle name="Dezimal 22 5 3 3 3" xfId="14596" xr:uid="{B66D7BF6-5F12-44D8-970A-38D87D37BF8D}"/>
    <cellStyle name="Dezimal 22 5 3 4" xfId="14597" xr:uid="{B6F3862A-4444-4D13-8C2B-963EB83E85A6}"/>
    <cellStyle name="Dezimal 22 5 3 4 2" xfId="14598" xr:uid="{337A4E97-A766-42F5-8679-0ED9E996A649}"/>
    <cellStyle name="Dezimal 22 5 3 4 3" xfId="14599" xr:uid="{9F8C1FB1-F969-4C27-BF3F-FE7FF4CC5F3B}"/>
    <cellStyle name="Dezimal 22 5 3 5" xfId="14600" xr:uid="{0A851CC8-0E6D-411C-A8A7-2136D49D2CC3}"/>
    <cellStyle name="Dezimal 22 5 3 5 2" xfId="14601" xr:uid="{BA0913D3-24FA-4961-B338-4FA4A36233A5}"/>
    <cellStyle name="Dezimal 22 5 3 5 3" xfId="14602" xr:uid="{28F15AE5-DE4F-451F-9D20-83AFE48800D2}"/>
    <cellStyle name="Dezimal 22 5 3 6" xfId="14603" xr:uid="{97DC384A-0C47-42E3-8464-2C8FB405C47A}"/>
    <cellStyle name="Dezimal 22 5 3 7" xfId="14604" xr:uid="{D1C6B8BB-65F0-4BF3-87A2-83EBC7B20C5F}"/>
    <cellStyle name="Dezimal 22 5 4" xfId="14605" xr:uid="{F6BFBAEC-5540-49CF-83BE-C9173BA7FDBA}"/>
    <cellStyle name="Dezimal 22 5 4 2" xfId="14606" xr:uid="{909FCCC8-5325-40C0-850A-0E313B0B7EA2}"/>
    <cellStyle name="Dezimal 22 5 4 3" xfId="14607" xr:uid="{A55B338D-9F41-421F-9CAF-D5DCACA470CC}"/>
    <cellStyle name="Dezimal 22 5 5" xfId="14608" xr:uid="{E8A0C02D-C9B3-4AF3-8B10-60BC260E9878}"/>
    <cellStyle name="Dezimal 22 5 5 2" xfId="14609" xr:uid="{0205364B-939A-467D-9E57-B41F5E8FAD23}"/>
    <cellStyle name="Dezimal 22 5 5 3" xfId="14610" xr:uid="{BAEAB3DB-0B75-49F9-AAA4-3CC9FBB37877}"/>
    <cellStyle name="Dezimal 22 5 6" xfId="14611" xr:uid="{A93847A3-9823-48CE-B5C4-432D873BDA8F}"/>
    <cellStyle name="Dezimal 22 5 6 2" xfId="14612" xr:uid="{0CADC99E-14A7-48F9-AA73-3328D20E7ADE}"/>
    <cellStyle name="Dezimal 22 5 6 3" xfId="14613" xr:uid="{D8BA3051-4853-4CFC-BC01-FC370CA7C6A5}"/>
    <cellStyle name="Dezimal 22 5 7" xfId="14614" xr:uid="{4FCB48C6-B338-4E8B-B16E-5F3911BE5B4F}"/>
    <cellStyle name="Dezimal 22 5 7 2" xfId="14615" xr:uid="{1E9818B1-D172-475A-A8E4-A61AB6C3BAEF}"/>
    <cellStyle name="Dezimal 22 5 7 3" xfId="14616" xr:uid="{7A5C8DA5-D75D-4578-B9C7-0DE181DB89E9}"/>
    <cellStyle name="Dezimal 22 5 8" xfId="14617" xr:uid="{1CEB39DA-139D-4B3A-B6DC-24DB97FEA61B}"/>
    <cellStyle name="Dezimal 22 5 8 2" xfId="14618" xr:uid="{B07548DC-9939-4EE6-B6FC-B0F1F43DC77A}"/>
    <cellStyle name="Dezimal 22 5 8 3" xfId="14619" xr:uid="{2DD821DE-7094-4A76-ACA3-66B045FE09B5}"/>
    <cellStyle name="Dezimal 22 5 9" xfId="14620" xr:uid="{100CA7AC-01F2-4FE2-8496-BA6FD6D39ACB}"/>
    <cellStyle name="Dezimal 22 6" xfId="14621" xr:uid="{734FC843-A16E-46EF-8305-33D972792E60}"/>
    <cellStyle name="Dezimal 22 6 10" xfId="14622" xr:uid="{8411E353-8545-46D5-BB0C-2F3C6E3BD901}"/>
    <cellStyle name="Dezimal 22 6 2" xfId="14623" xr:uid="{BC7A8A90-906C-47E6-ADD0-4D9E419E37CE}"/>
    <cellStyle name="Dezimal 22 6 2 2" xfId="14624" xr:uid="{C00FD1ED-4240-4E14-8D7A-B65A622F4BFF}"/>
    <cellStyle name="Dezimal 22 6 2 2 2" xfId="14625" xr:uid="{523A420A-4142-4F07-9A9A-715046ED6C29}"/>
    <cellStyle name="Dezimal 22 6 2 2 3" xfId="14626" xr:uid="{F53401C8-10FE-4661-8BE0-6D9B210BFA2B}"/>
    <cellStyle name="Dezimal 22 6 2 3" xfId="14627" xr:uid="{1EE2F6AB-7D88-467D-8067-51FE489C6443}"/>
    <cellStyle name="Dezimal 22 6 2 3 2" xfId="14628" xr:uid="{6972A239-132A-4EDE-ADB6-A7B84CDB799E}"/>
    <cellStyle name="Dezimal 22 6 2 3 3" xfId="14629" xr:uid="{1E36CFDC-7CD7-4103-AA9D-26C217F4CC4A}"/>
    <cellStyle name="Dezimal 22 6 2 4" xfId="14630" xr:uid="{E0695DA8-CE1D-41A5-9E6E-C05DE6B5B251}"/>
    <cellStyle name="Dezimal 22 6 2 4 2" xfId="14631" xr:uid="{38FEA53C-E4D2-4837-AC49-22FCBC8FFDC9}"/>
    <cellStyle name="Dezimal 22 6 2 4 3" xfId="14632" xr:uid="{C993C175-D1B2-4773-B63D-65D69B1A9CE7}"/>
    <cellStyle name="Dezimal 22 6 2 5" xfId="14633" xr:uid="{F01E4C3F-F613-48CB-B52D-5B4FB7E9DE9C}"/>
    <cellStyle name="Dezimal 22 6 2 5 2" xfId="14634" xr:uid="{862B9A52-3894-4F1D-A5CA-397E4C34894C}"/>
    <cellStyle name="Dezimal 22 6 2 5 3" xfId="14635" xr:uid="{755CA17A-A2AD-4C85-B476-8CDD98C6148D}"/>
    <cellStyle name="Dezimal 22 6 2 6" xfId="14636" xr:uid="{DBF719CD-F1A8-4860-A88A-5BAA853EC425}"/>
    <cellStyle name="Dezimal 22 6 2 6 2" xfId="14637" xr:uid="{63273017-67DE-4086-9433-675F0AF814CF}"/>
    <cellStyle name="Dezimal 22 6 2 6 3" xfId="14638" xr:uid="{85350CA7-65F2-442B-8FE8-450778C1D4DA}"/>
    <cellStyle name="Dezimal 22 6 2 7" xfId="14639" xr:uid="{BD5BB192-A0CA-457B-92F0-8187A263AD0F}"/>
    <cellStyle name="Dezimal 22 6 2 7 2" xfId="14640" xr:uid="{A6C3BB3D-B42E-4129-87B6-1B1D55501B0A}"/>
    <cellStyle name="Dezimal 22 6 2 7 3" xfId="14641" xr:uid="{D891D623-F142-4EC1-8B4A-99DBD6027372}"/>
    <cellStyle name="Dezimal 22 6 2 8" xfId="14642" xr:uid="{2A0126C2-B4DB-474A-9D11-F50E753520F7}"/>
    <cellStyle name="Dezimal 22 6 2 9" xfId="14643" xr:uid="{882095C1-65CC-4B3B-9CC3-C1A11E9243C6}"/>
    <cellStyle name="Dezimal 22 6 3" xfId="14644" xr:uid="{D61E60DA-EAE0-4897-A8BC-4913394153A4}"/>
    <cellStyle name="Dezimal 22 6 3 2" xfId="14645" xr:uid="{0131BD0A-09DC-45A2-9D2D-155FDDC5F537}"/>
    <cellStyle name="Dezimal 22 6 3 2 2" xfId="14646" xr:uid="{3F352E77-D046-408B-B707-E99F63258BE5}"/>
    <cellStyle name="Dezimal 22 6 3 2 3" xfId="14647" xr:uid="{DFC87DD7-87A1-4CF6-B7C2-580F69DE0422}"/>
    <cellStyle name="Dezimal 22 6 3 3" xfId="14648" xr:uid="{C29720A8-9B36-4CFD-A379-40B995529254}"/>
    <cellStyle name="Dezimal 22 6 3 3 2" xfId="14649" xr:uid="{7C562F79-F405-45B4-B1AF-B685CF72FE75}"/>
    <cellStyle name="Dezimal 22 6 3 3 3" xfId="14650" xr:uid="{EB00BE9D-317D-4019-9036-412897C2AD2E}"/>
    <cellStyle name="Dezimal 22 6 3 4" xfId="14651" xr:uid="{97FCB074-EBBE-4E54-BFD5-5A558B99FEB7}"/>
    <cellStyle name="Dezimal 22 6 3 5" xfId="14652" xr:uid="{2596BA5F-398A-4CF1-B5B6-F9E023DE0F5B}"/>
    <cellStyle name="Dezimal 22 6 4" xfId="14653" xr:uid="{F218EDCC-9A0A-4DD8-95D0-BEFEEE253FDE}"/>
    <cellStyle name="Dezimal 22 6 4 2" xfId="14654" xr:uid="{FE7A316B-09B6-48B8-A9B1-FE6BAA52FC69}"/>
    <cellStyle name="Dezimal 22 6 4 3" xfId="14655" xr:uid="{7EEACA00-10F7-45DF-9724-155ECE4E6CE2}"/>
    <cellStyle name="Dezimal 22 6 5" xfId="14656" xr:uid="{445FE4A8-90AB-4827-8768-AFBA42CE03C9}"/>
    <cellStyle name="Dezimal 22 6 5 2" xfId="14657" xr:uid="{6EBA8A6E-8E96-42A3-9086-F19FA1637669}"/>
    <cellStyle name="Dezimal 22 6 5 3" xfId="14658" xr:uid="{2C58109D-6E02-4FDC-9DAB-07B1EBA792D8}"/>
    <cellStyle name="Dezimal 22 6 6" xfId="14659" xr:uid="{9562EE46-EC73-4D99-95B0-13EF640FEE50}"/>
    <cellStyle name="Dezimal 22 6 6 2" xfId="14660" xr:uid="{32365128-E687-4A42-8ACA-D83AC17D2F31}"/>
    <cellStyle name="Dezimal 22 6 6 3" xfId="14661" xr:uid="{08A2A5CB-D601-4D67-87CA-B76C8C41220E}"/>
    <cellStyle name="Dezimal 22 6 7" xfId="14662" xr:uid="{EB7D0995-ECD4-4A40-950C-23959AEFA359}"/>
    <cellStyle name="Dezimal 22 6 7 2" xfId="14663" xr:uid="{41DE53D5-1526-4DCE-910E-A6B8FF6934D8}"/>
    <cellStyle name="Dezimal 22 6 7 3" xfId="14664" xr:uid="{CAEB05E9-9883-4BD9-ADD6-D6BFB592B7DF}"/>
    <cellStyle name="Dezimal 22 6 8" xfId="14665" xr:uid="{D231B7B3-E604-48F9-AED2-16CC26A367FF}"/>
    <cellStyle name="Dezimal 22 6 8 2" xfId="14666" xr:uid="{2498FB69-6C56-4558-9EAC-7C23673D255F}"/>
    <cellStyle name="Dezimal 22 6 8 3" xfId="14667" xr:uid="{3FD8CDD5-88AE-43D7-B905-77547DA00338}"/>
    <cellStyle name="Dezimal 22 6 9" xfId="14668" xr:uid="{417F1552-0F18-4003-BBBC-2A9D3B9FAFF1}"/>
    <cellStyle name="Dezimal 22 7" xfId="14669" xr:uid="{0B74D367-D61B-4A2E-8E87-D720340CE05F}"/>
    <cellStyle name="Dezimal 22 7 2" xfId="14670" xr:uid="{13A74230-804F-4591-8D92-D119375DA620}"/>
    <cellStyle name="Dezimal 22 7 2 2" xfId="14671" xr:uid="{57996735-F28D-4F71-9993-C088791FD768}"/>
    <cellStyle name="Dezimal 22 7 2 2 2" xfId="14672" xr:uid="{E7970D7A-DF29-4E03-9637-AD0559971060}"/>
    <cellStyle name="Dezimal 22 7 2 2 3" xfId="14673" xr:uid="{9AA95EEC-323C-4531-BEAB-03EFA919D709}"/>
    <cellStyle name="Dezimal 22 7 2 3" xfId="14674" xr:uid="{7DF40882-63CC-4401-ABAE-7428DA163F02}"/>
    <cellStyle name="Dezimal 22 7 2 3 2" xfId="14675" xr:uid="{3B4E18F4-C7CF-4E6A-AA0D-D6F7F1EADD6A}"/>
    <cellStyle name="Dezimal 22 7 2 3 3" xfId="14676" xr:uid="{14EB645B-282D-4678-ABDA-07E40585C5FC}"/>
    <cellStyle name="Dezimal 22 7 2 4" xfId="14677" xr:uid="{D930C6A2-FE64-432B-A679-92A9F0E92E24}"/>
    <cellStyle name="Dezimal 22 7 2 4 2" xfId="14678" xr:uid="{E1DCC4B7-3F84-4519-BEB8-10BE02A64774}"/>
    <cellStyle name="Dezimal 22 7 2 4 3" xfId="14679" xr:uid="{CD3B502E-E737-4CEF-BB03-4A7EB69F4316}"/>
    <cellStyle name="Dezimal 22 7 2 5" xfId="14680" xr:uid="{28AD43D1-C3F5-4571-A274-74E9DE16154D}"/>
    <cellStyle name="Dezimal 22 7 2 5 2" xfId="14681" xr:uid="{7221F97F-D389-4CFC-91E4-55BB17AD9EC2}"/>
    <cellStyle name="Dezimal 22 7 2 5 3" xfId="14682" xr:uid="{B7A83AE5-5135-46C5-BB94-3C3AC0E7F637}"/>
    <cellStyle name="Dezimal 22 7 2 6" xfId="14683" xr:uid="{34C06FDE-E02D-4A5B-AF67-8365AFC0C5F9}"/>
    <cellStyle name="Dezimal 22 7 2 6 2" xfId="14684" xr:uid="{A4BF14FB-0077-4E5C-A8D1-A72655A76F48}"/>
    <cellStyle name="Dezimal 22 7 2 6 3" xfId="14685" xr:uid="{0EE97E5D-C801-49B9-965B-3223823B7CAD}"/>
    <cellStyle name="Dezimal 22 7 2 7" xfId="14686" xr:uid="{41CFB0CC-B051-4A2F-952C-EC010D321674}"/>
    <cellStyle name="Dezimal 22 7 2 7 2" xfId="14687" xr:uid="{300B7C27-9B69-4B98-9937-5C07B6203798}"/>
    <cellStyle name="Dezimal 22 7 2 7 3" xfId="14688" xr:uid="{2D14BD6B-B572-4212-80F5-B2F2BD86AFEC}"/>
    <cellStyle name="Dezimal 22 7 2 8" xfId="14689" xr:uid="{4DA556E0-8601-4B32-A714-96D47CD04509}"/>
    <cellStyle name="Dezimal 22 7 2 9" xfId="14690" xr:uid="{5D9EE164-F115-4A3A-A37D-6DA6F1C16127}"/>
    <cellStyle name="Dezimal 22 7 3" xfId="14691" xr:uid="{28AA13FB-C16F-497A-A921-CBE7DB3BF996}"/>
    <cellStyle name="Dezimal 22 7 3 2" xfId="14692" xr:uid="{E6D492A3-FA3D-4AAB-AFB6-FB267863F128}"/>
    <cellStyle name="Dezimal 22 7 3 3" xfId="14693" xr:uid="{17709507-351D-4C45-80FF-C4194439308F}"/>
    <cellStyle name="Dezimal 22 7 4" xfId="14694" xr:uid="{51EC12DC-7D18-4873-81BD-A3C82E06B3B4}"/>
    <cellStyle name="Dezimal 22 7 4 2" xfId="14695" xr:uid="{69CDC59C-C211-4E1B-9AA0-78E12E1A1A0A}"/>
    <cellStyle name="Dezimal 22 7 4 3" xfId="14696" xr:uid="{F30C6202-AC9C-4044-A516-712F3F9950AA}"/>
    <cellStyle name="Dezimal 22 7 5" xfId="14697" xr:uid="{046F310B-93CE-4A0B-A40C-AED869CB82E6}"/>
    <cellStyle name="Dezimal 22 7 5 2" xfId="14698" xr:uid="{17241E37-32EC-4C1C-A669-D64332DDEE3F}"/>
    <cellStyle name="Dezimal 22 7 5 3" xfId="14699" xr:uid="{BAEA7761-BBE5-4CBF-98D8-9C7870AFE4E2}"/>
    <cellStyle name="Dezimal 22 7 6" xfId="14700" xr:uid="{C5048E14-4B07-4801-80D0-C176F83DD662}"/>
    <cellStyle name="Dezimal 22 7 6 2" xfId="14701" xr:uid="{3B7F232C-EEDC-4A07-9442-AA8265747C15}"/>
    <cellStyle name="Dezimal 22 7 6 3" xfId="14702" xr:uid="{67416340-F261-4CB2-B875-605E07BF5AC9}"/>
    <cellStyle name="Dezimal 22 7 7" xfId="14703" xr:uid="{F6BB4CB0-7689-4909-96B9-89C9A2CA08AD}"/>
    <cellStyle name="Dezimal 22 7 7 2" xfId="14704" xr:uid="{5092FAFF-56E3-489B-BD88-E6D637E32BAF}"/>
    <cellStyle name="Dezimal 22 7 7 3" xfId="14705" xr:uid="{21B40AF3-350F-4613-A621-D2C6347D21AE}"/>
    <cellStyle name="Dezimal 22 7 8" xfId="14706" xr:uid="{CD1092BB-60CD-44CE-A219-0975EB5DA143}"/>
    <cellStyle name="Dezimal 22 7 9" xfId="14707" xr:uid="{165AB526-6682-4E7A-83B6-966AB5AF41E1}"/>
    <cellStyle name="Dezimal 22 8" xfId="14708" xr:uid="{F62816B6-52A3-4AAC-A445-09F15F252CBE}"/>
    <cellStyle name="Dezimal 22 8 2" xfId="14709" xr:uid="{5499A521-4CC2-47A8-8219-A9D7E3856C18}"/>
    <cellStyle name="Dezimal 22 8 2 2" xfId="14710" xr:uid="{C2528370-159C-4D70-98F7-638170FE81F1}"/>
    <cellStyle name="Dezimal 22 8 2 2 2" xfId="14711" xr:uid="{0F45EC0B-4C26-4CCE-87C7-0C9EC65DC0B1}"/>
    <cellStyle name="Dezimal 22 8 2 2 3" xfId="14712" xr:uid="{3CC4ACAF-888D-496D-8A84-4360FAF03C4C}"/>
    <cellStyle name="Dezimal 22 8 2 3" xfId="14713" xr:uid="{249B877E-003D-4E2B-9512-FF4B7012699D}"/>
    <cellStyle name="Dezimal 22 8 2 3 2" xfId="14714" xr:uid="{C48F6AD8-1CA7-4F79-B6C7-B0B72B7790CA}"/>
    <cellStyle name="Dezimal 22 8 2 3 3" xfId="14715" xr:uid="{C2B78165-9932-42C3-AE6A-2E3706DB99D8}"/>
    <cellStyle name="Dezimal 22 8 2 4" xfId="14716" xr:uid="{C94B3CD7-463A-443B-A7EC-AA6160944883}"/>
    <cellStyle name="Dezimal 22 8 2 5" xfId="14717" xr:uid="{A7C81BC2-CD31-4736-AABA-3E6C589FAC9E}"/>
    <cellStyle name="Dezimal 22 8 3" xfId="14718" xr:uid="{475AC324-2B15-4E55-BEB0-E198EFCB7E32}"/>
    <cellStyle name="Dezimal 22 8 3 2" xfId="14719" xr:uid="{02265550-6302-40EF-BE8E-9785305794A6}"/>
    <cellStyle name="Dezimal 22 8 3 3" xfId="14720" xr:uid="{E4102EB3-FBBB-4FBA-B1F7-97F4360AF47F}"/>
    <cellStyle name="Dezimal 22 8 4" xfId="14721" xr:uid="{669B4EEE-9B41-4E10-92BD-3B0E2698622B}"/>
    <cellStyle name="Dezimal 22 8 4 2" xfId="14722" xr:uid="{4293C22C-4B84-4AA0-9392-B4F8234E303F}"/>
    <cellStyle name="Dezimal 22 8 4 3" xfId="14723" xr:uid="{2F595F32-05A2-4ABD-BF12-F339BC8AA242}"/>
    <cellStyle name="Dezimal 22 8 5" xfId="14724" xr:uid="{43B70420-A88C-4A6D-B787-A5DD5DBE9414}"/>
    <cellStyle name="Dezimal 22 8 5 2" xfId="14725" xr:uid="{EE445E92-271D-4096-AACD-F7761E5763EB}"/>
    <cellStyle name="Dezimal 22 8 5 3" xfId="14726" xr:uid="{B5E9714E-9D8C-43C0-B9BC-BC8E93FF25B6}"/>
    <cellStyle name="Dezimal 22 8 6" xfId="14727" xr:uid="{F1061300-C097-4587-8607-2FA6ED1B7610}"/>
    <cellStyle name="Dezimal 22 8 6 2" xfId="14728" xr:uid="{94D78C70-411E-4E74-B500-0EAB0F2B2D11}"/>
    <cellStyle name="Dezimal 22 8 6 3" xfId="14729" xr:uid="{60747531-DFEB-4FEF-B08A-C4D84A036559}"/>
    <cellStyle name="Dezimal 22 8 7" xfId="14730" xr:uid="{D8DDBA5C-27FE-44F3-88C8-92026FFFECA6}"/>
    <cellStyle name="Dezimal 22 8 7 2" xfId="14731" xr:uid="{2DD7073B-53AD-48C1-A911-CB97B5C3EB9F}"/>
    <cellStyle name="Dezimal 22 8 7 3" xfId="14732" xr:uid="{C648EFB4-0135-433D-ADAE-3365FC4BD693}"/>
    <cellStyle name="Dezimal 22 8 8" xfId="14733" xr:uid="{3800E44B-3104-45C6-A1BD-529651EAD42D}"/>
    <cellStyle name="Dezimal 22 8 9" xfId="14734" xr:uid="{4106E5EA-4B10-4BF3-8546-02EA0324DE47}"/>
    <cellStyle name="Dezimal 22 9" xfId="14735" xr:uid="{0E4EDD82-16D2-4D6D-876A-A4B51BABAB5F}"/>
    <cellStyle name="Dezimal 22 9 10" xfId="14736" xr:uid="{0E3A9667-B2E0-41BC-BDB4-E0DEE9496903}"/>
    <cellStyle name="Dezimal 22 9 2" xfId="14737" xr:uid="{12A07D0D-B96C-4ABD-8807-C0C1C120461E}"/>
    <cellStyle name="Dezimal 22 9 2 2" xfId="14738" xr:uid="{DF90A4DB-C24D-47D7-BE03-F153CCCC500C}"/>
    <cellStyle name="Dezimal 22 9 2 2 2" xfId="14739" xr:uid="{1EE3F218-EA18-4C9A-8DA1-77E3229FA598}"/>
    <cellStyle name="Dezimal 22 9 2 2 3" xfId="14740" xr:uid="{36930548-8458-4E06-BFA1-8DFEADA6D172}"/>
    <cellStyle name="Dezimal 22 9 2 3" xfId="14741" xr:uid="{03F1C26F-8964-4A45-B4A2-13F605211657}"/>
    <cellStyle name="Dezimal 22 9 2 3 2" xfId="14742" xr:uid="{9DDAE25C-F4CC-44A9-B341-0647B393F508}"/>
    <cellStyle name="Dezimal 22 9 2 3 3" xfId="14743" xr:uid="{F29C0D49-001F-4466-8143-5CC3AC417271}"/>
    <cellStyle name="Dezimal 22 9 2 4" xfId="14744" xr:uid="{0BFBFF1D-CB2B-416F-B146-2F9606C65973}"/>
    <cellStyle name="Dezimal 22 9 2 5" xfId="14745" xr:uid="{ED69F3C5-302A-47CD-B26F-9A6165D4115C}"/>
    <cellStyle name="Dezimal 22 9 3" xfId="14746" xr:uid="{19AB0F4F-3819-4DA6-8E53-888EF7460E45}"/>
    <cellStyle name="Dezimal 22 9 3 2" xfId="14747" xr:uid="{1DE8D9C9-BBA5-47B5-A7F8-C1762199A93A}"/>
    <cellStyle name="Dezimal 22 9 3 2 2" xfId="14748" xr:uid="{AFE5BBF8-9560-4AB0-9F81-084D961AE826}"/>
    <cellStyle name="Dezimal 22 9 3 2 3" xfId="14749" xr:uid="{529BFA26-77D9-4BD9-AD9B-11AE85F452B4}"/>
    <cellStyle name="Dezimal 22 9 3 3" xfId="14750" xr:uid="{2703320D-D7DB-4E8A-99DD-28415AB2F648}"/>
    <cellStyle name="Dezimal 22 9 3 3 2" xfId="14751" xr:uid="{8C2A2730-8277-48BA-9475-734F4F38965C}"/>
    <cellStyle name="Dezimal 22 9 3 3 3" xfId="14752" xr:uid="{762DE3D0-2EB0-4331-8237-96860286CDFC}"/>
    <cellStyle name="Dezimal 22 9 3 4" xfId="14753" xr:uid="{BB3E38DF-479A-4DA8-929F-323FB21B2773}"/>
    <cellStyle name="Dezimal 22 9 3 5" xfId="14754" xr:uid="{6CE7226D-1A9E-414B-BB71-05CE17B28C20}"/>
    <cellStyle name="Dezimal 22 9 4" xfId="14755" xr:uid="{DFDBDB61-42AF-45F7-9E6E-E3E5C39BFF71}"/>
    <cellStyle name="Dezimal 22 9 4 2" xfId="14756" xr:uid="{0CF186EF-49A7-42F3-9532-8BF0483D0A92}"/>
    <cellStyle name="Dezimal 22 9 4 2 2" xfId="14757" xr:uid="{07F71C8D-017D-4249-A5B7-27C6A7737F92}"/>
    <cellStyle name="Dezimal 22 9 4 2 2 2" xfId="14758" xr:uid="{EC0526A6-308A-4AB4-954E-A18EAE5706EF}"/>
    <cellStyle name="Dezimal 22 9 4 2 2 3" xfId="14759" xr:uid="{E991F2B4-5C98-4EEC-AA59-6ADE1646F4A0}"/>
    <cellStyle name="Dezimal 22 9 4 2 3" xfId="14760" xr:uid="{FA006604-84C3-4216-BE96-CC261EBB54BE}"/>
    <cellStyle name="Dezimal 22 9 4 2 3 2" xfId="14761" xr:uid="{8489995C-76FE-43AC-B457-ECEBB1950CE8}"/>
    <cellStyle name="Dezimal 22 9 4 2 3 3" xfId="14762" xr:uid="{E5CB3AEE-F7AF-44D0-844E-BB3B02ADF907}"/>
    <cellStyle name="Dezimal 22 9 4 2 4" xfId="14763" xr:uid="{8233066D-3DCA-4D07-A3D2-DAE3636E873E}"/>
    <cellStyle name="Dezimal 22 9 4 2 5" xfId="14764" xr:uid="{336A4CBA-FA0F-4FE7-8361-845299D3539C}"/>
    <cellStyle name="Dezimal 22 9 4 3" xfId="14765" xr:uid="{995DF004-7589-4E82-B580-220B8B9FD901}"/>
    <cellStyle name="Dezimal 22 9 4 3 2" xfId="14766" xr:uid="{BE0A77A4-E3A9-47A6-A7D2-EEB4622799C2}"/>
    <cellStyle name="Dezimal 22 9 4 3 3" xfId="14767" xr:uid="{B57FA525-DE12-41F1-B59B-40AC3BFE6FAC}"/>
    <cellStyle name="Dezimal 22 9 4 4" xfId="14768" xr:uid="{7F07AD04-AAFB-4143-9255-EEEF2996E18E}"/>
    <cellStyle name="Dezimal 22 9 4 5" xfId="14769" xr:uid="{AB31A968-CBE0-4D6C-8F3B-E7C0A23433FB}"/>
    <cellStyle name="Dezimal 22 9 5" xfId="14770" xr:uid="{44C44D29-D992-4C1B-984E-38C662EBE46F}"/>
    <cellStyle name="Dezimal 22 9 5 2" xfId="14771" xr:uid="{8ACD7F0F-8F2F-4DC3-8935-6554AE3BE9C2}"/>
    <cellStyle name="Dezimal 22 9 5 3" xfId="14772" xr:uid="{F3EE902C-7958-4BF7-B811-70557A23C010}"/>
    <cellStyle name="Dezimal 22 9 6" xfId="14773" xr:uid="{43679429-D7FF-4006-B7F7-BAD6524F8C7C}"/>
    <cellStyle name="Dezimal 22 9 6 2" xfId="14774" xr:uid="{F3EC9CD4-9DB4-451F-985D-88D447C253C5}"/>
    <cellStyle name="Dezimal 22 9 6 3" xfId="14775" xr:uid="{8FB815D5-B652-4B3F-8974-52A35B336694}"/>
    <cellStyle name="Dezimal 22 9 7" xfId="14776" xr:uid="{EFCA71FC-0CF7-4822-87D9-B39E65C18CC2}"/>
    <cellStyle name="Dezimal 22 9 7 2" xfId="14777" xr:uid="{D85A4F52-29C4-4EEB-9CC2-809F4D9A3A7E}"/>
    <cellStyle name="Dezimal 22 9 7 3" xfId="14778" xr:uid="{2E75E25B-AF6E-48E2-8C3B-F55588FADBF2}"/>
    <cellStyle name="Dezimal 22 9 8" xfId="14779" xr:uid="{0AAFD17D-D372-4385-BD0C-8A7F93B3549F}"/>
    <cellStyle name="Dezimal 22 9 8 2" xfId="14780" xr:uid="{F8F9990F-69F9-4367-8040-3D07ADC12B57}"/>
    <cellStyle name="Dezimal 22 9 8 3" xfId="14781" xr:uid="{791FBF7B-59F8-44ED-B5E5-8C07F2F34F3A}"/>
    <cellStyle name="Dezimal 22 9 9" xfId="14782" xr:uid="{A7F9C6D4-26F4-41C0-8C21-56B611E7285A}"/>
    <cellStyle name="Dezimal 23" xfId="14783" xr:uid="{834B62A7-918C-45F6-86C1-D3DAB2981FC0}"/>
    <cellStyle name="Dezimal 23 10" xfId="14784" xr:uid="{71E747D3-F824-4E59-94A8-86ECD90ED143}"/>
    <cellStyle name="Dezimal 23 10 10" xfId="14785" xr:uid="{0067352D-CD7D-4285-9E55-F2C98E4313D7}"/>
    <cellStyle name="Dezimal 23 10 2" xfId="14786" xr:uid="{9A364685-D23E-43B2-94A5-897A11F0A9C9}"/>
    <cellStyle name="Dezimal 23 10 2 2" xfId="14787" xr:uid="{0ECEC1E9-532E-4BD1-B896-205CED88FF11}"/>
    <cellStyle name="Dezimal 23 10 2 2 2" xfId="14788" xr:uid="{11E48159-209C-46BD-A853-CA6FE87D935D}"/>
    <cellStyle name="Dezimal 23 10 2 2 3" xfId="14789" xr:uid="{91878A0D-A2A9-44D4-B456-B4D61119B08A}"/>
    <cellStyle name="Dezimal 23 10 2 3" xfId="14790" xr:uid="{A148068C-BD8C-4BB5-8143-7F3EE35B359D}"/>
    <cellStyle name="Dezimal 23 10 2 3 2" xfId="14791" xr:uid="{24A7E2D2-76D2-4C02-82E6-8AE03521F641}"/>
    <cellStyle name="Dezimal 23 10 2 3 3" xfId="14792" xr:uid="{DE758636-29A1-4014-967B-5756EFBCE764}"/>
    <cellStyle name="Dezimal 23 10 2 4" xfId="14793" xr:uid="{776041BB-90EF-4A18-BA01-56EBB9844F67}"/>
    <cellStyle name="Dezimal 23 10 2 5" xfId="14794" xr:uid="{81261DF4-D30B-4C2A-9DA7-613D5D17B29C}"/>
    <cellStyle name="Dezimal 23 10 3" xfId="14795" xr:uid="{0521DE05-4F97-431A-B9B5-9E1B15A4A420}"/>
    <cellStyle name="Dezimal 23 10 3 2" xfId="14796" xr:uid="{69B242CB-2748-41DC-AD22-24C1EEA1FFDA}"/>
    <cellStyle name="Dezimal 23 10 3 2 2" xfId="14797" xr:uid="{EE00C678-790E-49D8-BAE8-BD0CAD4C6085}"/>
    <cellStyle name="Dezimal 23 10 3 2 3" xfId="14798" xr:uid="{EB54DDCF-D46D-4F82-B7E7-AB0722FAB5C5}"/>
    <cellStyle name="Dezimal 23 10 3 3" xfId="14799" xr:uid="{BADBF6B9-4B18-46F1-91CB-81330AEAF0A8}"/>
    <cellStyle name="Dezimal 23 10 3 3 2" xfId="14800" xr:uid="{570A88A5-EF53-4609-A9EA-DD5A94A75700}"/>
    <cellStyle name="Dezimal 23 10 3 3 3" xfId="14801" xr:uid="{8A9F2CAA-32C4-4F73-A0BD-67A5EACAFE6F}"/>
    <cellStyle name="Dezimal 23 10 3 4" xfId="14802" xr:uid="{A06E2439-32FA-4D6A-9C12-A7B769D61A9F}"/>
    <cellStyle name="Dezimal 23 10 3 5" xfId="14803" xr:uid="{8ADB47F2-5CC7-40F8-BCAD-667412F04D4C}"/>
    <cellStyle name="Dezimal 23 10 4" xfId="14804" xr:uid="{BB5E0279-7B3D-4BF1-A557-9034CE85D991}"/>
    <cellStyle name="Dezimal 23 10 4 2" xfId="14805" xr:uid="{B8E5A42F-654C-4A2D-A2AB-CBF713B3CA73}"/>
    <cellStyle name="Dezimal 23 10 4 2 2" xfId="14806" xr:uid="{FED782EA-8540-485B-8E1D-5D5B2E0E7F23}"/>
    <cellStyle name="Dezimal 23 10 4 2 2 2" xfId="14807" xr:uid="{94F17524-E3FB-4D75-BB45-A045EC807454}"/>
    <cellStyle name="Dezimal 23 10 4 2 2 3" xfId="14808" xr:uid="{7564579B-3762-42CD-8CD2-5298CA93EE7B}"/>
    <cellStyle name="Dezimal 23 10 4 2 3" xfId="14809" xr:uid="{B0180FB5-A749-427A-8AE7-7B16FD83A9EB}"/>
    <cellStyle name="Dezimal 23 10 4 2 3 2" xfId="14810" xr:uid="{E3AC8F2B-D844-45D1-89A1-858D7B6BCF3B}"/>
    <cellStyle name="Dezimal 23 10 4 2 3 3" xfId="14811" xr:uid="{DA34D745-75FB-4B62-AAB6-469CC45032B2}"/>
    <cellStyle name="Dezimal 23 10 4 2 4" xfId="14812" xr:uid="{45E16164-4B71-4299-A494-2FC63C2ACD00}"/>
    <cellStyle name="Dezimal 23 10 4 2 5" xfId="14813" xr:uid="{A62FE593-84BA-4758-96F1-1B31068E60D8}"/>
    <cellStyle name="Dezimal 23 10 4 3" xfId="14814" xr:uid="{A7DA10FD-C190-4438-92C3-458D06EBB987}"/>
    <cellStyle name="Dezimal 23 10 4 3 2" xfId="14815" xr:uid="{DBFA39FD-F1ED-4F5D-AFF2-D1FCA5D156E0}"/>
    <cellStyle name="Dezimal 23 10 4 3 3" xfId="14816" xr:uid="{EC12F519-7722-4A33-9A43-A5CF0E83516C}"/>
    <cellStyle name="Dezimal 23 10 4 4" xfId="14817" xr:uid="{D8763BF0-67C7-4FE3-B42B-5E2F8E627396}"/>
    <cellStyle name="Dezimal 23 10 4 5" xfId="14818" xr:uid="{3B4241CE-E4A1-4D0B-9633-BE4E9A54D6F2}"/>
    <cellStyle name="Dezimal 23 10 5" xfId="14819" xr:uid="{43BC7A9B-1F23-4526-8D6C-EAE069D36886}"/>
    <cellStyle name="Dezimal 23 10 5 2" xfId="14820" xr:uid="{35AA8864-B0F8-4A51-B1A9-55AB4E6C34BD}"/>
    <cellStyle name="Dezimal 23 10 5 3" xfId="14821" xr:uid="{21CA623A-FB35-4C6C-9EAE-9D139CBD356C}"/>
    <cellStyle name="Dezimal 23 10 6" xfId="14822" xr:uid="{CD8EB7DD-117A-486D-9FD8-A7FCBBF46270}"/>
    <cellStyle name="Dezimal 23 10 6 2" xfId="14823" xr:uid="{504BB49B-EC76-4B68-92AC-81D2CB833AA4}"/>
    <cellStyle name="Dezimal 23 10 6 3" xfId="14824" xr:uid="{7CCCB18B-0785-4433-8594-197E11D64DAE}"/>
    <cellStyle name="Dezimal 23 10 7" xfId="14825" xr:uid="{D45C060A-30AD-4931-9BDE-DDF7D1F080D6}"/>
    <cellStyle name="Dezimal 23 10 7 2" xfId="14826" xr:uid="{D131D2A1-88C3-417F-B934-F7EAC1308DA5}"/>
    <cellStyle name="Dezimal 23 10 7 3" xfId="14827" xr:uid="{DE5A7401-910C-49B5-BBBD-6558039330C1}"/>
    <cellStyle name="Dezimal 23 10 8" xfId="14828" xr:uid="{62186918-E6BB-4845-8182-0DA4214C2DA0}"/>
    <cellStyle name="Dezimal 23 10 9" xfId="14829" xr:uid="{FD420070-32B5-4EAF-BACC-F0903D09FE77}"/>
    <cellStyle name="Dezimal 23 11" xfId="14830" xr:uid="{9D459A12-99AE-4A31-B555-A3B99809C4FB}"/>
    <cellStyle name="Dezimal 23 11 2" xfId="14831" xr:uid="{3AEBB987-3DAF-417F-BCF3-C06F6C9F7F15}"/>
    <cellStyle name="Dezimal 23 11 2 2" xfId="14832" xr:uid="{644DB833-F47A-496E-8B2E-89D539AC0F2C}"/>
    <cellStyle name="Dezimal 23 11 2 2 2" xfId="14833" xr:uid="{767A57A0-D57A-4CBC-B235-1FE5D27E4742}"/>
    <cellStyle name="Dezimal 23 11 2 2 3" xfId="14834" xr:uid="{DC2ACB1E-58AA-4694-AE38-2B8F1E551F30}"/>
    <cellStyle name="Dezimal 23 11 2 3" xfId="14835" xr:uid="{C07CB554-15F8-41F6-A8D1-1EA2599579B0}"/>
    <cellStyle name="Dezimal 23 11 2 3 2" xfId="14836" xr:uid="{BD6D38ED-4865-48D3-9292-088EBD915F4E}"/>
    <cellStyle name="Dezimal 23 11 2 3 3" xfId="14837" xr:uid="{CAD6F80D-F2A9-466E-967C-FA676A800CD2}"/>
    <cellStyle name="Dezimal 23 11 2 4" xfId="14838" xr:uid="{A1B29DE6-9BC8-4F46-B7BA-0A7A938D9953}"/>
    <cellStyle name="Dezimal 23 11 2 5" xfId="14839" xr:uid="{0E9C023E-E54A-4860-8173-BA02E52E0681}"/>
    <cellStyle name="Dezimal 23 11 3" xfId="14840" xr:uid="{25B8F4C7-9E95-40F2-8182-A1A938012DA6}"/>
    <cellStyle name="Dezimal 23 11 3 2" xfId="14841" xr:uid="{FE3E31C3-226B-445A-9CDE-09875B10C25E}"/>
    <cellStyle name="Dezimal 23 11 3 3" xfId="14842" xr:uid="{7A6C4593-982C-4456-A924-D815D848CE8B}"/>
    <cellStyle name="Dezimal 23 11 4" xfId="14843" xr:uid="{FFD64C58-46AC-4BF0-9440-AB741E3B4FD2}"/>
    <cellStyle name="Dezimal 23 11 5" xfId="14844" xr:uid="{86CE0475-9CC8-4A79-A2F3-C5640267A94E}"/>
    <cellStyle name="Dezimal 23 12" xfId="14845" xr:uid="{7CF5C0B5-37C7-4EDE-9422-BCBD8E6920D4}"/>
    <cellStyle name="Dezimal 23 12 2" xfId="14846" xr:uid="{07361198-1A09-4241-B808-B4F0CDDEE6E9}"/>
    <cellStyle name="Dezimal 23 12 3" xfId="14847" xr:uid="{83D6A7CA-C16E-46FF-A3AD-930A2FF19A87}"/>
    <cellStyle name="Dezimal 23 13" xfId="14848" xr:uid="{30EAA024-8D59-4C17-A5D5-F00A3D836BD6}"/>
    <cellStyle name="Dezimal 23 13 2" xfId="14849" xr:uid="{050631E7-D36C-4565-B8EC-B1038FDFAD9C}"/>
    <cellStyle name="Dezimal 23 14" xfId="14850" xr:uid="{E3A31516-3B6D-4280-A316-F4393BA4C6D4}"/>
    <cellStyle name="Dezimal 23 2" xfId="14851" xr:uid="{F31A2666-7734-4CF6-AABB-317761D732BA}"/>
    <cellStyle name="Dezimal 23 2 10" xfId="14852" xr:uid="{E92F420E-22FF-4377-9EF2-A93D19E44F63}"/>
    <cellStyle name="Dezimal 23 2 2" xfId="14853" xr:uid="{4B5C9FF5-463E-4498-B840-4BB838372A07}"/>
    <cellStyle name="Dezimal 23 2 2 2" xfId="14854" xr:uid="{76577434-3B9D-4E7A-91BD-C9B87535389C}"/>
    <cellStyle name="Dezimal 23 2 2 2 2" xfId="14855" xr:uid="{0B0AEEB2-0B8B-44A5-BB92-A96345790B41}"/>
    <cellStyle name="Dezimal 23 2 2 2 2 2" xfId="14856" xr:uid="{4F03D153-3B5B-4134-B07B-17397F6F5FE0}"/>
    <cellStyle name="Dezimal 23 2 2 2 2 2 2" xfId="14857" xr:uid="{CB3371B8-8AFB-41EF-8FFA-5E9AFE75773B}"/>
    <cellStyle name="Dezimal 23 2 2 2 2 3" xfId="14858" xr:uid="{A171BDC7-A8F2-4DD6-BD21-50D2D6CBCEBB}"/>
    <cellStyle name="Dezimal 23 2 2 2 3" xfId="14859" xr:uid="{F422E7E3-474F-4C9A-8257-6B973CB4F1F5}"/>
    <cellStyle name="Dezimal 23 2 2 2 3 2" xfId="14860" xr:uid="{9D296A34-7797-4EB4-828A-7609A4C17686}"/>
    <cellStyle name="Dezimal 23 2 2 2 3 3" xfId="14861" xr:uid="{966284DB-9EC6-4979-AB0A-186CCD9B543D}"/>
    <cellStyle name="Dezimal 23 2 2 2 4" xfId="14862" xr:uid="{5713F9B2-FC8B-4C0C-B9E7-F48679441ED0}"/>
    <cellStyle name="Dezimal 23 2 2 2 5" xfId="14863" xr:uid="{8F35C8C4-3328-4FC4-9A14-71BC9F04627F}"/>
    <cellStyle name="Dezimal 23 2 2 3" xfId="14864" xr:uid="{A64B2446-F9CE-4A55-A1D1-CC89731EF295}"/>
    <cellStyle name="Dezimal 23 2 2 3 2" xfId="14865" xr:uid="{AC6C7BBE-C50A-4C8E-88A9-1384B6D182F0}"/>
    <cellStyle name="Dezimal 23 2 2 3 2 2" xfId="14866" xr:uid="{CCA65746-771F-4A56-816E-20C37010F324}"/>
    <cellStyle name="Dezimal 23 2 2 3 3" xfId="14867" xr:uid="{CB9B8B20-9A92-4699-9C27-82CBD3AD6BD3}"/>
    <cellStyle name="Dezimal 23 2 2 4" xfId="14868" xr:uid="{42598AD9-F9D8-4209-8868-49C99FC3555A}"/>
    <cellStyle name="Dezimal 23 2 2 4 2" xfId="14869" xr:uid="{3154B074-6D8E-409A-B640-A0712C6F8F3C}"/>
    <cellStyle name="Dezimal 23 2 2 4 3" xfId="14870" xr:uid="{AAF6BA89-D081-4770-84BA-ED6A1F647F4D}"/>
    <cellStyle name="Dezimal 23 2 2 5" xfId="14871" xr:uid="{DD39A1C5-8228-4CEE-B4B4-AA4DCB8843A6}"/>
    <cellStyle name="Dezimal 23 2 2 5 2" xfId="14872" xr:uid="{BE98593B-B29D-4635-A96E-D34E078E98D2}"/>
    <cellStyle name="Dezimal 23 2 2 5 3" xfId="14873" xr:uid="{FFE87097-0843-4831-8625-9902A6FA718C}"/>
    <cellStyle name="Dezimal 23 2 2 6" xfId="14874" xr:uid="{7C4842FE-02A5-4F83-9A83-F61C828383D1}"/>
    <cellStyle name="Dezimal 23 2 2 6 2" xfId="14875" xr:uid="{8DD8284A-1960-41A0-A86B-AEA94BA29771}"/>
    <cellStyle name="Dezimal 23 2 2 6 3" xfId="14876" xr:uid="{5444BA6B-EAD5-47F7-B85C-A549D2477F6A}"/>
    <cellStyle name="Dezimal 23 2 2 7" xfId="14877" xr:uid="{6BC99ADB-77B3-49E1-AA09-83E8A45283CB}"/>
    <cellStyle name="Dezimal 23 2 2 7 2" xfId="14878" xr:uid="{F0156F3B-67E6-40F6-8228-DD1D7614177E}"/>
    <cellStyle name="Dezimal 23 2 2 7 3" xfId="14879" xr:uid="{D7F05563-B410-4D43-A42D-28F2927E4EF4}"/>
    <cellStyle name="Dezimal 23 2 2 8" xfId="14880" xr:uid="{2F2EA9EF-904A-44B6-896C-C24CEFCFF3AB}"/>
    <cellStyle name="Dezimal 23 2 2 9" xfId="14881" xr:uid="{CBBF05B0-278F-45C7-905A-BF3CCDDAA6B5}"/>
    <cellStyle name="Dezimal 23 2 3" xfId="14882" xr:uid="{EB4E9E3F-B463-49A5-BA45-55C4B6F1FD37}"/>
    <cellStyle name="Dezimal 23 2 3 2" xfId="14883" xr:uid="{3B07C1A1-685C-4375-B76D-DADD210081E7}"/>
    <cellStyle name="Dezimal 23 2 3 2 2" xfId="14884" xr:uid="{E159EB39-5E9B-4AE0-B14F-943BA72181A6}"/>
    <cellStyle name="Dezimal 23 2 3 2 2 2" xfId="14885" xr:uid="{4163F95F-8A0D-4228-A438-8758B054AA5C}"/>
    <cellStyle name="Dezimal 23 2 3 2 3" xfId="14886" xr:uid="{60C8AA4B-1779-4504-BD0F-B80B7A81C6A9}"/>
    <cellStyle name="Dezimal 23 2 3 3" xfId="14887" xr:uid="{6E01C5E2-1707-4A1B-A4CB-3E337319E4A0}"/>
    <cellStyle name="Dezimal 23 2 3 3 2" xfId="14888" xr:uid="{205A6375-CE84-4C19-8856-EE1DEC42C7D5}"/>
    <cellStyle name="Dezimal 23 2 3 3 3" xfId="14889" xr:uid="{795E4AD3-DF4B-4A9D-BF32-BB09FF16907E}"/>
    <cellStyle name="Dezimal 23 2 3 4" xfId="14890" xr:uid="{106C1BAB-07D5-43B7-B7B4-6D3E0CF3909B}"/>
    <cellStyle name="Dezimal 23 2 3 5" xfId="14891" xr:uid="{89D5C586-63E8-47FA-B2A9-E7CE48E45D90}"/>
    <cellStyle name="Dezimal 23 2 4" xfId="14892" xr:uid="{B4B29909-4AE3-4B04-9599-44507BBA83E7}"/>
    <cellStyle name="Dezimal 23 2 4 2" xfId="14893" xr:uid="{1C004AC1-E81A-4494-AAAE-69F0700F44EC}"/>
    <cellStyle name="Dezimal 23 2 4 2 2" xfId="14894" xr:uid="{2CA3D659-2B6A-46DF-95A3-CE4690B2A18A}"/>
    <cellStyle name="Dezimal 23 2 4 3" xfId="14895" xr:uid="{56A92AAA-E2B0-4FFC-AEA8-CDE7428BCCFE}"/>
    <cellStyle name="Dezimal 23 2 5" xfId="14896" xr:uid="{56A8928A-390B-4CB1-8D46-D8E290E36C88}"/>
    <cellStyle name="Dezimal 23 2 5 2" xfId="14897" xr:uid="{F4B7AB38-B190-47F1-8F6E-961B32ACD178}"/>
    <cellStyle name="Dezimal 23 2 5 3" xfId="14898" xr:uid="{454CB59E-FE13-4859-A394-2FB2E8FE888B}"/>
    <cellStyle name="Dezimal 23 2 6" xfId="14899" xr:uid="{2C12C39F-FB39-4FA6-ABE0-06B3C45A2499}"/>
    <cellStyle name="Dezimal 23 2 6 2" xfId="14900" xr:uid="{A93EEE0E-2F97-4860-9736-FC14507B134B}"/>
    <cellStyle name="Dezimal 23 2 6 3" xfId="14901" xr:uid="{B98C01DB-39BD-4B09-9A63-18E7A2CABCF7}"/>
    <cellStyle name="Dezimal 23 2 7" xfId="14902" xr:uid="{F7CB0ABD-04A3-4BFC-A613-029936DC825D}"/>
    <cellStyle name="Dezimal 23 2 7 2" xfId="14903" xr:uid="{C6951E17-94C7-4AC2-BCF6-F8C51A925147}"/>
    <cellStyle name="Dezimal 23 2 7 3" xfId="14904" xr:uid="{B0AAE23C-DEAD-4559-8348-843400C838B5}"/>
    <cellStyle name="Dezimal 23 2 8" xfId="14905" xr:uid="{B4434AB0-F95B-4D81-9A48-F9FA0A26023E}"/>
    <cellStyle name="Dezimal 23 2 8 2" xfId="14906" xr:uid="{EFE4BCA0-F66A-449E-90C4-AF0B566FA3E4}"/>
    <cellStyle name="Dezimal 23 2 8 3" xfId="14907" xr:uid="{DE51970C-6FF5-4F24-B87E-4C126CCA21F9}"/>
    <cellStyle name="Dezimal 23 2 9" xfId="14908" xr:uid="{9BF6A3A4-BC4D-4543-9BFE-B175A8588280}"/>
    <cellStyle name="Dezimal 23 3" xfId="14909" xr:uid="{AD18A5A4-488F-4D8F-9B54-7A8869137BCE}"/>
    <cellStyle name="Dezimal 23 3 10" xfId="14910" xr:uid="{FEF20728-6179-468E-A9E1-C99059ED40EA}"/>
    <cellStyle name="Dezimal 23 3 2" xfId="14911" xr:uid="{AA595858-997E-47E7-A5E8-C305DC37B8FD}"/>
    <cellStyle name="Dezimal 23 3 2 2" xfId="14912" xr:uid="{12243B2A-60D7-48AD-B986-0F20C7100E18}"/>
    <cellStyle name="Dezimal 23 3 2 2 2" xfId="14913" xr:uid="{05497BF5-09DD-49B2-9992-40B36BF4F312}"/>
    <cellStyle name="Dezimal 23 3 2 2 2 2" xfId="14914" xr:uid="{DF9DA587-A3D8-44E2-86CC-1B7603968EE0}"/>
    <cellStyle name="Dezimal 23 3 2 2 2 2 2" xfId="14915" xr:uid="{E919E755-438B-4E1F-A5C5-C3D6F9BA28FD}"/>
    <cellStyle name="Dezimal 23 3 2 2 2 2 2 2" xfId="14916" xr:uid="{CB124972-1F3E-4846-9987-DA8F75D452C2}"/>
    <cellStyle name="Dezimal 23 3 2 2 2 2 3" xfId="14917" xr:uid="{66059987-3425-4FDC-BB12-CFF401DF0D2F}"/>
    <cellStyle name="Dezimal 23 3 2 2 2 3" xfId="14918" xr:uid="{B83B33D8-784B-4663-85FC-8E39C66B5B6A}"/>
    <cellStyle name="Dezimal 23 3 2 2 2 3 2" xfId="14919" xr:uid="{E4625731-D59A-4EF2-9858-5982CD6F0AEF}"/>
    <cellStyle name="Dezimal 23 3 2 2 2 4" xfId="14920" xr:uid="{F4FD640B-66CE-424F-B5E6-0BD2650180C7}"/>
    <cellStyle name="Dezimal 23 3 2 2 3" xfId="14921" xr:uid="{8F2FA96C-FCFE-463D-AB31-09BA4E739CB2}"/>
    <cellStyle name="Dezimal 23 3 2 2 3 2" xfId="14922" xr:uid="{6543F437-24E3-4784-AEA3-A12223865828}"/>
    <cellStyle name="Dezimal 23 3 2 2 3 2 2" xfId="14923" xr:uid="{14E2797F-C2D7-453E-BAC4-2B8FCF1EE334}"/>
    <cellStyle name="Dezimal 23 3 2 2 3 3" xfId="14924" xr:uid="{BB82958C-C7E1-4BEE-9935-B2BBDB0AE161}"/>
    <cellStyle name="Dezimal 23 3 2 2 4" xfId="14925" xr:uid="{F8BE31F8-815C-4D14-9462-B71698EA337B}"/>
    <cellStyle name="Dezimal 23 3 2 2 4 2" xfId="14926" xr:uid="{2AEC03D7-B711-4003-BE29-FF11A21776EB}"/>
    <cellStyle name="Dezimal 23 3 2 2 5" xfId="14927" xr:uid="{E5319BA0-01A0-4E25-83BC-8669B3DD60E4}"/>
    <cellStyle name="Dezimal 23 3 2 3" xfId="14928" xr:uid="{6DC8BECC-A061-4126-8930-A21C30E3B526}"/>
    <cellStyle name="Dezimal 23 3 2 3 2" xfId="14929" xr:uid="{F6E19294-4359-4D60-80E2-1C4F7D29E6A2}"/>
    <cellStyle name="Dezimal 23 3 2 3 2 2" xfId="14930" xr:uid="{60AE781D-2F7D-4C46-994A-FF1BB3B75129}"/>
    <cellStyle name="Dezimal 23 3 2 3 2 2 2" xfId="14931" xr:uid="{A4D9D473-841D-4C9D-8CC8-51C5AA8CC17D}"/>
    <cellStyle name="Dezimal 23 3 2 3 2 3" xfId="14932" xr:uid="{BF0129A9-3FA1-4B6D-84C5-1D4FE02F76B5}"/>
    <cellStyle name="Dezimal 23 3 2 3 3" xfId="14933" xr:uid="{E67E7C05-B105-4B27-AC8A-CBB104FEB056}"/>
    <cellStyle name="Dezimal 23 3 2 3 3 2" xfId="14934" xr:uid="{BE15C78C-A5A4-48B8-96E3-8A5BCC0724BA}"/>
    <cellStyle name="Dezimal 23 3 2 3 4" xfId="14935" xr:uid="{C1BE4F2F-F300-4A79-9A1E-AC5F9FA11F6D}"/>
    <cellStyle name="Dezimal 23 3 2 4" xfId="14936" xr:uid="{DA3A337C-DAD9-4AC9-B24B-A47B8A973675}"/>
    <cellStyle name="Dezimal 23 3 2 4 2" xfId="14937" xr:uid="{1C0A0FFF-3C98-4F8D-ABA6-673576A986EC}"/>
    <cellStyle name="Dezimal 23 3 2 4 2 2" xfId="14938" xr:uid="{FB3D5D79-768C-480E-BAE6-1EF51D873B43}"/>
    <cellStyle name="Dezimal 23 3 2 4 3" xfId="14939" xr:uid="{71A1DCE9-B7D8-4EBC-9E05-E8BA70173862}"/>
    <cellStyle name="Dezimal 23 3 2 5" xfId="14940" xr:uid="{E7A1E296-26D8-4C2C-A5AE-88DE05E6A5D6}"/>
    <cellStyle name="Dezimal 23 3 2 5 2" xfId="14941" xr:uid="{A032516E-B9C2-47B7-AA57-D6F2EBB589BA}"/>
    <cellStyle name="Dezimal 23 3 2 5 3" xfId="14942" xr:uid="{C07262FB-2B7F-42AB-9EB0-E4F1072EDF46}"/>
    <cellStyle name="Dezimal 23 3 2 6" xfId="14943" xr:uid="{D7512120-37C9-48DD-846C-416CC3067AE7}"/>
    <cellStyle name="Dezimal 23 3 2 6 2" xfId="14944" xr:uid="{DB97AA24-B1FE-447A-922D-9BDAB43379A7}"/>
    <cellStyle name="Dezimal 23 3 2 6 3" xfId="14945" xr:uid="{EAA4F040-7E6F-4616-82C8-91CAB06E2BCB}"/>
    <cellStyle name="Dezimal 23 3 2 7" xfId="14946" xr:uid="{233AD15A-DC1A-41A9-BC83-083FD3B5C4D7}"/>
    <cellStyle name="Dezimal 23 3 2 7 2" xfId="14947" xr:uid="{FCA6AF7B-0F9D-4B7E-866E-CD3686ED3701}"/>
    <cellStyle name="Dezimal 23 3 2 7 3" xfId="14948" xr:uid="{04146FE6-C41C-4D54-B2F2-A8DE9335F60F}"/>
    <cellStyle name="Dezimal 23 3 2 8" xfId="14949" xr:uid="{81D7F1EA-049A-483F-8315-5A8E436E5CFE}"/>
    <cellStyle name="Dezimal 23 3 2 9" xfId="14950" xr:uid="{042241B6-B5FD-4722-9AC4-E394729B9513}"/>
    <cellStyle name="Dezimal 23 3 3" xfId="14951" xr:uid="{35956890-625D-49FD-9821-2DF8DEA99191}"/>
    <cellStyle name="Dezimal 23 3 3 2" xfId="14952" xr:uid="{3D82B08E-6BC7-40BB-A6E3-E2BBAD9FAC63}"/>
    <cellStyle name="Dezimal 23 3 3 2 2" xfId="14953" xr:uid="{4B868F98-3ABF-4DF0-A47B-AA7BFC53F364}"/>
    <cellStyle name="Dezimal 23 3 3 2 2 2" xfId="14954" xr:uid="{BB3D1A72-4EF0-4E2A-B0D9-8292EE58AB2B}"/>
    <cellStyle name="Dezimal 23 3 3 2 2 2 2" xfId="14955" xr:uid="{2A354F05-90B3-4AFC-8287-A67F9519B3BE}"/>
    <cellStyle name="Dezimal 23 3 3 2 2 3" xfId="14956" xr:uid="{D8A8173E-E03B-4C56-BB6B-0D14C5FF9673}"/>
    <cellStyle name="Dezimal 23 3 3 2 3" xfId="14957" xr:uid="{F17CB566-8A31-4327-8777-C0AF9DE05F63}"/>
    <cellStyle name="Dezimal 23 3 3 2 3 2" xfId="14958" xr:uid="{4A6C8431-75A5-4034-AE91-B9CCF1DC14F0}"/>
    <cellStyle name="Dezimal 23 3 3 2 4" xfId="14959" xr:uid="{E2CF0913-2480-4A62-8E01-32140EC9BDB8}"/>
    <cellStyle name="Dezimal 23 3 3 3" xfId="14960" xr:uid="{0855360A-828B-42BE-8A41-8CB5C8936E14}"/>
    <cellStyle name="Dezimal 23 3 3 3 2" xfId="14961" xr:uid="{5444CC5F-B55A-49F2-97BF-7712695BEC57}"/>
    <cellStyle name="Dezimal 23 3 3 3 2 2" xfId="14962" xr:uid="{ED63607D-EA86-43AC-B5E1-9E22A8B952DB}"/>
    <cellStyle name="Dezimal 23 3 3 3 3" xfId="14963" xr:uid="{25D9AD2A-4DEC-45EC-8C85-FCDC47998115}"/>
    <cellStyle name="Dezimal 23 3 3 4" xfId="14964" xr:uid="{8DD19356-47C9-49C1-85A6-050F93F70EFD}"/>
    <cellStyle name="Dezimal 23 3 3 4 2" xfId="14965" xr:uid="{89195B16-CA9A-45C0-9D80-1C144C55D6CB}"/>
    <cellStyle name="Dezimal 23 3 3 5" xfId="14966" xr:uid="{890D3C35-070B-476F-A55B-44CEF3B47B56}"/>
    <cellStyle name="Dezimal 23 3 4" xfId="14967" xr:uid="{4120800D-A71B-46ED-A1E8-B2B1DFB03E2B}"/>
    <cellStyle name="Dezimal 23 3 4 2" xfId="14968" xr:uid="{F35ECC77-7DAA-478A-894F-B84166933CCB}"/>
    <cellStyle name="Dezimal 23 3 4 2 2" xfId="14969" xr:uid="{840631B5-6427-478D-AD75-E2DED272C379}"/>
    <cellStyle name="Dezimal 23 3 4 2 2 2" xfId="14970" xr:uid="{BC337458-A7EE-4171-A5BC-64814FE88060}"/>
    <cellStyle name="Dezimal 23 3 4 2 3" xfId="14971" xr:uid="{EC159FC0-BC62-4C83-9043-49A608DCB1E9}"/>
    <cellStyle name="Dezimal 23 3 4 3" xfId="14972" xr:uid="{5151B6A9-05E2-4E76-AE4F-3C1E02AB737E}"/>
    <cellStyle name="Dezimal 23 3 4 3 2" xfId="14973" xr:uid="{9705DDEE-1ACE-4D92-ACDF-F9E4B56218A9}"/>
    <cellStyle name="Dezimal 23 3 4 4" xfId="14974" xr:uid="{988C635C-CD25-43D6-B9CE-9F91E8A4C1A4}"/>
    <cellStyle name="Dezimal 23 3 5" xfId="14975" xr:uid="{8045A136-6176-4252-8A53-311C01EF60A9}"/>
    <cellStyle name="Dezimal 23 3 5 2" xfId="14976" xr:uid="{3F5C88F9-1C12-4807-87E6-30CCDE2276D2}"/>
    <cellStyle name="Dezimal 23 3 5 2 2" xfId="14977" xr:uid="{B65B7046-7885-42AB-9300-43F56AB47A41}"/>
    <cellStyle name="Dezimal 23 3 5 3" xfId="14978" xr:uid="{F36677D2-15E4-4297-BCF8-9BE16A44C0B4}"/>
    <cellStyle name="Dezimal 23 3 6" xfId="14979" xr:uid="{6827C33E-F416-4A1D-A429-461BC85DD1D9}"/>
    <cellStyle name="Dezimal 23 3 6 2" xfId="14980" xr:uid="{6659BE95-C104-4185-AB49-C1F932B49E16}"/>
    <cellStyle name="Dezimal 23 3 6 3" xfId="14981" xr:uid="{291C1977-3F66-40C6-82AB-30609C00EE21}"/>
    <cellStyle name="Dezimal 23 3 7" xfId="14982" xr:uid="{1A619363-ED9A-4991-9349-C20FF8D53D64}"/>
    <cellStyle name="Dezimal 23 3 7 2" xfId="14983" xr:uid="{0885D3ED-90F9-4291-B35B-AF35692FADF8}"/>
    <cellStyle name="Dezimal 23 3 7 3" xfId="14984" xr:uid="{473F7BC5-C790-46E1-B96C-A72CC14C7583}"/>
    <cellStyle name="Dezimal 23 3 8" xfId="14985" xr:uid="{660B460E-447D-4F61-8988-636F7A6E1003}"/>
    <cellStyle name="Dezimal 23 3 8 2" xfId="14986" xr:uid="{771B7FAB-6074-4A68-929E-400C510E1CA0}"/>
    <cellStyle name="Dezimal 23 3 8 3" xfId="14987" xr:uid="{F297119F-74F1-4AC9-81CD-F0C9095B34C9}"/>
    <cellStyle name="Dezimal 23 3 9" xfId="14988" xr:uid="{D92C47FC-892E-485B-B897-3D748BA943B8}"/>
    <cellStyle name="Dezimal 23 4" xfId="14989" xr:uid="{00D01B06-8362-49F0-801C-BBA974DFC063}"/>
    <cellStyle name="Dezimal 23 4 10" xfId="14990" xr:uid="{47680BF5-4CD9-4700-AB2D-A9D2B755101C}"/>
    <cellStyle name="Dezimal 23 4 10 2" xfId="14991" xr:uid="{98913FA9-9150-4616-A114-6744E3C902AA}"/>
    <cellStyle name="Dezimal 23 4 10 3" xfId="14992" xr:uid="{8D8E5DA8-FFFB-4600-A119-9E2113AA0EDC}"/>
    <cellStyle name="Dezimal 23 4 11" xfId="14993" xr:uid="{853480D7-CEBF-4B68-B6E8-38DC4742A308}"/>
    <cellStyle name="Dezimal 23 4 12" xfId="14994" xr:uid="{65EE6758-2337-4655-A14C-18C009C55521}"/>
    <cellStyle name="Dezimal 23 4 2" xfId="14995" xr:uid="{D6762B5A-B26B-4EBB-A074-9CDB3CE9D636}"/>
    <cellStyle name="Dezimal 23 4 2 2" xfId="14996" xr:uid="{38B429B4-CAF6-4E9F-9C6B-286357189691}"/>
    <cellStyle name="Dezimal 23 4 2 2 2" xfId="14997" xr:uid="{983FCBE5-563A-44D1-A9A1-D4C7E9F00D3A}"/>
    <cellStyle name="Dezimal 23 4 2 2 2 2" xfId="14998" xr:uid="{2A525D95-17ED-4AF4-B6AE-08ACB18D44B8}"/>
    <cellStyle name="Dezimal 23 4 2 2 2 2 2" xfId="14999" xr:uid="{E65F042A-751C-4289-B766-60107533A59C}"/>
    <cellStyle name="Dezimal 23 4 2 2 2 3" xfId="15000" xr:uid="{BD49FAED-8852-491C-AB28-BBCE7049D4A1}"/>
    <cellStyle name="Dezimal 23 4 2 2 3" xfId="15001" xr:uid="{EB4EF073-FA17-4276-8B43-3ED780150865}"/>
    <cellStyle name="Dezimal 23 4 2 2 3 2" xfId="15002" xr:uid="{4310E9A3-DD0A-497A-B632-2EC4CE241838}"/>
    <cellStyle name="Dezimal 23 4 2 2 3 3" xfId="15003" xr:uid="{E0E806E4-E3A9-4F60-B02E-122F56432E4F}"/>
    <cellStyle name="Dezimal 23 4 2 2 4" xfId="15004" xr:uid="{101040BB-B219-402D-8103-3CEEC2618E9E}"/>
    <cellStyle name="Dezimal 23 4 2 2 5" xfId="15005" xr:uid="{E546F6DB-3BD7-4CD4-87B3-115A1E099323}"/>
    <cellStyle name="Dezimal 23 4 2 3" xfId="15006" xr:uid="{960ECAB0-A463-4F6A-AAD9-3497CDC7CBDB}"/>
    <cellStyle name="Dezimal 23 4 2 3 2" xfId="15007" xr:uid="{666B5C97-7345-4FF5-9C87-5145A2F4338B}"/>
    <cellStyle name="Dezimal 23 4 2 3 2 2" xfId="15008" xr:uid="{56F20636-C9DA-49B2-AF79-F2940CF994EA}"/>
    <cellStyle name="Dezimal 23 4 2 3 3" xfId="15009" xr:uid="{DA7025B5-64D0-4DC8-96F0-D9910C21527C}"/>
    <cellStyle name="Dezimal 23 4 2 4" xfId="15010" xr:uid="{334A40E7-EC2A-4B58-AE72-1F130ECF4B0B}"/>
    <cellStyle name="Dezimal 23 4 2 4 2" xfId="15011" xr:uid="{56BC79AB-8EB0-4659-9F8C-A680E43ED40F}"/>
    <cellStyle name="Dezimal 23 4 2 4 3" xfId="15012" xr:uid="{726AB6A0-F2E4-4496-88D2-DEC7B6D2667D}"/>
    <cellStyle name="Dezimal 23 4 2 5" xfId="15013" xr:uid="{5962546D-A0A5-4B79-9799-6847D2611CB9}"/>
    <cellStyle name="Dezimal 23 4 2 5 2" xfId="15014" xr:uid="{DF74F33A-9C39-492F-9EE6-A1EB356AF581}"/>
    <cellStyle name="Dezimal 23 4 2 5 3" xfId="15015" xr:uid="{77B4D514-1C7E-4670-B0C6-516063FE13A4}"/>
    <cellStyle name="Dezimal 23 4 2 6" xfId="15016" xr:uid="{80974287-9DBA-481F-BE5D-EF64E75033C0}"/>
    <cellStyle name="Dezimal 23 4 2 6 2" xfId="15017" xr:uid="{17006711-EA24-42D2-9B03-211DC9FF9D65}"/>
    <cellStyle name="Dezimal 23 4 2 6 3" xfId="15018" xr:uid="{92AB7847-6C16-4FFB-9269-14FA64AA0D91}"/>
    <cellStyle name="Dezimal 23 4 2 7" xfId="15019" xr:uid="{8F71BF79-7A53-416C-966A-EFC9CA5B936D}"/>
    <cellStyle name="Dezimal 23 4 2 7 2" xfId="15020" xr:uid="{117905FB-4F13-486A-8D66-3F5AD65F0C5A}"/>
    <cellStyle name="Dezimal 23 4 2 7 3" xfId="15021" xr:uid="{2E86D318-6ADD-43A8-9843-AAAA25918B6B}"/>
    <cellStyle name="Dezimal 23 4 2 8" xfId="15022" xr:uid="{9EDCD0DD-E99C-4C96-A02D-4979D9CC3E3B}"/>
    <cellStyle name="Dezimal 23 4 2 9" xfId="15023" xr:uid="{9F270E8D-8C81-40E0-9F97-6A45E8C9220A}"/>
    <cellStyle name="Dezimal 23 4 3" xfId="15024" xr:uid="{703D547E-E604-4B2F-8528-5DD1003D96EF}"/>
    <cellStyle name="Dezimal 23 4 3 10" xfId="15025" xr:uid="{53827F27-BEC2-4F73-A8DC-80818E550A9E}"/>
    <cellStyle name="Dezimal 23 4 3 2" xfId="15026" xr:uid="{236AA590-AD7A-425A-868D-B11D53A27723}"/>
    <cellStyle name="Dezimal 23 4 3 2 2" xfId="15027" xr:uid="{2A41EF55-F670-4483-9B88-029347381EE4}"/>
    <cellStyle name="Dezimal 23 4 3 2 2 2" xfId="15028" xr:uid="{3DB781D4-5C4D-49ED-A902-1E0E211ABD14}"/>
    <cellStyle name="Dezimal 23 4 3 2 2 3" xfId="15029" xr:uid="{63111C57-6B5C-4793-869E-0757EDE1A1F5}"/>
    <cellStyle name="Dezimal 23 4 3 2 3" xfId="15030" xr:uid="{A7BD19D2-5955-481F-95EF-EFE67224A512}"/>
    <cellStyle name="Dezimal 23 4 3 2 3 2" xfId="15031" xr:uid="{1C9C7278-6C8A-493C-AF35-04684738E3C6}"/>
    <cellStyle name="Dezimal 23 4 3 2 3 3" xfId="15032" xr:uid="{551922C0-65F2-41B0-A53D-59DA086F9127}"/>
    <cellStyle name="Dezimal 23 4 3 2 4" xfId="15033" xr:uid="{ADD2C17D-2D27-4EC0-9696-17BBDE05BDE0}"/>
    <cellStyle name="Dezimal 23 4 3 2 4 2" xfId="15034" xr:uid="{35970A40-6132-4306-BFAE-E1495258236F}"/>
    <cellStyle name="Dezimal 23 4 3 2 4 3" xfId="15035" xr:uid="{C0AB1116-548D-476B-BD10-D44A774785E1}"/>
    <cellStyle name="Dezimal 23 4 3 2 5" xfId="15036" xr:uid="{8808BDB6-96F9-4573-BB5B-BD6D09F2AD91}"/>
    <cellStyle name="Dezimal 23 4 3 2 5 2" xfId="15037" xr:uid="{C02BC7D9-A2ED-4A25-940C-75573A2B87B6}"/>
    <cellStyle name="Dezimal 23 4 3 2 5 3" xfId="15038" xr:uid="{755E4CE8-959C-420A-BFB7-09BB5A7C3C2C}"/>
    <cellStyle name="Dezimal 23 4 3 2 6" xfId="15039" xr:uid="{E451267C-C469-42D2-8C4B-601DA9F05199}"/>
    <cellStyle name="Dezimal 23 4 3 2 6 2" xfId="15040" xr:uid="{6287F82D-2D08-4751-868C-2474587BDD9C}"/>
    <cellStyle name="Dezimal 23 4 3 2 6 3" xfId="15041" xr:uid="{DEC02E09-E8A2-4F98-9F9B-694BC07910E1}"/>
    <cellStyle name="Dezimal 23 4 3 2 7" xfId="15042" xr:uid="{44391140-FDA9-4BED-AB20-07743DEC473B}"/>
    <cellStyle name="Dezimal 23 4 3 2 8" xfId="15043" xr:uid="{3801B5EC-41D2-4F99-BDDB-BEB610C033F6}"/>
    <cellStyle name="Dezimal 23 4 3 3" xfId="15044" xr:uid="{BD03BA23-B3CC-4F49-88D3-4998541C3DBA}"/>
    <cellStyle name="Dezimal 23 4 3 3 2" xfId="15045" xr:uid="{478C8596-583A-4889-B852-392B187EC809}"/>
    <cellStyle name="Dezimal 23 4 3 3 2 2" xfId="15046" xr:uid="{F2CC5D93-149E-4E71-A2D7-CA100E8559E1}"/>
    <cellStyle name="Dezimal 23 4 3 3 2 3" xfId="15047" xr:uid="{592A3965-0F43-4AD1-8F59-3C0197D37914}"/>
    <cellStyle name="Dezimal 23 4 3 3 3" xfId="15048" xr:uid="{D83D44CD-25A8-4CEE-8A61-5DF75B911AD1}"/>
    <cellStyle name="Dezimal 23 4 3 3 3 2" xfId="15049" xr:uid="{BB67E88B-43FC-46C5-A761-4E6A58335C7F}"/>
    <cellStyle name="Dezimal 23 4 3 3 3 3" xfId="15050" xr:uid="{8EED9B5D-ED97-418C-98C6-AACC8F81B0A0}"/>
    <cellStyle name="Dezimal 23 4 3 3 4" xfId="15051" xr:uid="{8C33A363-848C-4100-BAB1-22F283E9BA4F}"/>
    <cellStyle name="Dezimal 23 4 3 3 5" xfId="15052" xr:uid="{7FACD8E1-2C8C-4496-8833-FC0C64CF2108}"/>
    <cellStyle name="Dezimal 23 4 3 4" xfId="15053" xr:uid="{3CD9C7CB-6A0A-49A9-BA1B-7115C150377E}"/>
    <cellStyle name="Dezimal 23 4 3 4 2" xfId="15054" xr:uid="{B0CF6921-7576-40B1-AD34-33F1241C8B45}"/>
    <cellStyle name="Dezimal 23 4 3 4 3" xfId="15055" xr:uid="{C8DE5710-BB33-4A94-8CD8-18F6312329FC}"/>
    <cellStyle name="Dezimal 23 4 3 5" xfId="15056" xr:uid="{D89547BB-8A77-43BF-AFE3-5F6495E7D84C}"/>
    <cellStyle name="Dezimal 23 4 3 5 2" xfId="15057" xr:uid="{17693B71-30CB-4681-B321-81FEE581DEE9}"/>
    <cellStyle name="Dezimal 23 4 3 5 3" xfId="15058" xr:uid="{38B66F04-3D97-4050-AA78-954280772129}"/>
    <cellStyle name="Dezimal 23 4 3 6" xfId="15059" xr:uid="{B3B8CCC3-F942-4685-A28D-85F9C53EACB3}"/>
    <cellStyle name="Dezimal 23 4 3 6 2" xfId="15060" xr:uid="{AD5CFFA7-07F3-4E04-B764-AB0F4A437DEF}"/>
    <cellStyle name="Dezimal 23 4 3 6 3" xfId="15061" xr:uid="{BD43EACE-E5C0-4C27-B368-4B2DB42C8E7B}"/>
    <cellStyle name="Dezimal 23 4 3 7" xfId="15062" xr:uid="{8699D6E4-8F2B-4114-9DC0-7864DAFB05A3}"/>
    <cellStyle name="Dezimal 23 4 3 7 2" xfId="15063" xr:uid="{E2DA795B-218D-4A1C-8061-CF30D56D3202}"/>
    <cellStyle name="Dezimal 23 4 3 7 3" xfId="15064" xr:uid="{8139CEBD-792C-4F82-9E18-6838976CA70C}"/>
    <cellStyle name="Dezimal 23 4 3 8" xfId="15065" xr:uid="{02F3CC27-8971-44D1-AC91-962125992A87}"/>
    <cellStyle name="Dezimal 23 4 3 8 2" xfId="15066" xr:uid="{E0CA1C50-D6A9-47B7-A346-72584A934D47}"/>
    <cellStyle name="Dezimal 23 4 3 8 3" xfId="15067" xr:uid="{BE5321A1-9D66-4411-B5F1-2941CF3F9D5A}"/>
    <cellStyle name="Dezimal 23 4 3 9" xfId="15068" xr:uid="{EE8B2A14-25B5-438E-A331-3A8D13F15F9C}"/>
    <cellStyle name="Dezimal 23 4 4" xfId="15069" xr:uid="{DDE55E69-A2FF-482D-8F03-5BF62221D98D}"/>
    <cellStyle name="Dezimal 23 4 4 2" xfId="15070" xr:uid="{C3AED526-0B1A-4B5C-B632-22FECF768B76}"/>
    <cellStyle name="Dezimal 23 4 4 2 2" xfId="15071" xr:uid="{52AB5B4C-CE8A-47FC-B8E5-A32C18F9966D}"/>
    <cellStyle name="Dezimal 23 4 4 2 2 2" xfId="15072" xr:uid="{6B97DE46-20DD-4B41-A0DA-330DF5F3202B}"/>
    <cellStyle name="Dezimal 23 4 4 2 2 3" xfId="15073" xr:uid="{98D24FA0-4142-4CBA-8D67-1F99E3655DD1}"/>
    <cellStyle name="Dezimal 23 4 4 2 3" xfId="15074" xr:uid="{911DA183-E3F1-4EF4-BD88-C758BA2AC985}"/>
    <cellStyle name="Dezimal 23 4 4 2 3 2" xfId="15075" xr:uid="{95033369-FE1B-4CD4-8857-354A86E4A63C}"/>
    <cellStyle name="Dezimal 23 4 4 2 3 3" xfId="15076" xr:uid="{517B6779-DA1E-41CB-B607-2C3EFD0E0999}"/>
    <cellStyle name="Dezimal 23 4 4 2 4" xfId="15077" xr:uid="{F732F4D9-5293-4D5A-8016-10CB5D8E9589}"/>
    <cellStyle name="Dezimal 23 4 4 2 4 2" xfId="15078" xr:uid="{FD936AEB-FC02-4B66-B6E1-6BCE59BA9222}"/>
    <cellStyle name="Dezimal 23 4 4 2 4 3" xfId="15079" xr:uid="{DEB5F099-12DE-4A47-813D-A90D7AA89D31}"/>
    <cellStyle name="Dezimal 23 4 4 2 5" xfId="15080" xr:uid="{C1ECAD8D-3C22-43A0-84CC-F1463EF4A936}"/>
    <cellStyle name="Dezimal 23 4 4 2 5 2" xfId="15081" xr:uid="{4145F77C-CE61-4E90-9BF8-A48E8DEA7B8D}"/>
    <cellStyle name="Dezimal 23 4 4 2 5 3" xfId="15082" xr:uid="{C41E0E40-4149-4D2E-A22D-187D614CE3AE}"/>
    <cellStyle name="Dezimal 23 4 4 2 6" xfId="15083" xr:uid="{87A68A6C-2A1E-4C82-AA7E-31C005A7C0B2}"/>
    <cellStyle name="Dezimal 23 4 4 2 6 2" xfId="15084" xr:uid="{D9EFECA3-900C-445D-B348-3233200AA6CA}"/>
    <cellStyle name="Dezimal 23 4 4 2 6 3" xfId="15085" xr:uid="{F9B5E1B8-7A7C-44F4-9E54-6245D92B678C}"/>
    <cellStyle name="Dezimal 23 4 4 2 7" xfId="15086" xr:uid="{3D62719F-43D8-4FDC-90D2-3C8E57CE2286}"/>
    <cellStyle name="Dezimal 23 4 4 2 8" xfId="15087" xr:uid="{43EBC755-652F-4211-9426-CC749CB20D6E}"/>
    <cellStyle name="Dezimal 23 4 4 3" xfId="15088" xr:uid="{75F80E1E-5C82-42E4-8A8E-F4C5DB36D821}"/>
    <cellStyle name="Dezimal 23 4 4 3 2" xfId="15089" xr:uid="{3D7A4E86-7501-4A42-954B-125A3C778979}"/>
    <cellStyle name="Dezimal 23 4 4 3 2 2" xfId="15090" xr:uid="{7B3F876A-8EE6-4FFE-80A2-1B56CA8C07EA}"/>
    <cellStyle name="Dezimal 23 4 4 3 2 3" xfId="15091" xr:uid="{922C4E02-0F40-4E57-9351-C792145C04CD}"/>
    <cellStyle name="Dezimal 23 4 4 3 3" xfId="15092" xr:uid="{E804F0E9-FC05-42A2-B265-60EE51D5D165}"/>
    <cellStyle name="Dezimal 23 4 4 3 3 2" xfId="15093" xr:uid="{9D37A646-11EE-480B-9332-5620AE1B3B22}"/>
    <cellStyle name="Dezimal 23 4 4 3 3 3" xfId="15094" xr:uid="{F6E225D4-69BC-456D-9D62-138F8760D903}"/>
    <cellStyle name="Dezimal 23 4 4 3 4" xfId="15095" xr:uid="{BBE63F44-3DC7-417D-9A89-1EB616629D75}"/>
    <cellStyle name="Dezimal 23 4 4 3 5" xfId="15096" xr:uid="{D0450328-E863-4B0B-AAB2-DFD37D7A7604}"/>
    <cellStyle name="Dezimal 23 4 4 4" xfId="15097" xr:uid="{9E96087A-D4FD-47A4-8146-E37D1A2DF22B}"/>
    <cellStyle name="Dezimal 23 4 4 4 2" xfId="15098" xr:uid="{F6068056-9AD2-4B1F-8582-0C0DE37CBC67}"/>
    <cellStyle name="Dezimal 23 4 4 4 3" xfId="15099" xr:uid="{8239F0E1-245D-413D-A693-65D6FC3229B2}"/>
    <cellStyle name="Dezimal 23 4 4 5" xfId="15100" xr:uid="{A4F36C86-EA26-4A60-A334-D95D1B805D9A}"/>
    <cellStyle name="Dezimal 23 4 4 5 2" xfId="15101" xr:uid="{EAB427E8-1825-4830-BFCB-91BC51763990}"/>
    <cellStyle name="Dezimal 23 4 4 5 3" xfId="15102" xr:uid="{513FBD12-E8E4-4BBD-A8A6-1F4265893D8B}"/>
    <cellStyle name="Dezimal 23 4 4 6" xfId="15103" xr:uid="{799C67E9-576A-499A-BC2F-102F56DEB848}"/>
    <cellStyle name="Dezimal 23 4 4 6 2" xfId="15104" xr:uid="{BFD015C4-CD7D-4522-A1B4-E4500A565CD2}"/>
    <cellStyle name="Dezimal 23 4 4 6 3" xfId="15105" xr:uid="{9FDFC46E-B7E2-477E-8EA9-FC27E5F65B2F}"/>
    <cellStyle name="Dezimal 23 4 4 7" xfId="15106" xr:uid="{982F24B8-AB7D-4240-B91D-565BCDB5355D}"/>
    <cellStyle name="Dezimal 23 4 4 7 2" xfId="15107" xr:uid="{7882C487-9DB8-49A3-AADE-89699A6848D5}"/>
    <cellStyle name="Dezimal 23 4 4 7 3" xfId="15108" xr:uid="{C5C21641-E8DF-45D5-B79C-8A48A2F9EE77}"/>
    <cellStyle name="Dezimal 23 4 4 8" xfId="15109" xr:uid="{9460E2BC-4A3F-4824-A3C3-A77F2E01498D}"/>
    <cellStyle name="Dezimal 23 4 4 9" xfId="15110" xr:uid="{BEAF5133-4ADA-4048-8B3D-4BB96FF47152}"/>
    <cellStyle name="Dezimal 23 4 5" xfId="15111" xr:uid="{AE64B22E-6828-43A9-8A96-8DBF1FCC0670}"/>
    <cellStyle name="Dezimal 23 4 5 2" xfId="15112" xr:uid="{4102AC5D-9A72-4863-A0CC-A6357A3A1ECA}"/>
    <cellStyle name="Dezimal 23 4 5 2 2" xfId="15113" xr:uid="{91140DE0-875E-44EC-9E09-7700833AD1FF}"/>
    <cellStyle name="Dezimal 23 4 5 2 2 2" xfId="15114" xr:uid="{AF77C71E-E217-4E95-899F-0BC7A29A1692}"/>
    <cellStyle name="Dezimal 23 4 5 2 2 3" xfId="15115" xr:uid="{1FB6685F-CE10-4B20-86D9-D4A6A796D195}"/>
    <cellStyle name="Dezimal 23 4 5 2 3" xfId="15116" xr:uid="{BA09161A-9547-49C8-8FDF-F0E9F788665A}"/>
    <cellStyle name="Dezimal 23 4 5 2 3 2" xfId="15117" xr:uid="{6693B975-FFBC-4156-B75D-CA297953EA2A}"/>
    <cellStyle name="Dezimal 23 4 5 2 3 3" xfId="15118" xr:uid="{A028D486-4E0F-49EF-89A1-FB87443BD4CB}"/>
    <cellStyle name="Dezimal 23 4 5 2 4" xfId="15119" xr:uid="{B3F32DEB-8182-4406-800F-ACB2CE6A6503}"/>
    <cellStyle name="Dezimal 23 4 5 2 4 2" xfId="15120" xr:uid="{B852FADF-15F8-4E85-B917-F8DD5AB269A8}"/>
    <cellStyle name="Dezimal 23 4 5 2 4 3" xfId="15121" xr:uid="{92C00F98-589C-4204-A1CF-96D90FD00EA2}"/>
    <cellStyle name="Dezimal 23 4 5 2 5" xfId="15122" xr:uid="{39D503F4-4A23-4E5F-95E4-59C8BFE5F26B}"/>
    <cellStyle name="Dezimal 23 4 5 2 5 2" xfId="15123" xr:uid="{1D5E595C-B178-4B2D-A6AA-42AACD57FA54}"/>
    <cellStyle name="Dezimal 23 4 5 2 5 3" xfId="15124" xr:uid="{481DE194-3B2C-447E-A4C4-83B06E67ECDB}"/>
    <cellStyle name="Dezimal 23 4 5 2 6" xfId="15125" xr:uid="{978749FA-778B-4BF5-ADDC-61969BF267BE}"/>
    <cellStyle name="Dezimal 23 4 5 2 6 2" xfId="15126" xr:uid="{98972FA2-AB61-43F7-AA16-42E37C0829A4}"/>
    <cellStyle name="Dezimal 23 4 5 2 6 3" xfId="15127" xr:uid="{01237AEE-DEE0-4B32-83B7-3B3FE578FE66}"/>
    <cellStyle name="Dezimal 23 4 5 2 7" xfId="15128" xr:uid="{A3E258A6-3CF6-4888-9FEE-3C4ED7A0106F}"/>
    <cellStyle name="Dezimal 23 4 5 2 8" xfId="15129" xr:uid="{C27C7044-93FB-4DC5-8732-1704CC48FAD4}"/>
    <cellStyle name="Dezimal 23 4 5 3" xfId="15130" xr:uid="{78CDD99C-5D82-4F58-B784-A2E8D4A8C50B}"/>
    <cellStyle name="Dezimal 23 4 5 3 2" xfId="15131" xr:uid="{A1B7641A-5BBA-4E82-B1C6-563C82B1967F}"/>
    <cellStyle name="Dezimal 23 4 5 3 3" xfId="15132" xr:uid="{745D5964-0F0A-4C58-A00C-22786A29C01B}"/>
    <cellStyle name="Dezimal 23 4 5 4" xfId="15133" xr:uid="{12B208CC-8FEA-41C3-BED6-2566729C5240}"/>
    <cellStyle name="Dezimal 23 4 5 4 2" xfId="15134" xr:uid="{3D6C1885-3E29-4C57-B25E-E38982540FDB}"/>
    <cellStyle name="Dezimal 23 4 5 4 3" xfId="15135" xr:uid="{E0A17346-C495-4464-8147-236994BC63A0}"/>
    <cellStyle name="Dezimal 23 4 5 5" xfId="15136" xr:uid="{17783C1B-8EF7-424A-BBFF-4CBDA0814274}"/>
    <cellStyle name="Dezimal 23 4 5 5 2" xfId="15137" xr:uid="{D590AB89-FB39-470F-AE9A-3F73E65DA4BA}"/>
    <cellStyle name="Dezimal 23 4 5 5 3" xfId="15138" xr:uid="{323BD32A-1AFD-4BFC-A597-63B451AFD42A}"/>
    <cellStyle name="Dezimal 23 4 5 6" xfId="15139" xr:uid="{EECAA232-0BF7-44C4-AEA2-8726E67E63A0}"/>
    <cellStyle name="Dezimal 23 4 5 6 2" xfId="15140" xr:uid="{F958925B-32B9-4B80-887C-BACFBC87D926}"/>
    <cellStyle name="Dezimal 23 4 5 6 3" xfId="15141" xr:uid="{B859C0CF-9F1A-4B4E-A335-78A95553DE7C}"/>
    <cellStyle name="Dezimal 23 4 5 7" xfId="15142" xr:uid="{53B382D0-6FC6-4949-9160-5BBBC96F916E}"/>
    <cellStyle name="Dezimal 23 4 5 8" xfId="15143" xr:uid="{E35372E5-B151-440D-BC9B-5062C38533FF}"/>
    <cellStyle name="Dezimal 23 4 6" xfId="15144" xr:uid="{6D43E7CB-1B7D-47D7-96BB-61C24DFD913B}"/>
    <cellStyle name="Dezimal 23 4 6 2" xfId="15145" xr:uid="{4B09C8F7-3DDD-4B7A-8CF5-1E2194DF20F1}"/>
    <cellStyle name="Dezimal 23 4 6 2 2" xfId="15146" xr:uid="{74E2AAA2-444A-481E-AC38-2FAB0443594C}"/>
    <cellStyle name="Dezimal 23 4 6 2 2 2" xfId="15147" xr:uid="{06239C5F-0CBE-440F-BC2B-02DB186D274C}"/>
    <cellStyle name="Dezimal 23 4 6 2 2 3" xfId="15148" xr:uid="{69A82B4F-6C44-42A3-A19E-45B543A9E58E}"/>
    <cellStyle name="Dezimal 23 4 6 2 3" xfId="15149" xr:uid="{5EAAC83C-7FC2-4CEA-9E29-1D7F47F156EB}"/>
    <cellStyle name="Dezimal 23 4 6 2 3 2" xfId="15150" xr:uid="{1807BA60-2E9B-4FAD-87D8-3422369C1DA0}"/>
    <cellStyle name="Dezimal 23 4 6 2 3 3" xfId="15151" xr:uid="{A1402390-9B4E-40B6-A652-0A20622A6713}"/>
    <cellStyle name="Dezimal 23 4 6 2 4" xfId="15152" xr:uid="{E8F573C8-2617-4043-85C6-A358C6D23A14}"/>
    <cellStyle name="Dezimal 23 4 6 2 5" xfId="15153" xr:uid="{57DAD217-0979-4AA2-AC20-5ACDA02C91C5}"/>
    <cellStyle name="Dezimal 23 4 6 3" xfId="15154" xr:uid="{2019D50D-DB70-483A-BED5-DEE099A64D63}"/>
    <cellStyle name="Dezimal 23 4 6 3 2" xfId="15155" xr:uid="{ACE154E4-3713-45B6-A7D7-C0E9FC5FFA7D}"/>
    <cellStyle name="Dezimal 23 4 6 3 3" xfId="15156" xr:uid="{17EE2C9B-2267-4F46-AA47-82D361CAB297}"/>
    <cellStyle name="Dezimal 23 4 6 4" xfId="15157" xr:uid="{C4B71360-2F41-48BF-B25C-A9BD2B035DA4}"/>
    <cellStyle name="Dezimal 23 4 6 4 2" xfId="15158" xr:uid="{7368407D-416F-4998-A4E3-635CB8432D6D}"/>
    <cellStyle name="Dezimal 23 4 6 4 3" xfId="15159" xr:uid="{A23AFA87-8920-4871-A3AA-F97A876A0374}"/>
    <cellStyle name="Dezimal 23 4 6 5" xfId="15160" xr:uid="{4C1EAA0B-2909-42E9-ADBB-7036D8605062}"/>
    <cellStyle name="Dezimal 23 4 6 5 2" xfId="15161" xr:uid="{5AEE649F-BD33-438F-A409-968E4F2150F1}"/>
    <cellStyle name="Dezimal 23 4 6 5 3" xfId="15162" xr:uid="{EB5B3E0F-013F-4BE1-84FE-9D7D2B1909CF}"/>
    <cellStyle name="Dezimal 23 4 6 6" xfId="15163" xr:uid="{01E104B5-3CF3-4F28-A1AF-85F4717D5A37}"/>
    <cellStyle name="Dezimal 23 4 6 6 2" xfId="15164" xr:uid="{B434894B-2C10-455F-99F5-6CE1A2CFB90E}"/>
    <cellStyle name="Dezimal 23 4 6 6 3" xfId="15165" xr:uid="{28271AD1-926C-41FF-BE6D-691280F68314}"/>
    <cellStyle name="Dezimal 23 4 6 7" xfId="15166" xr:uid="{719AF3D6-29FD-4C76-B82B-2717ED14A4F5}"/>
    <cellStyle name="Dezimal 23 4 6 8" xfId="15167" xr:uid="{3C56C448-EA69-42D2-BDA7-2C3F760E3630}"/>
    <cellStyle name="Dezimal 23 4 7" xfId="15168" xr:uid="{5C63DE81-AACE-44F3-9141-7880D5ACC068}"/>
    <cellStyle name="Dezimal 23 4 7 10" xfId="15169" xr:uid="{A2942CD5-8FA9-4065-82D1-EDC3F670E729}"/>
    <cellStyle name="Dezimal 23 4 7 2" xfId="15170" xr:uid="{A3C916C6-9B13-4FB7-BC74-E38B1C179C54}"/>
    <cellStyle name="Dezimal 23 4 7 2 2" xfId="15171" xr:uid="{8F684999-3114-4826-8A13-29E159C17C12}"/>
    <cellStyle name="Dezimal 23 4 7 2 2 2" xfId="15172" xr:uid="{D1F84B97-4E9D-4ADC-B05E-C7D8FD6313C1}"/>
    <cellStyle name="Dezimal 23 4 7 2 2 3" xfId="15173" xr:uid="{775002F2-C10D-47F9-B068-5C6CB6DE4647}"/>
    <cellStyle name="Dezimal 23 4 7 2 3" xfId="15174" xr:uid="{2211C9D2-2297-442C-AEF2-33BD3B8D7A07}"/>
    <cellStyle name="Dezimal 23 4 7 2 3 2" xfId="15175" xr:uid="{B70C5D13-7F3E-408E-AB0B-31A328C75BE6}"/>
    <cellStyle name="Dezimal 23 4 7 2 3 3" xfId="15176" xr:uid="{C562A27F-2B2B-48AD-8A41-26C461456CB5}"/>
    <cellStyle name="Dezimal 23 4 7 2 4" xfId="15177" xr:uid="{47DC7F04-51E1-4FD0-9847-FB693A6D4A42}"/>
    <cellStyle name="Dezimal 23 4 7 2 5" xfId="15178" xr:uid="{8C9049B5-242E-4F27-8A23-B0456AC50969}"/>
    <cellStyle name="Dezimal 23 4 7 3" xfId="15179" xr:uid="{E48D39A2-5662-4C67-8178-71E64A2F3400}"/>
    <cellStyle name="Dezimal 23 4 7 3 2" xfId="15180" xr:uid="{177BC573-6F17-491F-80D0-59DF5A3E06FA}"/>
    <cellStyle name="Dezimal 23 4 7 3 2 2" xfId="15181" xr:uid="{DA112866-F4F3-4DF5-95DB-AF9BBE2AAE8B}"/>
    <cellStyle name="Dezimal 23 4 7 3 2 3" xfId="15182" xr:uid="{CEDCDD68-418B-48C3-B472-87D0BC2928E5}"/>
    <cellStyle name="Dezimal 23 4 7 3 3" xfId="15183" xr:uid="{388CBC67-A253-47AC-9E99-7C9FB5DB7B79}"/>
    <cellStyle name="Dezimal 23 4 7 3 3 2" xfId="15184" xr:uid="{05C4225B-CB51-44D9-BD8B-462C7D8C0ED6}"/>
    <cellStyle name="Dezimal 23 4 7 3 3 3" xfId="15185" xr:uid="{CDA8A23A-EA72-4AA7-B2CA-43EBEC508E7D}"/>
    <cellStyle name="Dezimal 23 4 7 3 4" xfId="15186" xr:uid="{0146668C-C987-4004-B0E7-FE822412327B}"/>
    <cellStyle name="Dezimal 23 4 7 3 5" xfId="15187" xr:uid="{C7BF6547-498F-4684-8BAF-38B67AF2C672}"/>
    <cellStyle name="Dezimal 23 4 7 4" xfId="15188" xr:uid="{8FB75988-9D3C-4177-8289-71E84F6466E1}"/>
    <cellStyle name="Dezimal 23 4 7 4 2" xfId="15189" xr:uid="{793D557F-0E11-4A1D-863B-BD8D9B54AE2F}"/>
    <cellStyle name="Dezimal 23 4 7 4 2 2" xfId="15190" xr:uid="{CF6003A7-5C6A-4775-92A3-56FC6A9C3850}"/>
    <cellStyle name="Dezimal 23 4 7 4 2 2 2" xfId="15191" xr:uid="{DD5B38E4-8815-46EB-90BB-4ABD25B3F6CF}"/>
    <cellStyle name="Dezimal 23 4 7 4 2 2 3" xfId="15192" xr:uid="{ADEA0032-3FA7-4DD1-A9E5-FABE4D68FAAC}"/>
    <cellStyle name="Dezimal 23 4 7 4 2 3" xfId="15193" xr:uid="{7AEE9631-882B-4A73-B0DF-5DAAF1BAF796}"/>
    <cellStyle name="Dezimal 23 4 7 4 2 3 2" xfId="15194" xr:uid="{C423ED3C-02CC-4217-922E-FF5EA4F2A43B}"/>
    <cellStyle name="Dezimal 23 4 7 4 2 3 3" xfId="15195" xr:uid="{5589DE06-B2DD-4645-AFB9-0E55B3F2C9D1}"/>
    <cellStyle name="Dezimal 23 4 7 4 2 4" xfId="15196" xr:uid="{F3C0F6B3-575B-4949-8222-2B3A77256267}"/>
    <cellStyle name="Dezimal 23 4 7 4 2 5" xfId="15197" xr:uid="{58E23F70-D6B0-4F7E-9CE2-14D907EFAD9A}"/>
    <cellStyle name="Dezimal 23 4 7 4 3" xfId="15198" xr:uid="{7FD4B733-B91B-44FE-BBB8-D364586B90B1}"/>
    <cellStyle name="Dezimal 23 4 7 4 3 2" xfId="15199" xr:uid="{50B1156F-23C9-4CF8-B3A2-EBD9BB254B0A}"/>
    <cellStyle name="Dezimal 23 4 7 4 3 3" xfId="15200" xr:uid="{DB8623EF-08C5-4B99-B055-0A7F2CFA4DD5}"/>
    <cellStyle name="Dezimal 23 4 7 4 4" xfId="15201" xr:uid="{496C6A57-FA24-44DF-8073-B1448A0EF662}"/>
    <cellStyle name="Dezimal 23 4 7 4 5" xfId="15202" xr:uid="{3A6DE3FE-42C9-45E2-8120-89A3AE99120C}"/>
    <cellStyle name="Dezimal 23 4 7 5" xfId="15203" xr:uid="{0D358733-4ABF-48F1-8A9E-859E29A09C05}"/>
    <cellStyle name="Dezimal 23 4 7 5 2" xfId="15204" xr:uid="{FF5F2EAF-08E6-40E0-8D13-C82665140A34}"/>
    <cellStyle name="Dezimal 23 4 7 5 3" xfId="15205" xr:uid="{6B3D49FE-CD73-4507-863F-B2DB4850C2CB}"/>
    <cellStyle name="Dezimal 23 4 7 6" xfId="15206" xr:uid="{3BCCD326-B244-42CA-A619-E84DBEE1913F}"/>
    <cellStyle name="Dezimal 23 4 7 6 2" xfId="15207" xr:uid="{7CDAB952-33B2-4950-8E8E-655B8F4E142B}"/>
    <cellStyle name="Dezimal 23 4 7 6 3" xfId="15208" xr:uid="{3A0A41DD-97E1-4E49-AC7A-A5B46F890532}"/>
    <cellStyle name="Dezimal 23 4 7 7" xfId="15209" xr:uid="{63AC9BC3-27E5-4943-81A5-A4209DA57996}"/>
    <cellStyle name="Dezimal 23 4 7 7 2" xfId="15210" xr:uid="{075B7103-056A-493D-8359-9A7631CBD446}"/>
    <cellStyle name="Dezimal 23 4 7 7 3" xfId="15211" xr:uid="{7ED51D57-D673-4CAE-B294-76021A9ABD34}"/>
    <cellStyle name="Dezimal 23 4 7 8" xfId="15212" xr:uid="{11D71B97-99E0-49E3-8588-D6625B44B0D0}"/>
    <cellStyle name="Dezimal 23 4 7 8 2" xfId="15213" xr:uid="{80030402-FC93-4A50-B953-E2783756705A}"/>
    <cellStyle name="Dezimal 23 4 7 8 3" xfId="15214" xr:uid="{DBEA4019-6F27-4C8D-8281-FD891D17B4E6}"/>
    <cellStyle name="Dezimal 23 4 7 9" xfId="15215" xr:uid="{229272C0-78D6-40CF-B271-D933AD782F11}"/>
    <cellStyle name="Dezimal 23 4 8" xfId="15216" xr:uid="{ED26BC49-331E-417D-A247-DB086C9C28A6}"/>
    <cellStyle name="Dezimal 23 4 8 2" xfId="15217" xr:uid="{106D8D39-F40A-4FC7-A3AE-0068905F53C0}"/>
    <cellStyle name="Dezimal 23 4 8 2 2" xfId="15218" xr:uid="{6DAFFBD5-6AD4-4AFF-B7EA-7812D1F2A4F1}"/>
    <cellStyle name="Dezimal 23 4 8 2 2 2" xfId="15219" xr:uid="{DC7DEFD2-CAF2-4C9B-B5AF-670D252622E5}"/>
    <cellStyle name="Dezimal 23 4 8 2 2 3" xfId="15220" xr:uid="{5C72193E-4829-499C-B861-ED0D852A47ED}"/>
    <cellStyle name="Dezimal 23 4 8 2 3" xfId="15221" xr:uid="{FD96CD81-0DB9-4AD3-9723-AE48D613E822}"/>
    <cellStyle name="Dezimal 23 4 8 2 3 2" xfId="15222" xr:uid="{A9DD0DF9-F260-44C1-A479-DC888DEA7AF1}"/>
    <cellStyle name="Dezimal 23 4 8 2 3 3" xfId="15223" xr:uid="{A1FD7D59-7872-4071-9F08-DB2F89CB6B35}"/>
    <cellStyle name="Dezimal 23 4 8 2 4" xfId="15224" xr:uid="{E9980929-0CBB-45F1-8C2C-B9D8604EDD63}"/>
    <cellStyle name="Dezimal 23 4 8 2 5" xfId="15225" xr:uid="{761F586C-653E-4873-A641-201DCF3E02B4}"/>
    <cellStyle name="Dezimal 23 4 8 3" xfId="15226" xr:uid="{ED01C039-88D2-4EBC-AA74-EDF63BA57383}"/>
    <cellStyle name="Dezimal 23 4 8 3 2" xfId="15227" xr:uid="{4668E97E-BB22-4AAD-9289-651983ED8B6D}"/>
    <cellStyle name="Dezimal 23 4 8 3 2 2" xfId="15228" xr:uid="{5EE9CE82-E869-4F8D-9351-66982D204EDA}"/>
    <cellStyle name="Dezimal 23 4 8 3 2 3" xfId="15229" xr:uid="{68385C94-77A8-44AE-9DC2-26EA312BF412}"/>
    <cellStyle name="Dezimal 23 4 8 3 3" xfId="15230" xr:uid="{E13CEEBE-E40F-4AF4-BABF-E2D2176D2AD5}"/>
    <cellStyle name="Dezimal 23 4 8 3 3 2" xfId="15231" xr:uid="{2177D862-6111-4ECD-BC1D-581FA9A1565E}"/>
    <cellStyle name="Dezimal 23 4 8 3 3 3" xfId="15232" xr:uid="{55D4BC2D-4689-4900-8CF5-95924E424D1B}"/>
    <cellStyle name="Dezimal 23 4 8 3 4" xfId="15233" xr:uid="{F007E53A-0537-409A-959F-B55DE2419966}"/>
    <cellStyle name="Dezimal 23 4 8 3 5" xfId="15234" xr:uid="{95243F41-9C73-4A2A-A946-4818282A81ED}"/>
    <cellStyle name="Dezimal 23 4 8 4" xfId="15235" xr:uid="{7F6F610E-0171-42B0-A1B7-9ACCCC700D33}"/>
    <cellStyle name="Dezimal 23 4 8 4 2" xfId="15236" xr:uid="{788C3B4D-9521-4DBC-905E-1F17ABEBF3FC}"/>
    <cellStyle name="Dezimal 23 4 8 4 2 2" xfId="15237" xr:uid="{A7B50FFC-71E3-4038-9872-03FDECCF8B9A}"/>
    <cellStyle name="Dezimal 23 4 8 4 2 2 2" xfId="15238" xr:uid="{D2AAF684-D595-4184-8B10-AC1F0D73A48E}"/>
    <cellStyle name="Dezimal 23 4 8 4 2 2 3" xfId="15239" xr:uid="{DD56B658-BBA9-4F34-9889-D2BAFF16B474}"/>
    <cellStyle name="Dezimal 23 4 8 4 2 3" xfId="15240" xr:uid="{88B9CA99-435B-4CA2-BF27-F5AA42A4DE4B}"/>
    <cellStyle name="Dezimal 23 4 8 4 2 3 2" xfId="15241" xr:uid="{40D7B902-834E-4E79-8E95-99917F177C03}"/>
    <cellStyle name="Dezimal 23 4 8 4 2 3 3" xfId="15242" xr:uid="{3DE6F08D-44C1-435F-86C6-40D5FC5578C3}"/>
    <cellStyle name="Dezimal 23 4 8 4 2 4" xfId="15243" xr:uid="{F8B47120-747C-42DE-AE73-DDABB8BF44DF}"/>
    <cellStyle name="Dezimal 23 4 8 4 2 5" xfId="15244" xr:uid="{D8C6562F-24A5-45B6-8579-BBBB03715CF6}"/>
    <cellStyle name="Dezimal 23 4 8 4 3" xfId="15245" xr:uid="{ECEA6BA9-6B9B-49D0-9391-6365CAB68A93}"/>
    <cellStyle name="Dezimal 23 4 8 4 3 2" xfId="15246" xr:uid="{DA3EB937-9E32-4E90-9CE1-E754DF17E97F}"/>
    <cellStyle name="Dezimal 23 4 8 4 3 3" xfId="15247" xr:uid="{854A7966-13EA-4BE4-974E-BFE1C34752CB}"/>
    <cellStyle name="Dezimal 23 4 8 4 4" xfId="15248" xr:uid="{3BE41765-B3C6-45CD-891C-A133C731F430}"/>
    <cellStyle name="Dezimal 23 4 8 4 5" xfId="15249" xr:uid="{453ED26D-4305-44F7-BC82-ED7743E92ADC}"/>
    <cellStyle name="Dezimal 23 4 8 5" xfId="15250" xr:uid="{25CDB8A2-F0C3-4266-A931-D93E05602EB6}"/>
    <cellStyle name="Dezimal 23 4 8 5 2" xfId="15251" xr:uid="{F4BFC245-6858-48AD-BF09-56B4655A88A3}"/>
    <cellStyle name="Dezimal 23 4 8 5 3" xfId="15252" xr:uid="{B3C5C5E8-B31E-466D-96D1-17FBE0BBD288}"/>
    <cellStyle name="Dezimal 23 4 8 6" xfId="15253" xr:uid="{462D661E-B9CE-4224-8F08-78256E5AF86A}"/>
    <cellStyle name="Dezimal 23 4 8 6 2" xfId="15254" xr:uid="{D67C7224-244C-44FF-A2E0-98B1C38336A6}"/>
    <cellStyle name="Dezimal 23 4 8 6 3" xfId="15255" xr:uid="{44CEFB9B-E50B-42FB-8E11-2771BF5D9B74}"/>
    <cellStyle name="Dezimal 23 4 8 7" xfId="15256" xr:uid="{1B8650FA-6160-4E21-A6CE-8A6044D38529}"/>
    <cellStyle name="Dezimal 23 4 8 7 2" xfId="15257" xr:uid="{3BD37F30-D21B-4FC0-928D-7ECADC18456A}"/>
    <cellStyle name="Dezimal 23 4 8 7 3" xfId="15258" xr:uid="{F4CE2893-DED1-40CB-9AB8-313F25B5AB2F}"/>
    <cellStyle name="Dezimal 23 4 8 8" xfId="15259" xr:uid="{909EA7BF-6E8B-4BD7-8F2D-FBB67F318C20}"/>
    <cellStyle name="Dezimal 23 4 8 9" xfId="15260" xr:uid="{DA48F24B-3432-4A3D-87C0-8653EF0F23CE}"/>
    <cellStyle name="Dezimal 23 4 9" xfId="15261" xr:uid="{C14DF895-9A58-4CCE-A2AE-116B969E3408}"/>
    <cellStyle name="Dezimal 23 4 9 2" xfId="15262" xr:uid="{3DE4F0F3-8B65-46B0-A7F6-D62B39F7C654}"/>
    <cellStyle name="Dezimal 23 4 9 2 2" xfId="15263" xr:uid="{6402A3F3-9AC6-4537-BED1-9C042DFE4F56}"/>
    <cellStyle name="Dezimal 23 4 9 2 2 2" xfId="15264" xr:uid="{0DC04DD6-8FC7-4F80-962C-8EA3EF82A44D}"/>
    <cellStyle name="Dezimal 23 4 9 2 2 3" xfId="15265" xr:uid="{57833034-5C3A-4CDD-9991-D47307BF3DCA}"/>
    <cellStyle name="Dezimal 23 4 9 2 3" xfId="15266" xr:uid="{5010D67F-35B4-4134-8037-E6CF896A67BC}"/>
    <cellStyle name="Dezimal 23 4 9 2 3 2" xfId="15267" xr:uid="{8EEFC492-1001-415A-8F11-06D86E4B3754}"/>
    <cellStyle name="Dezimal 23 4 9 2 3 3" xfId="15268" xr:uid="{7030BE56-DC49-4630-924D-6FCEAF21EB22}"/>
    <cellStyle name="Dezimal 23 4 9 2 4" xfId="15269" xr:uid="{25969666-2F7C-4A69-A91A-708D3E24F884}"/>
    <cellStyle name="Dezimal 23 4 9 2 5" xfId="15270" xr:uid="{88AD3025-2646-433A-95F8-54D2BFEEC2CC}"/>
    <cellStyle name="Dezimal 23 4 9 3" xfId="15271" xr:uid="{ACF7EE4C-677E-42C0-AC1D-6FCE6B555CD2}"/>
    <cellStyle name="Dezimal 23 4 9 3 2" xfId="15272" xr:uid="{2A211E0D-BC28-42B5-ADC6-50CB2A7A926F}"/>
    <cellStyle name="Dezimal 23 4 9 3 3" xfId="15273" xr:uid="{BF268ACD-3709-4070-88C9-2AEBC5DFCDF3}"/>
    <cellStyle name="Dezimal 23 4 9 4" xfId="15274" xr:uid="{8A3D47FE-5D68-4580-8DB6-ADFEE4B5A8C6}"/>
    <cellStyle name="Dezimal 23 4 9 5" xfId="15275" xr:uid="{B7BB673A-CB83-40DE-B52F-48222A25C381}"/>
    <cellStyle name="Dezimal 23 5" xfId="15276" xr:uid="{22F784F9-A36A-45BD-B081-9B1A5D2D2CE2}"/>
    <cellStyle name="Dezimal 23 5 10" xfId="15277" xr:uid="{E50ACF68-DC02-4C94-8AE1-4AF29E43CDFD}"/>
    <cellStyle name="Dezimal 23 5 2" xfId="15278" xr:uid="{0732DE1F-D0B0-4B78-ABAB-BA4B8EA71E48}"/>
    <cellStyle name="Dezimal 23 5 2 2" xfId="15279" xr:uid="{B3333CB0-9E49-4743-8277-0A746D5B8409}"/>
    <cellStyle name="Dezimal 23 5 2 2 2" xfId="15280" xr:uid="{055764F1-85E0-4549-8721-00C6C282C15D}"/>
    <cellStyle name="Dezimal 23 5 2 2 2 2" xfId="15281" xr:uid="{69751234-5B33-46D5-8E3E-AB4CF0AF4CB5}"/>
    <cellStyle name="Dezimal 23 5 2 2 3" xfId="15282" xr:uid="{5AE65655-3C94-4C0F-8B01-242DDC11D490}"/>
    <cellStyle name="Dezimal 23 5 2 3" xfId="15283" xr:uid="{952C93C5-34CF-4A79-8FA2-9AB5FCCDDC27}"/>
    <cellStyle name="Dezimal 23 5 2 3 2" xfId="15284" xr:uid="{BCDC49DE-EC8E-48E1-BEA2-CDB96C2C85B5}"/>
    <cellStyle name="Dezimal 23 5 2 3 3" xfId="15285" xr:uid="{3BA607EA-F047-4A18-B315-E29E8776F84D}"/>
    <cellStyle name="Dezimal 23 5 2 4" xfId="15286" xr:uid="{0C3DCCD3-E77B-4A24-A2A4-FF4A4565B0E9}"/>
    <cellStyle name="Dezimal 23 5 2 4 2" xfId="15287" xr:uid="{9A468C84-D01C-4681-9485-108164C791A0}"/>
    <cellStyle name="Dezimal 23 5 2 4 3" xfId="15288" xr:uid="{EB5FE64C-1B66-403F-9A0B-98F0AF6EA5DF}"/>
    <cellStyle name="Dezimal 23 5 2 5" xfId="15289" xr:uid="{3C3268F2-F2FB-44F1-9F28-234ADC2AC638}"/>
    <cellStyle name="Dezimal 23 5 2 5 2" xfId="15290" xr:uid="{0064B32C-EDCE-4E8A-8354-CE1D3711A4CB}"/>
    <cellStyle name="Dezimal 23 5 2 5 3" xfId="15291" xr:uid="{64FC8812-2722-41ED-9930-BD0758359920}"/>
    <cellStyle name="Dezimal 23 5 2 6" xfId="15292" xr:uid="{4A423697-5AA4-4551-A6A4-41FD1F79CA28}"/>
    <cellStyle name="Dezimal 23 5 2 6 2" xfId="15293" xr:uid="{35DA9972-661B-4B80-B041-F484EEAFFF89}"/>
    <cellStyle name="Dezimal 23 5 2 6 3" xfId="15294" xr:uid="{A22864EE-D4E6-4367-A7FD-1031F73871DA}"/>
    <cellStyle name="Dezimal 23 5 2 7" xfId="15295" xr:uid="{89AD06B7-C01A-44A4-ABD0-0C9D7203135B}"/>
    <cellStyle name="Dezimal 23 5 2 7 2" xfId="15296" xr:uid="{41DEF289-ECFA-4574-9078-F2D191D93C5C}"/>
    <cellStyle name="Dezimal 23 5 2 7 3" xfId="15297" xr:uid="{1959DADD-0F7B-4B5E-8492-3C5EB98E80C1}"/>
    <cellStyle name="Dezimal 23 5 2 8" xfId="15298" xr:uid="{9F161620-A884-4026-8035-C775B9A283DE}"/>
    <cellStyle name="Dezimal 23 5 2 9" xfId="15299" xr:uid="{52110F2F-B6AD-4AF7-AEF2-EC959E92CE6E}"/>
    <cellStyle name="Dezimal 23 5 3" xfId="15300" xr:uid="{F68A3FCE-2813-4B27-B826-08EAFDDB6D21}"/>
    <cellStyle name="Dezimal 23 5 3 2" xfId="15301" xr:uid="{CE4076D4-AB5A-4AF2-9651-2A25584903B0}"/>
    <cellStyle name="Dezimal 23 5 3 2 2" xfId="15302" xr:uid="{139250B1-D034-4858-9097-BF61A85DD548}"/>
    <cellStyle name="Dezimal 23 5 3 2 3" xfId="15303" xr:uid="{871B971F-20AF-43DA-9B00-12FD762D451D}"/>
    <cellStyle name="Dezimal 23 5 3 3" xfId="15304" xr:uid="{B6608EDE-4E4D-4202-BBD0-904CC3DF2022}"/>
    <cellStyle name="Dezimal 23 5 3 3 2" xfId="15305" xr:uid="{A3F9BD16-21F9-40BE-9F63-4E8AFFD648D3}"/>
    <cellStyle name="Dezimal 23 5 3 3 3" xfId="15306" xr:uid="{00983A62-0F8C-4759-8AF0-FA7BB0D72AB3}"/>
    <cellStyle name="Dezimal 23 5 3 4" xfId="15307" xr:uid="{D0B77CA4-20DE-4CDC-ACF7-914D4DF818BB}"/>
    <cellStyle name="Dezimal 23 5 3 4 2" xfId="15308" xr:uid="{9FC35F5C-9844-4265-91D8-1CA0C4A466CF}"/>
    <cellStyle name="Dezimal 23 5 3 4 3" xfId="15309" xr:uid="{4F391EEB-22C6-4A77-BFB3-19C617267CB0}"/>
    <cellStyle name="Dezimal 23 5 3 5" xfId="15310" xr:uid="{A355AE2C-A3FB-4731-B5BC-03F79D949369}"/>
    <cellStyle name="Dezimal 23 5 3 5 2" xfId="15311" xr:uid="{8585AA7C-AC5A-4A58-9FD0-634B84A2B527}"/>
    <cellStyle name="Dezimal 23 5 3 5 3" xfId="15312" xr:uid="{D2A1E5AC-3DF3-4077-B751-E3361C951ECD}"/>
    <cellStyle name="Dezimal 23 5 3 6" xfId="15313" xr:uid="{85DC3E48-6784-4D14-A725-45F125CD36A3}"/>
    <cellStyle name="Dezimal 23 5 3 7" xfId="15314" xr:uid="{61D7426F-0C95-4EDA-95AD-152F68A1C58B}"/>
    <cellStyle name="Dezimal 23 5 4" xfId="15315" xr:uid="{F2761F3B-D3D6-4C14-AC13-57CF14D57B7C}"/>
    <cellStyle name="Dezimal 23 5 4 2" xfId="15316" xr:uid="{EB3B3CA6-94A7-4440-81F5-B67F730C54F6}"/>
    <cellStyle name="Dezimal 23 5 4 3" xfId="15317" xr:uid="{F318E38C-94D5-4BD1-8FD3-BC9CFC38E4EA}"/>
    <cellStyle name="Dezimal 23 5 5" xfId="15318" xr:uid="{F622B65F-CD07-4560-A2C5-67C836D7F4E5}"/>
    <cellStyle name="Dezimal 23 5 5 2" xfId="15319" xr:uid="{A4622D6A-6A05-415F-8CB0-573C3BE244FC}"/>
    <cellStyle name="Dezimal 23 5 5 3" xfId="15320" xr:uid="{B0229C31-6D80-46F0-B1D4-BE870595E767}"/>
    <cellStyle name="Dezimal 23 5 6" xfId="15321" xr:uid="{280A31A7-A39C-42F8-9124-E5E1238F34E1}"/>
    <cellStyle name="Dezimal 23 5 6 2" xfId="15322" xr:uid="{2CB1D56F-F01C-4ABF-8207-5C11721A80A3}"/>
    <cellStyle name="Dezimal 23 5 6 3" xfId="15323" xr:uid="{E7FA073C-A4B5-4D50-95BE-48633E4849BC}"/>
    <cellStyle name="Dezimal 23 5 7" xfId="15324" xr:uid="{D39CB726-9AFB-4A13-9786-B56281CDFCB9}"/>
    <cellStyle name="Dezimal 23 5 7 2" xfId="15325" xr:uid="{4C05CBF4-83B0-4F8E-8CFC-7A477B849C56}"/>
    <cellStyle name="Dezimal 23 5 7 3" xfId="15326" xr:uid="{CA15FFCE-A4A7-493B-B7BF-BFFB9EDA1CD9}"/>
    <cellStyle name="Dezimal 23 5 8" xfId="15327" xr:uid="{CD2FA28E-984C-4900-85AA-5ADD8B415557}"/>
    <cellStyle name="Dezimal 23 5 8 2" xfId="15328" xr:uid="{316D7A44-30D1-491E-AE24-F1CD26C8EC9C}"/>
    <cellStyle name="Dezimal 23 5 8 3" xfId="15329" xr:uid="{CF7E096D-ACCC-49EF-9DD2-C16703E665E3}"/>
    <cellStyle name="Dezimal 23 5 9" xfId="15330" xr:uid="{BCC235D0-021E-4CB9-BF3C-AD74ABB24510}"/>
    <cellStyle name="Dezimal 23 6" xfId="15331" xr:uid="{68B802A2-0BA2-4A47-A4A7-FD76ECFB0849}"/>
    <cellStyle name="Dezimal 23 6 10" xfId="15332" xr:uid="{39805A06-CCB3-411B-9ECE-61151B7C00EA}"/>
    <cellStyle name="Dezimal 23 6 2" xfId="15333" xr:uid="{4EE21B37-1707-4D9B-9DE8-649847FE48E1}"/>
    <cellStyle name="Dezimal 23 6 2 2" xfId="15334" xr:uid="{14B24AC0-3B69-4239-8CEC-73171C1E780F}"/>
    <cellStyle name="Dezimal 23 6 2 2 2" xfId="15335" xr:uid="{656D4450-3078-4097-80A1-B79C5C5D32E9}"/>
    <cellStyle name="Dezimal 23 6 2 2 3" xfId="15336" xr:uid="{ED9CB730-0ADD-45D6-9C12-505CE5F8E7C3}"/>
    <cellStyle name="Dezimal 23 6 2 3" xfId="15337" xr:uid="{06930E20-885F-43BF-94F6-D9B14ABD8253}"/>
    <cellStyle name="Dezimal 23 6 2 3 2" xfId="15338" xr:uid="{306A6773-9BFD-4935-98A1-88831F98C388}"/>
    <cellStyle name="Dezimal 23 6 2 3 3" xfId="15339" xr:uid="{C36D532D-1830-439E-A553-EBCD4D3C8989}"/>
    <cellStyle name="Dezimal 23 6 2 4" xfId="15340" xr:uid="{CF67CE77-0F44-4B4C-813F-F26605997CF5}"/>
    <cellStyle name="Dezimal 23 6 2 4 2" xfId="15341" xr:uid="{59F9D21A-1455-405E-B93D-4F33AD46AC63}"/>
    <cellStyle name="Dezimal 23 6 2 4 3" xfId="15342" xr:uid="{E9096F05-C8E1-4B99-AD0C-B000DF28B951}"/>
    <cellStyle name="Dezimal 23 6 2 5" xfId="15343" xr:uid="{22A0ADAF-62DB-4317-A344-0ECE5774A7FA}"/>
    <cellStyle name="Dezimal 23 6 2 5 2" xfId="15344" xr:uid="{3AE4F123-165D-4A17-91F6-760B59CF1EF3}"/>
    <cellStyle name="Dezimal 23 6 2 5 3" xfId="15345" xr:uid="{B3C07EAA-08A8-4710-A758-EBA3F66CC0F2}"/>
    <cellStyle name="Dezimal 23 6 2 6" xfId="15346" xr:uid="{D4D34149-2B06-42BF-917A-51984601B07F}"/>
    <cellStyle name="Dezimal 23 6 2 6 2" xfId="15347" xr:uid="{9A7B6D8F-BF62-4067-B724-CF173FE17557}"/>
    <cellStyle name="Dezimal 23 6 2 6 3" xfId="15348" xr:uid="{B018A903-E488-49BC-8ABF-4D66BA9BDA80}"/>
    <cellStyle name="Dezimal 23 6 2 7" xfId="15349" xr:uid="{E64B1C61-94F7-49A5-81F8-AA89D7095987}"/>
    <cellStyle name="Dezimal 23 6 2 7 2" xfId="15350" xr:uid="{4AB1B037-DCDF-41F7-B43A-338DB41A9493}"/>
    <cellStyle name="Dezimal 23 6 2 7 3" xfId="15351" xr:uid="{DC82A7F2-B67A-4FB4-94BF-A79B50A6D5CA}"/>
    <cellStyle name="Dezimal 23 6 2 8" xfId="15352" xr:uid="{A6F497B3-B7BD-41E8-8B60-6DD941116D06}"/>
    <cellStyle name="Dezimal 23 6 2 9" xfId="15353" xr:uid="{03E1D5D8-38EC-45E3-AE54-A9B4AFCD38C8}"/>
    <cellStyle name="Dezimal 23 6 3" xfId="15354" xr:uid="{72C8214D-6301-415D-AB42-47158F2DBB6C}"/>
    <cellStyle name="Dezimal 23 6 3 2" xfId="15355" xr:uid="{D0C500C6-A69E-4743-95D4-16579E37D1DD}"/>
    <cellStyle name="Dezimal 23 6 3 2 2" xfId="15356" xr:uid="{2CE8E666-4C57-4ECC-B5F6-1987307E6228}"/>
    <cellStyle name="Dezimal 23 6 3 2 3" xfId="15357" xr:uid="{7A979AAE-BC77-43E0-BE7C-914F1CCD026F}"/>
    <cellStyle name="Dezimal 23 6 3 3" xfId="15358" xr:uid="{06568514-5BD1-4C48-A60B-814DE8BEB64D}"/>
    <cellStyle name="Dezimal 23 6 3 3 2" xfId="15359" xr:uid="{E684640F-A1F3-4C61-92C2-8E9BCFBE1646}"/>
    <cellStyle name="Dezimal 23 6 3 3 3" xfId="15360" xr:uid="{D8DEF2EC-F405-4024-86D2-D40DDC7D9E27}"/>
    <cellStyle name="Dezimal 23 6 3 4" xfId="15361" xr:uid="{467B9AED-0932-4C5A-832C-59A3CC0F3F82}"/>
    <cellStyle name="Dezimal 23 6 3 5" xfId="15362" xr:uid="{7B70A9E4-C9A7-41C0-9FAA-D76E40DCD1F3}"/>
    <cellStyle name="Dezimal 23 6 4" xfId="15363" xr:uid="{C0866243-74A3-4D0D-BAF1-B0BED5D8F8C9}"/>
    <cellStyle name="Dezimal 23 6 4 2" xfId="15364" xr:uid="{FB5515E5-2A58-42A4-A197-9CD8D6743625}"/>
    <cellStyle name="Dezimal 23 6 4 3" xfId="15365" xr:uid="{28F77DBE-C34C-4EDB-AC31-E86ED4528A5F}"/>
    <cellStyle name="Dezimal 23 6 5" xfId="15366" xr:uid="{5A789A0D-B4F6-4863-9FEE-A697D5B1D582}"/>
    <cellStyle name="Dezimal 23 6 5 2" xfId="15367" xr:uid="{3BEF7C1C-05CB-4175-857A-FC9395CC1ADA}"/>
    <cellStyle name="Dezimal 23 6 5 3" xfId="15368" xr:uid="{A00F3884-A975-4BB2-8447-68860FC006CF}"/>
    <cellStyle name="Dezimal 23 6 6" xfId="15369" xr:uid="{1F3625F5-EA9C-4B4F-A371-F300E8CC67DA}"/>
    <cellStyle name="Dezimal 23 6 6 2" xfId="15370" xr:uid="{CFDB6D2F-C42D-49DD-95AA-BF70398ED1E0}"/>
    <cellStyle name="Dezimal 23 6 6 3" xfId="15371" xr:uid="{4D457BBF-B5D2-46F7-99A7-1379BA13D8AE}"/>
    <cellStyle name="Dezimal 23 6 7" xfId="15372" xr:uid="{57594AF9-FAF3-4457-B300-C57B6BD37E74}"/>
    <cellStyle name="Dezimal 23 6 7 2" xfId="15373" xr:uid="{57811220-F481-4B02-8BCF-520CFB64F264}"/>
    <cellStyle name="Dezimal 23 6 7 3" xfId="15374" xr:uid="{C6365F44-0F34-492D-9BBB-56768647B153}"/>
    <cellStyle name="Dezimal 23 6 8" xfId="15375" xr:uid="{A05FC525-0375-4717-8631-410238BA3B66}"/>
    <cellStyle name="Dezimal 23 6 8 2" xfId="15376" xr:uid="{EAA72179-0D4A-4234-9A11-5D25ADCADA54}"/>
    <cellStyle name="Dezimal 23 6 8 3" xfId="15377" xr:uid="{0B33E2BA-B5BC-4B10-A1D4-37CD876B805C}"/>
    <cellStyle name="Dezimal 23 6 9" xfId="15378" xr:uid="{6A11466C-6FDE-4A34-9FC3-9D58C7C84707}"/>
    <cellStyle name="Dezimal 23 7" xfId="15379" xr:uid="{3B5E2F48-9D03-46C5-B36F-7EEAE565AB57}"/>
    <cellStyle name="Dezimal 23 7 2" xfId="15380" xr:uid="{6DC4A11D-274C-49D5-8458-6AE5045828D4}"/>
    <cellStyle name="Dezimal 23 7 2 2" xfId="15381" xr:uid="{3515F112-69CF-4ECC-9183-0BB85A4215BA}"/>
    <cellStyle name="Dezimal 23 7 2 2 2" xfId="15382" xr:uid="{211E6B54-ED1F-4ECD-BFA1-01B309FE586A}"/>
    <cellStyle name="Dezimal 23 7 2 2 3" xfId="15383" xr:uid="{5561532E-13C7-46FF-9C33-D2D0DB88268F}"/>
    <cellStyle name="Dezimal 23 7 2 3" xfId="15384" xr:uid="{8E792D44-4A68-4151-8B36-C8F89D1E0782}"/>
    <cellStyle name="Dezimal 23 7 2 3 2" xfId="15385" xr:uid="{8BB50663-A218-4B43-B222-8E1BB5865BFF}"/>
    <cellStyle name="Dezimal 23 7 2 3 3" xfId="15386" xr:uid="{FA5EC989-C98B-497C-9F98-DFDFE83F5F5D}"/>
    <cellStyle name="Dezimal 23 7 2 4" xfId="15387" xr:uid="{02A3B029-8C30-4D08-9600-40653EC1AA1B}"/>
    <cellStyle name="Dezimal 23 7 2 4 2" xfId="15388" xr:uid="{30589468-6FFE-4C74-8782-91CEBCB577DA}"/>
    <cellStyle name="Dezimal 23 7 2 4 3" xfId="15389" xr:uid="{6EC8EEDD-B5A1-4CCA-B4B9-A5F588427670}"/>
    <cellStyle name="Dezimal 23 7 2 5" xfId="15390" xr:uid="{747055AD-5F1B-46F2-88A2-757B2EA4576D}"/>
    <cellStyle name="Dezimal 23 7 2 5 2" xfId="15391" xr:uid="{FC614F02-4278-499C-9893-7AE92599F412}"/>
    <cellStyle name="Dezimal 23 7 2 5 3" xfId="15392" xr:uid="{8A9EC571-80D0-48B5-BE97-270657DEE65E}"/>
    <cellStyle name="Dezimal 23 7 2 6" xfId="15393" xr:uid="{3E0B1A33-DAB5-4098-B8D6-8B9B6F55D486}"/>
    <cellStyle name="Dezimal 23 7 2 6 2" xfId="15394" xr:uid="{D8C37D32-28DF-4012-B143-C42BCA19C8D3}"/>
    <cellStyle name="Dezimal 23 7 2 6 3" xfId="15395" xr:uid="{1D3D5AD9-ED8E-49E4-9625-00407652D6F5}"/>
    <cellStyle name="Dezimal 23 7 2 7" xfId="15396" xr:uid="{8A9AD189-25DB-499F-A192-00F8CCE8C0E1}"/>
    <cellStyle name="Dezimal 23 7 2 7 2" xfId="15397" xr:uid="{3BD799B1-E783-4713-8B2D-9E855C742548}"/>
    <cellStyle name="Dezimal 23 7 2 7 3" xfId="15398" xr:uid="{9A823D40-2A83-4BAA-9876-337BE8DA8822}"/>
    <cellStyle name="Dezimal 23 7 2 8" xfId="15399" xr:uid="{CF8B5188-1A5A-4E2E-BC8C-BC23C41C4453}"/>
    <cellStyle name="Dezimal 23 7 2 9" xfId="15400" xr:uid="{7F182DAB-DF18-4443-8F01-89B112591A97}"/>
    <cellStyle name="Dezimal 23 7 3" xfId="15401" xr:uid="{9B90F39A-A581-4FAD-AB10-A64A64A090E8}"/>
    <cellStyle name="Dezimal 23 7 3 2" xfId="15402" xr:uid="{A77CCC9C-553B-4A37-A5B0-A47EBB19CA4D}"/>
    <cellStyle name="Dezimal 23 7 3 3" xfId="15403" xr:uid="{CEFC2776-EC49-4E89-A74E-F51E1AA5C701}"/>
    <cellStyle name="Dezimal 23 7 4" xfId="15404" xr:uid="{7E50B59E-BB9E-4910-B7A6-C7D95B0E4967}"/>
    <cellStyle name="Dezimal 23 7 4 2" xfId="15405" xr:uid="{3D8E6CE1-81B1-4FA2-BA5F-DB794FD9ED19}"/>
    <cellStyle name="Dezimal 23 7 4 3" xfId="15406" xr:uid="{93D0E1B9-BF21-426E-89B0-56144B363376}"/>
    <cellStyle name="Dezimal 23 7 5" xfId="15407" xr:uid="{D7BAD3CA-5C98-41ED-AEDC-7BC70FB5D1BE}"/>
    <cellStyle name="Dezimal 23 7 5 2" xfId="15408" xr:uid="{7791AA98-4906-46F0-BD3D-C94B91DC0A43}"/>
    <cellStyle name="Dezimal 23 7 5 3" xfId="15409" xr:uid="{4D55DAFC-4962-4C4C-9E46-F07147E4064B}"/>
    <cellStyle name="Dezimal 23 7 6" xfId="15410" xr:uid="{D75C4F03-3411-41D9-B98F-F867C3E8DC96}"/>
    <cellStyle name="Dezimal 23 7 6 2" xfId="15411" xr:uid="{AA730F40-9A05-4E22-9CA0-36A500020535}"/>
    <cellStyle name="Dezimal 23 7 6 3" xfId="15412" xr:uid="{AAFA3705-E268-4781-AECE-03816582B7D0}"/>
    <cellStyle name="Dezimal 23 7 7" xfId="15413" xr:uid="{E690F0FA-0A06-4F9F-BEB1-69BBA0FBC6F2}"/>
    <cellStyle name="Dezimal 23 7 7 2" xfId="15414" xr:uid="{26701776-4C19-4400-9BED-24E10BEBC58E}"/>
    <cellStyle name="Dezimal 23 7 7 3" xfId="15415" xr:uid="{9169C999-4338-48EC-B15F-BEF9A99F2E3F}"/>
    <cellStyle name="Dezimal 23 7 8" xfId="15416" xr:uid="{99A9DDAC-8F3E-4725-9982-72AA138592B2}"/>
    <cellStyle name="Dezimal 23 7 9" xfId="15417" xr:uid="{D63588C8-AEA2-4391-B0B4-69974E108E2D}"/>
    <cellStyle name="Dezimal 23 8" xfId="15418" xr:uid="{BC0BBBB9-0A55-4E2B-8640-AD09D12FB22F}"/>
    <cellStyle name="Dezimal 23 8 2" xfId="15419" xr:uid="{5C8E77AC-FCDF-4001-87AE-68967A63BB13}"/>
    <cellStyle name="Dezimal 23 8 2 2" xfId="15420" xr:uid="{696C5B0A-8846-4FF6-A685-4222DA27AA81}"/>
    <cellStyle name="Dezimal 23 8 2 2 2" xfId="15421" xr:uid="{BCFF6A5B-C801-495A-A892-D653403F6D57}"/>
    <cellStyle name="Dezimal 23 8 2 2 3" xfId="15422" xr:uid="{AC9056B1-4272-4125-8EE6-0CF466028596}"/>
    <cellStyle name="Dezimal 23 8 2 3" xfId="15423" xr:uid="{BF9A99D5-1744-4FC7-BA9C-A53E30DEF6D9}"/>
    <cellStyle name="Dezimal 23 8 2 3 2" xfId="15424" xr:uid="{986FA2EE-F9F6-48F4-98A0-C5DB97BDEC8B}"/>
    <cellStyle name="Dezimal 23 8 2 3 3" xfId="15425" xr:uid="{A9FB76C8-9C14-48A3-A23F-BFB212E7BE15}"/>
    <cellStyle name="Dezimal 23 8 2 4" xfId="15426" xr:uid="{4541E321-01D3-4329-9A0A-B64376F78310}"/>
    <cellStyle name="Dezimal 23 8 2 5" xfId="15427" xr:uid="{5DE8ECF0-BF7C-4F50-8996-20B1C5E022F5}"/>
    <cellStyle name="Dezimal 23 8 3" xfId="15428" xr:uid="{DF389B31-5B5E-48FB-A6F7-E56242691F4E}"/>
    <cellStyle name="Dezimal 23 8 3 2" xfId="15429" xr:uid="{454AD30E-F98B-4BBE-A748-DFEA506BDD8A}"/>
    <cellStyle name="Dezimal 23 8 3 3" xfId="15430" xr:uid="{0B434D9D-5D18-4F54-96A3-DA703036D169}"/>
    <cellStyle name="Dezimal 23 8 4" xfId="15431" xr:uid="{9F19695F-EBFC-47AA-8FD6-B21891B03296}"/>
    <cellStyle name="Dezimal 23 8 4 2" xfId="15432" xr:uid="{B3C43AC3-DB13-4823-AE51-7215766C75DD}"/>
    <cellStyle name="Dezimal 23 8 4 3" xfId="15433" xr:uid="{5A7765CA-232D-443D-A66F-BED18297908D}"/>
    <cellStyle name="Dezimal 23 8 5" xfId="15434" xr:uid="{237A5EE9-3382-4929-B371-36C08EB3C25B}"/>
    <cellStyle name="Dezimal 23 8 5 2" xfId="15435" xr:uid="{AF109A60-5393-4A29-9EB3-C551F52B69FC}"/>
    <cellStyle name="Dezimal 23 8 5 3" xfId="15436" xr:uid="{73909455-07E3-4633-ABEC-45D826F22171}"/>
    <cellStyle name="Dezimal 23 8 6" xfId="15437" xr:uid="{7733F5D4-FAB7-482F-A8B9-6C70E510B0EB}"/>
    <cellStyle name="Dezimal 23 8 6 2" xfId="15438" xr:uid="{20C73B81-B06C-4F21-A255-A0C567202621}"/>
    <cellStyle name="Dezimal 23 8 6 3" xfId="15439" xr:uid="{9415C667-06EE-4E90-8181-DFE047D4C7EF}"/>
    <cellStyle name="Dezimal 23 8 7" xfId="15440" xr:uid="{75A07DEE-EB2F-4B7F-B677-6DE4D9DB2BA8}"/>
    <cellStyle name="Dezimal 23 8 7 2" xfId="15441" xr:uid="{38EE5CD8-EA57-460E-A1DB-AE860D0FB5AA}"/>
    <cellStyle name="Dezimal 23 8 7 3" xfId="15442" xr:uid="{D51041F1-0B57-4BB1-8013-493B82CC5623}"/>
    <cellStyle name="Dezimal 23 8 8" xfId="15443" xr:uid="{C2C69D74-4486-42A2-9E97-6A44D9DDEEDD}"/>
    <cellStyle name="Dezimal 23 8 9" xfId="15444" xr:uid="{CBE9F154-AEEB-4D2C-8161-4E5A0233D4F5}"/>
    <cellStyle name="Dezimal 23 9" xfId="15445" xr:uid="{C23F5321-E1FA-4A93-BA04-49BB4A9E9B4E}"/>
    <cellStyle name="Dezimal 23 9 10" xfId="15446" xr:uid="{C3FBDF6D-4FC1-4D56-AEA0-DCE23D8B870A}"/>
    <cellStyle name="Dezimal 23 9 2" xfId="15447" xr:uid="{5B76D95B-7F45-489A-A0A2-E88F6C8BF430}"/>
    <cellStyle name="Dezimal 23 9 2 2" xfId="15448" xr:uid="{DEFA819B-CF6A-40EC-86FD-1C9036FBB86E}"/>
    <cellStyle name="Dezimal 23 9 2 2 2" xfId="15449" xr:uid="{3CB15EB7-C2BA-4A36-BB2C-048F63DF8FBC}"/>
    <cellStyle name="Dezimal 23 9 2 2 3" xfId="15450" xr:uid="{34A8699E-15CA-4A0F-AEA7-7AE923B6E598}"/>
    <cellStyle name="Dezimal 23 9 2 3" xfId="15451" xr:uid="{3244322D-EF85-4E15-BD16-E717AD3C53C8}"/>
    <cellStyle name="Dezimal 23 9 2 3 2" xfId="15452" xr:uid="{4E7885D9-7897-4B43-ABEB-8C7C39D2C325}"/>
    <cellStyle name="Dezimal 23 9 2 3 3" xfId="15453" xr:uid="{70BAE04B-C680-4D95-8F79-059DD12182EB}"/>
    <cellStyle name="Dezimal 23 9 2 4" xfId="15454" xr:uid="{DBE80666-AA0C-45ED-A4BD-94E0BB60EB13}"/>
    <cellStyle name="Dezimal 23 9 2 5" xfId="15455" xr:uid="{CA6D143A-CC81-4F0F-9292-DE917A22374C}"/>
    <cellStyle name="Dezimal 23 9 3" xfId="15456" xr:uid="{D34F8CB5-CE31-4EA8-BCC1-14CAA2382EDD}"/>
    <cellStyle name="Dezimal 23 9 3 2" xfId="15457" xr:uid="{6BE68EAD-E317-4CE0-8E22-0A4CECFB2A8D}"/>
    <cellStyle name="Dezimal 23 9 3 2 2" xfId="15458" xr:uid="{E6E0E5B2-B78C-4470-9B17-BCFAF85AB473}"/>
    <cellStyle name="Dezimal 23 9 3 2 3" xfId="15459" xr:uid="{B946C86B-622F-4E77-BAB2-A005220D6EC8}"/>
    <cellStyle name="Dezimal 23 9 3 3" xfId="15460" xr:uid="{30FB0164-C655-4EBD-8422-44D05EB12C8F}"/>
    <cellStyle name="Dezimal 23 9 3 3 2" xfId="15461" xr:uid="{CCB02C9A-2F54-4E0E-A14B-5326A1E00302}"/>
    <cellStyle name="Dezimal 23 9 3 3 3" xfId="15462" xr:uid="{290D810D-8FF5-4A7B-8835-D78D053EDB04}"/>
    <cellStyle name="Dezimal 23 9 3 4" xfId="15463" xr:uid="{2C37A1BB-B099-4C43-8A63-65841EB8C4C9}"/>
    <cellStyle name="Dezimal 23 9 3 5" xfId="15464" xr:uid="{ECB37D13-76C2-4C4A-A520-6A90FC19D557}"/>
    <cellStyle name="Dezimal 23 9 4" xfId="15465" xr:uid="{FB07AC99-217D-410F-9CCE-A79A5B645AAB}"/>
    <cellStyle name="Dezimal 23 9 4 2" xfId="15466" xr:uid="{0288F829-4994-4A75-B2F0-56DAEFFFC82F}"/>
    <cellStyle name="Dezimal 23 9 4 2 2" xfId="15467" xr:uid="{63154315-345B-496E-948C-71C6FFE11BE6}"/>
    <cellStyle name="Dezimal 23 9 4 2 2 2" xfId="15468" xr:uid="{7460E752-2800-412C-9EE1-0DCA08ECA679}"/>
    <cellStyle name="Dezimal 23 9 4 2 2 3" xfId="15469" xr:uid="{E991CB74-F0E8-47B6-ABB9-C77EA33D27C9}"/>
    <cellStyle name="Dezimal 23 9 4 2 3" xfId="15470" xr:uid="{0EF18DBA-468D-486F-B88C-24A195F6AF76}"/>
    <cellStyle name="Dezimal 23 9 4 2 3 2" xfId="15471" xr:uid="{7418758F-11C2-4195-A052-C474DD350978}"/>
    <cellStyle name="Dezimal 23 9 4 2 3 3" xfId="15472" xr:uid="{9517BEB0-A153-442D-AFDC-24B02DDBB142}"/>
    <cellStyle name="Dezimal 23 9 4 2 4" xfId="15473" xr:uid="{37E91D66-07A1-4988-98BC-FBA0496C9018}"/>
    <cellStyle name="Dezimal 23 9 4 2 5" xfId="15474" xr:uid="{F0CEE5C6-7761-40D2-9989-4DCF33F3FD02}"/>
    <cellStyle name="Dezimal 23 9 4 3" xfId="15475" xr:uid="{F0C0D5BB-1B38-4D44-840C-97FCAAF429C3}"/>
    <cellStyle name="Dezimal 23 9 4 3 2" xfId="15476" xr:uid="{BF07A282-C2F6-4A70-BCED-1997F94BF372}"/>
    <cellStyle name="Dezimal 23 9 4 3 3" xfId="15477" xr:uid="{82573D0C-A2C6-42F7-AF55-0ECA3226AEA8}"/>
    <cellStyle name="Dezimal 23 9 4 4" xfId="15478" xr:uid="{C761B805-D355-474A-B7F1-71B915733DEB}"/>
    <cellStyle name="Dezimal 23 9 4 5" xfId="15479" xr:uid="{8C9C78E6-B182-49F2-812C-36A5A1DEF07D}"/>
    <cellStyle name="Dezimal 23 9 5" xfId="15480" xr:uid="{DB474ABD-374A-4B35-A0BE-1DCD91992EB9}"/>
    <cellStyle name="Dezimal 23 9 5 2" xfId="15481" xr:uid="{AD6C5EDD-A046-40A9-A596-6A0CE1614F5B}"/>
    <cellStyle name="Dezimal 23 9 5 3" xfId="15482" xr:uid="{3DB7CAFE-9096-4AC5-8255-99F58C0C668D}"/>
    <cellStyle name="Dezimal 23 9 6" xfId="15483" xr:uid="{4FEA6D56-4AFC-4C45-AB08-3AEAA0FD7201}"/>
    <cellStyle name="Dezimal 23 9 6 2" xfId="15484" xr:uid="{DA8C6124-0F4D-4606-81EC-E3FAB4E9F14C}"/>
    <cellStyle name="Dezimal 23 9 6 3" xfId="15485" xr:uid="{576B1406-623D-4182-997B-392BD5D4A0D3}"/>
    <cellStyle name="Dezimal 23 9 7" xfId="15486" xr:uid="{83B51AF3-11CD-429B-A0B6-DF8F32ADA681}"/>
    <cellStyle name="Dezimal 23 9 7 2" xfId="15487" xr:uid="{BBC2210A-2A52-46A1-AA58-929577CF85A2}"/>
    <cellStyle name="Dezimal 23 9 7 3" xfId="15488" xr:uid="{8B766CAF-EC85-46B9-AB2E-BC758EEE3E66}"/>
    <cellStyle name="Dezimal 23 9 8" xfId="15489" xr:uid="{7B545686-8AE1-40A7-BFB5-FC51B9460A9D}"/>
    <cellStyle name="Dezimal 23 9 8 2" xfId="15490" xr:uid="{D9561AEB-E417-4097-ACA6-1971DFE31DC1}"/>
    <cellStyle name="Dezimal 23 9 8 3" xfId="15491" xr:uid="{A81E3A9A-9986-4D77-A98D-29AEACF47A19}"/>
    <cellStyle name="Dezimal 23 9 9" xfId="15492" xr:uid="{B98F60BB-5367-4462-B33C-E6956D4F187A}"/>
    <cellStyle name="Dezimal 24" xfId="15493" xr:uid="{1C9A45D5-E107-4F3B-8631-F8C689EBEB40}"/>
    <cellStyle name="Dezimal 24 10" xfId="15494" xr:uid="{79DF93CB-F5F8-41CC-B27D-CF82C46C5443}"/>
    <cellStyle name="Dezimal 24 10 10" xfId="15495" xr:uid="{EF7F2B57-1E9F-4250-908C-EAE5FB964FA2}"/>
    <cellStyle name="Dezimal 24 10 2" xfId="15496" xr:uid="{48FD9DCE-EA1E-44AE-BDE6-D4003242D5F8}"/>
    <cellStyle name="Dezimal 24 10 2 2" xfId="15497" xr:uid="{CF2CE88C-E8A3-4970-BDF9-BFBA811524A1}"/>
    <cellStyle name="Dezimal 24 10 2 2 2" xfId="15498" xr:uid="{8AC3F4F3-4138-4A18-9801-68AF44E58B14}"/>
    <cellStyle name="Dezimal 24 10 2 2 3" xfId="15499" xr:uid="{21F343EA-240D-4CD5-9F7E-1C914B511F90}"/>
    <cellStyle name="Dezimal 24 10 2 3" xfId="15500" xr:uid="{4FCC3672-ED08-4C89-BF00-FEB90BC27AD7}"/>
    <cellStyle name="Dezimal 24 10 2 3 2" xfId="15501" xr:uid="{1684D0D2-13F2-4AA0-A660-1B7918962099}"/>
    <cellStyle name="Dezimal 24 10 2 3 3" xfId="15502" xr:uid="{5D68FFF5-365E-4334-8EB6-AA1228E2087D}"/>
    <cellStyle name="Dezimal 24 10 2 4" xfId="15503" xr:uid="{3AF668E0-E2AA-4AC4-A1E9-6EEAE1387CDF}"/>
    <cellStyle name="Dezimal 24 10 2 5" xfId="15504" xr:uid="{B2B66C3D-23D7-4EB8-83B7-F4C0DF50F2D4}"/>
    <cellStyle name="Dezimal 24 10 3" xfId="15505" xr:uid="{473B44A5-F408-4A63-9CBD-F93DC0F2D59C}"/>
    <cellStyle name="Dezimal 24 10 3 2" xfId="15506" xr:uid="{FE5F0939-7993-4927-8D57-8919F8C71A1A}"/>
    <cellStyle name="Dezimal 24 10 3 2 2" xfId="15507" xr:uid="{644D2B64-E5E3-4250-91CA-ED471E3F0862}"/>
    <cellStyle name="Dezimal 24 10 3 2 3" xfId="15508" xr:uid="{16BCF080-921F-4943-8B1C-E5A8CB57EA8C}"/>
    <cellStyle name="Dezimal 24 10 3 3" xfId="15509" xr:uid="{593D1379-ED91-4ADE-80D8-612A0F8DEF88}"/>
    <cellStyle name="Dezimal 24 10 3 3 2" xfId="15510" xr:uid="{1FB09B60-8D8A-4390-91B8-3BF84247486E}"/>
    <cellStyle name="Dezimal 24 10 3 3 3" xfId="15511" xr:uid="{1595E724-01B6-48C0-AB4E-F1531BBA34E9}"/>
    <cellStyle name="Dezimal 24 10 3 4" xfId="15512" xr:uid="{A2E29643-8437-4E83-8C9E-B295FA869228}"/>
    <cellStyle name="Dezimal 24 10 3 5" xfId="15513" xr:uid="{7A9ACC65-A680-4D8E-B1E2-018D3C555954}"/>
    <cellStyle name="Dezimal 24 10 4" xfId="15514" xr:uid="{57E6A713-5836-4B7E-A2D6-CE189859170D}"/>
    <cellStyle name="Dezimal 24 10 4 2" xfId="15515" xr:uid="{5BEC52F3-4F5E-4B25-9372-268027B65099}"/>
    <cellStyle name="Dezimal 24 10 4 2 2" xfId="15516" xr:uid="{6CBF5DE9-A694-4FE1-B9D9-DFC10F92FFCC}"/>
    <cellStyle name="Dezimal 24 10 4 2 2 2" xfId="15517" xr:uid="{19B50CC4-8F16-4217-A7C3-C0A7E77410C6}"/>
    <cellStyle name="Dezimal 24 10 4 2 2 3" xfId="15518" xr:uid="{3B4C017A-6C6D-4E5C-9741-4F3B89EB2E14}"/>
    <cellStyle name="Dezimal 24 10 4 2 3" xfId="15519" xr:uid="{D47EBF1D-BB63-4D28-B773-000F5C630974}"/>
    <cellStyle name="Dezimal 24 10 4 2 3 2" xfId="15520" xr:uid="{37D095FE-169D-46AB-9AEA-F82838BC1033}"/>
    <cellStyle name="Dezimal 24 10 4 2 3 3" xfId="15521" xr:uid="{B3A4F5B6-1A76-4BC2-9C98-1453D4FC6A87}"/>
    <cellStyle name="Dezimal 24 10 4 2 4" xfId="15522" xr:uid="{A9D66A13-348C-49A2-80D3-375029870500}"/>
    <cellStyle name="Dezimal 24 10 4 2 5" xfId="15523" xr:uid="{4C552A8E-7C06-49AD-84E8-DDDFA05AF103}"/>
    <cellStyle name="Dezimal 24 10 4 3" xfId="15524" xr:uid="{C70D5BBA-9E73-4B6B-86DC-91F477FC2E96}"/>
    <cellStyle name="Dezimal 24 10 4 3 2" xfId="15525" xr:uid="{A0B1CF8B-95A1-4D3A-AE13-087C7117D47D}"/>
    <cellStyle name="Dezimal 24 10 4 3 3" xfId="15526" xr:uid="{A4A553EA-1D50-4444-B969-200789C4B2C5}"/>
    <cellStyle name="Dezimal 24 10 4 4" xfId="15527" xr:uid="{6FECFAA5-DBB1-4E77-B604-FE0FE99F0F42}"/>
    <cellStyle name="Dezimal 24 10 4 5" xfId="15528" xr:uid="{64EF44AB-8080-4735-A387-93EB49D8349F}"/>
    <cellStyle name="Dezimal 24 10 5" xfId="15529" xr:uid="{BF7AE38C-B98E-4A08-A531-F60F3BE50179}"/>
    <cellStyle name="Dezimal 24 10 5 2" xfId="15530" xr:uid="{3F6A974A-890F-4E5D-9B5D-BB55CC8A9C1E}"/>
    <cellStyle name="Dezimal 24 10 5 3" xfId="15531" xr:uid="{97116693-B024-41EA-97F1-F4B6FF2AD062}"/>
    <cellStyle name="Dezimal 24 10 6" xfId="15532" xr:uid="{D80542EA-590F-4692-9158-44926ABBFCBF}"/>
    <cellStyle name="Dezimal 24 10 6 2" xfId="15533" xr:uid="{799735F7-D18F-4A01-88DE-002C10CA0AA0}"/>
    <cellStyle name="Dezimal 24 10 6 3" xfId="15534" xr:uid="{68336CAD-4186-485C-9423-72DEAF22B507}"/>
    <cellStyle name="Dezimal 24 10 7" xfId="15535" xr:uid="{7C890C9E-5518-4A19-88FA-31932BD09AD3}"/>
    <cellStyle name="Dezimal 24 10 7 2" xfId="15536" xr:uid="{9F909FE4-3DEB-4D8F-A338-C7B855E3A947}"/>
    <cellStyle name="Dezimal 24 10 7 3" xfId="15537" xr:uid="{61B51287-BCF5-4467-AE3F-0D083BD29D2D}"/>
    <cellStyle name="Dezimal 24 10 8" xfId="15538" xr:uid="{73221364-97DC-4E10-87E2-747EBDE8CCBC}"/>
    <cellStyle name="Dezimal 24 10 9" xfId="15539" xr:uid="{7B3D0E70-2873-47B2-863C-2B0673203701}"/>
    <cellStyle name="Dezimal 24 11" xfId="15540" xr:uid="{62D66F16-6C1A-4990-9246-4EF31F33485E}"/>
    <cellStyle name="Dezimal 24 11 2" xfId="15541" xr:uid="{38F6B69E-313C-4DC3-A44C-9F5282FA6B67}"/>
    <cellStyle name="Dezimal 24 11 2 2" xfId="15542" xr:uid="{AFD15C68-1744-4CF4-B860-2329615BE6A4}"/>
    <cellStyle name="Dezimal 24 11 2 2 2" xfId="15543" xr:uid="{59F9662B-7ED5-4771-8979-037596B95BAF}"/>
    <cellStyle name="Dezimal 24 11 2 2 3" xfId="15544" xr:uid="{013E05F9-6C87-4B1E-B855-179F04F7D402}"/>
    <cellStyle name="Dezimal 24 11 2 3" xfId="15545" xr:uid="{02FA4BAE-C027-4624-92A2-F4727158A2A1}"/>
    <cellStyle name="Dezimal 24 11 2 3 2" xfId="15546" xr:uid="{FE83444E-DE6B-4E60-94BD-8C8CC8DB2949}"/>
    <cellStyle name="Dezimal 24 11 2 3 3" xfId="15547" xr:uid="{8AC6262D-397D-4EA5-97D3-0F21F892C75A}"/>
    <cellStyle name="Dezimal 24 11 2 4" xfId="15548" xr:uid="{4A2733FD-A20E-4687-B2FE-A57029F8F313}"/>
    <cellStyle name="Dezimal 24 11 2 5" xfId="15549" xr:uid="{FBDEE3D5-5277-4EA6-A253-24B72AAFB821}"/>
    <cellStyle name="Dezimal 24 11 3" xfId="15550" xr:uid="{4C2E22D5-9445-49C7-ACE6-B76D1807D9EB}"/>
    <cellStyle name="Dezimal 24 11 3 2" xfId="15551" xr:uid="{AFC77D82-2C54-40BF-8DE2-A60BB037AC1E}"/>
    <cellStyle name="Dezimal 24 11 3 3" xfId="15552" xr:uid="{5B4F9606-1091-44B3-9ED7-4715A1FB3874}"/>
    <cellStyle name="Dezimal 24 11 4" xfId="15553" xr:uid="{7B09BC94-A74B-4064-B6F0-15243AF6C433}"/>
    <cellStyle name="Dezimal 24 11 5" xfId="15554" xr:uid="{F4A63BB2-61D9-418E-9842-8066F52BA019}"/>
    <cellStyle name="Dezimal 24 12" xfId="15555" xr:uid="{F90DA2DA-AA4D-431A-83A7-396525F0558B}"/>
    <cellStyle name="Dezimal 24 12 2" xfId="15556" xr:uid="{9915D87A-1C14-4226-A314-0C45B092BAF5}"/>
    <cellStyle name="Dezimal 24 12 3" xfId="15557" xr:uid="{322A5BEC-134E-476B-9BBE-87946513F56F}"/>
    <cellStyle name="Dezimal 24 13" xfId="15558" xr:uid="{6C2E9707-7F5E-44B0-A71A-B4D88B633F77}"/>
    <cellStyle name="Dezimal 24 13 2" xfId="15559" xr:uid="{26106322-31D5-43F0-B906-9B38AAB353A8}"/>
    <cellStyle name="Dezimal 24 14" xfId="15560" xr:uid="{900D2382-7AB4-436F-93E8-CD47566AAA72}"/>
    <cellStyle name="Dezimal 24 2" xfId="15561" xr:uid="{10B9D56D-9BAB-444C-A293-0F35C98997CD}"/>
    <cellStyle name="Dezimal 24 2 10" xfId="15562" xr:uid="{0034A342-A230-4FB6-8213-8AD1B5BCD06D}"/>
    <cellStyle name="Dezimal 24 2 2" xfId="15563" xr:uid="{06B882FF-1E7F-46A9-B114-C0DFFD6C939E}"/>
    <cellStyle name="Dezimal 24 2 2 2" xfId="15564" xr:uid="{6DC0366A-38DD-4A87-9633-0DEE1D3B31C8}"/>
    <cellStyle name="Dezimal 24 2 2 2 2" xfId="15565" xr:uid="{78E3BA14-9858-468F-BF25-99BA26E2A0F6}"/>
    <cellStyle name="Dezimal 24 2 2 2 2 2" xfId="15566" xr:uid="{407011B3-CACE-4A60-A5DE-424E71236BF0}"/>
    <cellStyle name="Dezimal 24 2 2 2 2 2 2" xfId="15567" xr:uid="{3A2B8E03-93C6-4690-AE47-E04CF5EC1392}"/>
    <cellStyle name="Dezimal 24 2 2 2 2 3" xfId="15568" xr:uid="{5F4B201D-3608-4C8D-8BD3-6E0707084A63}"/>
    <cellStyle name="Dezimal 24 2 2 2 3" xfId="15569" xr:uid="{E77A1D37-E13E-4541-A606-495214B31701}"/>
    <cellStyle name="Dezimal 24 2 2 2 3 2" xfId="15570" xr:uid="{B55BC17E-DEC9-442E-A9CC-0CF979A79343}"/>
    <cellStyle name="Dezimal 24 2 2 2 3 3" xfId="15571" xr:uid="{EB4F85F1-6656-4DAF-907B-C554A9A410A7}"/>
    <cellStyle name="Dezimal 24 2 2 2 4" xfId="15572" xr:uid="{D980D5DF-8CB7-4A5A-9568-173390C77B9E}"/>
    <cellStyle name="Dezimal 24 2 2 2 5" xfId="15573" xr:uid="{DD533A59-0F1A-44C1-B1C8-8BE82C6FFF36}"/>
    <cellStyle name="Dezimal 24 2 2 3" xfId="15574" xr:uid="{9F57A021-0857-4B57-A285-43F61E9CA290}"/>
    <cellStyle name="Dezimal 24 2 2 3 2" xfId="15575" xr:uid="{69CA1C07-48FF-4F5C-8CBA-F3295F2C7E92}"/>
    <cellStyle name="Dezimal 24 2 2 3 2 2" xfId="15576" xr:uid="{AA20F1D2-3D65-48D5-869A-CEE8F28F9F2F}"/>
    <cellStyle name="Dezimal 24 2 2 3 3" xfId="15577" xr:uid="{AAAD93E7-25BA-4B89-87B4-CEED60D3DFAC}"/>
    <cellStyle name="Dezimal 24 2 2 4" xfId="15578" xr:uid="{6D455A2B-A4CF-4BC1-8C91-A173F4DD32CF}"/>
    <cellStyle name="Dezimal 24 2 2 4 2" xfId="15579" xr:uid="{6EB10546-8141-4924-AB05-0A7F42FBDBDF}"/>
    <cellStyle name="Dezimal 24 2 2 4 3" xfId="15580" xr:uid="{4C050D37-9A94-4D19-B931-97BD8B8AF266}"/>
    <cellStyle name="Dezimal 24 2 2 5" xfId="15581" xr:uid="{3B8E0F60-3B9D-4316-B4E4-DA65BBB88B75}"/>
    <cellStyle name="Dezimal 24 2 2 5 2" xfId="15582" xr:uid="{EFF3B9B6-77B5-471A-A738-52D67B2A0236}"/>
    <cellStyle name="Dezimal 24 2 2 5 3" xfId="15583" xr:uid="{FE8C449C-3735-4D92-8861-0B3CAF80F183}"/>
    <cellStyle name="Dezimal 24 2 2 6" xfId="15584" xr:uid="{A23CA068-18CD-4231-8EA6-341A0EA8D385}"/>
    <cellStyle name="Dezimal 24 2 2 6 2" xfId="15585" xr:uid="{63DDE5AB-D475-45BA-A98A-D3557D139397}"/>
    <cellStyle name="Dezimal 24 2 2 6 3" xfId="15586" xr:uid="{0BCB6295-C1B5-4A2C-BB04-C4413CD11884}"/>
    <cellStyle name="Dezimal 24 2 2 7" xfId="15587" xr:uid="{4C7E8094-DB26-49F4-BAD6-1C4EE80A639D}"/>
    <cellStyle name="Dezimal 24 2 2 7 2" xfId="15588" xr:uid="{B8387C76-8162-48EA-BC49-2288B196FC8B}"/>
    <cellStyle name="Dezimal 24 2 2 7 3" xfId="15589" xr:uid="{DDD2ABE1-A994-40A0-AF1C-15629D62AB0D}"/>
    <cellStyle name="Dezimal 24 2 2 8" xfId="15590" xr:uid="{F6CF83F8-A0B8-4E9E-9212-5163C5318A9F}"/>
    <cellStyle name="Dezimal 24 2 2 9" xfId="15591" xr:uid="{6B333561-E13C-435B-A1D4-59ECB4038333}"/>
    <cellStyle name="Dezimal 24 2 3" xfId="15592" xr:uid="{0FB9DEDB-8115-4FEF-97C5-5C3354398B94}"/>
    <cellStyle name="Dezimal 24 2 3 2" xfId="15593" xr:uid="{3123590B-0159-4613-A537-9DD59F0A0234}"/>
    <cellStyle name="Dezimal 24 2 3 2 2" xfId="15594" xr:uid="{095B566D-8819-45DD-941E-90558CF489D3}"/>
    <cellStyle name="Dezimal 24 2 3 2 2 2" xfId="15595" xr:uid="{B6C79783-21C6-4916-96F8-626C34260B22}"/>
    <cellStyle name="Dezimal 24 2 3 2 3" xfId="15596" xr:uid="{58B79384-44E6-4028-B34D-7430FBF98171}"/>
    <cellStyle name="Dezimal 24 2 3 3" xfId="15597" xr:uid="{8108EE1D-2D7D-4380-A7CF-BE6974A4C5A3}"/>
    <cellStyle name="Dezimal 24 2 3 3 2" xfId="15598" xr:uid="{B986ED36-4311-467F-AD03-65F120749D15}"/>
    <cellStyle name="Dezimal 24 2 3 3 3" xfId="15599" xr:uid="{5A36B5FF-4345-4BE4-B3FF-B418049F1AC0}"/>
    <cellStyle name="Dezimal 24 2 3 4" xfId="15600" xr:uid="{4BC14184-07DB-466A-98E4-49A604B48682}"/>
    <cellStyle name="Dezimal 24 2 3 5" xfId="15601" xr:uid="{85F72EE9-DDED-4757-9B9F-527E56B2E3A9}"/>
    <cellStyle name="Dezimal 24 2 4" xfId="15602" xr:uid="{BBE02B80-0513-4848-A808-033D6F1843C3}"/>
    <cellStyle name="Dezimal 24 2 4 2" xfId="15603" xr:uid="{4922CDD1-14B5-4C21-994B-7740EF975C8C}"/>
    <cellStyle name="Dezimal 24 2 4 2 2" xfId="15604" xr:uid="{E1C037F8-547D-42BE-8E13-78888BC6A538}"/>
    <cellStyle name="Dezimal 24 2 4 3" xfId="15605" xr:uid="{D1C84992-2324-4EF0-9CD5-14CB0C62F073}"/>
    <cellStyle name="Dezimal 24 2 5" xfId="15606" xr:uid="{96452D54-0FF4-4911-B8EC-732FE41F502D}"/>
    <cellStyle name="Dezimal 24 2 5 2" xfId="15607" xr:uid="{0B922569-FE46-496F-86CD-7DBDB43E3476}"/>
    <cellStyle name="Dezimal 24 2 5 3" xfId="15608" xr:uid="{932721C1-C521-4AD7-B6FF-2860277BEE6F}"/>
    <cellStyle name="Dezimal 24 2 6" xfId="15609" xr:uid="{7575A1CC-8CCA-4350-B407-85918A86CD68}"/>
    <cellStyle name="Dezimal 24 2 6 2" xfId="15610" xr:uid="{0C8125BA-2AFB-4522-8451-DA2BA69803D0}"/>
    <cellStyle name="Dezimal 24 2 6 3" xfId="15611" xr:uid="{984AA793-1B11-416C-BE1C-508FFC05E6B2}"/>
    <cellStyle name="Dezimal 24 2 7" xfId="15612" xr:uid="{D1E3F908-7191-4E62-8CB1-9EA95307F459}"/>
    <cellStyle name="Dezimal 24 2 7 2" xfId="15613" xr:uid="{64A9AD17-B7E4-4928-9390-0D01C26E758A}"/>
    <cellStyle name="Dezimal 24 2 7 3" xfId="15614" xr:uid="{AC9892E2-DA1D-41D4-B193-D58C1D6DD6B0}"/>
    <cellStyle name="Dezimal 24 2 8" xfId="15615" xr:uid="{6C648DB6-10CB-4876-B179-F852ECC9DFBE}"/>
    <cellStyle name="Dezimal 24 2 8 2" xfId="15616" xr:uid="{2C5BE328-089B-4025-BF45-BE80F7362E7D}"/>
    <cellStyle name="Dezimal 24 2 8 3" xfId="15617" xr:uid="{D368D41D-FB58-46DF-B61B-5BCC06052461}"/>
    <cellStyle name="Dezimal 24 2 9" xfId="15618" xr:uid="{08C0DD69-7C4E-4760-8892-523AF0F24AB3}"/>
    <cellStyle name="Dezimal 24 3" xfId="15619" xr:uid="{F471EA72-FB3C-45BF-AD95-8BF6241F46B5}"/>
    <cellStyle name="Dezimal 24 3 10" xfId="15620" xr:uid="{FC376684-2C44-459A-9AF8-BA77C7CC85A8}"/>
    <cellStyle name="Dezimal 24 3 2" xfId="15621" xr:uid="{A4D18098-9039-49FD-B1FE-8BA5933A2963}"/>
    <cellStyle name="Dezimal 24 3 2 2" xfId="15622" xr:uid="{094E7D89-5D23-49E1-BAE4-B3DAB0EABDF9}"/>
    <cellStyle name="Dezimal 24 3 2 2 2" xfId="15623" xr:uid="{AEE0A1F1-DD77-47BC-ACD4-F24BD882EF6F}"/>
    <cellStyle name="Dezimal 24 3 2 2 2 2" xfId="15624" xr:uid="{DD405CEC-4B47-474B-9F23-C27A3D5DC783}"/>
    <cellStyle name="Dezimal 24 3 2 2 2 2 2" xfId="15625" xr:uid="{09A4F848-784A-4472-B5C3-C71E687D2697}"/>
    <cellStyle name="Dezimal 24 3 2 2 2 2 2 2" xfId="15626" xr:uid="{D4F58240-295E-4CFF-B148-D7D0E726C657}"/>
    <cellStyle name="Dezimal 24 3 2 2 2 2 3" xfId="15627" xr:uid="{6B0FD3F7-F5FB-4889-B1F4-F73AE8B03D5B}"/>
    <cellStyle name="Dezimal 24 3 2 2 2 3" xfId="15628" xr:uid="{F6B32CE9-D66A-4048-BCC6-DED17EB666A3}"/>
    <cellStyle name="Dezimal 24 3 2 2 2 3 2" xfId="15629" xr:uid="{B4804116-9843-46BA-A6D8-37A98ACFD37C}"/>
    <cellStyle name="Dezimal 24 3 2 2 2 4" xfId="15630" xr:uid="{38F9141B-472B-43E2-8981-4179F89F53A6}"/>
    <cellStyle name="Dezimal 24 3 2 2 3" xfId="15631" xr:uid="{59F3B7A4-A07B-4C4F-8600-9CC3EED3DB19}"/>
    <cellStyle name="Dezimal 24 3 2 2 3 2" xfId="15632" xr:uid="{BA844609-A4AE-4F70-BF4D-A0DAE936D457}"/>
    <cellStyle name="Dezimal 24 3 2 2 3 2 2" xfId="15633" xr:uid="{7D77E868-B3A8-401C-BBC6-737A5B42C94F}"/>
    <cellStyle name="Dezimal 24 3 2 2 3 3" xfId="15634" xr:uid="{CD224466-CF91-4764-B927-8671B100ADE8}"/>
    <cellStyle name="Dezimal 24 3 2 2 4" xfId="15635" xr:uid="{868F2E2E-2957-4172-B6EB-5A3B2AC5396E}"/>
    <cellStyle name="Dezimal 24 3 2 2 4 2" xfId="15636" xr:uid="{65ECF209-F1DD-4F28-9620-E1EC0D5B5172}"/>
    <cellStyle name="Dezimal 24 3 2 2 5" xfId="15637" xr:uid="{5B880C56-52F4-4362-B653-17BC82DCE74D}"/>
    <cellStyle name="Dezimal 24 3 2 3" xfId="15638" xr:uid="{1A319227-FF2A-45FC-969D-8841D4A8458A}"/>
    <cellStyle name="Dezimal 24 3 2 3 2" xfId="15639" xr:uid="{245055FB-874C-4C8A-956C-044AF9F0D6F4}"/>
    <cellStyle name="Dezimal 24 3 2 3 2 2" xfId="15640" xr:uid="{2932CBB6-5DD0-4A4E-9B71-AD73BB558390}"/>
    <cellStyle name="Dezimal 24 3 2 3 2 2 2" xfId="15641" xr:uid="{3019C5D8-EAEC-43CE-8287-F1744675B2D9}"/>
    <cellStyle name="Dezimal 24 3 2 3 2 3" xfId="15642" xr:uid="{BF34F236-3DA8-43D6-A91D-46E10E3DF382}"/>
    <cellStyle name="Dezimal 24 3 2 3 3" xfId="15643" xr:uid="{EC27DC75-0C3F-4CF3-953F-ACC93EDFB053}"/>
    <cellStyle name="Dezimal 24 3 2 3 3 2" xfId="15644" xr:uid="{E22D1EAB-B4EC-43D6-A316-8117EB0AE081}"/>
    <cellStyle name="Dezimal 24 3 2 3 4" xfId="15645" xr:uid="{AD39AA68-4B74-41A5-856E-5F8BEE7B6CB6}"/>
    <cellStyle name="Dezimal 24 3 2 4" xfId="15646" xr:uid="{C226D89E-3C76-4F86-B97E-C7B903E70A1B}"/>
    <cellStyle name="Dezimal 24 3 2 4 2" xfId="15647" xr:uid="{0E002B5B-AF52-4DBB-9990-823C3630D8AA}"/>
    <cellStyle name="Dezimal 24 3 2 4 2 2" xfId="15648" xr:uid="{0861E032-52B6-4F04-81BB-9B2DA05B982A}"/>
    <cellStyle name="Dezimal 24 3 2 4 3" xfId="15649" xr:uid="{701EF360-ED56-4CED-ACD8-9E69C8FDDBB7}"/>
    <cellStyle name="Dezimal 24 3 2 5" xfId="15650" xr:uid="{1DB5EFFB-0C77-4124-9CDD-A3466A278AE2}"/>
    <cellStyle name="Dezimal 24 3 2 5 2" xfId="15651" xr:uid="{9666DD90-E935-4BF0-BE64-04F2564A815E}"/>
    <cellStyle name="Dezimal 24 3 2 5 3" xfId="15652" xr:uid="{09D4BA81-82B0-43A8-B71E-9A27CFC58BEE}"/>
    <cellStyle name="Dezimal 24 3 2 6" xfId="15653" xr:uid="{1CCAD3AE-24E2-4FD2-90C0-67B4FDCC597A}"/>
    <cellStyle name="Dezimal 24 3 2 6 2" xfId="15654" xr:uid="{EC75C28C-3F16-461F-8A5B-58749D752189}"/>
    <cellStyle name="Dezimal 24 3 2 6 3" xfId="15655" xr:uid="{F4314F03-448B-4CDB-833B-C3E487F2C960}"/>
    <cellStyle name="Dezimal 24 3 2 7" xfId="15656" xr:uid="{31C85D1D-BAAD-459E-BC2A-C18F43C5CDA0}"/>
    <cellStyle name="Dezimal 24 3 2 7 2" xfId="15657" xr:uid="{1921E9CD-55C1-472F-8D52-06E62F12B18C}"/>
    <cellStyle name="Dezimal 24 3 2 7 3" xfId="15658" xr:uid="{7FA18BD5-7AA3-4A05-9E31-EE26D473CF91}"/>
    <cellStyle name="Dezimal 24 3 2 8" xfId="15659" xr:uid="{74DEE62E-0B1C-42EC-95CF-44A71A100B9A}"/>
    <cellStyle name="Dezimal 24 3 2 9" xfId="15660" xr:uid="{F58C6B1B-ADA9-4825-BA1D-656838EB995E}"/>
    <cellStyle name="Dezimal 24 3 3" xfId="15661" xr:uid="{1BBC54D5-B15A-488D-8359-AD1443C22215}"/>
    <cellStyle name="Dezimal 24 3 3 2" xfId="15662" xr:uid="{971C9E4D-0B08-4419-9D9B-4894ED06386B}"/>
    <cellStyle name="Dezimal 24 3 3 2 2" xfId="15663" xr:uid="{6C302B0A-BEBF-4EBF-A6F8-569797CFC04A}"/>
    <cellStyle name="Dezimal 24 3 3 2 2 2" xfId="15664" xr:uid="{B614EFA8-4A77-42A7-8FB0-66ED93C0EE0B}"/>
    <cellStyle name="Dezimal 24 3 3 2 2 2 2" xfId="15665" xr:uid="{479B62E3-D9DD-4AAD-806D-3C68D972ED10}"/>
    <cellStyle name="Dezimal 24 3 3 2 2 3" xfId="15666" xr:uid="{9D23126A-708F-4EAB-BE9A-A42EE0AADE5D}"/>
    <cellStyle name="Dezimal 24 3 3 2 3" xfId="15667" xr:uid="{B8946EE7-A61D-4EED-900B-8088A6BB3399}"/>
    <cellStyle name="Dezimal 24 3 3 2 3 2" xfId="15668" xr:uid="{C0ED1D5F-8C76-4D28-A48B-C6FCF36FAC41}"/>
    <cellStyle name="Dezimal 24 3 3 2 4" xfId="15669" xr:uid="{2CAAD3FB-DC69-4816-96A6-11933EA6DC20}"/>
    <cellStyle name="Dezimal 24 3 3 3" xfId="15670" xr:uid="{98B479A3-8DEE-4DDD-BD02-0677724D50FF}"/>
    <cellStyle name="Dezimal 24 3 3 3 2" xfId="15671" xr:uid="{3A4BD86A-DA1C-412E-B0D5-622C2057013F}"/>
    <cellStyle name="Dezimal 24 3 3 3 2 2" xfId="15672" xr:uid="{DE461CB8-F641-4F8A-8FFF-9E3B92C361D8}"/>
    <cellStyle name="Dezimal 24 3 3 3 3" xfId="15673" xr:uid="{9DD920A4-E8FB-4340-817C-9129F5F51B55}"/>
    <cellStyle name="Dezimal 24 3 3 4" xfId="15674" xr:uid="{347E6D87-E6F7-4EBD-A300-F7A066CFBBFA}"/>
    <cellStyle name="Dezimal 24 3 3 4 2" xfId="15675" xr:uid="{F861A3FF-7B8A-4C5F-81A2-2119F84B668A}"/>
    <cellStyle name="Dezimal 24 3 3 5" xfId="15676" xr:uid="{BB2F6D02-AB29-4C44-A886-3CEF1F6157FC}"/>
    <cellStyle name="Dezimal 24 3 4" xfId="15677" xr:uid="{93FED37E-41F8-4573-B6C8-33B9B4958E6B}"/>
    <cellStyle name="Dezimal 24 3 4 2" xfId="15678" xr:uid="{86D96635-F012-4446-8868-8D3CBF2A5BCE}"/>
    <cellStyle name="Dezimal 24 3 4 2 2" xfId="15679" xr:uid="{7B17DE0A-6E79-4365-A68A-AB5AC7645DE8}"/>
    <cellStyle name="Dezimal 24 3 4 2 2 2" xfId="15680" xr:uid="{F14658EE-563B-4A87-B726-EA41821D2DB0}"/>
    <cellStyle name="Dezimal 24 3 4 2 3" xfId="15681" xr:uid="{4036B7BD-5279-438F-AB2D-798A4A567258}"/>
    <cellStyle name="Dezimal 24 3 4 3" xfId="15682" xr:uid="{DC6D5479-8AC0-4BC1-BC5A-D7F64BEF1E80}"/>
    <cellStyle name="Dezimal 24 3 4 3 2" xfId="15683" xr:uid="{0E1A4E58-1306-4AD3-B8EB-4F11AA42685B}"/>
    <cellStyle name="Dezimal 24 3 4 4" xfId="15684" xr:uid="{2AFCB2B8-F47E-41C0-9161-5409B65FA0D8}"/>
    <cellStyle name="Dezimal 24 3 5" xfId="15685" xr:uid="{B29D9B2C-7B1F-4C15-B736-537324FA2AB4}"/>
    <cellStyle name="Dezimal 24 3 5 2" xfId="15686" xr:uid="{4E25789B-C74B-4745-A2E1-BD9229CC1951}"/>
    <cellStyle name="Dezimal 24 3 5 2 2" xfId="15687" xr:uid="{290C41FF-E4BF-4CC6-B6D1-27E5D25C3DAD}"/>
    <cellStyle name="Dezimal 24 3 5 3" xfId="15688" xr:uid="{E8190884-3577-4B08-A832-6CE3FE3C609B}"/>
    <cellStyle name="Dezimal 24 3 6" xfId="15689" xr:uid="{FAA2A06C-183B-4A8A-892F-8DD920B22020}"/>
    <cellStyle name="Dezimal 24 3 6 2" xfId="15690" xr:uid="{D4EBC1A9-ADE8-47F3-937F-81102EBF7F07}"/>
    <cellStyle name="Dezimal 24 3 6 3" xfId="15691" xr:uid="{42163320-AF58-4105-A15D-DCC8BDDF7150}"/>
    <cellStyle name="Dezimal 24 3 7" xfId="15692" xr:uid="{ACF0D7B0-478C-4D88-B3A9-49C5435C1DBA}"/>
    <cellStyle name="Dezimal 24 3 7 2" xfId="15693" xr:uid="{639CCEE8-C6D4-40BC-8537-8C3D28086FD8}"/>
    <cellStyle name="Dezimal 24 3 7 3" xfId="15694" xr:uid="{52F6C3B7-A0D0-400A-A121-62F1A8FA7B55}"/>
    <cellStyle name="Dezimal 24 3 8" xfId="15695" xr:uid="{838E7BE1-320B-4BAD-BAB6-1FF38C4D9940}"/>
    <cellStyle name="Dezimal 24 3 8 2" xfId="15696" xr:uid="{A2AAEA91-C1EF-440C-957E-A3055D98C098}"/>
    <cellStyle name="Dezimal 24 3 8 3" xfId="15697" xr:uid="{B496780A-6500-4A2C-9843-EDACE30EDB57}"/>
    <cellStyle name="Dezimal 24 3 9" xfId="15698" xr:uid="{66F72E0B-AA5D-4946-A169-DE537AB4514F}"/>
    <cellStyle name="Dezimal 24 4" xfId="15699" xr:uid="{28A3F372-B2BD-498B-89F8-E04E0DAC5865}"/>
    <cellStyle name="Dezimal 24 4 10" xfId="15700" xr:uid="{94CF677C-0134-4D3F-BC1A-3FEA8B61A3C1}"/>
    <cellStyle name="Dezimal 24 4 10 2" xfId="15701" xr:uid="{5188BCAA-3BA6-41E8-A261-B8630A06F023}"/>
    <cellStyle name="Dezimal 24 4 10 3" xfId="15702" xr:uid="{C8E20C30-CE44-447B-847C-6EB098D80B6A}"/>
    <cellStyle name="Dezimal 24 4 11" xfId="15703" xr:uid="{4F469F12-CF8F-4191-B781-2760ECC73886}"/>
    <cellStyle name="Dezimal 24 4 12" xfId="15704" xr:uid="{22A70B17-F3D3-4D28-991A-DB486707B35C}"/>
    <cellStyle name="Dezimal 24 4 2" xfId="15705" xr:uid="{DF0CB432-5176-485D-A1BA-8D3EE6BD0E29}"/>
    <cellStyle name="Dezimal 24 4 2 2" xfId="15706" xr:uid="{7B8BCE4A-36D6-459C-B154-F4500DE56684}"/>
    <cellStyle name="Dezimal 24 4 2 2 2" xfId="15707" xr:uid="{E26A5416-0AF5-45A9-B6DB-D058BB4BFF81}"/>
    <cellStyle name="Dezimal 24 4 2 2 2 2" xfId="15708" xr:uid="{81521F59-1AC9-48A9-B898-ACACE5D40A2B}"/>
    <cellStyle name="Dezimal 24 4 2 2 2 2 2" xfId="15709" xr:uid="{48C99C51-DF0F-4318-8EBA-4BAA19DB0886}"/>
    <cellStyle name="Dezimal 24 4 2 2 2 3" xfId="15710" xr:uid="{EDB66604-47A9-4127-83B6-AFE4CF1A2CD2}"/>
    <cellStyle name="Dezimal 24 4 2 2 3" xfId="15711" xr:uid="{5D00E89A-2A1C-490F-9846-E4EE3DF0B7AF}"/>
    <cellStyle name="Dezimal 24 4 2 2 3 2" xfId="15712" xr:uid="{5221F2BE-F2B3-423A-B9EF-A709A33C5AFA}"/>
    <cellStyle name="Dezimal 24 4 2 2 3 3" xfId="15713" xr:uid="{FF04F5FE-FC8F-4381-9B7F-409C19493451}"/>
    <cellStyle name="Dezimal 24 4 2 2 4" xfId="15714" xr:uid="{5EA63A4D-D76E-4EFB-A861-87EF07D5A0A9}"/>
    <cellStyle name="Dezimal 24 4 2 2 5" xfId="15715" xr:uid="{5B4C6830-7C88-4CBB-B2A8-B75DC2AA802D}"/>
    <cellStyle name="Dezimal 24 4 2 3" xfId="15716" xr:uid="{5F680480-3C5B-4CB8-88D6-F9CD36AE3666}"/>
    <cellStyle name="Dezimal 24 4 2 3 2" xfId="15717" xr:uid="{AA9E40C8-8F15-4DCB-A75B-A6CBB6BCB3DE}"/>
    <cellStyle name="Dezimal 24 4 2 3 2 2" xfId="15718" xr:uid="{277A1789-9D97-4926-9829-C50D2CBC77DF}"/>
    <cellStyle name="Dezimal 24 4 2 3 3" xfId="15719" xr:uid="{F7E54F7A-FA84-4DB5-9875-CE850CE930AD}"/>
    <cellStyle name="Dezimal 24 4 2 4" xfId="15720" xr:uid="{08C7A1F1-CA44-4C6A-BE10-83D2953629CA}"/>
    <cellStyle name="Dezimal 24 4 2 4 2" xfId="15721" xr:uid="{57D10C32-6237-4F9B-A61D-890B29557272}"/>
    <cellStyle name="Dezimal 24 4 2 4 3" xfId="15722" xr:uid="{177E5C8C-9F65-474E-A053-4DC95AD050CB}"/>
    <cellStyle name="Dezimal 24 4 2 5" xfId="15723" xr:uid="{2E7D7D4E-E24F-4A02-AA26-8B982A0C7D5B}"/>
    <cellStyle name="Dezimal 24 4 2 5 2" xfId="15724" xr:uid="{B026580A-A029-4791-B20E-EF09A6419A22}"/>
    <cellStyle name="Dezimal 24 4 2 5 3" xfId="15725" xr:uid="{A7F32C6C-CDA9-4B34-A07C-F707FA64051A}"/>
    <cellStyle name="Dezimal 24 4 2 6" xfId="15726" xr:uid="{39670E34-4C74-49E7-953C-61B272738598}"/>
    <cellStyle name="Dezimal 24 4 2 6 2" xfId="15727" xr:uid="{030AEC40-D033-4319-8724-6154F4FBD20B}"/>
    <cellStyle name="Dezimal 24 4 2 6 3" xfId="15728" xr:uid="{51F3EECD-B19B-4D01-B077-F86B13081CCD}"/>
    <cellStyle name="Dezimal 24 4 2 7" xfId="15729" xr:uid="{E9018523-195C-4C6B-8DF7-3574B35A4857}"/>
    <cellStyle name="Dezimal 24 4 2 7 2" xfId="15730" xr:uid="{7D797D31-286F-4E05-A682-D7F2988A0768}"/>
    <cellStyle name="Dezimal 24 4 2 7 3" xfId="15731" xr:uid="{A1572989-AD45-4576-9EB4-FF6596D568B9}"/>
    <cellStyle name="Dezimal 24 4 2 8" xfId="15732" xr:uid="{F9EA3389-07D4-4EAD-8CFA-8B4DB7FE259A}"/>
    <cellStyle name="Dezimal 24 4 2 9" xfId="15733" xr:uid="{69D52346-9CE9-4534-BB16-02CA7848302E}"/>
    <cellStyle name="Dezimal 24 4 3" xfId="15734" xr:uid="{431665C1-1F49-4CFF-979E-B44A6387FA85}"/>
    <cellStyle name="Dezimal 24 4 3 10" xfId="15735" xr:uid="{7C2DDBC2-07E3-456B-B2B2-E4800A5B34CC}"/>
    <cellStyle name="Dezimal 24 4 3 2" xfId="15736" xr:uid="{40D76CBF-E216-493F-A642-990214B3463A}"/>
    <cellStyle name="Dezimal 24 4 3 2 2" xfId="15737" xr:uid="{2E4086F0-0772-4534-A2F5-7A2B440945AE}"/>
    <cellStyle name="Dezimal 24 4 3 2 2 2" xfId="15738" xr:uid="{62094D56-315E-45FD-9F0D-0AF1219D03F0}"/>
    <cellStyle name="Dezimal 24 4 3 2 2 3" xfId="15739" xr:uid="{DDC7E548-9FB9-4361-BE25-A72E36A8C629}"/>
    <cellStyle name="Dezimal 24 4 3 2 3" xfId="15740" xr:uid="{67966C38-C6E3-4805-BF7E-CAFABC14A995}"/>
    <cellStyle name="Dezimal 24 4 3 2 3 2" xfId="15741" xr:uid="{22D2F181-DC38-4467-BA61-BB356976E788}"/>
    <cellStyle name="Dezimal 24 4 3 2 3 3" xfId="15742" xr:uid="{E30EACE7-49BD-4567-B085-108B227BC8C0}"/>
    <cellStyle name="Dezimal 24 4 3 2 4" xfId="15743" xr:uid="{4727B410-ED7C-4C09-A36C-A9C12F31F9EA}"/>
    <cellStyle name="Dezimal 24 4 3 2 4 2" xfId="15744" xr:uid="{8E241835-3D32-4F76-A8F6-FC554C790E32}"/>
    <cellStyle name="Dezimal 24 4 3 2 4 3" xfId="15745" xr:uid="{AF86FE2D-E26E-4A44-9CBF-FA0B869DEF0E}"/>
    <cellStyle name="Dezimal 24 4 3 2 5" xfId="15746" xr:uid="{C759A178-D1F4-42AB-9550-386094FF1457}"/>
    <cellStyle name="Dezimal 24 4 3 2 5 2" xfId="15747" xr:uid="{69A61F07-6526-47C0-A0EB-FC90B0C366BD}"/>
    <cellStyle name="Dezimal 24 4 3 2 5 3" xfId="15748" xr:uid="{36856065-EC5E-4033-9A7C-A6D2F227C68C}"/>
    <cellStyle name="Dezimal 24 4 3 2 6" xfId="15749" xr:uid="{3AC7F155-6A91-483B-98AC-4297E8BD972F}"/>
    <cellStyle name="Dezimal 24 4 3 2 6 2" xfId="15750" xr:uid="{AD703657-32EC-4AA7-A96D-429237132BF3}"/>
    <cellStyle name="Dezimal 24 4 3 2 6 3" xfId="15751" xr:uid="{4963BDFF-C02A-48D3-A4CF-FD1B9469C2CB}"/>
    <cellStyle name="Dezimal 24 4 3 2 7" xfId="15752" xr:uid="{775AD692-7313-42A6-8A91-917001FA59D7}"/>
    <cellStyle name="Dezimal 24 4 3 2 8" xfId="15753" xr:uid="{DBB3EDFB-8723-411A-A48F-DA92D6DD0C73}"/>
    <cellStyle name="Dezimal 24 4 3 3" xfId="15754" xr:uid="{3F1D2BD0-4F8A-4E93-90DC-611DB013AE4B}"/>
    <cellStyle name="Dezimal 24 4 3 3 2" xfId="15755" xr:uid="{AF191862-6F16-4B57-A39C-A9ACEBF064A5}"/>
    <cellStyle name="Dezimal 24 4 3 3 2 2" xfId="15756" xr:uid="{FD647166-AA21-458E-8031-7ED6753FD63A}"/>
    <cellStyle name="Dezimal 24 4 3 3 2 3" xfId="15757" xr:uid="{B9CAC8BC-4E0C-4F87-9126-41385E51E78B}"/>
    <cellStyle name="Dezimal 24 4 3 3 3" xfId="15758" xr:uid="{66F0CE67-9DD1-4A1E-9218-B7CD2743250A}"/>
    <cellStyle name="Dezimal 24 4 3 3 3 2" xfId="15759" xr:uid="{ABF6B63C-7CEF-4FC3-843C-8829952F7398}"/>
    <cellStyle name="Dezimal 24 4 3 3 3 3" xfId="15760" xr:uid="{B484B972-1633-4D65-89DC-CFA5D37D734C}"/>
    <cellStyle name="Dezimal 24 4 3 3 4" xfId="15761" xr:uid="{B9A5BAB8-9FD2-4A57-985A-CF239C3EE268}"/>
    <cellStyle name="Dezimal 24 4 3 3 5" xfId="15762" xr:uid="{AE590EDC-D07A-471C-A60B-CE7FB430379D}"/>
    <cellStyle name="Dezimal 24 4 3 4" xfId="15763" xr:uid="{4B945595-C03F-458B-B9F5-7F9DDC019359}"/>
    <cellStyle name="Dezimal 24 4 3 4 2" xfId="15764" xr:uid="{2C6094CB-8AEC-4063-AE17-E03230168A08}"/>
    <cellStyle name="Dezimal 24 4 3 4 3" xfId="15765" xr:uid="{DA383144-32A1-43BC-AA9A-6242299F625B}"/>
    <cellStyle name="Dezimal 24 4 3 5" xfId="15766" xr:uid="{5AC20B8A-74DB-4373-BB62-5D913664B9FF}"/>
    <cellStyle name="Dezimal 24 4 3 5 2" xfId="15767" xr:uid="{A18F3B93-4EA8-4E57-8976-4903A0D635A8}"/>
    <cellStyle name="Dezimal 24 4 3 5 3" xfId="15768" xr:uid="{1F84EB69-840A-4EBD-82AC-EAE82B1B9F05}"/>
    <cellStyle name="Dezimal 24 4 3 6" xfId="15769" xr:uid="{5C9727F3-71A7-463D-A4A2-71112ACF8FF0}"/>
    <cellStyle name="Dezimal 24 4 3 6 2" xfId="15770" xr:uid="{908CF235-8847-4ED4-A27A-B04E88AD12D2}"/>
    <cellStyle name="Dezimal 24 4 3 6 3" xfId="15771" xr:uid="{C471CC7B-A808-49F7-A25F-B63316761892}"/>
    <cellStyle name="Dezimal 24 4 3 7" xfId="15772" xr:uid="{5023A9B5-C0FB-45C2-864C-7250C67669C9}"/>
    <cellStyle name="Dezimal 24 4 3 7 2" xfId="15773" xr:uid="{0682D11C-DFCA-4D42-9F33-BE60DF4533FF}"/>
    <cellStyle name="Dezimal 24 4 3 7 3" xfId="15774" xr:uid="{2C3204E7-356B-425C-89A0-2CBAE15D9BAC}"/>
    <cellStyle name="Dezimal 24 4 3 8" xfId="15775" xr:uid="{0B863487-5FC0-4C44-982C-6BE7BDDC454C}"/>
    <cellStyle name="Dezimal 24 4 3 8 2" xfId="15776" xr:uid="{FD12F5CA-0C10-4B5B-BE11-B7FC00A531D1}"/>
    <cellStyle name="Dezimal 24 4 3 8 3" xfId="15777" xr:uid="{95470840-FF47-4CBE-A027-54F64A5360B6}"/>
    <cellStyle name="Dezimal 24 4 3 9" xfId="15778" xr:uid="{0CD9A41D-78F4-4C58-9860-08977E5433B0}"/>
    <cellStyle name="Dezimal 24 4 4" xfId="15779" xr:uid="{A68D02AE-1979-4BCC-847C-09BC6F4B96CE}"/>
    <cellStyle name="Dezimal 24 4 4 2" xfId="15780" xr:uid="{0ADEFD1D-0E76-41C2-9E6B-8A445124E5D6}"/>
    <cellStyle name="Dezimal 24 4 4 2 2" xfId="15781" xr:uid="{B1F79183-4FE2-421D-91AF-299413012D14}"/>
    <cellStyle name="Dezimal 24 4 4 2 2 2" xfId="15782" xr:uid="{3B78967A-CDEB-42D4-8B1F-03BA00551CD4}"/>
    <cellStyle name="Dezimal 24 4 4 2 2 3" xfId="15783" xr:uid="{17BB0B4D-B1E5-4ACF-AFF8-5A6A64344EDD}"/>
    <cellStyle name="Dezimal 24 4 4 2 3" xfId="15784" xr:uid="{F56D61D9-AFD1-4C16-B45D-512D16A59FCD}"/>
    <cellStyle name="Dezimal 24 4 4 2 3 2" xfId="15785" xr:uid="{84595662-B517-42D3-80DB-5973A6A6C5D4}"/>
    <cellStyle name="Dezimal 24 4 4 2 3 3" xfId="15786" xr:uid="{A9829382-EAC0-4ECA-80B9-4C12AACE44CD}"/>
    <cellStyle name="Dezimal 24 4 4 2 4" xfId="15787" xr:uid="{CD993A0F-AA30-434A-A7ED-080F1CF86FB7}"/>
    <cellStyle name="Dezimal 24 4 4 2 4 2" xfId="15788" xr:uid="{10E2A34E-CBCD-4AA3-872F-D511AA8EE4B7}"/>
    <cellStyle name="Dezimal 24 4 4 2 4 3" xfId="15789" xr:uid="{403E2BF7-9D93-47D5-A913-270CA1E6C993}"/>
    <cellStyle name="Dezimal 24 4 4 2 5" xfId="15790" xr:uid="{80EDAC8B-4796-4C85-BFBF-74DB32187AF1}"/>
    <cellStyle name="Dezimal 24 4 4 2 5 2" xfId="15791" xr:uid="{16687E10-06ED-48C8-8CDA-36B555797716}"/>
    <cellStyle name="Dezimal 24 4 4 2 5 3" xfId="15792" xr:uid="{DDACADF4-711B-47B9-B69E-743EDF4F7D3C}"/>
    <cellStyle name="Dezimal 24 4 4 2 6" xfId="15793" xr:uid="{78E03E95-BC1A-4EA9-B85A-D660AE26BD13}"/>
    <cellStyle name="Dezimal 24 4 4 2 6 2" xfId="15794" xr:uid="{0135A615-77EC-43FC-840A-A5BA19A6EC94}"/>
    <cellStyle name="Dezimal 24 4 4 2 6 3" xfId="15795" xr:uid="{4A8813B2-BC86-4083-8A54-5C6616A3494B}"/>
    <cellStyle name="Dezimal 24 4 4 2 7" xfId="15796" xr:uid="{2F3A18F6-02C7-48BA-9E07-4140A5FFC20D}"/>
    <cellStyle name="Dezimal 24 4 4 2 8" xfId="15797" xr:uid="{1778BE6B-C2CA-4929-B409-9550C4F741E7}"/>
    <cellStyle name="Dezimal 24 4 4 3" xfId="15798" xr:uid="{B9921A4B-E21E-4D33-8304-0239DD33E8A9}"/>
    <cellStyle name="Dezimal 24 4 4 3 2" xfId="15799" xr:uid="{F7E166BD-3150-43E9-B8C7-EA957B80E498}"/>
    <cellStyle name="Dezimal 24 4 4 3 2 2" xfId="15800" xr:uid="{9D37D332-FF9B-4203-8C04-D29F2A4BAEC0}"/>
    <cellStyle name="Dezimal 24 4 4 3 2 3" xfId="15801" xr:uid="{B936F9E1-B1D2-484D-A1EB-D65659AED22C}"/>
    <cellStyle name="Dezimal 24 4 4 3 3" xfId="15802" xr:uid="{C96CFFF0-6B1C-4BCB-8600-4090AAB7B252}"/>
    <cellStyle name="Dezimal 24 4 4 3 3 2" xfId="15803" xr:uid="{B7D741B6-AE7F-48A9-9CCA-F96E129D5A24}"/>
    <cellStyle name="Dezimal 24 4 4 3 3 3" xfId="15804" xr:uid="{0FA98167-8B1B-48A7-8DF0-64F45CC1C055}"/>
    <cellStyle name="Dezimal 24 4 4 3 4" xfId="15805" xr:uid="{8FDA3EF3-1BFD-49DC-B3C2-393CCEF11897}"/>
    <cellStyle name="Dezimal 24 4 4 3 5" xfId="15806" xr:uid="{D4EE045F-F8BA-4A2A-87C7-920C68ED448E}"/>
    <cellStyle name="Dezimal 24 4 4 4" xfId="15807" xr:uid="{23A13D0C-1404-4CCB-90E6-43711D58B6C1}"/>
    <cellStyle name="Dezimal 24 4 4 4 2" xfId="15808" xr:uid="{D94E9A79-5FEE-494E-8F12-E6B10B1C7B88}"/>
    <cellStyle name="Dezimal 24 4 4 4 3" xfId="15809" xr:uid="{A3DC1375-BA2F-44A8-B893-9902B6FB1F4B}"/>
    <cellStyle name="Dezimal 24 4 4 5" xfId="15810" xr:uid="{194DC26B-E97A-49BE-807A-C2733EDCFFB4}"/>
    <cellStyle name="Dezimal 24 4 4 5 2" xfId="15811" xr:uid="{1A4EEFDF-2AA9-45D0-93DE-AE57B2125DDD}"/>
    <cellStyle name="Dezimal 24 4 4 5 3" xfId="15812" xr:uid="{5B3B6A0F-F8B8-4501-BDC4-0D290F178918}"/>
    <cellStyle name="Dezimal 24 4 4 6" xfId="15813" xr:uid="{CA4A7ED0-68D1-4DFE-B2F1-647620FDD4DF}"/>
    <cellStyle name="Dezimal 24 4 4 6 2" xfId="15814" xr:uid="{5768B9BC-1085-4A32-BEE3-C405942A5A96}"/>
    <cellStyle name="Dezimal 24 4 4 6 3" xfId="15815" xr:uid="{2E0D4C70-6407-41FE-B80F-EEB56525F496}"/>
    <cellStyle name="Dezimal 24 4 4 7" xfId="15816" xr:uid="{770DF05F-331C-490B-9D2C-BCDB315C99A9}"/>
    <cellStyle name="Dezimal 24 4 4 7 2" xfId="15817" xr:uid="{7E848E4B-6E9C-4A32-9061-6474331DDE1E}"/>
    <cellStyle name="Dezimal 24 4 4 7 3" xfId="15818" xr:uid="{1B647EF9-DABA-458C-9223-96FB94DCF93B}"/>
    <cellStyle name="Dezimal 24 4 4 8" xfId="15819" xr:uid="{DA13A10A-D604-41B8-920A-4113EF4C0710}"/>
    <cellStyle name="Dezimal 24 4 4 9" xfId="15820" xr:uid="{7119C17C-CEEE-4790-9AEA-E382B76B6A82}"/>
    <cellStyle name="Dezimal 24 4 5" xfId="15821" xr:uid="{B59A20D8-4E68-482E-9B87-DAFB9FA99E22}"/>
    <cellStyle name="Dezimal 24 4 5 2" xfId="15822" xr:uid="{4BB705D8-70C4-41CE-BB93-F25813393409}"/>
    <cellStyle name="Dezimal 24 4 5 2 2" xfId="15823" xr:uid="{CD0BE260-8C36-4CC3-AFC2-25BFD79BC491}"/>
    <cellStyle name="Dezimal 24 4 5 2 2 2" xfId="15824" xr:uid="{3494E6F4-E311-4A49-B290-F1DCC71E592F}"/>
    <cellStyle name="Dezimal 24 4 5 2 2 3" xfId="15825" xr:uid="{024EF96F-9251-4237-B1D8-CE7DAD6C18D8}"/>
    <cellStyle name="Dezimal 24 4 5 2 3" xfId="15826" xr:uid="{005B9485-C9A7-4380-9000-EC228812F9A5}"/>
    <cellStyle name="Dezimal 24 4 5 2 3 2" xfId="15827" xr:uid="{A6ACC7F5-ADE6-4BDC-B72F-D480412BD138}"/>
    <cellStyle name="Dezimal 24 4 5 2 3 3" xfId="15828" xr:uid="{13CD27F9-C2A6-48E2-AA1C-49BDAE2A9FB1}"/>
    <cellStyle name="Dezimal 24 4 5 2 4" xfId="15829" xr:uid="{452DA171-1022-4185-9E15-B0122FA22B6D}"/>
    <cellStyle name="Dezimal 24 4 5 2 4 2" xfId="15830" xr:uid="{0A836D9F-C2F9-4F6D-924A-75D18D1536E1}"/>
    <cellStyle name="Dezimal 24 4 5 2 4 3" xfId="15831" xr:uid="{B63C137E-7891-4EFD-8F77-0891AB1353C6}"/>
    <cellStyle name="Dezimal 24 4 5 2 5" xfId="15832" xr:uid="{4FEB15A5-5249-4F35-9DE4-D667ABE204AE}"/>
    <cellStyle name="Dezimal 24 4 5 2 5 2" xfId="15833" xr:uid="{A7C374DB-099F-46E6-AB3E-922CC26DF70E}"/>
    <cellStyle name="Dezimal 24 4 5 2 5 3" xfId="15834" xr:uid="{044B2720-5975-49AC-B812-B2328A629B2E}"/>
    <cellStyle name="Dezimal 24 4 5 2 6" xfId="15835" xr:uid="{B8F96E42-CDD3-4095-BC40-F5DE0F6A5CAC}"/>
    <cellStyle name="Dezimal 24 4 5 2 6 2" xfId="15836" xr:uid="{E3909C37-99DE-4CB7-BE4C-B3B7095343AF}"/>
    <cellStyle name="Dezimal 24 4 5 2 6 3" xfId="15837" xr:uid="{425558E2-26D6-433B-830B-E8CD3F5A6473}"/>
    <cellStyle name="Dezimal 24 4 5 2 7" xfId="15838" xr:uid="{F4798BFD-4E27-4132-9AFD-0837915F2040}"/>
    <cellStyle name="Dezimal 24 4 5 2 8" xfId="15839" xr:uid="{528A3C91-8512-474C-BAB8-8A66D863B263}"/>
    <cellStyle name="Dezimal 24 4 5 3" xfId="15840" xr:uid="{24E74241-3E2B-4365-BE18-F7FEE2D6D06C}"/>
    <cellStyle name="Dezimal 24 4 5 3 2" xfId="15841" xr:uid="{3CDC7CC0-75DE-459A-ADFC-0BE72B55DD04}"/>
    <cellStyle name="Dezimal 24 4 5 3 3" xfId="15842" xr:uid="{094C1A2A-4603-499B-9ED3-4FA84571E296}"/>
    <cellStyle name="Dezimal 24 4 5 4" xfId="15843" xr:uid="{D0CB2552-5877-4ACB-AD82-D8ED7A9A360D}"/>
    <cellStyle name="Dezimal 24 4 5 4 2" xfId="15844" xr:uid="{75FFD728-2520-46E0-87F8-0E35E682E7A7}"/>
    <cellStyle name="Dezimal 24 4 5 4 3" xfId="15845" xr:uid="{4443F651-5575-4BF7-A127-8DB55912C8C8}"/>
    <cellStyle name="Dezimal 24 4 5 5" xfId="15846" xr:uid="{D354E858-A971-4CC2-860F-9E26AF2D8FAE}"/>
    <cellStyle name="Dezimal 24 4 5 5 2" xfId="15847" xr:uid="{42C2C9BC-494C-4A92-AE2A-5BFF60546AA7}"/>
    <cellStyle name="Dezimal 24 4 5 5 3" xfId="15848" xr:uid="{D5F9DDDA-FC96-44E4-BF5D-30409D49E2DA}"/>
    <cellStyle name="Dezimal 24 4 5 6" xfId="15849" xr:uid="{EE80DE22-78EC-456B-812E-FD31B026DC96}"/>
    <cellStyle name="Dezimal 24 4 5 6 2" xfId="15850" xr:uid="{919152B4-EB8B-41F6-BC7C-3FC3079D9404}"/>
    <cellStyle name="Dezimal 24 4 5 6 3" xfId="15851" xr:uid="{E3142248-CE20-4F24-BEC2-6423D14A0C94}"/>
    <cellStyle name="Dezimal 24 4 5 7" xfId="15852" xr:uid="{27535B70-10BC-47F1-977A-28F6C3D74D46}"/>
    <cellStyle name="Dezimal 24 4 5 8" xfId="15853" xr:uid="{E2CD9205-BB4E-4C37-8E78-C90BCEFA58C7}"/>
    <cellStyle name="Dezimal 24 4 6" xfId="15854" xr:uid="{21EA08CE-EFDF-44B4-AB2C-C182F12FE57E}"/>
    <cellStyle name="Dezimal 24 4 6 2" xfId="15855" xr:uid="{2CFABAAD-7DBD-4137-918C-148CABBFFDDE}"/>
    <cellStyle name="Dezimal 24 4 6 2 2" xfId="15856" xr:uid="{DE86E81E-542F-4681-9DEF-7EE55B215E73}"/>
    <cellStyle name="Dezimal 24 4 6 2 2 2" xfId="15857" xr:uid="{D8E3FDD0-01F2-487E-84B8-6174D4791E03}"/>
    <cellStyle name="Dezimal 24 4 6 2 2 3" xfId="15858" xr:uid="{AF078C74-CBF4-46B8-A9FE-0D87B7BB8385}"/>
    <cellStyle name="Dezimal 24 4 6 2 3" xfId="15859" xr:uid="{E7F6585A-5EEC-4002-AC7F-E0A0DD3D2EDA}"/>
    <cellStyle name="Dezimal 24 4 6 2 3 2" xfId="15860" xr:uid="{32031CBE-E6FE-4436-B113-F5A67225F153}"/>
    <cellStyle name="Dezimal 24 4 6 2 3 3" xfId="15861" xr:uid="{71627D5E-0791-43FA-BC66-B7FC145C1EAF}"/>
    <cellStyle name="Dezimal 24 4 6 2 4" xfId="15862" xr:uid="{8C12E58B-17A5-4ACF-ACE2-98B021A88B57}"/>
    <cellStyle name="Dezimal 24 4 6 2 5" xfId="15863" xr:uid="{D4DFC4EC-16E3-414A-9136-09C1448F15E1}"/>
    <cellStyle name="Dezimal 24 4 6 3" xfId="15864" xr:uid="{977E5464-281E-4FB4-B2CF-12E4D82486B4}"/>
    <cellStyle name="Dezimal 24 4 6 3 2" xfId="15865" xr:uid="{D3F063AA-11B0-49B2-9FAB-F9BC1EA71141}"/>
    <cellStyle name="Dezimal 24 4 6 3 3" xfId="15866" xr:uid="{3ABF873A-CE3C-4897-9ABE-6299ACFE0169}"/>
    <cellStyle name="Dezimal 24 4 6 4" xfId="15867" xr:uid="{8C7F444F-BA51-4F3A-AAAE-4691967A4B6A}"/>
    <cellStyle name="Dezimal 24 4 6 4 2" xfId="15868" xr:uid="{B9458235-9DB2-42C5-B1DD-F18BCE8DAA6A}"/>
    <cellStyle name="Dezimal 24 4 6 4 3" xfId="15869" xr:uid="{FC5F5941-D83E-47F0-90DF-E1FEBC946248}"/>
    <cellStyle name="Dezimal 24 4 6 5" xfId="15870" xr:uid="{BA377DBA-B78D-4231-AD10-BEF450554675}"/>
    <cellStyle name="Dezimal 24 4 6 5 2" xfId="15871" xr:uid="{6420FF99-4864-4F81-B551-60F80158BFCD}"/>
    <cellStyle name="Dezimal 24 4 6 5 3" xfId="15872" xr:uid="{79D62A70-CA82-456D-B9E9-6CAE7C7EF30A}"/>
    <cellStyle name="Dezimal 24 4 6 6" xfId="15873" xr:uid="{15B40952-F5A2-40E3-A1FD-E5650BCFE71C}"/>
    <cellStyle name="Dezimal 24 4 6 6 2" xfId="15874" xr:uid="{A626F05D-BE2F-4154-AB43-8A47B7F51704}"/>
    <cellStyle name="Dezimal 24 4 6 6 3" xfId="15875" xr:uid="{441F4CB4-A1F9-47D9-9C5F-9636D6776B7C}"/>
    <cellStyle name="Dezimal 24 4 6 7" xfId="15876" xr:uid="{14BC1E03-EA96-451A-A1C9-DF7049D39595}"/>
    <cellStyle name="Dezimal 24 4 6 8" xfId="15877" xr:uid="{8E6B2E1A-E21E-44C1-A595-F2B112FD57BA}"/>
    <cellStyle name="Dezimal 24 4 7" xfId="15878" xr:uid="{7D4BC157-C2C0-458E-8F34-CCDDE3A56E13}"/>
    <cellStyle name="Dezimal 24 4 7 10" xfId="15879" xr:uid="{BA83783B-CDE6-4A7B-884F-5E03A4D6CD55}"/>
    <cellStyle name="Dezimal 24 4 7 2" xfId="15880" xr:uid="{CF2C4DEC-64D4-4D1E-9827-B7DFE7339FA2}"/>
    <cellStyle name="Dezimal 24 4 7 2 2" xfId="15881" xr:uid="{28FA4449-F6A6-42CF-B198-9D5A0D46AA48}"/>
    <cellStyle name="Dezimal 24 4 7 2 2 2" xfId="15882" xr:uid="{B40EBBF7-6A2F-4814-9FBF-0446FDC40F2B}"/>
    <cellStyle name="Dezimal 24 4 7 2 2 3" xfId="15883" xr:uid="{DD637E34-C9A1-48DE-9BFC-548B344449C3}"/>
    <cellStyle name="Dezimal 24 4 7 2 3" xfId="15884" xr:uid="{5A83CA46-3580-4ADE-8074-92A627D3E3C8}"/>
    <cellStyle name="Dezimal 24 4 7 2 3 2" xfId="15885" xr:uid="{C4466BE6-DAAD-47F5-A050-12B7A9B5EB14}"/>
    <cellStyle name="Dezimal 24 4 7 2 3 3" xfId="15886" xr:uid="{9A374F0C-5F3F-4775-9EE5-3C6FE914033E}"/>
    <cellStyle name="Dezimal 24 4 7 2 4" xfId="15887" xr:uid="{B4904849-65F9-4C1E-A28C-66CBA274C98E}"/>
    <cellStyle name="Dezimal 24 4 7 2 5" xfId="15888" xr:uid="{F02A5D73-C869-4462-AC0D-857D4BF4BACA}"/>
    <cellStyle name="Dezimal 24 4 7 3" xfId="15889" xr:uid="{56DB7884-DF26-4498-982C-7DC7EE8E720C}"/>
    <cellStyle name="Dezimal 24 4 7 3 2" xfId="15890" xr:uid="{E480C9DE-7885-454F-8BD6-9B5D0E43CCC9}"/>
    <cellStyle name="Dezimal 24 4 7 3 2 2" xfId="15891" xr:uid="{C32D098F-67F1-434D-8C8F-5362AB3A391F}"/>
    <cellStyle name="Dezimal 24 4 7 3 2 3" xfId="15892" xr:uid="{4F48E189-EF7E-4FF2-B902-0666B50733A1}"/>
    <cellStyle name="Dezimal 24 4 7 3 3" xfId="15893" xr:uid="{0CCC1B05-83AB-4260-B73C-8E150A05B64F}"/>
    <cellStyle name="Dezimal 24 4 7 3 3 2" xfId="15894" xr:uid="{F8488FDA-C048-45CC-8BE7-EC1D91DDFCA4}"/>
    <cellStyle name="Dezimal 24 4 7 3 3 3" xfId="15895" xr:uid="{7B767477-39B5-4AF5-9CD8-FCEED51E99FA}"/>
    <cellStyle name="Dezimal 24 4 7 3 4" xfId="15896" xr:uid="{EC939927-6363-42CE-98D9-6C6259DB72AE}"/>
    <cellStyle name="Dezimal 24 4 7 3 5" xfId="15897" xr:uid="{5880E39A-5BC2-44FF-A103-D2BCCF1DBB8F}"/>
    <cellStyle name="Dezimal 24 4 7 4" xfId="15898" xr:uid="{6450231A-7BDF-4D00-AF00-07DD3F1B69B9}"/>
    <cellStyle name="Dezimal 24 4 7 4 2" xfId="15899" xr:uid="{02FB19A9-9C11-41FA-9E67-DA18596E6F6A}"/>
    <cellStyle name="Dezimal 24 4 7 4 2 2" xfId="15900" xr:uid="{7AF021CB-D3D3-4A17-8308-1647601C762E}"/>
    <cellStyle name="Dezimal 24 4 7 4 2 2 2" xfId="15901" xr:uid="{8BDF66C0-E025-4A46-9F71-FF366B22555E}"/>
    <cellStyle name="Dezimal 24 4 7 4 2 2 3" xfId="15902" xr:uid="{6E5F6932-F171-446D-9B38-4C7B34527341}"/>
    <cellStyle name="Dezimal 24 4 7 4 2 3" xfId="15903" xr:uid="{22068477-B80A-4383-B243-8F28736F6AC2}"/>
    <cellStyle name="Dezimal 24 4 7 4 2 3 2" xfId="15904" xr:uid="{F571D1DF-9792-4A68-BCB4-110B6A87F2CF}"/>
    <cellStyle name="Dezimal 24 4 7 4 2 3 3" xfId="15905" xr:uid="{793D6827-2C6B-488E-96EF-0A21C4B25CF5}"/>
    <cellStyle name="Dezimal 24 4 7 4 2 4" xfId="15906" xr:uid="{E84A577D-C789-4320-BA4D-C0B3BEBB7DA5}"/>
    <cellStyle name="Dezimal 24 4 7 4 2 5" xfId="15907" xr:uid="{EADFFA1A-50DB-47E0-8DDF-07ADFCBCA217}"/>
    <cellStyle name="Dezimal 24 4 7 4 3" xfId="15908" xr:uid="{DA5866B2-A4A4-495F-A1DA-11EC1E1BA2BA}"/>
    <cellStyle name="Dezimal 24 4 7 4 3 2" xfId="15909" xr:uid="{C0857B05-4AC8-41B9-9376-EBB3958CEE1D}"/>
    <cellStyle name="Dezimal 24 4 7 4 3 3" xfId="15910" xr:uid="{416765FB-1584-4F27-A9FA-5296E8E6810B}"/>
    <cellStyle name="Dezimal 24 4 7 4 4" xfId="15911" xr:uid="{C8618DE4-0642-4B09-ADE1-71595D3C77F5}"/>
    <cellStyle name="Dezimal 24 4 7 4 5" xfId="15912" xr:uid="{7F3B1CBB-BDD0-4667-A058-C33A79B846ED}"/>
    <cellStyle name="Dezimal 24 4 7 5" xfId="15913" xr:uid="{C3BAAF76-3D49-4994-A7FD-B9888BCC8039}"/>
    <cellStyle name="Dezimal 24 4 7 5 2" xfId="15914" xr:uid="{BB4D0692-4C59-4F61-A111-035BBD99F01C}"/>
    <cellStyle name="Dezimal 24 4 7 5 3" xfId="15915" xr:uid="{646EF411-D888-487F-A5DA-1EE20D0570D0}"/>
    <cellStyle name="Dezimal 24 4 7 6" xfId="15916" xr:uid="{D844713F-4C37-470B-954C-749F7F373D91}"/>
    <cellStyle name="Dezimal 24 4 7 6 2" xfId="15917" xr:uid="{D14B71B1-FF6D-4A66-A78A-AB0F459F79BC}"/>
    <cellStyle name="Dezimal 24 4 7 6 3" xfId="15918" xr:uid="{4F8D8810-E509-46A3-BA7A-7044784FFF45}"/>
    <cellStyle name="Dezimal 24 4 7 7" xfId="15919" xr:uid="{4B4EA028-5E95-4509-BE28-EDD669C713B5}"/>
    <cellStyle name="Dezimal 24 4 7 7 2" xfId="15920" xr:uid="{39A0955D-49D6-4FBC-A5E2-DCB41EE7FC1A}"/>
    <cellStyle name="Dezimal 24 4 7 7 3" xfId="15921" xr:uid="{72E8BC9C-9B24-472E-B1B8-F1056F21ACA4}"/>
    <cellStyle name="Dezimal 24 4 7 8" xfId="15922" xr:uid="{CCFB34C0-99AD-41AD-B3A8-C22F13C45B3D}"/>
    <cellStyle name="Dezimal 24 4 7 8 2" xfId="15923" xr:uid="{D09F2150-7EA4-4AC5-9DE5-06DA6555F625}"/>
    <cellStyle name="Dezimal 24 4 7 8 3" xfId="15924" xr:uid="{22EEFB36-F28A-4ADA-94BE-064943871624}"/>
    <cellStyle name="Dezimal 24 4 7 9" xfId="15925" xr:uid="{20B26B50-03C1-4154-BF10-D23BAB9E3AB6}"/>
    <cellStyle name="Dezimal 24 4 8" xfId="15926" xr:uid="{ED92AC2B-DE93-48E6-962C-FC3514F1366D}"/>
    <cellStyle name="Dezimal 24 4 8 2" xfId="15927" xr:uid="{E37EFA93-637C-47CD-8104-8A01D264C362}"/>
    <cellStyle name="Dezimal 24 4 8 2 2" xfId="15928" xr:uid="{E685D161-EC9C-4CF1-8A5C-4B86F241D1CF}"/>
    <cellStyle name="Dezimal 24 4 8 2 2 2" xfId="15929" xr:uid="{DFE84C58-B47F-4ACF-9C35-4DDEAE1A7DF6}"/>
    <cellStyle name="Dezimal 24 4 8 2 2 3" xfId="15930" xr:uid="{905393EF-252A-4953-B24A-B264EBB2C162}"/>
    <cellStyle name="Dezimal 24 4 8 2 3" xfId="15931" xr:uid="{BF32CB1F-2093-4179-9262-090ED99D5EF5}"/>
    <cellStyle name="Dezimal 24 4 8 2 3 2" xfId="15932" xr:uid="{C16BB521-4B4F-47FD-A5D7-1054973EC590}"/>
    <cellStyle name="Dezimal 24 4 8 2 3 3" xfId="15933" xr:uid="{1210E502-CE3D-43E1-AD43-64A1068A3C50}"/>
    <cellStyle name="Dezimal 24 4 8 2 4" xfId="15934" xr:uid="{5E503A78-4B28-4226-AE3B-845705A2B482}"/>
    <cellStyle name="Dezimal 24 4 8 2 5" xfId="15935" xr:uid="{0D32DC99-ECD0-4F37-A820-2AF3676EF6D5}"/>
    <cellStyle name="Dezimal 24 4 8 3" xfId="15936" xr:uid="{CD12F47A-6A5B-44CA-B9DF-84D62EA37F8A}"/>
    <cellStyle name="Dezimal 24 4 8 3 2" xfId="15937" xr:uid="{63F41B34-F0DD-4F42-A06C-F711238BD5E3}"/>
    <cellStyle name="Dezimal 24 4 8 3 2 2" xfId="15938" xr:uid="{5B4A40E7-9381-46BC-9E36-793363329F1B}"/>
    <cellStyle name="Dezimal 24 4 8 3 2 3" xfId="15939" xr:uid="{90EF12A1-65F5-408C-91FC-EA671451677D}"/>
    <cellStyle name="Dezimal 24 4 8 3 3" xfId="15940" xr:uid="{7F7D0741-48C0-4C72-9BA3-689B36E25CA0}"/>
    <cellStyle name="Dezimal 24 4 8 3 3 2" xfId="15941" xr:uid="{43C1656B-E4C5-4C72-824E-B306C32E3F41}"/>
    <cellStyle name="Dezimal 24 4 8 3 3 3" xfId="15942" xr:uid="{062E54AD-4B63-411A-B088-238B413BF471}"/>
    <cellStyle name="Dezimal 24 4 8 3 4" xfId="15943" xr:uid="{1C1A8B0B-E595-4944-9898-231FA144078A}"/>
    <cellStyle name="Dezimal 24 4 8 3 5" xfId="15944" xr:uid="{7298A688-DA16-4096-92E1-6E0F32CB8025}"/>
    <cellStyle name="Dezimal 24 4 8 4" xfId="15945" xr:uid="{E30B60DF-5C5F-4F36-A74E-48AE9D86E77B}"/>
    <cellStyle name="Dezimal 24 4 8 4 2" xfId="15946" xr:uid="{3663E1B0-57DB-43FC-83C7-A61AEE256E9F}"/>
    <cellStyle name="Dezimal 24 4 8 4 2 2" xfId="15947" xr:uid="{EBAD4DAC-6AF4-4450-9BAF-FBC722109F07}"/>
    <cellStyle name="Dezimal 24 4 8 4 2 2 2" xfId="15948" xr:uid="{10F18813-F801-4EB5-AA53-87532A1EE5C8}"/>
    <cellStyle name="Dezimal 24 4 8 4 2 2 3" xfId="15949" xr:uid="{15E0852F-98CF-464B-A7B8-0E8D58509900}"/>
    <cellStyle name="Dezimal 24 4 8 4 2 3" xfId="15950" xr:uid="{FA637C21-298C-440C-A689-B66A93C32E9A}"/>
    <cellStyle name="Dezimal 24 4 8 4 2 3 2" xfId="15951" xr:uid="{557A092A-010B-4ADA-AC26-72C294A664A1}"/>
    <cellStyle name="Dezimal 24 4 8 4 2 3 3" xfId="15952" xr:uid="{D5A2A08B-4463-4CE4-B55B-112FB3A31EB7}"/>
    <cellStyle name="Dezimal 24 4 8 4 2 4" xfId="15953" xr:uid="{BBA94383-FB09-4A0E-AA2D-490239E5E9D8}"/>
    <cellStyle name="Dezimal 24 4 8 4 2 5" xfId="15954" xr:uid="{DE867B85-25E7-4F58-B8AB-4B0A96689488}"/>
    <cellStyle name="Dezimal 24 4 8 4 3" xfId="15955" xr:uid="{00E2D940-8F98-40DE-BD49-277B64628179}"/>
    <cellStyle name="Dezimal 24 4 8 4 3 2" xfId="15956" xr:uid="{D60397BC-80D3-493A-9B9A-BC35AB67D281}"/>
    <cellStyle name="Dezimal 24 4 8 4 3 3" xfId="15957" xr:uid="{B1EE53B2-1D8E-4D52-8364-0898E3D48C34}"/>
    <cellStyle name="Dezimal 24 4 8 4 4" xfId="15958" xr:uid="{B475CFA6-7D57-429E-9410-6F33EDC00F57}"/>
    <cellStyle name="Dezimal 24 4 8 4 5" xfId="15959" xr:uid="{83C848A4-A3E1-44AB-8E70-994C2A644B2D}"/>
    <cellStyle name="Dezimal 24 4 8 5" xfId="15960" xr:uid="{BF4477F8-19DC-4A15-A070-42B31B1855EF}"/>
    <cellStyle name="Dezimal 24 4 8 5 2" xfId="15961" xr:uid="{89AACB99-AD64-44FF-AF59-449CC285C145}"/>
    <cellStyle name="Dezimal 24 4 8 5 3" xfId="15962" xr:uid="{17845DEF-F2B8-41E1-B3BC-9E12CE548D3D}"/>
    <cellStyle name="Dezimal 24 4 8 6" xfId="15963" xr:uid="{19DAFF31-DA70-4190-8C20-F1C5E43B42BB}"/>
    <cellStyle name="Dezimal 24 4 8 6 2" xfId="15964" xr:uid="{D4C584D1-CFDA-4B75-BCF2-AD47C2DE85D3}"/>
    <cellStyle name="Dezimal 24 4 8 6 3" xfId="15965" xr:uid="{AEFFF504-7BC4-4405-BB6D-6D16F5841F58}"/>
    <cellStyle name="Dezimal 24 4 8 7" xfId="15966" xr:uid="{074EF507-6997-42B1-AF5B-075806A81FE3}"/>
    <cellStyle name="Dezimal 24 4 8 7 2" xfId="15967" xr:uid="{3FF82BDD-2CE7-4AE7-A8FF-35DAD70B3AEF}"/>
    <cellStyle name="Dezimal 24 4 8 7 3" xfId="15968" xr:uid="{07A09A23-2B73-49FE-86B2-87D1A8BB4106}"/>
    <cellStyle name="Dezimal 24 4 8 8" xfId="15969" xr:uid="{AEBF446B-5CF8-4A48-BDA8-358146F4ADAD}"/>
    <cellStyle name="Dezimal 24 4 8 9" xfId="15970" xr:uid="{7BFCD281-BB6F-4D59-AA70-C9A87B968786}"/>
    <cellStyle name="Dezimal 24 4 9" xfId="15971" xr:uid="{254775AF-BD3F-4672-8EB0-F0852171780B}"/>
    <cellStyle name="Dezimal 24 4 9 2" xfId="15972" xr:uid="{4D635360-201A-42E4-8EFB-BF508EB9F956}"/>
    <cellStyle name="Dezimal 24 4 9 2 2" xfId="15973" xr:uid="{C674B050-3FCF-4FE5-B842-9891A3F0D038}"/>
    <cellStyle name="Dezimal 24 4 9 2 2 2" xfId="15974" xr:uid="{A68B7AA3-70AD-42CB-980B-E8BA65BDB8E1}"/>
    <cellStyle name="Dezimal 24 4 9 2 2 3" xfId="15975" xr:uid="{805E9438-4ECE-48A9-BAC0-6463AFF1067F}"/>
    <cellStyle name="Dezimal 24 4 9 2 3" xfId="15976" xr:uid="{38DD5869-4D40-4481-99C8-7F6B61544532}"/>
    <cellStyle name="Dezimal 24 4 9 2 3 2" xfId="15977" xr:uid="{E14FE991-7E77-4AFD-A2AA-D33A24A04756}"/>
    <cellStyle name="Dezimal 24 4 9 2 3 3" xfId="15978" xr:uid="{2B3FDF57-D7D5-4EDD-9A41-B4C698A3BF32}"/>
    <cellStyle name="Dezimal 24 4 9 2 4" xfId="15979" xr:uid="{B36B8D95-8402-41A6-8479-3FB45DAF27BB}"/>
    <cellStyle name="Dezimal 24 4 9 2 5" xfId="15980" xr:uid="{56CB1877-8B1B-4E5D-B5ED-D4FE080DE4CD}"/>
    <cellStyle name="Dezimal 24 4 9 3" xfId="15981" xr:uid="{F01A8DF1-237D-438F-A707-74DC874C305F}"/>
    <cellStyle name="Dezimal 24 4 9 3 2" xfId="15982" xr:uid="{4C98F74C-10ED-43BE-894A-4702612ED833}"/>
    <cellStyle name="Dezimal 24 4 9 3 3" xfId="15983" xr:uid="{C52A1E75-4E5F-48D9-AC08-FDEB31481670}"/>
    <cellStyle name="Dezimal 24 4 9 4" xfId="15984" xr:uid="{6F8DF1A4-0CA3-4928-990F-82943B3F75E8}"/>
    <cellStyle name="Dezimal 24 4 9 5" xfId="15985" xr:uid="{8A4604F1-6850-44AB-8D4F-E710618CDF25}"/>
    <cellStyle name="Dezimal 24 5" xfId="15986" xr:uid="{FBB967B5-F0BD-436D-929A-2FCBBD973734}"/>
    <cellStyle name="Dezimal 24 5 10" xfId="15987" xr:uid="{8A7EE101-6193-492F-96D2-F808C94D5F19}"/>
    <cellStyle name="Dezimal 24 5 2" xfId="15988" xr:uid="{A2314862-B701-42B3-B27D-97F5CD58D048}"/>
    <cellStyle name="Dezimal 24 5 2 2" xfId="15989" xr:uid="{172B224A-75DC-4C94-91BB-1E88FEB95379}"/>
    <cellStyle name="Dezimal 24 5 2 2 2" xfId="15990" xr:uid="{DCEBCAF9-6F26-4EA8-83B2-9D29775E4E13}"/>
    <cellStyle name="Dezimal 24 5 2 2 2 2" xfId="15991" xr:uid="{AA82BEAC-0E44-4205-BC24-F32B41C62BFA}"/>
    <cellStyle name="Dezimal 24 5 2 2 3" xfId="15992" xr:uid="{E41091CD-865A-441E-9684-EE1E0C0D9FEF}"/>
    <cellStyle name="Dezimal 24 5 2 3" xfId="15993" xr:uid="{F4AC9F47-44C4-4152-AE0C-6E23CDFF82CD}"/>
    <cellStyle name="Dezimal 24 5 2 3 2" xfId="15994" xr:uid="{3674472F-C17D-43E8-9515-075B5F5902DF}"/>
    <cellStyle name="Dezimal 24 5 2 3 3" xfId="15995" xr:uid="{0C0F5CA0-6144-4B99-91AA-925A5BDC227D}"/>
    <cellStyle name="Dezimal 24 5 2 4" xfId="15996" xr:uid="{1FC69B03-CD39-45E3-A5B3-F65015A03C6C}"/>
    <cellStyle name="Dezimal 24 5 2 4 2" xfId="15997" xr:uid="{D70B6F86-0B3C-46A7-AE97-5C56FF223AEE}"/>
    <cellStyle name="Dezimal 24 5 2 4 3" xfId="15998" xr:uid="{526E9F15-FD87-4913-AAB1-3D968B136465}"/>
    <cellStyle name="Dezimal 24 5 2 5" xfId="15999" xr:uid="{CD19AA5E-A48F-4627-A7AA-74DA24D99BB0}"/>
    <cellStyle name="Dezimal 24 5 2 5 2" xfId="16000" xr:uid="{033CB34E-05EC-4C44-8D59-6634AC543091}"/>
    <cellStyle name="Dezimal 24 5 2 5 3" xfId="16001" xr:uid="{2C6B0EC1-E73B-404B-A1A4-D69F743C4FDE}"/>
    <cellStyle name="Dezimal 24 5 2 6" xfId="16002" xr:uid="{65439986-EE38-4EE3-A524-6C01107B9745}"/>
    <cellStyle name="Dezimal 24 5 2 6 2" xfId="16003" xr:uid="{31124576-12D8-431C-9A9D-55249B5F0D5B}"/>
    <cellStyle name="Dezimal 24 5 2 6 3" xfId="16004" xr:uid="{9828A347-A43C-43B6-B60D-AEF42B6395B6}"/>
    <cellStyle name="Dezimal 24 5 2 7" xfId="16005" xr:uid="{DE5D4DA9-CBA1-4B38-AC67-1A6C6C610F6C}"/>
    <cellStyle name="Dezimal 24 5 2 7 2" xfId="16006" xr:uid="{18E0F10F-E0DC-4151-947D-7E9A2373E249}"/>
    <cellStyle name="Dezimal 24 5 2 7 3" xfId="16007" xr:uid="{262250EA-DCEB-4678-8DB3-6615241CAFBC}"/>
    <cellStyle name="Dezimal 24 5 2 8" xfId="16008" xr:uid="{97422933-B8AD-4EA7-9E8F-998B7C1D76FB}"/>
    <cellStyle name="Dezimal 24 5 2 9" xfId="16009" xr:uid="{B0A280F8-3ED3-4012-BEC4-9D93095CC0F5}"/>
    <cellStyle name="Dezimal 24 5 3" xfId="16010" xr:uid="{6314AED1-F3EB-40BF-BAC6-EDB9F561F65D}"/>
    <cellStyle name="Dezimal 24 5 3 2" xfId="16011" xr:uid="{9D12B2E4-2C7C-4AF9-B968-8515D446C4B9}"/>
    <cellStyle name="Dezimal 24 5 3 2 2" xfId="16012" xr:uid="{3B27EA4E-E3C2-4478-B1CF-B5F843311E39}"/>
    <cellStyle name="Dezimal 24 5 3 2 3" xfId="16013" xr:uid="{E475A517-9529-407A-9F90-A6820EA89F37}"/>
    <cellStyle name="Dezimal 24 5 3 3" xfId="16014" xr:uid="{C8FC9C73-344C-40D0-A8C7-141F4BAEFD62}"/>
    <cellStyle name="Dezimal 24 5 3 3 2" xfId="16015" xr:uid="{56E17E2B-D509-42E0-B905-E75D461EF36D}"/>
    <cellStyle name="Dezimal 24 5 3 3 3" xfId="16016" xr:uid="{8C543B96-4C73-4F68-9D52-98820AB52686}"/>
    <cellStyle name="Dezimal 24 5 3 4" xfId="16017" xr:uid="{6589C212-51EC-4775-A94B-BB3DC1C5B3DC}"/>
    <cellStyle name="Dezimal 24 5 3 4 2" xfId="16018" xr:uid="{E7CEC52A-715B-40E1-98BD-528F0E06D974}"/>
    <cellStyle name="Dezimal 24 5 3 4 3" xfId="16019" xr:uid="{CE713443-4FAE-4D7E-B326-D8392C03818C}"/>
    <cellStyle name="Dezimal 24 5 3 5" xfId="16020" xr:uid="{FBBBBCF2-8CEC-4E2E-B966-C809BBA29916}"/>
    <cellStyle name="Dezimal 24 5 3 5 2" xfId="16021" xr:uid="{2D1C7B98-208A-4E42-8F9D-85890A006355}"/>
    <cellStyle name="Dezimal 24 5 3 5 3" xfId="16022" xr:uid="{330CAA95-D235-40D0-98B6-EFBA363E0C6F}"/>
    <cellStyle name="Dezimal 24 5 3 6" xfId="16023" xr:uid="{0BA235AE-71CA-426C-A4EF-FC7737A9DCAE}"/>
    <cellStyle name="Dezimal 24 5 3 7" xfId="16024" xr:uid="{71140741-80BD-488E-B268-EA63512BB7A3}"/>
    <cellStyle name="Dezimal 24 5 4" xfId="16025" xr:uid="{8875E144-35F7-4742-AB72-1435E5605C79}"/>
    <cellStyle name="Dezimal 24 5 4 2" xfId="16026" xr:uid="{D2006478-3DC3-4BF6-BACB-4E41623C94BE}"/>
    <cellStyle name="Dezimal 24 5 4 3" xfId="16027" xr:uid="{4FD2E624-0CE4-40A4-ADB7-CC55525505A5}"/>
    <cellStyle name="Dezimal 24 5 5" xfId="16028" xr:uid="{EBE30C02-0CA5-4A5E-965F-4ADC468FF217}"/>
    <cellStyle name="Dezimal 24 5 5 2" xfId="16029" xr:uid="{59108D53-B09E-4972-AA36-3F1DB13B9EC2}"/>
    <cellStyle name="Dezimal 24 5 5 3" xfId="16030" xr:uid="{B4FE6B25-B41F-4869-8DF6-3287FCF400F7}"/>
    <cellStyle name="Dezimal 24 5 6" xfId="16031" xr:uid="{BED612B3-AF4B-46B8-9E64-D9036C1C68D3}"/>
    <cellStyle name="Dezimal 24 5 6 2" xfId="16032" xr:uid="{DA7E4466-CA75-4285-8351-8FA464CAFECE}"/>
    <cellStyle name="Dezimal 24 5 6 3" xfId="16033" xr:uid="{E39E1502-B55D-4E96-BCDA-FDC97E142AD9}"/>
    <cellStyle name="Dezimal 24 5 7" xfId="16034" xr:uid="{19BA9668-5C24-48EC-8300-50F552C25133}"/>
    <cellStyle name="Dezimal 24 5 7 2" xfId="16035" xr:uid="{4A2FE8BD-08A7-4BAD-A105-94125B9F0813}"/>
    <cellStyle name="Dezimal 24 5 7 3" xfId="16036" xr:uid="{FB1468BB-FD9D-440F-BEE3-2BCCA5DD22EA}"/>
    <cellStyle name="Dezimal 24 5 8" xfId="16037" xr:uid="{274DF226-0704-47E9-B1E6-44DEA097EE2A}"/>
    <cellStyle name="Dezimal 24 5 8 2" xfId="16038" xr:uid="{18943355-FDC3-4B8C-85E9-4BF1E65E6A58}"/>
    <cellStyle name="Dezimal 24 5 8 3" xfId="16039" xr:uid="{172CD189-3D08-40A9-AC5A-12ACF2B43DEF}"/>
    <cellStyle name="Dezimal 24 5 9" xfId="16040" xr:uid="{B4E50D87-A9FA-4989-8EE7-6BDF26EAFFFE}"/>
    <cellStyle name="Dezimal 24 6" xfId="16041" xr:uid="{ED8DDD73-C49F-4F73-9492-6EDAB1C23624}"/>
    <cellStyle name="Dezimal 24 6 10" xfId="16042" xr:uid="{46964EA6-1CE2-4564-B42C-D45D01FF3043}"/>
    <cellStyle name="Dezimal 24 6 2" xfId="16043" xr:uid="{6EBBBC35-F5EB-422D-AC85-1EE8DB78FBD7}"/>
    <cellStyle name="Dezimal 24 6 2 2" xfId="16044" xr:uid="{7165AACA-07D7-4F7E-9E77-D55067CD8E00}"/>
    <cellStyle name="Dezimal 24 6 2 2 2" xfId="16045" xr:uid="{86FE04C8-FD7F-4BB4-B418-412B15513816}"/>
    <cellStyle name="Dezimal 24 6 2 2 3" xfId="16046" xr:uid="{F1A16786-A4F0-4EF4-8C6A-634ABE2A87F2}"/>
    <cellStyle name="Dezimal 24 6 2 3" xfId="16047" xr:uid="{86414108-5C9C-4CE5-8887-D873D4D74B8C}"/>
    <cellStyle name="Dezimal 24 6 2 3 2" xfId="16048" xr:uid="{38B82017-6544-48D1-9BD0-74B07A2931A1}"/>
    <cellStyle name="Dezimal 24 6 2 3 3" xfId="16049" xr:uid="{9EB445C9-F5BA-4D18-B52B-7FB5E9D17D8B}"/>
    <cellStyle name="Dezimal 24 6 2 4" xfId="16050" xr:uid="{B60E72F2-154B-45F3-9DFC-16BE704A14E8}"/>
    <cellStyle name="Dezimal 24 6 2 4 2" xfId="16051" xr:uid="{E2C82636-8E49-45BE-A5FA-C66FC8EA1A90}"/>
    <cellStyle name="Dezimal 24 6 2 4 3" xfId="16052" xr:uid="{4F284566-D718-4995-A4B3-F642C23299AE}"/>
    <cellStyle name="Dezimal 24 6 2 5" xfId="16053" xr:uid="{5F570D4C-8C54-4608-8EB7-03AC64E6CE42}"/>
    <cellStyle name="Dezimal 24 6 2 5 2" xfId="16054" xr:uid="{15BC6A43-CE97-4F01-B742-E18897AC8C1B}"/>
    <cellStyle name="Dezimal 24 6 2 5 3" xfId="16055" xr:uid="{69130A78-75C2-4F84-A04D-34C1C25CCA94}"/>
    <cellStyle name="Dezimal 24 6 2 6" xfId="16056" xr:uid="{F300E303-FC02-47C6-833B-46CE50A7E3CF}"/>
    <cellStyle name="Dezimal 24 6 2 6 2" xfId="16057" xr:uid="{16AC964C-F181-4521-8766-E93A073BE67E}"/>
    <cellStyle name="Dezimal 24 6 2 6 3" xfId="16058" xr:uid="{153BEACD-13CA-4194-915A-81A5DE2CE316}"/>
    <cellStyle name="Dezimal 24 6 2 7" xfId="16059" xr:uid="{CEF7AC45-1340-4D99-B495-BFB42087528D}"/>
    <cellStyle name="Dezimal 24 6 2 7 2" xfId="16060" xr:uid="{14EBF689-0F2C-4121-8241-06DA064F5F25}"/>
    <cellStyle name="Dezimal 24 6 2 7 3" xfId="16061" xr:uid="{AE1E1350-60B6-46BE-92CE-BDF163ECA321}"/>
    <cellStyle name="Dezimal 24 6 2 8" xfId="16062" xr:uid="{C0FAFA69-E4E7-4E43-A265-490ACAF73D08}"/>
    <cellStyle name="Dezimal 24 6 2 9" xfId="16063" xr:uid="{EC833033-0229-4A13-897F-3623FF5EAC57}"/>
    <cellStyle name="Dezimal 24 6 3" xfId="16064" xr:uid="{66872162-4AA9-4341-941D-C6668C69297B}"/>
    <cellStyle name="Dezimal 24 6 3 2" xfId="16065" xr:uid="{11A7E44E-7659-4976-BCA9-42DAD92F3C74}"/>
    <cellStyle name="Dezimal 24 6 3 2 2" xfId="16066" xr:uid="{CE20C7A9-A7E9-49ED-A76D-58A95AFD4452}"/>
    <cellStyle name="Dezimal 24 6 3 2 3" xfId="16067" xr:uid="{B24084EE-1A2A-4B8A-8718-A1DE100686C6}"/>
    <cellStyle name="Dezimal 24 6 3 3" xfId="16068" xr:uid="{61085783-A48E-4D24-9D70-1B2A6E718165}"/>
    <cellStyle name="Dezimal 24 6 3 3 2" xfId="16069" xr:uid="{E2A85E66-FABD-46DB-A151-5083B929E2F7}"/>
    <cellStyle name="Dezimal 24 6 3 3 3" xfId="16070" xr:uid="{29EDCB78-B399-4522-88CC-FB89F047FD7B}"/>
    <cellStyle name="Dezimal 24 6 3 4" xfId="16071" xr:uid="{CD80A600-6358-4CEA-BD98-9C83A1923FDB}"/>
    <cellStyle name="Dezimal 24 6 3 5" xfId="16072" xr:uid="{E311E96F-3B8F-4B8B-8425-841C54518FC6}"/>
    <cellStyle name="Dezimal 24 6 4" xfId="16073" xr:uid="{8DC97050-EE87-4679-86AF-6B59C42B9843}"/>
    <cellStyle name="Dezimal 24 6 4 2" xfId="16074" xr:uid="{9C3511DD-90AE-4AB6-8A13-C071C99B7BAF}"/>
    <cellStyle name="Dezimal 24 6 4 3" xfId="16075" xr:uid="{7E4C247D-6B7A-40B9-A5E0-FDD23E38B245}"/>
    <cellStyle name="Dezimal 24 6 5" xfId="16076" xr:uid="{EC99A980-D5A6-4961-A5DB-16E8AA8990AA}"/>
    <cellStyle name="Dezimal 24 6 5 2" xfId="16077" xr:uid="{3C7DC3DB-2108-430F-9531-A947865DF4A0}"/>
    <cellStyle name="Dezimal 24 6 5 3" xfId="16078" xr:uid="{CAAF93EB-DD9F-4286-9388-51418A3FE8B5}"/>
    <cellStyle name="Dezimal 24 6 6" xfId="16079" xr:uid="{772DD275-60A3-4BA9-9C31-3F2FF27DC141}"/>
    <cellStyle name="Dezimal 24 6 6 2" xfId="16080" xr:uid="{EE4937EE-E6F6-4D39-831B-BE3AF78C7CFC}"/>
    <cellStyle name="Dezimal 24 6 6 3" xfId="16081" xr:uid="{F327B9F1-DEAA-48EA-B39B-1AC9482FB719}"/>
    <cellStyle name="Dezimal 24 6 7" xfId="16082" xr:uid="{84B0C488-1398-48A4-B4A4-E7134110B6AC}"/>
    <cellStyle name="Dezimal 24 6 7 2" xfId="16083" xr:uid="{2436E415-D73B-4446-920A-BCF362F112B7}"/>
    <cellStyle name="Dezimal 24 6 7 3" xfId="16084" xr:uid="{59C4F6F9-8F1B-4DA4-A31F-ADA4296ECDC8}"/>
    <cellStyle name="Dezimal 24 6 8" xfId="16085" xr:uid="{18335624-C18E-4AAA-AABB-D9C6CD78445A}"/>
    <cellStyle name="Dezimal 24 6 8 2" xfId="16086" xr:uid="{D31C2136-8415-4D7D-BB23-150C6F0B0435}"/>
    <cellStyle name="Dezimal 24 6 8 3" xfId="16087" xr:uid="{476A958C-C652-4971-85D8-1471E5235125}"/>
    <cellStyle name="Dezimal 24 6 9" xfId="16088" xr:uid="{E842F582-D58A-47F7-B260-AC52642D655D}"/>
    <cellStyle name="Dezimal 24 7" xfId="16089" xr:uid="{754D5EC5-9FA5-47ED-9FE1-C43E0FAF2D34}"/>
    <cellStyle name="Dezimal 24 7 2" xfId="16090" xr:uid="{FD863FF9-A22E-45F1-A9E1-F3643C4E9FF0}"/>
    <cellStyle name="Dezimal 24 7 2 2" xfId="16091" xr:uid="{4A701FEA-72DD-488A-A882-9E6EDD2C0096}"/>
    <cellStyle name="Dezimal 24 7 2 2 2" xfId="16092" xr:uid="{344BD809-B9DD-4179-A467-82DFCF55F73E}"/>
    <cellStyle name="Dezimal 24 7 2 2 3" xfId="16093" xr:uid="{37F893D2-8248-482F-B2CE-EA253412A35D}"/>
    <cellStyle name="Dezimal 24 7 2 3" xfId="16094" xr:uid="{4192E663-C11A-4C01-B8E9-BFF25B48B63C}"/>
    <cellStyle name="Dezimal 24 7 2 3 2" xfId="16095" xr:uid="{3566A767-98E2-4186-BCAC-2197BEDA59EF}"/>
    <cellStyle name="Dezimal 24 7 2 3 3" xfId="16096" xr:uid="{8FBC97F9-2F01-40AB-8947-29371EDA1DB9}"/>
    <cellStyle name="Dezimal 24 7 2 4" xfId="16097" xr:uid="{B208D4A5-7C3D-469D-A17B-5296FBC5E3E2}"/>
    <cellStyle name="Dezimal 24 7 2 4 2" xfId="16098" xr:uid="{67D2C07F-4089-454E-8C1B-B4AF57415974}"/>
    <cellStyle name="Dezimal 24 7 2 4 3" xfId="16099" xr:uid="{EF8EDA84-40D3-4205-B817-80FE6D1BD013}"/>
    <cellStyle name="Dezimal 24 7 2 5" xfId="16100" xr:uid="{7890F68E-EEE6-4184-BA7B-2C53421545A6}"/>
    <cellStyle name="Dezimal 24 7 2 5 2" xfId="16101" xr:uid="{8AF1CA15-EEA7-4C48-BB6B-179354C11DC2}"/>
    <cellStyle name="Dezimal 24 7 2 5 3" xfId="16102" xr:uid="{BECF07B6-34FB-44C0-996E-D6AF9D05495D}"/>
    <cellStyle name="Dezimal 24 7 2 6" xfId="16103" xr:uid="{AFA554D5-C138-4F7A-8F19-8AACDC178308}"/>
    <cellStyle name="Dezimal 24 7 2 6 2" xfId="16104" xr:uid="{9A92DAC5-B6C3-4E34-BF4E-2538E0E9BC47}"/>
    <cellStyle name="Dezimal 24 7 2 6 3" xfId="16105" xr:uid="{CF708B04-324C-41DA-AF62-966BFACF8DD9}"/>
    <cellStyle name="Dezimal 24 7 2 7" xfId="16106" xr:uid="{F911D60D-11B3-4447-8D28-19F64FB7C8D3}"/>
    <cellStyle name="Dezimal 24 7 2 7 2" xfId="16107" xr:uid="{9D24FACE-D7EC-4284-A8D8-7BBFCF243F32}"/>
    <cellStyle name="Dezimal 24 7 2 7 3" xfId="16108" xr:uid="{DE71C2E8-5905-4F34-A439-1AE3F23A26E6}"/>
    <cellStyle name="Dezimal 24 7 2 8" xfId="16109" xr:uid="{E4B13AC1-5E8F-4FB4-B792-86E2852AC066}"/>
    <cellStyle name="Dezimal 24 7 2 9" xfId="16110" xr:uid="{E289EBAE-BC82-4FF0-9EFF-72DEADE66364}"/>
    <cellStyle name="Dezimal 24 7 3" xfId="16111" xr:uid="{4C08D208-EA2F-4B8E-B7E0-B4615E905076}"/>
    <cellStyle name="Dezimal 24 7 3 2" xfId="16112" xr:uid="{60524EF5-2A46-44C1-A1B9-0A5229CAFDE1}"/>
    <cellStyle name="Dezimal 24 7 3 3" xfId="16113" xr:uid="{4F3B1B8F-F7E6-44DE-8048-F4E56EE0D8E7}"/>
    <cellStyle name="Dezimal 24 7 4" xfId="16114" xr:uid="{9016D2C2-8EDE-489E-A733-76F920CA482B}"/>
    <cellStyle name="Dezimal 24 7 4 2" xfId="16115" xr:uid="{8BFA4CED-B895-44DD-A134-899F3159A1EF}"/>
    <cellStyle name="Dezimal 24 7 4 3" xfId="16116" xr:uid="{4C4D6FCB-23EB-4735-B891-BE8EA6B6BA3D}"/>
    <cellStyle name="Dezimal 24 7 5" xfId="16117" xr:uid="{CBCCEBD0-B11D-41FE-9788-5EC4A14B6289}"/>
    <cellStyle name="Dezimal 24 7 5 2" xfId="16118" xr:uid="{5B07EE97-E968-4F83-8290-05D54407A39C}"/>
    <cellStyle name="Dezimal 24 7 5 3" xfId="16119" xr:uid="{34CE3C45-6918-4485-B7E2-D6124E532E9C}"/>
    <cellStyle name="Dezimal 24 7 6" xfId="16120" xr:uid="{9B5CA75D-7EA8-4281-9B6E-2873A0D66CAD}"/>
    <cellStyle name="Dezimal 24 7 6 2" xfId="16121" xr:uid="{C3732B3A-E230-46C7-B0F4-1D07FBDFA6DE}"/>
    <cellStyle name="Dezimal 24 7 6 3" xfId="16122" xr:uid="{2AB046A6-26E8-4574-8DAB-6F35CBB9F0DB}"/>
    <cellStyle name="Dezimal 24 7 7" xfId="16123" xr:uid="{4ECEA91E-104F-4971-B25D-7EBE42854414}"/>
    <cellStyle name="Dezimal 24 7 7 2" xfId="16124" xr:uid="{734628BC-DC7E-4ADC-BE9A-DB072DA71054}"/>
    <cellStyle name="Dezimal 24 7 7 3" xfId="16125" xr:uid="{DDC9AADF-619F-4176-A501-759A86B54321}"/>
    <cellStyle name="Dezimal 24 7 8" xfId="16126" xr:uid="{23BE8F56-2E10-427B-BA1F-D4EBC70AE969}"/>
    <cellStyle name="Dezimal 24 7 9" xfId="16127" xr:uid="{7CF2AFBA-F85B-4E55-98AF-3B71F0D8B6FD}"/>
    <cellStyle name="Dezimal 24 8" xfId="16128" xr:uid="{9598A1F5-22F6-4361-8DF6-04CE61359DF6}"/>
    <cellStyle name="Dezimal 24 8 2" xfId="16129" xr:uid="{678DF2F0-3C6E-4D45-B066-A1F5D2CE90C2}"/>
    <cellStyle name="Dezimal 24 8 2 2" xfId="16130" xr:uid="{168BA173-E048-456A-979B-D35607A8EF58}"/>
    <cellStyle name="Dezimal 24 8 2 2 2" xfId="16131" xr:uid="{FF5FE490-E807-4EF1-87AD-173E95C9D36F}"/>
    <cellStyle name="Dezimal 24 8 2 2 3" xfId="16132" xr:uid="{837B6915-D965-4F8D-8020-BC63E8EA72D6}"/>
    <cellStyle name="Dezimal 24 8 2 3" xfId="16133" xr:uid="{2415275D-C2DE-4BC6-9D5D-F4AF0C371044}"/>
    <cellStyle name="Dezimal 24 8 2 3 2" xfId="16134" xr:uid="{BA0734A5-6987-467B-B750-B2750AA142F1}"/>
    <cellStyle name="Dezimal 24 8 2 3 3" xfId="16135" xr:uid="{09CE41B3-1BAB-4174-8FE7-4151BB81897A}"/>
    <cellStyle name="Dezimal 24 8 2 4" xfId="16136" xr:uid="{6FDC1E2D-3D36-4E3A-BAB1-7E632A402633}"/>
    <cellStyle name="Dezimal 24 8 2 5" xfId="16137" xr:uid="{1CF0A01B-4C89-424A-8E8A-E2F4EFE1539F}"/>
    <cellStyle name="Dezimal 24 8 3" xfId="16138" xr:uid="{CB2E9CE8-3944-4DC4-9049-8D462D54003E}"/>
    <cellStyle name="Dezimal 24 8 3 2" xfId="16139" xr:uid="{AA9D6054-E55C-4755-96F9-EE26230767AB}"/>
    <cellStyle name="Dezimal 24 8 3 3" xfId="16140" xr:uid="{27A9968D-193F-4CC8-AEA6-B0FE4664EF8E}"/>
    <cellStyle name="Dezimal 24 8 4" xfId="16141" xr:uid="{9478FFBE-3943-4168-90FA-F49652EA08CD}"/>
    <cellStyle name="Dezimal 24 8 4 2" xfId="16142" xr:uid="{C58EF8FB-7845-4D14-B840-9A731E1668F5}"/>
    <cellStyle name="Dezimal 24 8 4 3" xfId="16143" xr:uid="{BA951F09-B999-43D9-BD7C-DD1E93471306}"/>
    <cellStyle name="Dezimal 24 8 5" xfId="16144" xr:uid="{DDBB16E8-0BA0-4B0F-84CD-D392D37B21DD}"/>
    <cellStyle name="Dezimal 24 8 5 2" xfId="16145" xr:uid="{42CCFCD7-2287-43F8-B2FA-DAFC611A5B41}"/>
    <cellStyle name="Dezimal 24 8 5 3" xfId="16146" xr:uid="{EDDDF62E-48CB-428B-A586-AEB41659C28D}"/>
    <cellStyle name="Dezimal 24 8 6" xfId="16147" xr:uid="{7950B015-72DF-4E21-B0D8-8598B07FF4DD}"/>
    <cellStyle name="Dezimal 24 8 6 2" xfId="16148" xr:uid="{F1401C3E-854C-4383-A77E-D1543DD07625}"/>
    <cellStyle name="Dezimal 24 8 6 3" xfId="16149" xr:uid="{B0EC986D-DCA0-4C64-92D4-37ED4697F125}"/>
    <cellStyle name="Dezimal 24 8 7" xfId="16150" xr:uid="{4FCAEF46-0A02-4B4D-B480-20D83B6A7E50}"/>
    <cellStyle name="Dezimal 24 8 7 2" xfId="16151" xr:uid="{FCF5E161-EEA5-4837-B81C-3CBEF66747B8}"/>
    <cellStyle name="Dezimal 24 8 7 3" xfId="16152" xr:uid="{74645132-DECE-4431-B0B1-D089914F4F5A}"/>
    <cellStyle name="Dezimal 24 8 8" xfId="16153" xr:uid="{2962B902-0200-4D3E-AE3B-9F9B835F2E2B}"/>
    <cellStyle name="Dezimal 24 8 9" xfId="16154" xr:uid="{3354B6C4-C50F-49B6-B98B-7CB53BD4BF4B}"/>
    <cellStyle name="Dezimal 24 9" xfId="16155" xr:uid="{ACD90E43-5988-405A-B2A7-0A1DA4E72CC2}"/>
    <cellStyle name="Dezimal 24 9 10" xfId="16156" xr:uid="{13746333-F8FA-4D63-B176-03CF7EC21688}"/>
    <cellStyle name="Dezimal 24 9 2" xfId="16157" xr:uid="{C13455BB-C3EE-4439-8B6A-5D35051065D7}"/>
    <cellStyle name="Dezimal 24 9 2 2" xfId="16158" xr:uid="{93448FBE-331D-4AF1-B18E-328D6680E6A1}"/>
    <cellStyle name="Dezimal 24 9 2 2 2" xfId="16159" xr:uid="{51DC135F-C720-4FE9-BCAD-C499F2458377}"/>
    <cellStyle name="Dezimal 24 9 2 2 3" xfId="16160" xr:uid="{C1848D47-3A6E-4E37-80D0-6FA5635D35FB}"/>
    <cellStyle name="Dezimal 24 9 2 3" xfId="16161" xr:uid="{0F69EE1A-2AD0-45D6-B66E-7584E3F816A6}"/>
    <cellStyle name="Dezimal 24 9 2 3 2" xfId="16162" xr:uid="{886FC58C-D343-4590-9737-5D7835FF4AD1}"/>
    <cellStyle name="Dezimal 24 9 2 3 3" xfId="16163" xr:uid="{62244C32-9CC9-4949-9065-76129201C2AA}"/>
    <cellStyle name="Dezimal 24 9 2 4" xfId="16164" xr:uid="{3C93F90D-D809-4F02-B4B6-B2531ABD5B42}"/>
    <cellStyle name="Dezimal 24 9 2 5" xfId="16165" xr:uid="{ADF00E00-EBCD-4F2F-9FEE-7C2B293593D0}"/>
    <cellStyle name="Dezimal 24 9 3" xfId="16166" xr:uid="{2E03CE56-FBCC-40EB-9BA3-F82E89AB51E1}"/>
    <cellStyle name="Dezimal 24 9 3 2" xfId="16167" xr:uid="{139953E3-6445-4AA5-B0EC-25F1879F529B}"/>
    <cellStyle name="Dezimal 24 9 3 2 2" xfId="16168" xr:uid="{C5946ECE-0097-42C9-BCD1-8775C464BE1A}"/>
    <cellStyle name="Dezimal 24 9 3 2 3" xfId="16169" xr:uid="{7D488AFF-F3E1-4479-9006-70B75E966381}"/>
    <cellStyle name="Dezimal 24 9 3 3" xfId="16170" xr:uid="{3C81B3E9-CAEA-441C-9CEB-13D0E3083558}"/>
    <cellStyle name="Dezimal 24 9 3 3 2" xfId="16171" xr:uid="{049EE468-54D1-4B33-BBB4-958447B9B2E9}"/>
    <cellStyle name="Dezimal 24 9 3 3 3" xfId="16172" xr:uid="{0D1BDE70-A711-45EF-AF98-BB2F0E076BF8}"/>
    <cellStyle name="Dezimal 24 9 3 4" xfId="16173" xr:uid="{90614942-6216-4AD1-9249-23A942418D73}"/>
    <cellStyle name="Dezimal 24 9 3 5" xfId="16174" xr:uid="{E02D1CA9-EBCE-4FE1-8D64-163D90A13213}"/>
    <cellStyle name="Dezimal 24 9 4" xfId="16175" xr:uid="{3CB2A6F3-2696-4ADF-824C-892D9127C5B5}"/>
    <cellStyle name="Dezimal 24 9 4 2" xfId="16176" xr:uid="{71DB631A-6613-4D16-8AFA-5761A55682F0}"/>
    <cellStyle name="Dezimal 24 9 4 2 2" xfId="16177" xr:uid="{BC5B28CC-D156-4E33-BC53-A1EA783EEA84}"/>
    <cellStyle name="Dezimal 24 9 4 2 2 2" xfId="16178" xr:uid="{C01A6867-A262-43EA-A917-8016FAE0F6E8}"/>
    <cellStyle name="Dezimal 24 9 4 2 2 3" xfId="16179" xr:uid="{DE5BA308-A996-4989-96E2-596051E09461}"/>
    <cellStyle name="Dezimal 24 9 4 2 3" xfId="16180" xr:uid="{1FB3A43D-81B8-4C91-9D01-DF926791573B}"/>
    <cellStyle name="Dezimal 24 9 4 2 3 2" xfId="16181" xr:uid="{CF5C893F-30CF-41E3-AD23-7E8EF33FEE11}"/>
    <cellStyle name="Dezimal 24 9 4 2 3 3" xfId="16182" xr:uid="{D986290A-6E46-4917-AC91-D41F875C6FD9}"/>
    <cellStyle name="Dezimal 24 9 4 2 4" xfId="16183" xr:uid="{A319B833-85A2-400D-A843-645084730CB5}"/>
    <cellStyle name="Dezimal 24 9 4 2 5" xfId="16184" xr:uid="{125B2A3F-DFA5-4772-89C8-FE4C160857AD}"/>
    <cellStyle name="Dezimal 24 9 4 3" xfId="16185" xr:uid="{F3772F48-7E8E-4A72-82D3-89A86D7191B9}"/>
    <cellStyle name="Dezimal 24 9 4 3 2" xfId="16186" xr:uid="{35F7AC5A-4640-4092-8A07-02CA74B0D3CB}"/>
    <cellStyle name="Dezimal 24 9 4 3 3" xfId="16187" xr:uid="{BC9949BE-B446-46B8-9A58-335EC899DF92}"/>
    <cellStyle name="Dezimal 24 9 4 4" xfId="16188" xr:uid="{899B4FAE-CFBF-493C-B921-949EF914AF6F}"/>
    <cellStyle name="Dezimal 24 9 4 5" xfId="16189" xr:uid="{58C0804B-74A9-4424-9008-6A259B2B81AB}"/>
    <cellStyle name="Dezimal 24 9 5" xfId="16190" xr:uid="{029045CC-8239-438B-BD47-2C95910C2505}"/>
    <cellStyle name="Dezimal 24 9 5 2" xfId="16191" xr:uid="{A5FC0EE2-DFE0-4A35-A779-DD37EA830522}"/>
    <cellStyle name="Dezimal 24 9 5 3" xfId="16192" xr:uid="{B7DD4A8C-751E-4E77-970E-4A448E7F1BD8}"/>
    <cellStyle name="Dezimal 24 9 6" xfId="16193" xr:uid="{83DFE604-0EAB-4D4B-99FD-7D1DD3921F67}"/>
    <cellStyle name="Dezimal 24 9 6 2" xfId="16194" xr:uid="{F94ED942-4D2E-4B70-BC88-B24BD4E1033E}"/>
    <cellStyle name="Dezimal 24 9 6 3" xfId="16195" xr:uid="{2528641C-DC9E-4238-8BAA-D538BA385632}"/>
    <cellStyle name="Dezimal 24 9 7" xfId="16196" xr:uid="{1CB2C4B3-0067-4E3E-9F04-483A8D8B9612}"/>
    <cellStyle name="Dezimal 24 9 7 2" xfId="16197" xr:uid="{6692C372-96AC-40EB-9CFD-D266B24A1001}"/>
    <cellStyle name="Dezimal 24 9 7 3" xfId="16198" xr:uid="{CEB0F80E-BB59-483D-91F6-5A15B5B5BF0E}"/>
    <cellStyle name="Dezimal 24 9 8" xfId="16199" xr:uid="{91B4E41F-3337-4206-B218-CDFBC99B75C2}"/>
    <cellStyle name="Dezimal 24 9 8 2" xfId="16200" xr:uid="{D5D431B6-0EA6-4EC6-AF4B-2B561240E5C6}"/>
    <cellStyle name="Dezimal 24 9 8 3" xfId="16201" xr:uid="{343B2EF2-019E-489D-822A-37F402676119}"/>
    <cellStyle name="Dezimal 24 9 9" xfId="16202" xr:uid="{4356D728-0CD9-46D2-AA51-1C8D90676A20}"/>
    <cellStyle name="Dezimal 25" xfId="16203" xr:uid="{F75842ED-3E0A-4BDB-B236-9617F4BB9F38}"/>
    <cellStyle name="Dezimal 25 10" xfId="16204" xr:uid="{2460A28E-31BB-466F-AEDA-3E80EADC2342}"/>
    <cellStyle name="Dezimal 25 10 10" xfId="16205" xr:uid="{99FE8392-FCED-4E3F-831A-4026B66E7791}"/>
    <cellStyle name="Dezimal 25 10 2" xfId="16206" xr:uid="{1FD26DE0-0A1A-4026-8917-2255534A3525}"/>
    <cellStyle name="Dezimal 25 10 2 2" xfId="16207" xr:uid="{0766FBC3-12DC-42FF-AA2F-5F77FF67F3D2}"/>
    <cellStyle name="Dezimal 25 10 2 2 2" xfId="16208" xr:uid="{F2FFD694-EA83-4BC1-8942-242B64CFDB64}"/>
    <cellStyle name="Dezimal 25 10 2 2 3" xfId="16209" xr:uid="{0DBA91FD-FC38-43E0-A86D-3CB438BA1521}"/>
    <cellStyle name="Dezimal 25 10 2 3" xfId="16210" xr:uid="{C5E32565-5556-4C9A-9EF1-7E2AD8E3EAFE}"/>
    <cellStyle name="Dezimal 25 10 2 3 2" xfId="16211" xr:uid="{79B2ACF9-6CC9-40B7-8C94-C01E5A2EA753}"/>
    <cellStyle name="Dezimal 25 10 2 3 3" xfId="16212" xr:uid="{69D0DCD0-7DAE-499A-8296-544A9145B36E}"/>
    <cellStyle name="Dezimal 25 10 2 4" xfId="16213" xr:uid="{CC217AC8-9705-4763-A7F7-B03B546ABE01}"/>
    <cellStyle name="Dezimal 25 10 2 5" xfId="16214" xr:uid="{8B89CA9F-D1F8-44F7-9D63-B4FD47BA2700}"/>
    <cellStyle name="Dezimal 25 10 3" xfId="16215" xr:uid="{0194CC49-B411-41FE-9545-32CA9115DA8B}"/>
    <cellStyle name="Dezimal 25 10 3 2" xfId="16216" xr:uid="{2E4B83F9-0745-424D-B52D-E944DE620AEF}"/>
    <cellStyle name="Dezimal 25 10 3 2 2" xfId="16217" xr:uid="{6CA95139-F95F-44C1-B6D4-365DE9F0E4EA}"/>
    <cellStyle name="Dezimal 25 10 3 2 3" xfId="16218" xr:uid="{D437AEE0-C02B-40C0-A482-1F2DE4F9BC7F}"/>
    <cellStyle name="Dezimal 25 10 3 3" xfId="16219" xr:uid="{3A91F871-1B13-40A7-8FC0-CE29C42E436F}"/>
    <cellStyle name="Dezimal 25 10 3 3 2" xfId="16220" xr:uid="{A1DAE9F9-99F9-4DE2-8CEC-5B263B157302}"/>
    <cellStyle name="Dezimal 25 10 3 3 3" xfId="16221" xr:uid="{45FAE04F-C128-47A4-A4ED-6CCAC6245A61}"/>
    <cellStyle name="Dezimal 25 10 3 4" xfId="16222" xr:uid="{ED55A267-42BF-4CFE-8D91-56F9F0F333A5}"/>
    <cellStyle name="Dezimal 25 10 3 5" xfId="16223" xr:uid="{1DC80888-32AE-485E-A350-CCDB5C9F0783}"/>
    <cellStyle name="Dezimal 25 10 4" xfId="16224" xr:uid="{D21E5F67-78F6-41C6-AD88-A8F3F71D3B79}"/>
    <cellStyle name="Dezimal 25 10 4 2" xfId="16225" xr:uid="{88EF5C17-1289-4338-921E-5F2F0A2390E6}"/>
    <cellStyle name="Dezimal 25 10 4 2 2" xfId="16226" xr:uid="{1328E1D7-47C6-4B13-BBA2-D429AA84D380}"/>
    <cellStyle name="Dezimal 25 10 4 2 2 2" xfId="16227" xr:uid="{A7085A62-A443-4017-AC43-CD13435379EF}"/>
    <cellStyle name="Dezimal 25 10 4 2 2 3" xfId="16228" xr:uid="{7D599D3A-DE99-40CF-991A-2B8023606F0A}"/>
    <cellStyle name="Dezimal 25 10 4 2 3" xfId="16229" xr:uid="{C36B6DDC-530B-4B5F-8513-D3FFFE793E1E}"/>
    <cellStyle name="Dezimal 25 10 4 2 3 2" xfId="16230" xr:uid="{FF3D4E6F-8F74-443F-BDBA-F11C9CD8B969}"/>
    <cellStyle name="Dezimal 25 10 4 2 3 3" xfId="16231" xr:uid="{155D93A6-CEAC-45AC-A85E-C5325BAD950C}"/>
    <cellStyle name="Dezimal 25 10 4 2 4" xfId="16232" xr:uid="{2FB227C8-2221-4C74-86B6-B91F6AFCE385}"/>
    <cellStyle name="Dezimal 25 10 4 2 5" xfId="16233" xr:uid="{65D6B3B2-2FA8-4005-AB8A-C83649EFAE74}"/>
    <cellStyle name="Dezimal 25 10 4 3" xfId="16234" xr:uid="{50D160FC-735B-4BED-ADB1-1B20E5BAEB1C}"/>
    <cellStyle name="Dezimal 25 10 4 3 2" xfId="16235" xr:uid="{60219539-6D11-458A-B1DE-5A9EAF7EE851}"/>
    <cellStyle name="Dezimal 25 10 4 3 3" xfId="16236" xr:uid="{EB2B98F0-4F1F-4F72-91AA-E51DE8A0F04C}"/>
    <cellStyle name="Dezimal 25 10 4 4" xfId="16237" xr:uid="{8AF039CB-3C08-4973-A26E-A58EE38BDD76}"/>
    <cellStyle name="Dezimal 25 10 4 5" xfId="16238" xr:uid="{A48C9C15-7D62-4A9C-BB36-6B25A408428E}"/>
    <cellStyle name="Dezimal 25 10 5" xfId="16239" xr:uid="{2D7352D5-2A33-432F-9E64-36D96D43CB07}"/>
    <cellStyle name="Dezimal 25 10 5 2" xfId="16240" xr:uid="{6F93A7E8-6A7B-48C7-838B-B8DD89C3A960}"/>
    <cellStyle name="Dezimal 25 10 5 3" xfId="16241" xr:uid="{340D0A56-F4BB-4792-8978-B81484212CAA}"/>
    <cellStyle name="Dezimal 25 10 6" xfId="16242" xr:uid="{04DE7078-789A-486C-8330-DD944C2E9DE7}"/>
    <cellStyle name="Dezimal 25 10 6 2" xfId="16243" xr:uid="{9F2F7BE8-0DF0-4BBA-BCAD-314E7EC5DCBF}"/>
    <cellStyle name="Dezimal 25 10 6 3" xfId="16244" xr:uid="{66DAF76A-ACDA-4EC7-96C3-5BEC77932ADD}"/>
    <cellStyle name="Dezimal 25 10 7" xfId="16245" xr:uid="{3EAF0FFF-2050-4E29-9657-0BF1A76C82E9}"/>
    <cellStyle name="Dezimal 25 10 7 2" xfId="16246" xr:uid="{A258E509-A223-4AF0-9E6C-1F940E1EDD67}"/>
    <cellStyle name="Dezimal 25 10 7 3" xfId="16247" xr:uid="{AFCC277D-669F-4B10-9B82-2D987CF360AF}"/>
    <cellStyle name="Dezimal 25 10 8" xfId="16248" xr:uid="{45920067-8AA5-4F61-9CCE-E70243B394A6}"/>
    <cellStyle name="Dezimal 25 10 9" xfId="16249" xr:uid="{E7430B29-E355-45B6-B774-E9FBE3F9BB50}"/>
    <cellStyle name="Dezimal 25 11" xfId="16250" xr:uid="{502DB271-83B1-449F-BA2C-2F2505ECD0A5}"/>
    <cellStyle name="Dezimal 25 11 2" xfId="16251" xr:uid="{0F8782B1-4C50-4DA5-9EDB-037B7F8E0AA3}"/>
    <cellStyle name="Dezimal 25 11 2 2" xfId="16252" xr:uid="{D41E1FEB-E12A-4E43-843B-EC130A37999A}"/>
    <cellStyle name="Dezimal 25 11 2 2 2" xfId="16253" xr:uid="{4F7C58A4-16B2-4E67-9B92-430E44A9DE45}"/>
    <cellStyle name="Dezimal 25 11 2 2 3" xfId="16254" xr:uid="{CDC85167-D4B8-4047-AFB4-1EEE8FF15964}"/>
    <cellStyle name="Dezimal 25 11 2 3" xfId="16255" xr:uid="{068CF9F9-DA58-455B-8512-28E277BA6B8C}"/>
    <cellStyle name="Dezimal 25 11 2 3 2" xfId="16256" xr:uid="{ABE89996-8F84-479B-A53A-23FD9A366B0D}"/>
    <cellStyle name="Dezimal 25 11 2 3 3" xfId="16257" xr:uid="{4FFDDCC1-93EB-4E06-A0DA-459EFE972052}"/>
    <cellStyle name="Dezimal 25 11 2 4" xfId="16258" xr:uid="{04EB8027-C8D6-4F35-8615-3249D5766A8D}"/>
    <cellStyle name="Dezimal 25 11 2 5" xfId="16259" xr:uid="{8FA4F4BD-5BB6-4B78-A37B-D31C1C775EC4}"/>
    <cellStyle name="Dezimal 25 11 3" xfId="16260" xr:uid="{9BBBAB30-CDED-460C-824B-33A579225B57}"/>
    <cellStyle name="Dezimal 25 11 3 2" xfId="16261" xr:uid="{64975A4D-C990-41AD-AEF1-04C8BDB4D92D}"/>
    <cellStyle name="Dezimal 25 11 3 3" xfId="16262" xr:uid="{8C10446B-717B-4E5D-ABCE-24533A0D69F1}"/>
    <cellStyle name="Dezimal 25 11 4" xfId="16263" xr:uid="{3725D21A-575D-4890-B516-4E8A5DAD3A2C}"/>
    <cellStyle name="Dezimal 25 11 5" xfId="16264" xr:uid="{9F4EED4C-A0FD-473C-A220-44430801DFD3}"/>
    <cellStyle name="Dezimal 25 12" xfId="16265" xr:uid="{1C6A2C30-ED7B-4E16-B492-38C56C19381B}"/>
    <cellStyle name="Dezimal 25 12 2" xfId="16266" xr:uid="{30208749-EF83-4343-9378-5FD234E810D6}"/>
    <cellStyle name="Dezimal 25 12 3" xfId="16267" xr:uid="{CC8AA03D-E4A4-4D71-9544-17F1753BEC26}"/>
    <cellStyle name="Dezimal 25 13" xfId="16268" xr:uid="{C3018CEB-DF7A-48EA-8878-26701825C8C8}"/>
    <cellStyle name="Dezimal 25 13 2" xfId="16269" xr:uid="{2DCA6E92-98F4-4BC9-A655-3244B1395DAC}"/>
    <cellStyle name="Dezimal 25 14" xfId="16270" xr:uid="{3A09EAC7-E9AC-4458-9018-1FDD8A7EC89E}"/>
    <cellStyle name="Dezimal 25 2" xfId="16271" xr:uid="{2B78DBEE-AE1F-44F5-91B8-CB6733E322C0}"/>
    <cellStyle name="Dezimal 25 2 10" xfId="16272" xr:uid="{4F38B37A-8A9D-4F7D-BC15-9ADEFB6F4367}"/>
    <cellStyle name="Dezimal 25 2 2" xfId="16273" xr:uid="{061D3D1C-270E-423B-A282-145D7A1473E7}"/>
    <cellStyle name="Dezimal 25 2 2 2" xfId="16274" xr:uid="{5B82C8A1-4473-460F-A0CE-E7DF3079AD9E}"/>
    <cellStyle name="Dezimal 25 2 2 2 2" xfId="16275" xr:uid="{5F3A5AB3-BB61-49B3-8BFF-2724CB299070}"/>
    <cellStyle name="Dezimal 25 2 2 2 2 2" xfId="16276" xr:uid="{CC24D30A-9524-4B36-A2D3-5CF83CDC5850}"/>
    <cellStyle name="Dezimal 25 2 2 2 2 2 2" xfId="16277" xr:uid="{AF8DC820-6C58-4F69-B5A8-E682286AE1B6}"/>
    <cellStyle name="Dezimal 25 2 2 2 2 3" xfId="16278" xr:uid="{F70A1649-5830-424C-A43A-A359BFE53238}"/>
    <cellStyle name="Dezimal 25 2 2 2 3" xfId="16279" xr:uid="{4C2D4469-D02F-481F-B2C3-D9ACEF615157}"/>
    <cellStyle name="Dezimal 25 2 2 2 3 2" xfId="16280" xr:uid="{F70E8E2C-5391-49E3-BA35-956A8CCB4CD5}"/>
    <cellStyle name="Dezimal 25 2 2 2 3 3" xfId="16281" xr:uid="{A546D671-1C69-4462-9399-0FC5F90B333C}"/>
    <cellStyle name="Dezimal 25 2 2 2 4" xfId="16282" xr:uid="{8796D772-3FCE-4615-814F-465A55BE5E01}"/>
    <cellStyle name="Dezimal 25 2 2 2 5" xfId="16283" xr:uid="{36D171C6-1946-4D40-9E18-D5B7960C0FC0}"/>
    <cellStyle name="Dezimal 25 2 2 3" xfId="16284" xr:uid="{8AF6B1A2-9F19-4328-888F-90739D0CD474}"/>
    <cellStyle name="Dezimal 25 2 2 3 2" xfId="16285" xr:uid="{E5803AB6-3731-403A-9CD5-73B995E98219}"/>
    <cellStyle name="Dezimal 25 2 2 3 2 2" xfId="16286" xr:uid="{2883E3B1-7649-41E3-B39D-3F9D15ECFF37}"/>
    <cellStyle name="Dezimal 25 2 2 3 3" xfId="16287" xr:uid="{B4A76F54-6240-4199-ACE6-C023EB49AA20}"/>
    <cellStyle name="Dezimal 25 2 2 4" xfId="16288" xr:uid="{C25FE872-201A-4BBB-A841-87EB685530DC}"/>
    <cellStyle name="Dezimal 25 2 2 4 2" xfId="16289" xr:uid="{001B0A97-71FB-4499-A307-429FF6B14FB9}"/>
    <cellStyle name="Dezimal 25 2 2 4 3" xfId="16290" xr:uid="{BEA0B149-2248-4D02-8E10-B41F6F48A385}"/>
    <cellStyle name="Dezimal 25 2 2 5" xfId="16291" xr:uid="{38D72D51-B31B-4392-978E-2266EE0F3B37}"/>
    <cellStyle name="Dezimal 25 2 2 5 2" xfId="16292" xr:uid="{B9BF0B10-69DC-4140-97AB-7AB93786097F}"/>
    <cellStyle name="Dezimal 25 2 2 5 3" xfId="16293" xr:uid="{36FDD9FE-1F2C-4D3E-8BC4-F62AA702DEFE}"/>
    <cellStyle name="Dezimal 25 2 2 6" xfId="16294" xr:uid="{B02FAB1E-3505-45BC-9655-F8AA974FC02A}"/>
    <cellStyle name="Dezimal 25 2 2 6 2" xfId="16295" xr:uid="{83D53A15-15DC-4304-81FC-51F663A76C46}"/>
    <cellStyle name="Dezimal 25 2 2 6 3" xfId="16296" xr:uid="{554BD681-CF9B-4F21-B40C-8CC8ED52AE79}"/>
    <cellStyle name="Dezimal 25 2 2 7" xfId="16297" xr:uid="{5BF670B4-F92C-42C7-BB99-174E887975D0}"/>
    <cellStyle name="Dezimal 25 2 2 7 2" xfId="16298" xr:uid="{2C786093-AB5A-4CD3-8B33-992B7878787B}"/>
    <cellStyle name="Dezimal 25 2 2 7 3" xfId="16299" xr:uid="{37CA45F8-4C8D-4479-8B74-FDDEE9CB9135}"/>
    <cellStyle name="Dezimal 25 2 2 8" xfId="16300" xr:uid="{5F825B32-CE58-41F0-9D08-F45FF24E7D4C}"/>
    <cellStyle name="Dezimal 25 2 2 9" xfId="16301" xr:uid="{ED187FE4-F71D-4376-BCFD-8B69E04B51FC}"/>
    <cellStyle name="Dezimal 25 2 3" xfId="16302" xr:uid="{2E0331B2-FD9E-4191-A8E9-F4D732D42200}"/>
    <cellStyle name="Dezimal 25 2 3 2" xfId="16303" xr:uid="{7B1FE74D-A4C6-4DF6-81D7-41DD3EB3630D}"/>
    <cellStyle name="Dezimal 25 2 3 2 2" xfId="16304" xr:uid="{23D16645-699B-4900-900B-00EBCFA41B30}"/>
    <cellStyle name="Dezimal 25 2 3 2 2 2" xfId="16305" xr:uid="{D629578A-07CC-4E36-8AB6-43E60801895C}"/>
    <cellStyle name="Dezimal 25 2 3 2 3" xfId="16306" xr:uid="{7BD9E362-7D9A-46FA-B6A7-BB2485CFEE32}"/>
    <cellStyle name="Dezimal 25 2 3 3" xfId="16307" xr:uid="{33F7254F-9495-4D2E-B149-F2542D5165B1}"/>
    <cellStyle name="Dezimal 25 2 3 3 2" xfId="16308" xr:uid="{08E262F4-A8CA-493F-975B-00FD5098E984}"/>
    <cellStyle name="Dezimal 25 2 3 3 3" xfId="16309" xr:uid="{4566020D-B204-4869-8F53-0E9F1D31AF8B}"/>
    <cellStyle name="Dezimal 25 2 3 4" xfId="16310" xr:uid="{29C7AD8B-0A4D-49D1-8B86-2379D4A29A7C}"/>
    <cellStyle name="Dezimal 25 2 3 5" xfId="16311" xr:uid="{2A0CB011-1032-4EA1-8AA7-A38907C77523}"/>
    <cellStyle name="Dezimal 25 2 4" xfId="16312" xr:uid="{C5CF915C-A68D-410B-9DB6-C38A62C75496}"/>
    <cellStyle name="Dezimal 25 2 4 2" xfId="16313" xr:uid="{FC7A8C4E-0A3E-4767-9B14-E1EA88924D06}"/>
    <cellStyle name="Dezimal 25 2 4 2 2" xfId="16314" xr:uid="{77BC68C0-A513-4F9E-AAB3-7EBD5C9E53F6}"/>
    <cellStyle name="Dezimal 25 2 4 3" xfId="16315" xr:uid="{18AF554A-C83A-4B8D-B70E-6EF7072D45EE}"/>
    <cellStyle name="Dezimal 25 2 5" xfId="16316" xr:uid="{A93792F7-627E-4FAE-B877-64E6A6B6D0BC}"/>
    <cellStyle name="Dezimal 25 2 5 2" xfId="16317" xr:uid="{671D7B83-BB89-4040-9B43-DB106F6FC3B3}"/>
    <cellStyle name="Dezimal 25 2 5 3" xfId="16318" xr:uid="{745C9EBF-CFFB-497F-BC3A-A713F60857B2}"/>
    <cellStyle name="Dezimal 25 2 6" xfId="16319" xr:uid="{54D7CAA2-AF50-4772-9226-7C7A1C6976BB}"/>
    <cellStyle name="Dezimal 25 2 6 2" xfId="16320" xr:uid="{6FE82FEE-A978-46BE-9022-CE1AF473F2CD}"/>
    <cellStyle name="Dezimal 25 2 6 3" xfId="16321" xr:uid="{3F116D94-EA1F-4262-B0B1-864DA750609A}"/>
    <cellStyle name="Dezimal 25 2 7" xfId="16322" xr:uid="{A8A5CFE2-88AE-4430-9275-856D1651E890}"/>
    <cellStyle name="Dezimal 25 2 7 2" xfId="16323" xr:uid="{5A9CAAA8-4ACF-4943-8A5F-31B4669E8599}"/>
    <cellStyle name="Dezimal 25 2 7 3" xfId="16324" xr:uid="{A778C645-D7C9-4E75-B126-269025FE0F3C}"/>
    <cellStyle name="Dezimal 25 2 8" xfId="16325" xr:uid="{C5D8D24E-9243-4BB8-840C-CEA464CB5D6F}"/>
    <cellStyle name="Dezimal 25 2 8 2" xfId="16326" xr:uid="{A61A6FAA-77F0-4807-ADE5-47136EEA7B02}"/>
    <cellStyle name="Dezimal 25 2 8 3" xfId="16327" xr:uid="{6481F374-C3D6-4813-9D18-DD789BC3FC78}"/>
    <cellStyle name="Dezimal 25 2 9" xfId="16328" xr:uid="{44F37C9D-3A65-4D41-BB0C-A9AA9512B23B}"/>
    <cellStyle name="Dezimal 25 3" xfId="16329" xr:uid="{3D8AE67A-62ED-471D-B779-D4A45A275F25}"/>
    <cellStyle name="Dezimal 25 3 10" xfId="16330" xr:uid="{7FA44A80-C2A3-467A-A9AE-A48D49B1F1AB}"/>
    <cellStyle name="Dezimal 25 3 2" xfId="16331" xr:uid="{8B613F78-F2E8-4C6F-A247-DFA6BBD193AA}"/>
    <cellStyle name="Dezimal 25 3 2 2" xfId="16332" xr:uid="{994EACB6-E3D2-408D-AD7D-1A02A20B9B4D}"/>
    <cellStyle name="Dezimal 25 3 2 2 2" xfId="16333" xr:uid="{84E3828D-D2DE-4995-A9BA-95A961C4529E}"/>
    <cellStyle name="Dezimal 25 3 2 2 2 2" xfId="16334" xr:uid="{32982885-5C71-4E31-A779-7C5F0C6DA0F7}"/>
    <cellStyle name="Dezimal 25 3 2 2 2 2 2" xfId="16335" xr:uid="{CB2D74B5-E87F-4861-9C3A-B490C6AB1535}"/>
    <cellStyle name="Dezimal 25 3 2 2 2 2 2 2" xfId="16336" xr:uid="{CF45626F-E0B8-4A2A-969D-E4E868DE3AB8}"/>
    <cellStyle name="Dezimal 25 3 2 2 2 2 3" xfId="16337" xr:uid="{A41BEFBC-74C0-4AB3-B7FB-4DF23090B565}"/>
    <cellStyle name="Dezimal 25 3 2 2 2 3" xfId="16338" xr:uid="{81A4EBE0-FA73-4FE4-9127-ED918D34B7B3}"/>
    <cellStyle name="Dezimal 25 3 2 2 2 3 2" xfId="16339" xr:uid="{39E8A2FC-282B-4EE4-A70C-03AB250CEC15}"/>
    <cellStyle name="Dezimal 25 3 2 2 2 4" xfId="16340" xr:uid="{ED305D63-392B-43B8-8E61-96AF757426AD}"/>
    <cellStyle name="Dezimal 25 3 2 2 3" xfId="16341" xr:uid="{8FCE99CD-2FCE-4D73-B0D9-0885DCDEE047}"/>
    <cellStyle name="Dezimal 25 3 2 2 3 2" xfId="16342" xr:uid="{DC0A1EE1-2129-4530-8F2B-0963F5F91FC5}"/>
    <cellStyle name="Dezimal 25 3 2 2 3 2 2" xfId="16343" xr:uid="{997AAD2D-E5C9-41B1-AC43-A62D93548BFD}"/>
    <cellStyle name="Dezimal 25 3 2 2 3 3" xfId="16344" xr:uid="{E260952F-7C29-4F6A-8D56-30B197E2B804}"/>
    <cellStyle name="Dezimal 25 3 2 2 4" xfId="16345" xr:uid="{B4F2D4F3-7465-42B1-AC88-7F854AEF98BE}"/>
    <cellStyle name="Dezimal 25 3 2 2 4 2" xfId="16346" xr:uid="{7AEA82D5-731F-4825-BCF5-03DBE0CDCC47}"/>
    <cellStyle name="Dezimal 25 3 2 2 5" xfId="16347" xr:uid="{FA4D5244-C4C7-42C9-9E04-FDF0C68ADB92}"/>
    <cellStyle name="Dezimal 25 3 2 3" xfId="16348" xr:uid="{90C55A72-D695-44E1-8D39-F3BECCF1DA04}"/>
    <cellStyle name="Dezimal 25 3 2 3 2" xfId="16349" xr:uid="{09E6F5F9-07F1-4223-B376-FDE14A6F0B08}"/>
    <cellStyle name="Dezimal 25 3 2 3 2 2" xfId="16350" xr:uid="{1F05539B-9017-4ED5-BA74-8B1E5C199DC0}"/>
    <cellStyle name="Dezimal 25 3 2 3 2 2 2" xfId="16351" xr:uid="{9C86774F-A83D-40C8-A906-0FCBB67A71CC}"/>
    <cellStyle name="Dezimal 25 3 2 3 2 3" xfId="16352" xr:uid="{20CEAE33-EC42-41E9-99DB-A9FC90889EEF}"/>
    <cellStyle name="Dezimal 25 3 2 3 3" xfId="16353" xr:uid="{E9E4EF90-1D3A-469D-84A4-54E5E9D3B504}"/>
    <cellStyle name="Dezimal 25 3 2 3 3 2" xfId="16354" xr:uid="{7F6EDE6C-D361-482F-98A3-1D6E2D778410}"/>
    <cellStyle name="Dezimal 25 3 2 3 4" xfId="16355" xr:uid="{AEEEFA8A-3D1A-46A3-AAA3-5C63B88701BF}"/>
    <cellStyle name="Dezimal 25 3 2 4" xfId="16356" xr:uid="{D65CAC2B-6058-468F-93B9-481C34B9FFE1}"/>
    <cellStyle name="Dezimal 25 3 2 4 2" xfId="16357" xr:uid="{651DB14A-B2FA-40EA-BC5F-BFD7725770A5}"/>
    <cellStyle name="Dezimal 25 3 2 4 2 2" xfId="16358" xr:uid="{EB59E4CA-1ECB-4842-9EAB-E60449E8C786}"/>
    <cellStyle name="Dezimal 25 3 2 4 3" xfId="16359" xr:uid="{F818865D-8A7D-4148-B729-DDD18CA424C7}"/>
    <cellStyle name="Dezimal 25 3 2 5" xfId="16360" xr:uid="{2F3CE590-D28E-4567-BB0E-A2EC66DC420B}"/>
    <cellStyle name="Dezimal 25 3 2 5 2" xfId="16361" xr:uid="{F67CEE27-8D46-484D-B8E2-B3DD255B7EF6}"/>
    <cellStyle name="Dezimal 25 3 2 5 3" xfId="16362" xr:uid="{DC9FF782-6F25-494C-BD00-7C2D3F7247FD}"/>
    <cellStyle name="Dezimal 25 3 2 6" xfId="16363" xr:uid="{C0249873-BE0D-421F-8F8B-B0DA459F62A2}"/>
    <cellStyle name="Dezimal 25 3 2 6 2" xfId="16364" xr:uid="{424CB37E-9409-4766-80B0-E4AD08E33B80}"/>
    <cellStyle name="Dezimal 25 3 2 6 3" xfId="16365" xr:uid="{B363F666-5EB4-4E68-90FD-5B652098B652}"/>
    <cellStyle name="Dezimal 25 3 2 7" xfId="16366" xr:uid="{CBE75923-8BC7-45BC-815A-9814E3F92553}"/>
    <cellStyle name="Dezimal 25 3 2 7 2" xfId="16367" xr:uid="{B94DAD15-7717-4079-9260-DBBDF090C0FF}"/>
    <cellStyle name="Dezimal 25 3 2 7 3" xfId="16368" xr:uid="{DBDAE8D9-9614-4ED5-B4BD-8C596C50107E}"/>
    <cellStyle name="Dezimal 25 3 2 8" xfId="16369" xr:uid="{785BEBF5-EB7B-4F05-9CAD-7BB07E903D2F}"/>
    <cellStyle name="Dezimal 25 3 2 9" xfId="16370" xr:uid="{7FD52247-6863-4934-91F3-8C4FD3363D03}"/>
    <cellStyle name="Dezimal 25 3 3" xfId="16371" xr:uid="{E43B7553-9AB5-4D39-A527-1F92F8C9F456}"/>
    <cellStyle name="Dezimal 25 3 3 2" xfId="16372" xr:uid="{0B0E32E6-4D95-4C35-8DE7-C77F3506C4D8}"/>
    <cellStyle name="Dezimal 25 3 3 2 2" xfId="16373" xr:uid="{470C8495-E0C6-420E-BE46-5BB1C2FE6C92}"/>
    <cellStyle name="Dezimal 25 3 3 2 2 2" xfId="16374" xr:uid="{B4ACC1AB-0304-4593-AFF0-0147CE85BF0F}"/>
    <cellStyle name="Dezimal 25 3 3 2 2 2 2" xfId="16375" xr:uid="{02A178C3-AEEC-4715-B48C-5C70317155A7}"/>
    <cellStyle name="Dezimal 25 3 3 2 2 3" xfId="16376" xr:uid="{B3F0DFDC-F316-4B4E-A829-89E5F28EC8A4}"/>
    <cellStyle name="Dezimal 25 3 3 2 3" xfId="16377" xr:uid="{47566067-DEE4-4455-AE42-FCA51BA3ABDD}"/>
    <cellStyle name="Dezimal 25 3 3 2 3 2" xfId="16378" xr:uid="{96895EE5-33BE-479D-82A6-492CC458CCCD}"/>
    <cellStyle name="Dezimal 25 3 3 2 4" xfId="16379" xr:uid="{C1B6D2C2-3264-42C1-BCDA-D31F1DEF4B40}"/>
    <cellStyle name="Dezimal 25 3 3 3" xfId="16380" xr:uid="{A43842BF-4A64-49C1-A8AF-15B6906AD8C0}"/>
    <cellStyle name="Dezimal 25 3 3 3 2" xfId="16381" xr:uid="{54DDACF0-505E-4C56-86FB-E521EBE1AB66}"/>
    <cellStyle name="Dezimal 25 3 3 3 2 2" xfId="16382" xr:uid="{0B809DFD-B355-40A6-AE3E-774B161FE010}"/>
    <cellStyle name="Dezimal 25 3 3 3 3" xfId="16383" xr:uid="{86BB3EF3-9650-4F88-B92D-865161019DA5}"/>
    <cellStyle name="Dezimal 25 3 3 4" xfId="16384" xr:uid="{D7E46990-184C-4820-9B00-B750B3746D45}"/>
    <cellStyle name="Dezimal 25 3 3 4 2" xfId="16385" xr:uid="{F9EA66DC-DAF1-4299-812B-60E19650E68C}"/>
    <cellStyle name="Dezimal 25 3 3 5" xfId="16386" xr:uid="{E9AFD7F4-E0FB-4EAF-955F-8DDC2213B696}"/>
    <cellStyle name="Dezimal 25 3 4" xfId="16387" xr:uid="{6C1AD57B-E19B-4A24-9089-3AAFF54BB3E4}"/>
    <cellStyle name="Dezimal 25 3 4 2" xfId="16388" xr:uid="{A6D60CF4-59D8-42DB-8A35-17EC23E5D133}"/>
    <cellStyle name="Dezimal 25 3 4 2 2" xfId="16389" xr:uid="{F034654B-5F44-4BBE-9CE5-1292855705FC}"/>
    <cellStyle name="Dezimal 25 3 4 2 2 2" xfId="16390" xr:uid="{E7699CA5-1192-46C0-9F9A-50C9CF7854F6}"/>
    <cellStyle name="Dezimal 25 3 4 2 3" xfId="16391" xr:uid="{3738257C-0021-4155-9E4A-42881C334EF3}"/>
    <cellStyle name="Dezimal 25 3 4 3" xfId="16392" xr:uid="{1049D2C6-809E-43D4-B4C3-6FBCB6409391}"/>
    <cellStyle name="Dezimal 25 3 4 3 2" xfId="16393" xr:uid="{CF01F064-C502-43AD-8AF8-26912904EC39}"/>
    <cellStyle name="Dezimal 25 3 4 4" xfId="16394" xr:uid="{40D358D0-0F8A-4752-AF3F-93F929ED440B}"/>
    <cellStyle name="Dezimal 25 3 5" xfId="16395" xr:uid="{29BB41B9-4DE2-45DE-84AC-BB6A0B041085}"/>
    <cellStyle name="Dezimal 25 3 5 2" xfId="16396" xr:uid="{C956EB3A-36D6-4C95-B693-07ECA5F9F0D9}"/>
    <cellStyle name="Dezimal 25 3 5 2 2" xfId="16397" xr:uid="{0BF482E9-B13E-43C3-9037-C21F78E0841A}"/>
    <cellStyle name="Dezimal 25 3 5 3" xfId="16398" xr:uid="{4C5B5950-5987-4885-9810-09AFD8E20D63}"/>
    <cellStyle name="Dezimal 25 3 6" xfId="16399" xr:uid="{A3BEEB82-0795-4B28-9459-1A7DDCDACE79}"/>
    <cellStyle name="Dezimal 25 3 6 2" xfId="16400" xr:uid="{BB1C40EA-5BB2-4571-9480-5E109F41C0C5}"/>
    <cellStyle name="Dezimal 25 3 6 3" xfId="16401" xr:uid="{86E72B52-3D01-4C5C-927A-9A3E369B9085}"/>
    <cellStyle name="Dezimal 25 3 7" xfId="16402" xr:uid="{68C5A732-09B1-4592-9E57-E7585AB9CC56}"/>
    <cellStyle name="Dezimal 25 3 7 2" xfId="16403" xr:uid="{DA62939C-F631-4A30-9BC1-8DFE61D704EE}"/>
    <cellStyle name="Dezimal 25 3 7 3" xfId="16404" xr:uid="{198D9220-DFA1-4A88-A943-093090CD8BAF}"/>
    <cellStyle name="Dezimal 25 3 8" xfId="16405" xr:uid="{5A72634A-707C-47B2-8ACF-53DD8946E3DF}"/>
    <cellStyle name="Dezimal 25 3 8 2" xfId="16406" xr:uid="{2F1A3D9D-BD13-40EC-BCFB-5721F623D99C}"/>
    <cellStyle name="Dezimal 25 3 8 3" xfId="16407" xr:uid="{A0B4CABD-A6BA-4B6B-9989-B8EF5C8F1C74}"/>
    <cellStyle name="Dezimal 25 3 9" xfId="16408" xr:uid="{4FD3A4DE-9EE5-4C88-9270-1822A19F710C}"/>
    <cellStyle name="Dezimal 25 4" xfId="16409" xr:uid="{FFF36B01-7B34-4596-9113-2396138D177F}"/>
    <cellStyle name="Dezimal 25 4 10" xfId="16410" xr:uid="{42A4F154-E43A-439D-905D-A2FE67CF8523}"/>
    <cellStyle name="Dezimal 25 4 10 2" xfId="16411" xr:uid="{14FD1E05-B6C1-4AEB-949F-5A0903E6B2CF}"/>
    <cellStyle name="Dezimal 25 4 10 3" xfId="16412" xr:uid="{1D18DF4F-61DA-4202-B735-E0CEE005EE25}"/>
    <cellStyle name="Dezimal 25 4 11" xfId="16413" xr:uid="{7E43850C-9C98-4823-B679-A870E6CE9331}"/>
    <cellStyle name="Dezimal 25 4 12" xfId="16414" xr:uid="{8BEF0234-9455-413F-8293-67FD2B00DCFE}"/>
    <cellStyle name="Dezimal 25 4 2" xfId="16415" xr:uid="{7B5EBEF8-555C-4C5F-B5A9-F5A90D380B18}"/>
    <cellStyle name="Dezimal 25 4 2 2" xfId="16416" xr:uid="{0191D849-F810-4DBF-9B20-3595F7AF3FDE}"/>
    <cellStyle name="Dezimal 25 4 2 2 2" xfId="16417" xr:uid="{DD14D6CB-2B79-42E8-8A0C-55B8ABBE58B2}"/>
    <cellStyle name="Dezimal 25 4 2 2 2 2" xfId="16418" xr:uid="{607477FF-2B7A-4030-8413-6E66623840F9}"/>
    <cellStyle name="Dezimal 25 4 2 2 2 2 2" xfId="16419" xr:uid="{3283457C-483B-467C-B288-780BE2E36AF6}"/>
    <cellStyle name="Dezimal 25 4 2 2 2 3" xfId="16420" xr:uid="{F39B19B5-C1EF-4C15-B81F-F2BEAADF155C}"/>
    <cellStyle name="Dezimal 25 4 2 2 3" xfId="16421" xr:uid="{8FD22152-989C-4C58-9930-9BA92CC14E24}"/>
    <cellStyle name="Dezimal 25 4 2 2 3 2" xfId="16422" xr:uid="{73ECAE5A-5FBD-47BB-B4FF-F083F5734431}"/>
    <cellStyle name="Dezimal 25 4 2 2 3 3" xfId="16423" xr:uid="{21F70EFA-AC49-4B07-958D-9C9D9B48D2BF}"/>
    <cellStyle name="Dezimal 25 4 2 2 4" xfId="16424" xr:uid="{AEADAB31-290D-4E3D-AE1D-AC0D6CD7F948}"/>
    <cellStyle name="Dezimal 25 4 2 2 5" xfId="16425" xr:uid="{2CA60804-00F4-4657-A99E-18AB358BA108}"/>
    <cellStyle name="Dezimal 25 4 2 3" xfId="16426" xr:uid="{19615FC6-60D2-4595-958A-0F2B47D83021}"/>
    <cellStyle name="Dezimal 25 4 2 3 2" xfId="16427" xr:uid="{BD9662B9-7796-4CF1-8831-97CFF935D331}"/>
    <cellStyle name="Dezimal 25 4 2 3 2 2" xfId="16428" xr:uid="{F3BB803A-9FA5-466B-A7D0-8C0621559494}"/>
    <cellStyle name="Dezimal 25 4 2 3 3" xfId="16429" xr:uid="{68177ED4-B36C-4083-B948-2921E18A9BD4}"/>
    <cellStyle name="Dezimal 25 4 2 4" xfId="16430" xr:uid="{EF61AAF9-1EA3-4E13-A97C-BA42A91C1DDD}"/>
    <cellStyle name="Dezimal 25 4 2 4 2" xfId="16431" xr:uid="{A015EAB3-978E-4969-BFA0-129887284381}"/>
    <cellStyle name="Dezimal 25 4 2 4 3" xfId="16432" xr:uid="{AF5C6B5B-86C5-4E79-9660-B0FD87C3D868}"/>
    <cellStyle name="Dezimal 25 4 2 5" xfId="16433" xr:uid="{A76E97EF-603A-440F-A629-762A8FA15E90}"/>
    <cellStyle name="Dezimal 25 4 2 5 2" xfId="16434" xr:uid="{15F5A691-867E-44B3-A247-DDDE5ED9FF73}"/>
    <cellStyle name="Dezimal 25 4 2 5 3" xfId="16435" xr:uid="{32355EDE-5CC8-40EC-B1E4-FE79D76CD408}"/>
    <cellStyle name="Dezimal 25 4 2 6" xfId="16436" xr:uid="{D7A605A0-559A-4DD0-B63F-75428E9EFD19}"/>
    <cellStyle name="Dezimal 25 4 2 6 2" xfId="16437" xr:uid="{9F72D3D7-7238-41A1-8DAE-15BCDC329E3E}"/>
    <cellStyle name="Dezimal 25 4 2 6 3" xfId="16438" xr:uid="{F454102E-AD21-4486-A50B-4146B9011B15}"/>
    <cellStyle name="Dezimal 25 4 2 7" xfId="16439" xr:uid="{D43FCCAD-0A16-4901-AE09-FE7353A7D98C}"/>
    <cellStyle name="Dezimal 25 4 2 7 2" xfId="16440" xr:uid="{7C0A31FD-5DA3-4117-8886-B9F2123021C3}"/>
    <cellStyle name="Dezimal 25 4 2 7 3" xfId="16441" xr:uid="{8D6C2C88-3BF6-49BE-8A1F-3325D373BF21}"/>
    <cellStyle name="Dezimal 25 4 2 8" xfId="16442" xr:uid="{F67DC595-AABA-4825-9D8C-0136135324F6}"/>
    <cellStyle name="Dezimal 25 4 2 9" xfId="16443" xr:uid="{2C7D2DFF-1AD2-4752-BE98-3CD5670E2424}"/>
    <cellStyle name="Dezimal 25 4 3" xfId="16444" xr:uid="{400D4DC3-7D9A-4349-A702-BA5D4A38F6C3}"/>
    <cellStyle name="Dezimal 25 4 3 10" xfId="16445" xr:uid="{35682F8F-6324-4494-9CCE-C947593A813D}"/>
    <cellStyle name="Dezimal 25 4 3 2" xfId="16446" xr:uid="{1EF8257E-21C5-4B6A-B08D-18FFF7A2FE40}"/>
    <cellStyle name="Dezimal 25 4 3 2 2" xfId="16447" xr:uid="{A0C0DADC-C55A-4FA4-9C06-962B83B9A67A}"/>
    <cellStyle name="Dezimal 25 4 3 2 2 2" xfId="16448" xr:uid="{DE9B0571-2A32-4B81-844B-3400DF76BB97}"/>
    <cellStyle name="Dezimal 25 4 3 2 2 3" xfId="16449" xr:uid="{D2821B8F-E9E2-412A-AF24-47455B8AF65E}"/>
    <cellStyle name="Dezimal 25 4 3 2 3" xfId="16450" xr:uid="{507880D8-D966-484E-B4B1-F01E70CA00B7}"/>
    <cellStyle name="Dezimal 25 4 3 2 3 2" xfId="16451" xr:uid="{553DBD37-25A9-46A8-8F92-427E9E382C15}"/>
    <cellStyle name="Dezimal 25 4 3 2 3 3" xfId="16452" xr:uid="{E483092D-94CF-4F8A-A0CE-2F73D9F66552}"/>
    <cellStyle name="Dezimal 25 4 3 2 4" xfId="16453" xr:uid="{547B1D04-FD76-446A-A43A-9FCE001AD722}"/>
    <cellStyle name="Dezimal 25 4 3 2 4 2" xfId="16454" xr:uid="{470B72A7-F929-4B3C-892B-C811F9FD0C07}"/>
    <cellStyle name="Dezimal 25 4 3 2 4 3" xfId="16455" xr:uid="{5FD83BE0-ABFC-40C9-88FF-49D239DE034D}"/>
    <cellStyle name="Dezimal 25 4 3 2 5" xfId="16456" xr:uid="{3624430F-83F7-43AB-B095-12872019E3B0}"/>
    <cellStyle name="Dezimal 25 4 3 2 5 2" xfId="16457" xr:uid="{3141C711-8D3F-4866-B3A4-2EDBDB060250}"/>
    <cellStyle name="Dezimal 25 4 3 2 5 3" xfId="16458" xr:uid="{59F89C26-6D78-45A9-BF6C-A0F12BDC7E57}"/>
    <cellStyle name="Dezimal 25 4 3 2 6" xfId="16459" xr:uid="{9D92CEC5-0AAC-400F-9AFC-5B0BED15C48A}"/>
    <cellStyle name="Dezimal 25 4 3 2 6 2" xfId="16460" xr:uid="{6314BAB1-3F55-4A47-A967-EF5E7F90B749}"/>
    <cellStyle name="Dezimal 25 4 3 2 6 3" xfId="16461" xr:uid="{04F87E75-7A70-4B6A-A732-6E1F52FA675D}"/>
    <cellStyle name="Dezimal 25 4 3 2 7" xfId="16462" xr:uid="{AD1B27D1-A0AF-4BFC-90DA-0ADC086683E5}"/>
    <cellStyle name="Dezimal 25 4 3 2 8" xfId="16463" xr:uid="{AF019A80-A753-4848-B620-4A0CB24B7720}"/>
    <cellStyle name="Dezimal 25 4 3 3" xfId="16464" xr:uid="{2613C507-E967-4FBD-9109-A00FA6086B0A}"/>
    <cellStyle name="Dezimal 25 4 3 3 2" xfId="16465" xr:uid="{0B4D66A1-7A4E-46B4-9BA2-662C21E58F5B}"/>
    <cellStyle name="Dezimal 25 4 3 3 2 2" xfId="16466" xr:uid="{E0246908-3B10-4B1B-B3EB-0C809C5AE953}"/>
    <cellStyle name="Dezimal 25 4 3 3 2 3" xfId="16467" xr:uid="{2BA75733-7ED0-4548-BC7B-9707DB9B51D8}"/>
    <cellStyle name="Dezimal 25 4 3 3 3" xfId="16468" xr:uid="{8024421C-7BD8-40E8-A093-5221A536B917}"/>
    <cellStyle name="Dezimal 25 4 3 3 3 2" xfId="16469" xr:uid="{C5AF94D1-6089-4F9D-A450-48006C0498DC}"/>
    <cellStyle name="Dezimal 25 4 3 3 3 3" xfId="16470" xr:uid="{DFD0AF0B-ABED-4D1B-8185-812AC9CC6987}"/>
    <cellStyle name="Dezimal 25 4 3 3 4" xfId="16471" xr:uid="{8750B993-2D80-44C8-B89B-93193FB7EA3B}"/>
    <cellStyle name="Dezimal 25 4 3 3 5" xfId="16472" xr:uid="{CB44F140-114D-4D83-93A8-E49AF75E1F18}"/>
    <cellStyle name="Dezimal 25 4 3 4" xfId="16473" xr:uid="{2B41D108-4E63-42C8-A925-B8E536D934EE}"/>
    <cellStyle name="Dezimal 25 4 3 4 2" xfId="16474" xr:uid="{DABF1831-A250-4844-82D1-B50A1637FB77}"/>
    <cellStyle name="Dezimal 25 4 3 4 3" xfId="16475" xr:uid="{ACEA0963-AB5A-4050-92A8-2127640EA40F}"/>
    <cellStyle name="Dezimal 25 4 3 5" xfId="16476" xr:uid="{7926536A-9B31-4FD6-82D3-07773A284F6A}"/>
    <cellStyle name="Dezimal 25 4 3 5 2" xfId="16477" xr:uid="{B83676AC-64FA-4868-A146-27BDFD691B59}"/>
    <cellStyle name="Dezimal 25 4 3 5 3" xfId="16478" xr:uid="{9D433650-D5FE-4256-BC0D-49AD4E0A6A8A}"/>
    <cellStyle name="Dezimal 25 4 3 6" xfId="16479" xr:uid="{EC5143EC-8E5E-43EE-A45C-BF67FE30A2C6}"/>
    <cellStyle name="Dezimal 25 4 3 6 2" xfId="16480" xr:uid="{C45E2B12-295C-46D6-8B46-5427A0036F1B}"/>
    <cellStyle name="Dezimal 25 4 3 6 3" xfId="16481" xr:uid="{59692847-212B-4BB2-8F5A-3589E3E98EFD}"/>
    <cellStyle name="Dezimal 25 4 3 7" xfId="16482" xr:uid="{5D6E6876-B20F-45D7-BFB5-8BE5300329DD}"/>
    <cellStyle name="Dezimal 25 4 3 7 2" xfId="16483" xr:uid="{147FF28F-677A-42B9-B890-A7778B7F8B37}"/>
    <cellStyle name="Dezimal 25 4 3 7 3" xfId="16484" xr:uid="{92F9B165-0500-4A56-81FC-4A592FB4112E}"/>
    <cellStyle name="Dezimal 25 4 3 8" xfId="16485" xr:uid="{95DB69B8-E2C0-4EC2-9C4B-FFBBA0C0C70E}"/>
    <cellStyle name="Dezimal 25 4 3 8 2" xfId="16486" xr:uid="{FA348576-FF40-4866-9814-4BDBCB230E76}"/>
    <cellStyle name="Dezimal 25 4 3 8 3" xfId="16487" xr:uid="{9236A83E-3419-4C6E-A998-55A2A5AABF86}"/>
    <cellStyle name="Dezimal 25 4 3 9" xfId="16488" xr:uid="{8133686B-528C-4B0B-816B-EC600ECB37D4}"/>
    <cellStyle name="Dezimal 25 4 4" xfId="16489" xr:uid="{47D00A76-FFC9-4A54-8CDA-2E4CA4CA662C}"/>
    <cellStyle name="Dezimal 25 4 4 2" xfId="16490" xr:uid="{48771BCB-1DFB-4BB6-B981-6142A6FF7341}"/>
    <cellStyle name="Dezimal 25 4 4 2 2" xfId="16491" xr:uid="{0B2C48EA-44F9-4208-83F1-2043AF0BF962}"/>
    <cellStyle name="Dezimal 25 4 4 2 2 2" xfId="16492" xr:uid="{BD91D13A-2CF7-4C0D-96E5-871067641529}"/>
    <cellStyle name="Dezimal 25 4 4 2 2 3" xfId="16493" xr:uid="{0BF56E02-9C5E-4610-8094-0EE7982381BF}"/>
    <cellStyle name="Dezimal 25 4 4 2 3" xfId="16494" xr:uid="{5444DA94-2766-4D14-80AD-CB9A38656C5C}"/>
    <cellStyle name="Dezimal 25 4 4 2 3 2" xfId="16495" xr:uid="{7241BCF5-6319-4A71-892C-D38C5261C680}"/>
    <cellStyle name="Dezimal 25 4 4 2 3 3" xfId="16496" xr:uid="{BABC3DC5-1F5E-493E-A14E-E3A7C1F731E0}"/>
    <cellStyle name="Dezimal 25 4 4 2 4" xfId="16497" xr:uid="{3D390926-69E6-4699-AC8A-E6FEDEA96768}"/>
    <cellStyle name="Dezimal 25 4 4 2 4 2" xfId="16498" xr:uid="{ED676BD3-DA48-4035-BF1E-206E5B23A7BC}"/>
    <cellStyle name="Dezimal 25 4 4 2 4 3" xfId="16499" xr:uid="{77A8BC1D-D64F-45AC-8F02-FBE78C742D09}"/>
    <cellStyle name="Dezimal 25 4 4 2 5" xfId="16500" xr:uid="{0B11A4DB-0486-4C76-BC28-C489A4AB822E}"/>
    <cellStyle name="Dezimal 25 4 4 2 5 2" xfId="16501" xr:uid="{DB4319B1-CCEB-4807-B3A8-5908574B8D40}"/>
    <cellStyle name="Dezimal 25 4 4 2 5 3" xfId="16502" xr:uid="{88B1FA5C-A9DA-46BB-8E8B-8B37B0F903DE}"/>
    <cellStyle name="Dezimal 25 4 4 2 6" xfId="16503" xr:uid="{F73B705B-8CE9-41BF-B42A-A12D690A8CAA}"/>
    <cellStyle name="Dezimal 25 4 4 2 6 2" xfId="16504" xr:uid="{06FA4062-1F0B-4E4E-916D-3B813BCFD3B2}"/>
    <cellStyle name="Dezimal 25 4 4 2 6 3" xfId="16505" xr:uid="{1F41184A-D889-45DC-A47A-5858A6599068}"/>
    <cellStyle name="Dezimal 25 4 4 2 7" xfId="16506" xr:uid="{EB1A749C-9F7D-4446-A298-9377038A9EDF}"/>
    <cellStyle name="Dezimal 25 4 4 2 8" xfId="16507" xr:uid="{659B9BA7-26E9-4312-80B3-3D672AFC5E18}"/>
    <cellStyle name="Dezimal 25 4 4 3" xfId="16508" xr:uid="{273E7229-47E4-4A73-AEF7-8C2933F55D06}"/>
    <cellStyle name="Dezimal 25 4 4 3 2" xfId="16509" xr:uid="{AB64C516-C8F0-4129-97B7-F228D2A4E91B}"/>
    <cellStyle name="Dezimal 25 4 4 3 2 2" xfId="16510" xr:uid="{A8A53A2F-5C57-4489-9106-46E91A55DE6C}"/>
    <cellStyle name="Dezimal 25 4 4 3 2 3" xfId="16511" xr:uid="{CD6653AB-F418-4E43-A82E-5D0A1F691DB5}"/>
    <cellStyle name="Dezimal 25 4 4 3 3" xfId="16512" xr:uid="{33FFA723-E367-4F73-B018-ACB36B7EFE03}"/>
    <cellStyle name="Dezimal 25 4 4 3 3 2" xfId="16513" xr:uid="{BFFDC551-BDCF-4198-B1EB-34196F91B0B7}"/>
    <cellStyle name="Dezimal 25 4 4 3 3 3" xfId="16514" xr:uid="{DC81CBD3-A6A2-43F2-8872-23898629ABC8}"/>
    <cellStyle name="Dezimal 25 4 4 3 4" xfId="16515" xr:uid="{F5FADE8D-787F-438A-A727-BBA7E79734CB}"/>
    <cellStyle name="Dezimal 25 4 4 3 5" xfId="16516" xr:uid="{8A280908-D1E5-4B6E-AFF6-350154F8178A}"/>
    <cellStyle name="Dezimal 25 4 4 4" xfId="16517" xr:uid="{63DF1C32-E0EC-46D9-87AB-F00E7C883ED9}"/>
    <cellStyle name="Dezimal 25 4 4 4 2" xfId="16518" xr:uid="{116264D0-2D3D-4421-891D-AC93805E82BB}"/>
    <cellStyle name="Dezimal 25 4 4 4 3" xfId="16519" xr:uid="{38CA1E45-294A-4F31-B663-B448B29F4E82}"/>
    <cellStyle name="Dezimal 25 4 4 5" xfId="16520" xr:uid="{92892D19-A2B4-4B1C-AB69-17660655DCA3}"/>
    <cellStyle name="Dezimal 25 4 4 5 2" xfId="16521" xr:uid="{8C33172C-9959-42D0-84C4-3FABBF9CE4F8}"/>
    <cellStyle name="Dezimal 25 4 4 5 3" xfId="16522" xr:uid="{A64E6592-94FD-4493-BEBB-9A28428D81A5}"/>
    <cellStyle name="Dezimal 25 4 4 6" xfId="16523" xr:uid="{29355252-7BB9-4B00-9106-60C260617831}"/>
    <cellStyle name="Dezimal 25 4 4 6 2" xfId="16524" xr:uid="{BAE4EABF-9516-4FEE-9540-61BF3D823141}"/>
    <cellStyle name="Dezimal 25 4 4 6 3" xfId="16525" xr:uid="{AC079445-F4F1-42FE-8EAB-6B7D43D60BA2}"/>
    <cellStyle name="Dezimal 25 4 4 7" xfId="16526" xr:uid="{7A6E90C7-3B21-4349-9CE5-3970B9230E0F}"/>
    <cellStyle name="Dezimal 25 4 4 7 2" xfId="16527" xr:uid="{4DABFE6B-2FD0-4BB5-9784-87126598AF2A}"/>
    <cellStyle name="Dezimal 25 4 4 7 3" xfId="16528" xr:uid="{7477CF67-0716-48DB-A8CF-FDE9D4EB9679}"/>
    <cellStyle name="Dezimal 25 4 4 8" xfId="16529" xr:uid="{7627829B-178D-4AE0-A232-8F5B8BB5577A}"/>
    <cellStyle name="Dezimal 25 4 4 9" xfId="16530" xr:uid="{E9E618B4-2556-4CB3-B781-62A138AD7081}"/>
    <cellStyle name="Dezimal 25 4 5" xfId="16531" xr:uid="{F9F943E8-F89C-44BC-8156-3576E42C3CD6}"/>
    <cellStyle name="Dezimal 25 4 5 2" xfId="16532" xr:uid="{9C11016F-1E7C-45C8-9D91-C8ABE0E6F38A}"/>
    <cellStyle name="Dezimal 25 4 5 2 2" xfId="16533" xr:uid="{2F50BF14-AFA4-4863-A2E2-0605A525B484}"/>
    <cellStyle name="Dezimal 25 4 5 2 2 2" xfId="16534" xr:uid="{C196631D-7A6D-4697-AEE8-B00D8234F111}"/>
    <cellStyle name="Dezimal 25 4 5 2 2 3" xfId="16535" xr:uid="{9363E9C6-C63B-4123-8D00-81F0687D4AFE}"/>
    <cellStyle name="Dezimal 25 4 5 2 3" xfId="16536" xr:uid="{7B783193-6C29-4AF6-B6A3-65A1A9B62774}"/>
    <cellStyle name="Dezimal 25 4 5 2 3 2" xfId="16537" xr:uid="{334273E9-3BE9-4D51-B9DE-15EAD2AA134C}"/>
    <cellStyle name="Dezimal 25 4 5 2 3 3" xfId="16538" xr:uid="{AC6AF6C4-F2C5-4569-A3FE-98131D1B8E2E}"/>
    <cellStyle name="Dezimal 25 4 5 2 4" xfId="16539" xr:uid="{82CF61FA-C17D-4D66-BFBA-13F3D41EFC82}"/>
    <cellStyle name="Dezimal 25 4 5 2 4 2" xfId="16540" xr:uid="{2DBC06E3-075F-42F2-B307-2211455489E6}"/>
    <cellStyle name="Dezimal 25 4 5 2 4 3" xfId="16541" xr:uid="{F849B7A9-798B-4022-A095-FEE396E2F020}"/>
    <cellStyle name="Dezimal 25 4 5 2 5" xfId="16542" xr:uid="{1E22B1BA-A945-446D-A3EB-DD2E8806F1D4}"/>
    <cellStyle name="Dezimal 25 4 5 2 5 2" xfId="16543" xr:uid="{1CCA53EF-6E67-4C78-928A-6453844C5438}"/>
    <cellStyle name="Dezimal 25 4 5 2 5 3" xfId="16544" xr:uid="{E8CE5467-F715-42E7-AD9C-BC80F64AC98B}"/>
    <cellStyle name="Dezimal 25 4 5 2 6" xfId="16545" xr:uid="{87A75DD4-D6B9-4B54-847F-8FA6E151B20B}"/>
    <cellStyle name="Dezimal 25 4 5 2 6 2" xfId="16546" xr:uid="{03898DAA-B14D-4B73-BD0B-8AAD1C30A50B}"/>
    <cellStyle name="Dezimal 25 4 5 2 6 3" xfId="16547" xr:uid="{64654414-16B7-4251-99E5-4414CA3817D0}"/>
    <cellStyle name="Dezimal 25 4 5 2 7" xfId="16548" xr:uid="{D259F1FA-0E78-43C6-AB8E-12561C2D1A25}"/>
    <cellStyle name="Dezimal 25 4 5 2 8" xfId="16549" xr:uid="{47979184-5B53-4B28-9EC8-5DBFA8AC4E53}"/>
    <cellStyle name="Dezimal 25 4 5 3" xfId="16550" xr:uid="{4AC19D63-4E97-44AF-899E-5E6A68AD13AF}"/>
    <cellStyle name="Dezimal 25 4 5 3 2" xfId="16551" xr:uid="{AF59C1F9-CE57-4A9D-AA9A-48783C643680}"/>
    <cellStyle name="Dezimal 25 4 5 3 3" xfId="16552" xr:uid="{C4E2F55D-7A32-44BC-A756-B83BEF2A9393}"/>
    <cellStyle name="Dezimal 25 4 5 4" xfId="16553" xr:uid="{FB69F55B-A72D-4888-A505-F7D41CEB08D8}"/>
    <cellStyle name="Dezimal 25 4 5 4 2" xfId="16554" xr:uid="{95E3E413-F4F0-4DEF-972D-7E0D39707D93}"/>
    <cellStyle name="Dezimal 25 4 5 4 3" xfId="16555" xr:uid="{83618C7A-6F04-4BE4-9112-17F350668A3E}"/>
    <cellStyle name="Dezimal 25 4 5 5" xfId="16556" xr:uid="{8BE6D1F2-971D-496F-B817-D0EFF15D0201}"/>
    <cellStyle name="Dezimal 25 4 5 5 2" xfId="16557" xr:uid="{9145E0B0-9E15-4834-868B-257E029CA66D}"/>
    <cellStyle name="Dezimal 25 4 5 5 3" xfId="16558" xr:uid="{E46528AD-A825-4F80-8809-D96918DD298A}"/>
    <cellStyle name="Dezimal 25 4 5 6" xfId="16559" xr:uid="{E014A7C1-C168-402E-9871-88E53A28B273}"/>
    <cellStyle name="Dezimal 25 4 5 6 2" xfId="16560" xr:uid="{34757982-3184-4C68-875F-F069D984D94C}"/>
    <cellStyle name="Dezimal 25 4 5 6 3" xfId="16561" xr:uid="{6153920F-B62B-4890-B385-391ADD660FD7}"/>
    <cellStyle name="Dezimal 25 4 5 7" xfId="16562" xr:uid="{58777FD3-A7C2-4D2A-9DE8-4CEF357DA465}"/>
    <cellStyle name="Dezimal 25 4 5 8" xfId="16563" xr:uid="{3B37C9F3-639D-407D-B1A3-A6D94A38A87B}"/>
    <cellStyle name="Dezimal 25 4 6" xfId="16564" xr:uid="{5B893D24-296A-4D88-BB34-71BFA7232A2C}"/>
    <cellStyle name="Dezimal 25 4 6 2" xfId="16565" xr:uid="{DF156826-DFD7-4E63-9CD9-A8F75AB5D176}"/>
    <cellStyle name="Dezimal 25 4 6 2 2" xfId="16566" xr:uid="{49D57367-4939-45CC-A85E-33505509BF52}"/>
    <cellStyle name="Dezimal 25 4 6 2 2 2" xfId="16567" xr:uid="{7CFF4F2A-CB3E-4C02-B455-E8FE081FDB45}"/>
    <cellStyle name="Dezimal 25 4 6 2 2 3" xfId="16568" xr:uid="{EB983797-BAF1-43A5-A7E6-547A40D48C16}"/>
    <cellStyle name="Dezimal 25 4 6 2 3" xfId="16569" xr:uid="{74F2CC19-522B-4A81-86E5-9183F8172967}"/>
    <cellStyle name="Dezimal 25 4 6 2 3 2" xfId="16570" xr:uid="{3F83B01E-E50C-47B1-BA14-7BEB68B8E960}"/>
    <cellStyle name="Dezimal 25 4 6 2 3 3" xfId="16571" xr:uid="{0B536C34-593C-43F9-941E-937731B9CDF2}"/>
    <cellStyle name="Dezimal 25 4 6 2 4" xfId="16572" xr:uid="{5507FDE9-CCA2-4679-B70A-45E3B96F49F2}"/>
    <cellStyle name="Dezimal 25 4 6 2 5" xfId="16573" xr:uid="{2CE21357-E7EE-43D5-B56E-D113B1A8E572}"/>
    <cellStyle name="Dezimal 25 4 6 3" xfId="16574" xr:uid="{E5FD1D82-E6FD-42ED-A037-60A9CE0D6987}"/>
    <cellStyle name="Dezimal 25 4 6 3 2" xfId="16575" xr:uid="{1C5B8EC9-FF19-4A32-97FE-A946ED1F8926}"/>
    <cellStyle name="Dezimal 25 4 6 3 3" xfId="16576" xr:uid="{76F7B1F0-9AF1-43CB-87D4-F69610752E3A}"/>
    <cellStyle name="Dezimal 25 4 6 4" xfId="16577" xr:uid="{2C037D85-BB74-473B-BDF8-2519A6DCDF36}"/>
    <cellStyle name="Dezimal 25 4 6 4 2" xfId="16578" xr:uid="{55C0FFD3-8C9D-455F-9ED7-72D9BC7E737C}"/>
    <cellStyle name="Dezimal 25 4 6 4 3" xfId="16579" xr:uid="{CB803A3B-E201-40AA-837C-DD263C104094}"/>
    <cellStyle name="Dezimal 25 4 6 5" xfId="16580" xr:uid="{0690E3A2-20E5-425D-9EE2-718551790188}"/>
    <cellStyle name="Dezimal 25 4 6 5 2" xfId="16581" xr:uid="{863930E9-7066-4DC7-9713-AE4A8F440BCC}"/>
    <cellStyle name="Dezimal 25 4 6 5 3" xfId="16582" xr:uid="{2903AE84-B5E5-45A1-AFF3-818AC31AB1B9}"/>
    <cellStyle name="Dezimal 25 4 6 6" xfId="16583" xr:uid="{D11995BD-0590-419D-AFB8-0B9AA5E070F1}"/>
    <cellStyle name="Dezimal 25 4 6 6 2" xfId="16584" xr:uid="{001963F5-0A57-4716-8329-BC2A85AA051F}"/>
    <cellStyle name="Dezimal 25 4 6 6 3" xfId="16585" xr:uid="{F93A7520-EB89-4A49-AFFF-F23DBB0EFBEE}"/>
    <cellStyle name="Dezimal 25 4 6 7" xfId="16586" xr:uid="{F2C79D02-B62D-4CE2-87A9-8E2E58A84EF0}"/>
    <cellStyle name="Dezimal 25 4 6 8" xfId="16587" xr:uid="{528FA86A-EEAE-4C36-868A-4933D74C0958}"/>
    <cellStyle name="Dezimal 25 4 7" xfId="16588" xr:uid="{4655F4A7-0BDC-4819-8352-9687A8337E88}"/>
    <cellStyle name="Dezimal 25 4 7 10" xfId="16589" xr:uid="{3F52BD2B-7D8D-4B70-A1FB-820924489663}"/>
    <cellStyle name="Dezimal 25 4 7 2" xfId="16590" xr:uid="{5D84C560-F919-48D7-B88B-F1FAA8BF636A}"/>
    <cellStyle name="Dezimal 25 4 7 2 2" xfId="16591" xr:uid="{1CFB971F-2D44-4383-8B2B-00FE33ABD00D}"/>
    <cellStyle name="Dezimal 25 4 7 2 2 2" xfId="16592" xr:uid="{0326EE17-E48B-47ED-9AB5-0458F5793294}"/>
    <cellStyle name="Dezimal 25 4 7 2 2 3" xfId="16593" xr:uid="{694C28D5-D8EF-4742-83CE-D2B3C1121119}"/>
    <cellStyle name="Dezimal 25 4 7 2 3" xfId="16594" xr:uid="{C644E7E6-8B36-4ED3-98D7-17AFA8BAA331}"/>
    <cellStyle name="Dezimal 25 4 7 2 3 2" xfId="16595" xr:uid="{629B3BCB-9970-454E-9F1B-20379A61647A}"/>
    <cellStyle name="Dezimal 25 4 7 2 3 3" xfId="16596" xr:uid="{1B6C78AF-984B-48C6-8266-D8716B5E5C6D}"/>
    <cellStyle name="Dezimal 25 4 7 2 4" xfId="16597" xr:uid="{57A61A55-E4EA-49D2-9D1C-A322BF2062F0}"/>
    <cellStyle name="Dezimal 25 4 7 2 5" xfId="16598" xr:uid="{2AA62413-6741-4298-895E-58506B236E14}"/>
    <cellStyle name="Dezimal 25 4 7 3" xfId="16599" xr:uid="{63F0A0FA-9CE3-447E-9820-84F385CA4ED0}"/>
    <cellStyle name="Dezimal 25 4 7 3 2" xfId="16600" xr:uid="{7244D709-132E-43CB-8C24-835867F3B86D}"/>
    <cellStyle name="Dezimal 25 4 7 3 2 2" xfId="16601" xr:uid="{ADDD4E83-A21A-40C1-91BC-B217D9D5D4A4}"/>
    <cellStyle name="Dezimal 25 4 7 3 2 3" xfId="16602" xr:uid="{0AB3144F-AA33-4DE9-8A53-A0F4A9EE7E39}"/>
    <cellStyle name="Dezimal 25 4 7 3 3" xfId="16603" xr:uid="{0809C841-AD48-41B0-8197-DF0D4773F133}"/>
    <cellStyle name="Dezimal 25 4 7 3 3 2" xfId="16604" xr:uid="{51D9E591-0ED9-4458-83FF-96FF5CB96C16}"/>
    <cellStyle name="Dezimal 25 4 7 3 3 3" xfId="16605" xr:uid="{260EB085-6E4E-45C7-85CC-C3F6F4211409}"/>
    <cellStyle name="Dezimal 25 4 7 3 4" xfId="16606" xr:uid="{0867360C-940B-4BAB-A488-4F3AD362E073}"/>
    <cellStyle name="Dezimal 25 4 7 3 5" xfId="16607" xr:uid="{32BECA56-B1E1-40BB-B6C9-9E0DEBF2EAB2}"/>
    <cellStyle name="Dezimal 25 4 7 4" xfId="16608" xr:uid="{3DFC9469-6A56-4CE0-8C02-AD293768AE8E}"/>
    <cellStyle name="Dezimal 25 4 7 4 2" xfId="16609" xr:uid="{4A1E6303-C913-4765-84C2-8C3650FCABB3}"/>
    <cellStyle name="Dezimal 25 4 7 4 2 2" xfId="16610" xr:uid="{FE7BD159-1F18-422A-9E3C-6946D06CAAB4}"/>
    <cellStyle name="Dezimal 25 4 7 4 2 2 2" xfId="16611" xr:uid="{2A7031A8-1C99-4165-9FD8-A4F9B2F592D4}"/>
    <cellStyle name="Dezimal 25 4 7 4 2 2 3" xfId="16612" xr:uid="{94F198D5-79B3-47A8-A7EA-D7FF26521099}"/>
    <cellStyle name="Dezimal 25 4 7 4 2 3" xfId="16613" xr:uid="{8620DBCC-067B-4952-A938-40C71CA2F9CD}"/>
    <cellStyle name="Dezimal 25 4 7 4 2 3 2" xfId="16614" xr:uid="{0BB96789-7881-4B5C-8708-11B4F006A57D}"/>
    <cellStyle name="Dezimal 25 4 7 4 2 3 3" xfId="16615" xr:uid="{65FCD3CD-1C5A-46D8-8308-104F2F6262EF}"/>
    <cellStyle name="Dezimal 25 4 7 4 2 4" xfId="16616" xr:uid="{760AB6E1-51ED-4329-A7FA-08ED4812315B}"/>
    <cellStyle name="Dezimal 25 4 7 4 2 5" xfId="16617" xr:uid="{B45B1F32-4095-4693-83CD-A854FC633C39}"/>
    <cellStyle name="Dezimal 25 4 7 4 3" xfId="16618" xr:uid="{C51BE8A7-C6AD-44E5-B68F-3310C371C8E7}"/>
    <cellStyle name="Dezimal 25 4 7 4 3 2" xfId="16619" xr:uid="{33DE10B6-5B6F-41D5-8450-1B72DD0E7E93}"/>
    <cellStyle name="Dezimal 25 4 7 4 3 3" xfId="16620" xr:uid="{9E62E740-07CA-4192-839E-3172C09B622F}"/>
    <cellStyle name="Dezimal 25 4 7 4 4" xfId="16621" xr:uid="{2F27E526-B4D4-4DF2-AD08-33063C514633}"/>
    <cellStyle name="Dezimal 25 4 7 4 5" xfId="16622" xr:uid="{ECAB9D11-AEE9-4133-ADAA-E2A3A1E87061}"/>
    <cellStyle name="Dezimal 25 4 7 5" xfId="16623" xr:uid="{6FF8D3A4-5529-477C-BC92-26925CE3F4EA}"/>
    <cellStyle name="Dezimal 25 4 7 5 2" xfId="16624" xr:uid="{CCA0A204-60FB-43E9-B73E-153293C10BA4}"/>
    <cellStyle name="Dezimal 25 4 7 5 3" xfId="16625" xr:uid="{57574BED-9548-40E7-86E6-503079821F9F}"/>
    <cellStyle name="Dezimal 25 4 7 6" xfId="16626" xr:uid="{C46C4567-CC25-4A5A-98DE-B2700911AD64}"/>
    <cellStyle name="Dezimal 25 4 7 6 2" xfId="16627" xr:uid="{ED2E158F-4BA3-4F51-9981-AEE922800F1C}"/>
    <cellStyle name="Dezimal 25 4 7 6 3" xfId="16628" xr:uid="{93DD55B5-27E1-42E8-8C36-D13EA799F65B}"/>
    <cellStyle name="Dezimal 25 4 7 7" xfId="16629" xr:uid="{8525247D-522D-45FA-979D-32EF3E982DFE}"/>
    <cellStyle name="Dezimal 25 4 7 7 2" xfId="16630" xr:uid="{B641945A-2218-4D75-AB34-8C13F7601BC6}"/>
    <cellStyle name="Dezimal 25 4 7 7 3" xfId="16631" xr:uid="{E3EDCEE7-4578-4ABE-8DEF-0E99E7D3C5E1}"/>
    <cellStyle name="Dezimal 25 4 7 8" xfId="16632" xr:uid="{9FE359C1-8A85-4151-9C43-1EC77A6F3608}"/>
    <cellStyle name="Dezimal 25 4 7 8 2" xfId="16633" xr:uid="{76985A4E-C7CA-45D0-AB3D-46F42F352313}"/>
    <cellStyle name="Dezimal 25 4 7 8 3" xfId="16634" xr:uid="{6FA4CFF7-C4B3-4C28-89BA-75E8B4D3A941}"/>
    <cellStyle name="Dezimal 25 4 7 9" xfId="16635" xr:uid="{7B823ACB-78B1-4430-9B80-5D3A68D6AF3D}"/>
    <cellStyle name="Dezimal 25 4 8" xfId="16636" xr:uid="{42428D2E-8C55-4AFD-AF14-5FF980B8742F}"/>
    <cellStyle name="Dezimal 25 4 8 2" xfId="16637" xr:uid="{00EBD2A4-A637-4090-A470-139F084D59EF}"/>
    <cellStyle name="Dezimal 25 4 8 2 2" xfId="16638" xr:uid="{A85F8132-BD78-4017-9A09-949A6103632A}"/>
    <cellStyle name="Dezimal 25 4 8 2 2 2" xfId="16639" xr:uid="{EED6E853-787A-43D9-9B01-38610D1E8C77}"/>
    <cellStyle name="Dezimal 25 4 8 2 2 3" xfId="16640" xr:uid="{E2478821-1CBD-4A11-A815-672550AA5970}"/>
    <cellStyle name="Dezimal 25 4 8 2 3" xfId="16641" xr:uid="{8E9828B3-72A6-4B5E-AA5F-F89EE6D2C0F2}"/>
    <cellStyle name="Dezimal 25 4 8 2 3 2" xfId="16642" xr:uid="{AEC493B0-B5D9-48D8-BF43-B3A15479CE2B}"/>
    <cellStyle name="Dezimal 25 4 8 2 3 3" xfId="16643" xr:uid="{58279969-0310-4242-AF5A-BFEDAF0CA223}"/>
    <cellStyle name="Dezimal 25 4 8 2 4" xfId="16644" xr:uid="{984425CE-C075-4854-B209-4E84238EC336}"/>
    <cellStyle name="Dezimal 25 4 8 2 5" xfId="16645" xr:uid="{3E5FA6EC-4EA1-48F5-90C1-5F6056392DD1}"/>
    <cellStyle name="Dezimal 25 4 8 3" xfId="16646" xr:uid="{13BBD40B-9D0B-4FDE-BF22-5474AA6CAD33}"/>
    <cellStyle name="Dezimal 25 4 8 3 2" xfId="16647" xr:uid="{2251A62A-C057-46C4-AB2E-CAB8A9B04005}"/>
    <cellStyle name="Dezimal 25 4 8 3 2 2" xfId="16648" xr:uid="{25F339D9-C9C4-4503-A338-05E2AF43F568}"/>
    <cellStyle name="Dezimal 25 4 8 3 2 3" xfId="16649" xr:uid="{08539AF5-C2FC-4A43-B902-0E571A85F9D4}"/>
    <cellStyle name="Dezimal 25 4 8 3 3" xfId="16650" xr:uid="{D6230153-7246-4C00-BF68-A29D2F92AB0B}"/>
    <cellStyle name="Dezimal 25 4 8 3 3 2" xfId="16651" xr:uid="{B36428B3-0015-443D-87C1-EB5ADCDB9EA8}"/>
    <cellStyle name="Dezimal 25 4 8 3 3 3" xfId="16652" xr:uid="{40A1A5BD-105B-4C46-9944-821B5034019E}"/>
    <cellStyle name="Dezimal 25 4 8 3 4" xfId="16653" xr:uid="{5B3E8384-9063-402B-952D-7F4C011C0D26}"/>
    <cellStyle name="Dezimal 25 4 8 3 5" xfId="16654" xr:uid="{26E7C304-35BD-4C01-BAB6-A9F072637EBF}"/>
    <cellStyle name="Dezimal 25 4 8 4" xfId="16655" xr:uid="{5AB9D68F-0888-4ED2-ACDC-D31B9784B7EC}"/>
    <cellStyle name="Dezimal 25 4 8 4 2" xfId="16656" xr:uid="{CAB8A44D-994C-438C-AD8F-FBC9515FC683}"/>
    <cellStyle name="Dezimal 25 4 8 4 2 2" xfId="16657" xr:uid="{8327C0FB-AF5B-4637-A690-97F1BA7C57B6}"/>
    <cellStyle name="Dezimal 25 4 8 4 2 2 2" xfId="16658" xr:uid="{24B97844-E0AF-45CE-90F0-640989A1FBFA}"/>
    <cellStyle name="Dezimal 25 4 8 4 2 2 3" xfId="16659" xr:uid="{7581D84C-2E80-42CB-830A-3370E1653DA4}"/>
    <cellStyle name="Dezimal 25 4 8 4 2 3" xfId="16660" xr:uid="{22760011-6659-4890-8F01-DC9D0ABAA8E4}"/>
    <cellStyle name="Dezimal 25 4 8 4 2 3 2" xfId="16661" xr:uid="{AA25FB5C-3285-406C-B71C-44946FF94618}"/>
    <cellStyle name="Dezimal 25 4 8 4 2 3 3" xfId="16662" xr:uid="{66445B39-CC33-4DBC-96D2-346E653C804D}"/>
    <cellStyle name="Dezimal 25 4 8 4 2 4" xfId="16663" xr:uid="{E4EC76CE-8B9B-45D0-905F-2D66D98EFFEF}"/>
    <cellStyle name="Dezimal 25 4 8 4 2 5" xfId="16664" xr:uid="{842642D7-EDAC-456C-A8A6-2013082A0C5D}"/>
    <cellStyle name="Dezimal 25 4 8 4 3" xfId="16665" xr:uid="{EBF9B2C5-D10B-4FF0-9341-803964AFE980}"/>
    <cellStyle name="Dezimal 25 4 8 4 3 2" xfId="16666" xr:uid="{B35E3270-102A-4DA9-93F2-611D64657D32}"/>
    <cellStyle name="Dezimal 25 4 8 4 3 3" xfId="16667" xr:uid="{6BC9467B-C016-4F0A-8FBC-11E8A470E2E4}"/>
    <cellStyle name="Dezimal 25 4 8 4 4" xfId="16668" xr:uid="{C6F315A1-B3CA-48CA-B41A-520236B7C603}"/>
    <cellStyle name="Dezimal 25 4 8 4 5" xfId="16669" xr:uid="{9AE36D6D-7641-4B03-B00D-885470B54771}"/>
    <cellStyle name="Dezimal 25 4 8 5" xfId="16670" xr:uid="{B57F5869-2CDE-4EAC-B9C7-AAEE8B585446}"/>
    <cellStyle name="Dezimal 25 4 8 5 2" xfId="16671" xr:uid="{E7AB9447-DB13-476E-98F3-1416C69629B4}"/>
    <cellStyle name="Dezimal 25 4 8 5 3" xfId="16672" xr:uid="{CEC2BA47-069D-41EE-925F-E9131173099B}"/>
    <cellStyle name="Dezimal 25 4 8 6" xfId="16673" xr:uid="{40F5CAB3-6259-47C2-BDBE-15460909E177}"/>
    <cellStyle name="Dezimal 25 4 8 6 2" xfId="16674" xr:uid="{8666A23D-3E2B-4E61-8515-23DF0577FE46}"/>
    <cellStyle name="Dezimal 25 4 8 6 3" xfId="16675" xr:uid="{12ED17F1-8086-4DA0-85A9-457D8C2697E2}"/>
    <cellStyle name="Dezimal 25 4 8 7" xfId="16676" xr:uid="{692D0A18-8EEA-4622-836F-74319643D671}"/>
    <cellStyle name="Dezimal 25 4 8 7 2" xfId="16677" xr:uid="{96D240CA-A2FA-4B06-A8FB-4F06127D1B40}"/>
    <cellStyle name="Dezimal 25 4 8 7 3" xfId="16678" xr:uid="{2C5615EB-D59B-4577-9D48-16FFFCD7524C}"/>
    <cellStyle name="Dezimal 25 4 8 8" xfId="16679" xr:uid="{08F4168D-01A5-46D2-991F-FDF8E508E37C}"/>
    <cellStyle name="Dezimal 25 4 8 9" xfId="16680" xr:uid="{384F9CE7-F09D-4E1C-BA3D-475E4C3835CB}"/>
    <cellStyle name="Dezimal 25 4 9" xfId="16681" xr:uid="{49584A0F-E44F-4D25-819E-3D8866C55597}"/>
    <cellStyle name="Dezimal 25 4 9 2" xfId="16682" xr:uid="{7F325D19-C9AD-4271-A2CA-194418B3CC7B}"/>
    <cellStyle name="Dezimal 25 4 9 2 2" xfId="16683" xr:uid="{1EA96633-7CBD-4E25-903C-413D81AD37B9}"/>
    <cellStyle name="Dezimal 25 4 9 2 2 2" xfId="16684" xr:uid="{200AD281-33BE-41FA-A3BB-41C7B83155E9}"/>
    <cellStyle name="Dezimal 25 4 9 2 2 3" xfId="16685" xr:uid="{B32AEAD5-CFA8-4EB4-8CDB-35EBE714AF69}"/>
    <cellStyle name="Dezimal 25 4 9 2 3" xfId="16686" xr:uid="{C52D1BE4-8A38-4932-BD9F-61ED23F1C7C8}"/>
    <cellStyle name="Dezimal 25 4 9 2 3 2" xfId="16687" xr:uid="{56AD35D5-4687-4F7C-B274-66096D5DBB55}"/>
    <cellStyle name="Dezimal 25 4 9 2 3 3" xfId="16688" xr:uid="{D2A6BC36-5788-4653-9944-37BE7843FC63}"/>
    <cellStyle name="Dezimal 25 4 9 2 4" xfId="16689" xr:uid="{F019488C-5FB8-464D-8CDF-2DBB087BB150}"/>
    <cellStyle name="Dezimal 25 4 9 2 5" xfId="16690" xr:uid="{918686A4-B7A7-4A02-B2BF-54B30E941056}"/>
    <cellStyle name="Dezimal 25 4 9 3" xfId="16691" xr:uid="{FA2E44EC-2F39-4818-B221-D108462CB3E9}"/>
    <cellStyle name="Dezimal 25 4 9 3 2" xfId="16692" xr:uid="{67A9D9CE-D146-4808-B3FF-A14EF95C589B}"/>
    <cellStyle name="Dezimal 25 4 9 3 3" xfId="16693" xr:uid="{AC6ABC77-5A7D-49EB-B915-74BF7372BC99}"/>
    <cellStyle name="Dezimal 25 4 9 4" xfId="16694" xr:uid="{4C0EBB90-5377-43E3-AE3B-D855562C219A}"/>
    <cellStyle name="Dezimal 25 4 9 5" xfId="16695" xr:uid="{73526C4C-577C-498A-9D09-CCC85BE00EAE}"/>
    <cellStyle name="Dezimal 25 5" xfId="16696" xr:uid="{55C89927-4B2E-4835-967E-65AF6B089710}"/>
    <cellStyle name="Dezimal 25 5 10" xfId="16697" xr:uid="{D28DB702-4754-4870-A328-42469F74A056}"/>
    <cellStyle name="Dezimal 25 5 2" xfId="16698" xr:uid="{6DCAB2F2-470D-4E7B-9FD3-909FFC67512F}"/>
    <cellStyle name="Dezimal 25 5 2 2" xfId="16699" xr:uid="{F2FB1C43-4D53-46E6-B574-0C4238141E35}"/>
    <cellStyle name="Dezimal 25 5 2 2 2" xfId="16700" xr:uid="{FBCA72D6-C491-4F76-8DA6-CE23D56688CA}"/>
    <cellStyle name="Dezimal 25 5 2 2 2 2" xfId="16701" xr:uid="{C179B19B-69C2-411F-B5E9-AE884521FDCC}"/>
    <cellStyle name="Dezimal 25 5 2 2 3" xfId="16702" xr:uid="{1E957910-7117-4C8C-826C-3B3A3BA377C8}"/>
    <cellStyle name="Dezimal 25 5 2 3" xfId="16703" xr:uid="{C3C73A25-4CA2-4B72-BFCF-9BED89129455}"/>
    <cellStyle name="Dezimal 25 5 2 3 2" xfId="16704" xr:uid="{2D541849-B4C0-4CD4-944A-0D3F81DAB571}"/>
    <cellStyle name="Dezimal 25 5 2 3 3" xfId="16705" xr:uid="{F729C781-0980-4708-8FA0-C7B89AC54704}"/>
    <cellStyle name="Dezimal 25 5 2 4" xfId="16706" xr:uid="{45E9B32F-A1A5-4E42-AA23-BC7BC722E4E9}"/>
    <cellStyle name="Dezimal 25 5 2 4 2" xfId="16707" xr:uid="{93BC1A79-5A18-47D5-8344-CE1470397666}"/>
    <cellStyle name="Dezimal 25 5 2 4 3" xfId="16708" xr:uid="{7DD866CE-3C89-4FB5-84E1-4FA7C3FBBBC7}"/>
    <cellStyle name="Dezimal 25 5 2 5" xfId="16709" xr:uid="{B287249B-4505-42D2-8F93-15E559023F46}"/>
    <cellStyle name="Dezimal 25 5 2 5 2" xfId="16710" xr:uid="{E3BFF7DC-6CD6-4774-9212-6BFC1E9AA838}"/>
    <cellStyle name="Dezimal 25 5 2 5 3" xfId="16711" xr:uid="{F0D71988-3B4C-4DA0-AA9D-3AD1CE616E1D}"/>
    <cellStyle name="Dezimal 25 5 2 6" xfId="16712" xr:uid="{85D3D374-C3C1-477D-AF53-AAEC206D092D}"/>
    <cellStyle name="Dezimal 25 5 2 6 2" xfId="16713" xr:uid="{AAE2C94A-DFE2-4290-A964-ABAB99E83E0C}"/>
    <cellStyle name="Dezimal 25 5 2 6 3" xfId="16714" xr:uid="{0BF2F4A9-F21C-4551-BC52-DE43E018531C}"/>
    <cellStyle name="Dezimal 25 5 2 7" xfId="16715" xr:uid="{7A9B8872-A6B8-436D-A745-3578EA351632}"/>
    <cellStyle name="Dezimal 25 5 2 7 2" xfId="16716" xr:uid="{F38BDF11-CC5D-4A28-9C60-A46C6BCB6C61}"/>
    <cellStyle name="Dezimal 25 5 2 7 3" xfId="16717" xr:uid="{AD018786-E093-4B9F-A249-8E4C36EB9B2D}"/>
    <cellStyle name="Dezimal 25 5 2 8" xfId="16718" xr:uid="{DBE472B1-3460-4FAA-A5E8-E3BA2183A453}"/>
    <cellStyle name="Dezimal 25 5 2 9" xfId="16719" xr:uid="{10491E0C-5965-4115-B2B5-EE8FC86CD223}"/>
    <cellStyle name="Dezimal 25 5 3" xfId="16720" xr:uid="{6C10E092-1D56-4377-BFA9-6E1518D56A5E}"/>
    <cellStyle name="Dezimal 25 5 3 2" xfId="16721" xr:uid="{CC1C0BC9-71C6-4E59-AE22-90709217C82F}"/>
    <cellStyle name="Dezimal 25 5 3 2 2" xfId="16722" xr:uid="{B92D2445-E956-40AE-811C-336E0866620F}"/>
    <cellStyle name="Dezimal 25 5 3 2 3" xfId="16723" xr:uid="{C3D75631-8D28-4BCA-BD9E-B91AF99A03AA}"/>
    <cellStyle name="Dezimal 25 5 3 3" xfId="16724" xr:uid="{A93230FE-25EC-4AC0-AC3F-FDF8688C86AE}"/>
    <cellStyle name="Dezimal 25 5 3 3 2" xfId="16725" xr:uid="{ADBAF83D-86A4-494B-8001-AEEABA1708A2}"/>
    <cellStyle name="Dezimal 25 5 3 3 3" xfId="16726" xr:uid="{BBE57B1C-D377-4D82-9564-DC0A03D0C31C}"/>
    <cellStyle name="Dezimal 25 5 3 4" xfId="16727" xr:uid="{0F26D20A-0DE3-4AFC-B05E-31BEBB2B68C4}"/>
    <cellStyle name="Dezimal 25 5 3 4 2" xfId="16728" xr:uid="{5F1B0C69-8F23-493B-AD5E-21CD5E49934F}"/>
    <cellStyle name="Dezimal 25 5 3 4 3" xfId="16729" xr:uid="{9376CD8E-7B15-4DE1-86EB-C2115F77F60B}"/>
    <cellStyle name="Dezimal 25 5 3 5" xfId="16730" xr:uid="{1B7A230B-FC2C-4779-B5AB-BBFD4B82DF55}"/>
    <cellStyle name="Dezimal 25 5 3 5 2" xfId="16731" xr:uid="{81EC4EDE-59C5-4670-BAFF-36A21100E423}"/>
    <cellStyle name="Dezimal 25 5 3 5 3" xfId="16732" xr:uid="{E18B26A2-44A3-424B-A46D-27E1A40BA94C}"/>
    <cellStyle name="Dezimal 25 5 3 6" xfId="16733" xr:uid="{F761288D-86D6-4A65-AB95-3C1A1799898A}"/>
    <cellStyle name="Dezimal 25 5 3 7" xfId="16734" xr:uid="{498A8DC6-4800-43B5-B9D0-EC98B9F9E5A7}"/>
    <cellStyle name="Dezimal 25 5 4" xfId="16735" xr:uid="{4B5F1FCC-CDD3-47F8-B1B9-C1CFEC49966D}"/>
    <cellStyle name="Dezimal 25 5 4 2" xfId="16736" xr:uid="{12C597C4-2F1C-43EC-93A4-C2A8D011499B}"/>
    <cellStyle name="Dezimal 25 5 4 3" xfId="16737" xr:uid="{A2FE9B3A-BEB9-4790-88B3-8AF0E74B043E}"/>
    <cellStyle name="Dezimal 25 5 5" xfId="16738" xr:uid="{19517F89-1AD2-4708-AB31-03575912AC0C}"/>
    <cellStyle name="Dezimal 25 5 5 2" xfId="16739" xr:uid="{7DA00CCF-D4E9-4DA2-8BAC-2F065E3CE1FE}"/>
    <cellStyle name="Dezimal 25 5 5 3" xfId="16740" xr:uid="{0339D93A-1FE5-4479-A3F0-C86403FD1C73}"/>
    <cellStyle name="Dezimal 25 5 6" xfId="16741" xr:uid="{F5B47252-B246-4E11-A491-69806B9AFEC3}"/>
    <cellStyle name="Dezimal 25 5 6 2" xfId="16742" xr:uid="{9F4BFF01-A0BA-4A1B-BC45-47570DF76F1F}"/>
    <cellStyle name="Dezimal 25 5 6 3" xfId="16743" xr:uid="{70B66F0B-D9B0-44DA-B0DC-ABC94DBD5711}"/>
    <cellStyle name="Dezimal 25 5 7" xfId="16744" xr:uid="{D219C9D4-35BE-496E-B1F9-94AC1DCFF0D9}"/>
    <cellStyle name="Dezimal 25 5 7 2" xfId="16745" xr:uid="{6B650C07-CBF7-4527-BAFA-C4D57289E379}"/>
    <cellStyle name="Dezimal 25 5 7 3" xfId="16746" xr:uid="{5605EB83-DBA9-4B25-96E3-82E70804FFC9}"/>
    <cellStyle name="Dezimal 25 5 8" xfId="16747" xr:uid="{85075C7F-1ACF-4126-9560-1A4D87AB63C6}"/>
    <cellStyle name="Dezimal 25 5 8 2" xfId="16748" xr:uid="{5D8CD288-E40B-45F6-881D-F7899FE9EFBA}"/>
    <cellStyle name="Dezimal 25 5 8 3" xfId="16749" xr:uid="{CC4B2989-8D6D-482A-8FBA-6797301D9DB2}"/>
    <cellStyle name="Dezimal 25 5 9" xfId="16750" xr:uid="{0A9C77F0-B755-43E2-BE0C-E7004E2F5852}"/>
    <cellStyle name="Dezimal 25 6" xfId="16751" xr:uid="{F064E3E0-9A32-475A-B83F-C85AE9B43487}"/>
    <cellStyle name="Dezimal 25 6 10" xfId="16752" xr:uid="{A02142CE-101D-4721-A251-533EBF30F6B2}"/>
    <cellStyle name="Dezimal 25 6 2" xfId="16753" xr:uid="{9C397DE5-F5E3-4583-A90C-A4698FFBFA12}"/>
    <cellStyle name="Dezimal 25 6 2 2" xfId="16754" xr:uid="{A6A2D132-3445-473C-BD56-ABAB8BF015CB}"/>
    <cellStyle name="Dezimal 25 6 2 2 2" xfId="16755" xr:uid="{936F1786-A68E-4DCE-AD6D-3CB7FDC775E0}"/>
    <cellStyle name="Dezimal 25 6 2 2 3" xfId="16756" xr:uid="{B35EF07E-DC2E-43C5-8D53-5D694F01D745}"/>
    <cellStyle name="Dezimal 25 6 2 3" xfId="16757" xr:uid="{58241DE6-9CC5-4CE4-BF59-D455BBD71DCB}"/>
    <cellStyle name="Dezimal 25 6 2 3 2" xfId="16758" xr:uid="{620F814F-9298-468E-A52A-FF2FF4375F79}"/>
    <cellStyle name="Dezimal 25 6 2 3 3" xfId="16759" xr:uid="{CD7F909D-C976-439C-8496-4418CADB3BE2}"/>
    <cellStyle name="Dezimal 25 6 2 4" xfId="16760" xr:uid="{430C8549-2B79-478C-B2C8-722C39F3205A}"/>
    <cellStyle name="Dezimal 25 6 2 4 2" xfId="16761" xr:uid="{8D5761CF-6FCF-42D0-8589-BF982EE388FA}"/>
    <cellStyle name="Dezimal 25 6 2 4 3" xfId="16762" xr:uid="{592C2D1D-E73A-4B36-8BDB-3AF05043E9D5}"/>
    <cellStyle name="Dezimal 25 6 2 5" xfId="16763" xr:uid="{13A94DD6-27D4-421B-87B9-4BA378958572}"/>
    <cellStyle name="Dezimal 25 6 2 5 2" xfId="16764" xr:uid="{9B0E210F-0711-4ED6-A57B-011CAA66FB8F}"/>
    <cellStyle name="Dezimal 25 6 2 5 3" xfId="16765" xr:uid="{9365D9A1-FD9B-4C90-B984-705750846591}"/>
    <cellStyle name="Dezimal 25 6 2 6" xfId="16766" xr:uid="{1C4833DC-9338-477A-8569-97DC3CF196E3}"/>
    <cellStyle name="Dezimal 25 6 2 6 2" xfId="16767" xr:uid="{5E277C21-E947-4A49-911A-BD0E80DBC939}"/>
    <cellStyle name="Dezimal 25 6 2 6 3" xfId="16768" xr:uid="{A1BB72B9-D482-482B-99A5-89899F33F91B}"/>
    <cellStyle name="Dezimal 25 6 2 7" xfId="16769" xr:uid="{1E4F26DF-B520-4638-8754-977A71764FE2}"/>
    <cellStyle name="Dezimal 25 6 2 7 2" xfId="16770" xr:uid="{5D423A52-0B4C-4575-9F70-7EBAC06B4B8A}"/>
    <cellStyle name="Dezimal 25 6 2 7 3" xfId="16771" xr:uid="{EEB0FBD9-0666-4951-8EDB-28AEFE155057}"/>
    <cellStyle name="Dezimal 25 6 2 8" xfId="16772" xr:uid="{D01607F5-6176-4B56-ABC6-51A90881EBDF}"/>
    <cellStyle name="Dezimal 25 6 2 9" xfId="16773" xr:uid="{DA8178AD-5BC4-41DA-9877-53D7FB58CCB0}"/>
    <cellStyle name="Dezimal 25 6 3" xfId="16774" xr:uid="{283749FF-14B8-4AD4-BF22-B7C4E7B98E46}"/>
    <cellStyle name="Dezimal 25 6 3 2" xfId="16775" xr:uid="{62546C59-4269-4666-81DD-446D30909F12}"/>
    <cellStyle name="Dezimal 25 6 3 2 2" xfId="16776" xr:uid="{16C1EBC4-AC21-415E-8B51-CDE037675B1A}"/>
    <cellStyle name="Dezimal 25 6 3 2 3" xfId="16777" xr:uid="{B06919B2-C132-46CF-A9D5-D3A396594F8F}"/>
    <cellStyle name="Dezimal 25 6 3 3" xfId="16778" xr:uid="{A64E1AB3-E65C-4F8C-BE24-D29271C7AECB}"/>
    <cellStyle name="Dezimal 25 6 3 3 2" xfId="16779" xr:uid="{3B9283AF-E306-4519-917F-1E9C37AECDDB}"/>
    <cellStyle name="Dezimal 25 6 3 3 3" xfId="16780" xr:uid="{DF868A73-68FE-41D7-B715-819B44ED500A}"/>
    <cellStyle name="Dezimal 25 6 3 4" xfId="16781" xr:uid="{E916F880-C94C-44EF-84AE-DEE61956CA17}"/>
    <cellStyle name="Dezimal 25 6 3 5" xfId="16782" xr:uid="{CCEB6AB2-EA57-4D49-B11C-B73974159410}"/>
    <cellStyle name="Dezimal 25 6 4" xfId="16783" xr:uid="{3BFBD377-ADB6-40F8-B19D-8D2B2B536478}"/>
    <cellStyle name="Dezimal 25 6 4 2" xfId="16784" xr:uid="{4306BB1C-981A-46C8-9B2F-6AD1E267A279}"/>
    <cellStyle name="Dezimal 25 6 4 3" xfId="16785" xr:uid="{7FFF981E-C284-429F-81F7-5A8A1A89B3D9}"/>
    <cellStyle name="Dezimal 25 6 5" xfId="16786" xr:uid="{7A2BD90D-B5B3-408B-891F-BC46A2FD0D7B}"/>
    <cellStyle name="Dezimal 25 6 5 2" xfId="16787" xr:uid="{EF3A3EA7-4CEC-4945-B718-454336BF4EEE}"/>
    <cellStyle name="Dezimal 25 6 5 3" xfId="16788" xr:uid="{3F6F0488-55CA-432A-8838-230316DC2BED}"/>
    <cellStyle name="Dezimal 25 6 6" xfId="16789" xr:uid="{8A4519FB-4FE0-4848-982B-5FB642A63835}"/>
    <cellStyle name="Dezimal 25 6 6 2" xfId="16790" xr:uid="{F9BE7026-2DF3-4752-B519-2C53796671B2}"/>
    <cellStyle name="Dezimal 25 6 6 3" xfId="16791" xr:uid="{2F1E30FB-BAC9-4896-96CA-66A2B9A81923}"/>
    <cellStyle name="Dezimal 25 6 7" xfId="16792" xr:uid="{C61EBD5B-7086-427D-9DD6-1A6B36CE2036}"/>
    <cellStyle name="Dezimal 25 6 7 2" xfId="16793" xr:uid="{C162075E-6E20-432C-9EF3-9C1829B55CBB}"/>
    <cellStyle name="Dezimal 25 6 7 3" xfId="16794" xr:uid="{DE82478D-EEBA-4EB0-A36C-32320A59429D}"/>
    <cellStyle name="Dezimal 25 6 8" xfId="16795" xr:uid="{D2541C97-19DF-4E7C-9C7F-65EABBD2458B}"/>
    <cellStyle name="Dezimal 25 6 8 2" xfId="16796" xr:uid="{4D7C6901-76E0-462B-A0B3-577D73E0C6D3}"/>
    <cellStyle name="Dezimal 25 6 8 3" xfId="16797" xr:uid="{BE32E6EF-F562-4602-8F42-D9B69EDDBE9D}"/>
    <cellStyle name="Dezimal 25 6 9" xfId="16798" xr:uid="{9348E067-F846-4B22-B7F7-777A8E320468}"/>
    <cellStyle name="Dezimal 25 7" xfId="16799" xr:uid="{DF64FB35-2DDC-46C9-976D-2A46472635FB}"/>
    <cellStyle name="Dezimal 25 7 2" xfId="16800" xr:uid="{9E91D524-9A88-456E-A8E6-0A6FB1B6BA36}"/>
    <cellStyle name="Dezimal 25 7 2 2" xfId="16801" xr:uid="{C5F01D4C-AC42-4858-B583-4BEDB6593F22}"/>
    <cellStyle name="Dezimal 25 7 2 2 2" xfId="16802" xr:uid="{CD7D7372-E2CC-43CC-A870-E2B7A9A36485}"/>
    <cellStyle name="Dezimal 25 7 2 2 3" xfId="16803" xr:uid="{1FCB743B-FD47-4E05-B51B-AE5586FAA435}"/>
    <cellStyle name="Dezimal 25 7 2 3" xfId="16804" xr:uid="{2D033D12-0A49-44A6-967D-A755E6EA917F}"/>
    <cellStyle name="Dezimal 25 7 2 3 2" xfId="16805" xr:uid="{A5905716-CA91-47D5-9271-475A76FE166A}"/>
    <cellStyle name="Dezimal 25 7 2 3 3" xfId="16806" xr:uid="{4538C61C-B711-4C9D-A5CF-8F550BAD8B32}"/>
    <cellStyle name="Dezimal 25 7 2 4" xfId="16807" xr:uid="{5EEC564D-98D0-4322-9FF0-11E567703F43}"/>
    <cellStyle name="Dezimal 25 7 2 4 2" xfId="16808" xr:uid="{B62800E0-7A5B-4BE6-90D3-DE651770D880}"/>
    <cellStyle name="Dezimal 25 7 2 4 3" xfId="16809" xr:uid="{51FDFB1A-6A6D-459B-99F6-CD0D9D6277C2}"/>
    <cellStyle name="Dezimal 25 7 2 5" xfId="16810" xr:uid="{0F76419F-855A-4A51-85D2-A5ABFF1C16D8}"/>
    <cellStyle name="Dezimal 25 7 2 5 2" xfId="16811" xr:uid="{B1D485F9-FBEF-4CD1-A9BF-68B8688D80C0}"/>
    <cellStyle name="Dezimal 25 7 2 5 3" xfId="16812" xr:uid="{E0C2C827-4C6C-4DF2-B6C1-65AF9294763E}"/>
    <cellStyle name="Dezimal 25 7 2 6" xfId="16813" xr:uid="{FDD708A8-E532-485B-807E-9E518FF61820}"/>
    <cellStyle name="Dezimal 25 7 2 6 2" xfId="16814" xr:uid="{C25A629E-CBCF-4420-96C6-BE5FF5F06000}"/>
    <cellStyle name="Dezimal 25 7 2 6 3" xfId="16815" xr:uid="{FCD5D0E1-BEAB-4339-9CAD-34660BEB57CE}"/>
    <cellStyle name="Dezimal 25 7 2 7" xfId="16816" xr:uid="{A408BE93-CF24-43EB-9E13-728A26D27104}"/>
    <cellStyle name="Dezimal 25 7 2 7 2" xfId="16817" xr:uid="{084CBC54-C740-4DD9-97C8-1A434460567D}"/>
    <cellStyle name="Dezimal 25 7 2 7 3" xfId="16818" xr:uid="{078855F1-579A-4755-90A8-42FB29738551}"/>
    <cellStyle name="Dezimal 25 7 2 8" xfId="16819" xr:uid="{E34E4838-68C8-457D-8509-BE5141126196}"/>
    <cellStyle name="Dezimal 25 7 2 9" xfId="16820" xr:uid="{7CD1BC74-713B-413C-89FE-A70C142BEBB9}"/>
    <cellStyle name="Dezimal 25 7 3" xfId="16821" xr:uid="{6EAE2D4A-FDC2-4182-B1A7-96E9BF7ED091}"/>
    <cellStyle name="Dezimal 25 7 3 2" xfId="16822" xr:uid="{C6EF2F19-A07C-4803-B65D-401D95380846}"/>
    <cellStyle name="Dezimal 25 7 3 3" xfId="16823" xr:uid="{EDC0571E-BC73-4199-BCEC-29F374F88858}"/>
    <cellStyle name="Dezimal 25 7 4" xfId="16824" xr:uid="{98B183EA-749A-4390-9D1C-EA3DD0CDE5E4}"/>
    <cellStyle name="Dezimal 25 7 4 2" xfId="16825" xr:uid="{BB8639C2-70B1-4D46-8DF8-01BC85211C23}"/>
    <cellStyle name="Dezimal 25 7 4 3" xfId="16826" xr:uid="{5AC09AB7-0CEB-4CB5-B685-28C404E387B7}"/>
    <cellStyle name="Dezimal 25 7 5" xfId="16827" xr:uid="{19833BDF-6DE0-4331-980F-C9680739BDF8}"/>
    <cellStyle name="Dezimal 25 7 5 2" xfId="16828" xr:uid="{19959768-F85F-428B-AA48-FB1A12A19F9E}"/>
    <cellStyle name="Dezimal 25 7 5 3" xfId="16829" xr:uid="{8DF80BE9-4764-44A5-9960-C8FAB20AD5D2}"/>
    <cellStyle name="Dezimal 25 7 6" xfId="16830" xr:uid="{0A37722E-804E-4812-9B7C-CF7679FFBB0E}"/>
    <cellStyle name="Dezimal 25 7 6 2" xfId="16831" xr:uid="{A841974F-3991-4E2D-A08C-59BC129AA438}"/>
    <cellStyle name="Dezimal 25 7 6 3" xfId="16832" xr:uid="{4BD5F96D-77C6-4D07-B24F-97CD07D18E20}"/>
    <cellStyle name="Dezimal 25 7 7" xfId="16833" xr:uid="{61173F7F-AFAA-422D-9051-5828678356A4}"/>
    <cellStyle name="Dezimal 25 7 7 2" xfId="16834" xr:uid="{3EFC3422-DAE5-440A-B6B0-E374328D0286}"/>
    <cellStyle name="Dezimal 25 7 7 3" xfId="16835" xr:uid="{430C5027-2E8C-4EA8-B090-961A4DA86CF1}"/>
    <cellStyle name="Dezimal 25 7 8" xfId="16836" xr:uid="{569258C3-F17A-4D38-AED0-AD7677A56E0F}"/>
    <cellStyle name="Dezimal 25 7 9" xfId="16837" xr:uid="{DA81A2E0-8080-4299-B950-374313BE5B6D}"/>
    <cellStyle name="Dezimal 25 8" xfId="16838" xr:uid="{EB1FCA8F-E9A7-4120-B4CD-1F61D7C347CE}"/>
    <cellStyle name="Dezimal 25 8 2" xfId="16839" xr:uid="{79F50D33-FBF0-4CC3-A63F-DB4FC1F24EA5}"/>
    <cellStyle name="Dezimal 25 8 2 2" xfId="16840" xr:uid="{337F2BE5-B7E0-4A7F-9898-287CD8C43125}"/>
    <cellStyle name="Dezimal 25 8 2 2 2" xfId="16841" xr:uid="{547BC410-05DF-4708-BCE9-1FB719800D55}"/>
    <cellStyle name="Dezimal 25 8 2 2 3" xfId="16842" xr:uid="{FD8F0DF4-ED64-41D7-9F4B-7E541E103162}"/>
    <cellStyle name="Dezimal 25 8 2 3" xfId="16843" xr:uid="{BA2EBA2A-025D-4D95-8687-C000ECF55013}"/>
    <cellStyle name="Dezimal 25 8 2 3 2" xfId="16844" xr:uid="{63FCC687-D8E9-4C27-9BCD-DCD6CF59C7F3}"/>
    <cellStyle name="Dezimal 25 8 2 3 3" xfId="16845" xr:uid="{7B788055-1FE0-4CD6-A563-5AE448DDAC58}"/>
    <cellStyle name="Dezimal 25 8 2 4" xfId="16846" xr:uid="{28DB122C-D56D-4ADE-B4AA-DD0495F0512B}"/>
    <cellStyle name="Dezimal 25 8 2 5" xfId="16847" xr:uid="{25AB4E55-8035-469C-82DE-087DE30E1C19}"/>
    <cellStyle name="Dezimal 25 8 3" xfId="16848" xr:uid="{7AB5D118-2185-4609-B6DC-61B81AF3F7D8}"/>
    <cellStyle name="Dezimal 25 8 3 2" xfId="16849" xr:uid="{FE58F80D-57C3-4468-8F67-51C8C24B5785}"/>
    <cellStyle name="Dezimal 25 8 3 3" xfId="16850" xr:uid="{18BE752D-B41B-4683-8C54-0ACAE3010B52}"/>
    <cellStyle name="Dezimal 25 8 4" xfId="16851" xr:uid="{DD41A229-FE25-43FC-A69D-3269B5AD6BAF}"/>
    <cellStyle name="Dezimal 25 8 4 2" xfId="16852" xr:uid="{6C3E381C-BA6B-4C84-B22C-5FFC22801E71}"/>
    <cellStyle name="Dezimal 25 8 4 3" xfId="16853" xr:uid="{E6C66510-2953-4D0D-84C7-35AD38E8CBCB}"/>
    <cellStyle name="Dezimal 25 8 5" xfId="16854" xr:uid="{57FBEE74-1774-4046-A09A-6C0B0E9B2956}"/>
    <cellStyle name="Dezimal 25 8 5 2" xfId="16855" xr:uid="{4052A0D3-1495-45CB-A522-F3B90CE8B2AA}"/>
    <cellStyle name="Dezimal 25 8 5 3" xfId="16856" xr:uid="{A3BA0100-8099-43D0-955E-62DF37816B01}"/>
    <cellStyle name="Dezimal 25 8 6" xfId="16857" xr:uid="{80E6A1FF-4A4A-48AE-A15C-EB413458D5F7}"/>
    <cellStyle name="Dezimal 25 8 6 2" xfId="16858" xr:uid="{4D7422B9-632D-4581-8705-A74B27BE3731}"/>
    <cellStyle name="Dezimal 25 8 6 3" xfId="16859" xr:uid="{33D38D0B-B41D-4778-9AC3-451C7FC2D9B2}"/>
    <cellStyle name="Dezimal 25 8 7" xfId="16860" xr:uid="{6935F81C-EF40-4C18-A5D2-6FB9862F8B94}"/>
    <cellStyle name="Dezimal 25 8 7 2" xfId="16861" xr:uid="{32DABCAC-FEE2-4008-8918-506B4F309F63}"/>
    <cellStyle name="Dezimal 25 8 7 3" xfId="16862" xr:uid="{E1CC4140-49F5-4561-86E1-30DDAE5F480A}"/>
    <cellStyle name="Dezimal 25 8 8" xfId="16863" xr:uid="{8A0AC508-4E8E-4503-8C36-27C29107F3D7}"/>
    <cellStyle name="Dezimal 25 8 9" xfId="16864" xr:uid="{B021FD60-3B00-4201-B1C0-0653FA617C3F}"/>
    <cellStyle name="Dezimal 25 9" xfId="16865" xr:uid="{14A277EE-1856-4076-ADD6-624665D1F099}"/>
    <cellStyle name="Dezimal 25 9 10" xfId="16866" xr:uid="{A0796A93-6F91-4529-A0A4-A52A9411D1B8}"/>
    <cellStyle name="Dezimal 25 9 2" xfId="16867" xr:uid="{B363E89A-E511-4F3D-A0CB-8332C338FC4A}"/>
    <cellStyle name="Dezimal 25 9 2 2" xfId="16868" xr:uid="{AF0EB6E3-60A5-4696-8D54-13CD4F1F0A08}"/>
    <cellStyle name="Dezimal 25 9 2 2 2" xfId="16869" xr:uid="{BDFCC1A1-FA54-486E-AC11-0020A5B27752}"/>
    <cellStyle name="Dezimal 25 9 2 2 3" xfId="16870" xr:uid="{745A3DAD-46E0-481E-87F0-96C2586D06F3}"/>
    <cellStyle name="Dezimal 25 9 2 3" xfId="16871" xr:uid="{0147FC80-DF62-430C-8491-7BEDF8382EA3}"/>
    <cellStyle name="Dezimal 25 9 2 3 2" xfId="16872" xr:uid="{DE348116-FDA7-41C2-9453-2A171636F5B2}"/>
    <cellStyle name="Dezimal 25 9 2 3 3" xfId="16873" xr:uid="{E2D9602B-F472-44CF-AEE4-510E0A018A5D}"/>
    <cellStyle name="Dezimal 25 9 2 4" xfId="16874" xr:uid="{1CF586C4-2441-42A3-BCFE-6A81707970D8}"/>
    <cellStyle name="Dezimal 25 9 2 5" xfId="16875" xr:uid="{6DB8EFB9-EE38-4C31-A822-C16E617E89AC}"/>
    <cellStyle name="Dezimal 25 9 3" xfId="16876" xr:uid="{0C3225C7-01D6-4B97-AE75-E15869B6897A}"/>
    <cellStyle name="Dezimal 25 9 3 2" xfId="16877" xr:uid="{AD9F54AF-65A1-4DB4-8860-6DD6234FD328}"/>
    <cellStyle name="Dezimal 25 9 3 2 2" xfId="16878" xr:uid="{8FEF2B8C-28F8-4DB5-9101-BB80DF7872A1}"/>
    <cellStyle name="Dezimal 25 9 3 2 3" xfId="16879" xr:uid="{47230112-F278-4212-BA67-1777179D59FA}"/>
    <cellStyle name="Dezimal 25 9 3 3" xfId="16880" xr:uid="{B44E7EED-F6A9-4499-9C28-062AD37D5EF2}"/>
    <cellStyle name="Dezimal 25 9 3 3 2" xfId="16881" xr:uid="{D9AA0CA0-0D55-497B-8A62-08170B790DD2}"/>
    <cellStyle name="Dezimal 25 9 3 3 3" xfId="16882" xr:uid="{F976B535-0995-4D3D-A40D-3F90E57C9303}"/>
    <cellStyle name="Dezimal 25 9 3 4" xfId="16883" xr:uid="{489A1A24-1402-44DC-9650-C3FDBEE13FA2}"/>
    <cellStyle name="Dezimal 25 9 3 5" xfId="16884" xr:uid="{41616F2C-D78E-476C-90A1-7FED9436E578}"/>
    <cellStyle name="Dezimal 25 9 4" xfId="16885" xr:uid="{C7844A8E-FA90-42BE-B126-77FF89736CC2}"/>
    <cellStyle name="Dezimal 25 9 4 2" xfId="16886" xr:uid="{DCFEDAB9-F7CB-4F0E-9D57-B2CC805DBD08}"/>
    <cellStyle name="Dezimal 25 9 4 2 2" xfId="16887" xr:uid="{8DBDDE51-C0E3-4EDF-A530-0E2959178833}"/>
    <cellStyle name="Dezimal 25 9 4 2 2 2" xfId="16888" xr:uid="{58E680FB-FD27-4A2F-883C-6B1080347726}"/>
    <cellStyle name="Dezimal 25 9 4 2 2 3" xfId="16889" xr:uid="{6675E73A-1535-46E2-B7F0-2220128298E0}"/>
    <cellStyle name="Dezimal 25 9 4 2 3" xfId="16890" xr:uid="{97470DC0-208E-4D20-8362-ED16763C3ADC}"/>
    <cellStyle name="Dezimal 25 9 4 2 3 2" xfId="16891" xr:uid="{70843833-E204-4173-B0CA-FD76795A7D31}"/>
    <cellStyle name="Dezimal 25 9 4 2 3 3" xfId="16892" xr:uid="{34C611D7-4634-4DE1-824B-58A52AE25538}"/>
    <cellStyle name="Dezimal 25 9 4 2 4" xfId="16893" xr:uid="{3292E3BB-B156-42C0-A7F8-DB783BB00B51}"/>
    <cellStyle name="Dezimal 25 9 4 2 5" xfId="16894" xr:uid="{6A70E745-F2F5-4DB2-8067-83DBA25B742E}"/>
    <cellStyle name="Dezimal 25 9 4 3" xfId="16895" xr:uid="{D80E8D9A-56CC-4791-82C6-08803C68C44C}"/>
    <cellStyle name="Dezimal 25 9 4 3 2" xfId="16896" xr:uid="{95CD44C2-3266-4EA4-83AD-3E3C281CFCFA}"/>
    <cellStyle name="Dezimal 25 9 4 3 3" xfId="16897" xr:uid="{90B17209-4776-4EBB-AC83-07116C91840B}"/>
    <cellStyle name="Dezimal 25 9 4 4" xfId="16898" xr:uid="{D267C81A-FA9B-4366-B638-89CB1AB8533F}"/>
    <cellStyle name="Dezimal 25 9 4 5" xfId="16899" xr:uid="{B1C18F1E-CF39-4FE7-9FE8-6F05EF374DB8}"/>
    <cellStyle name="Dezimal 25 9 5" xfId="16900" xr:uid="{3778A65A-ECB7-4DD3-85C1-625540078F25}"/>
    <cellStyle name="Dezimal 25 9 5 2" xfId="16901" xr:uid="{26F8A772-54E2-4AF1-8A2F-ADC4A52A4B50}"/>
    <cellStyle name="Dezimal 25 9 5 3" xfId="16902" xr:uid="{D3118AD8-A207-426B-A2BB-78668A86376C}"/>
    <cellStyle name="Dezimal 25 9 6" xfId="16903" xr:uid="{7B4A59E3-6173-4B80-BB9D-1983C46A822E}"/>
    <cellStyle name="Dezimal 25 9 6 2" xfId="16904" xr:uid="{E49F96FB-FB24-427C-837D-65EC45D9F213}"/>
    <cellStyle name="Dezimal 25 9 6 3" xfId="16905" xr:uid="{E86C05EF-0E94-401D-BB59-5AE6FCB8B117}"/>
    <cellStyle name="Dezimal 25 9 7" xfId="16906" xr:uid="{4BFB54D9-45D5-46A5-B66D-5B29542C2D52}"/>
    <cellStyle name="Dezimal 25 9 7 2" xfId="16907" xr:uid="{4CACAFB1-7944-4E45-ABE8-2355D748E68C}"/>
    <cellStyle name="Dezimal 25 9 7 3" xfId="16908" xr:uid="{073D0C4D-519E-43E4-B429-94FF884A8AAA}"/>
    <cellStyle name="Dezimal 25 9 8" xfId="16909" xr:uid="{B069F737-711E-4BF1-8E26-538EFCC4110F}"/>
    <cellStyle name="Dezimal 25 9 8 2" xfId="16910" xr:uid="{3513E86B-8D08-4607-A592-DE4B74798E8C}"/>
    <cellStyle name="Dezimal 25 9 8 3" xfId="16911" xr:uid="{380BE281-5B01-4561-AF6D-9E744D43038B}"/>
    <cellStyle name="Dezimal 25 9 9" xfId="16912" xr:uid="{2B04A886-92EF-44A7-9C60-B7521C0D491A}"/>
    <cellStyle name="Dezimal 26" xfId="16913" xr:uid="{AE9AE176-2871-4A72-BAD6-20BB6D8EFEB8}"/>
    <cellStyle name="Dezimal 26 10" xfId="16914" xr:uid="{86A18ADF-77A4-4845-B192-9566E0B3812C}"/>
    <cellStyle name="Dezimal 26 10 10" xfId="16915" xr:uid="{36C0B35C-7BB1-46E8-A57E-FEBCBBCEB354}"/>
    <cellStyle name="Dezimal 26 10 2" xfId="16916" xr:uid="{AAAD7852-2542-4EE0-AB7F-8B2AF0D74043}"/>
    <cellStyle name="Dezimal 26 10 2 2" xfId="16917" xr:uid="{972B607A-8257-4B63-9A63-A31A6C5DFF5B}"/>
    <cellStyle name="Dezimal 26 10 2 2 2" xfId="16918" xr:uid="{2EC4E95A-9A9B-4BC1-9EB9-CD1CC3C501EA}"/>
    <cellStyle name="Dezimal 26 10 2 2 3" xfId="16919" xr:uid="{229F3D99-8F99-45C6-AA69-BC0B3C49FA4B}"/>
    <cellStyle name="Dezimal 26 10 2 3" xfId="16920" xr:uid="{0FA3C339-367D-43BE-9F79-F9EA58593F68}"/>
    <cellStyle name="Dezimal 26 10 2 3 2" xfId="16921" xr:uid="{94EA71ED-060F-42EE-AE45-9F78A99AF78B}"/>
    <cellStyle name="Dezimal 26 10 2 3 3" xfId="16922" xr:uid="{BF3D2CE7-BD56-44EB-9EA9-B39258744C42}"/>
    <cellStyle name="Dezimal 26 10 2 4" xfId="16923" xr:uid="{DC4BDD7A-65C7-40CD-B5EA-B8A27367F321}"/>
    <cellStyle name="Dezimal 26 10 2 5" xfId="16924" xr:uid="{133903DB-28DD-49D3-BAC0-33CF2EBFEF92}"/>
    <cellStyle name="Dezimal 26 10 3" xfId="16925" xr:uid="{04D5991A-85A3-4651-B9A8-7B0EE977E2E8}"/>
    <cellStyle name="Dezimal 26 10 3 2" xfId="16926" xr:uid="{8E3A01BC-9693-4B74-8670-31FE0080781D}"/>
    <cellStyle name="Dezimal 26 10 3 2 2" xfId="16927" xr:uid="{CA69499D-4C32-4BE2-B850-EDBA792E1E43}"/>
    <cellStyle name="Dezimal 26 10 3 2 3" xfId="16928" xr:uid="{091F0601-E487-47E6-B2FC-CEB377D20697}"/>
    <cellStyle name="Dezimal 26 10 3 3" xfId="16929" xr:uid="{C614342F-20B5-4636-9F8F-6BFD5489E482}"/>
    <cellStyle name="Dezimal 26 10 3 3 2" xfId="16930" xr:uid="{33F7C731-EAA4-4BBE-B12A-1AF8EC26003D}"/>
    <cellStyle name="Dezimal 26 10 3 3 3" xfId="16931" xr:uid="{71EA2011-2F7F-434E-AE06-7B1D9ECC297F}"/>
    <cellStyle name="Dezimal 26 10 3 4" xfId="16932" xr:uid="{030091BA-9F94-426C-9A24-0AA5DA935F22}"/>
    <cellStyle name="Dezimal 26 10 3 5" xfId="16933" xr:uid="{F4B9219A-BDE7-4E2C-A396-98F8706BAF0F}"/>
    <cellStyle name="Dezimal 26 10 4" xfId="16934" xr:uid="{05C21298-AFFB-4AB4-A56D-BE96CDBECCA1}"/>
    <cellStyle name="Dezimal 26 10 4 2" xfId="16935" xr:uid="{0E8ABA41-1C0F-4210-AE28-F17F4FA68875}"/>
    <cellStyle name="Dezimal 26 10 4 2 2" xfId="16936" xr:uid="{AD61EB47-FDCB-4BB8-93C0-414B241DB90D}"/>
    <cellStyle name="Dezimal 26 10 4 2 2 2" xfId="16937" xr:uid="{A9DC584C-8EFA-44DB-9C2C-4306CB419AE4}"/>
    <cellStyle name="Dezimal 26 10 4 2 2 3" xfId="16938" xr:uid="{EF46FADD-A73F-45E7-9D7C-CF187CEC44F3}"/>
    <cellStyle name="Dezimal 26 10 4 2 3" xfId="16939" xr:uid="{1A6D9DEC-56EE-407D-9696-E6199CA4A1C6}"/>
    <cellStyle name="Dezimal 26 10 4 2 3 2" xfId="16940" xr:uid="{E7B3BA88-FF76-486F-B7CC-79198757B866}"/>
    <cellStyle name="Dezimal 26 10 4 2 3 3" xfId="16941" xr:uid="{2794095C-DC9C-422C-9BD3-BA295BE2E031}"/>
    <cellStyle name="Dezimal 26 10 4 2 4" xfId="16942" xr:uid="{6C6B4D92-3E50-49D0-BAF2-C634459ECDD7}"/>
    <cellStyle name="Dezimal 26 10 4 2 5" xfId="16943" xr:uid="{3E1DBA64-9227-401B-8670-A36D1C564C6B}"/>
    <cellStyle name="Dezimal 26 10 4 3" xfId="16944" xr:uid="{F47E0553-24B1-41B6-817B-ADE1EEF1C74F}"/>
    <cellStyle name="Dezimal 26 10 4 3 2" xfId="16945" xr:uid="{56475F76-6629-4D40-B7F0-748D4C64E75E}"/>
    <cellStyle name="Dezimal 26 10 4 3 3" xfId="16946" xr:uid="{2484A700-478A-4F9B-A84E-54F2F74F3B1B}"/>
    <cellStyle name="Dezimal 26 10 4 4" xfId="16947" xr:uid="{84620DB6-B157-4F77-816B-A8B8404CC9D9}"/>
    <cellStyle name="Dezimal 26 10 4 5" xfId="16948" xr:uid="{85055133-FCFB-44E8-89D4-B5940FB15ECF}"/>
    <cellStyle name="Dezimal 26 10 5" xfId="16949" xr:uid="{87715184-76A4-4164-990E-4EAF94F5EF36}"/>
    <cellStyle name="Dezimal 26 10 5 2" xfId="16950" xr:uid="{0610462A-5746-4776-944E-56D532C26F2F}"/>
    <cellStyle name="Dezimal 26 10 5 3" xfId="16951" xr:uid="{09C61728-CEF1-4004-8F2A-C4645A167725}"/>
    <cellStyle name="Dezimal 26 10 6" xfId="16952" xr:uid="{5E34670D-9D12-4128-AD23-3A586C9C7DE2}"/>
    <cellStyle name="Dezimal 26 10 6 2" xfId="16953" xr:uid="{5B6A040B-C0B0-48C6-A5C4-4D8385D11C7E}"/>
    <cellStyle name="Dezimal 26 10 6 3" xfId="16954" xr:uid="{6C70A3AF-D610-4616-A3EC-F536C65664C8}"/>
    <cellStyle name="Dezimal 26 10 7" xfId="16955" xr:uid="{D46C57BC-944B-48FE-99BD-AF279F449E6C}"/>
    <cellStyle name="Dezimal 26 10 7 2" xfId="16956" xr:uid="{4C513792-9E06-40F6-8794-D76340B2923D}"/>
    <cellStyle name="Dezimal 26 10 7 3" xfId="16957" xr:uid="{74B27987-F1D3-4383-8386-AF2649853365}"/>
    <cellStyle name="Dezimal 26 10 8" xfId="16958" xr:uid="{D8312661-9A1B-43C7-8352-6F27B065F135}"/>
    <cellStyle name="Dezimal 26 10 9" xfId="16959" xr:uid="{21DC100D-6FB1-4C53-9639-2319D8692669}"/>
    <cellStyle name="Dezimal 26 11" xfId="16960" xr:uid="{2AD9230A-E08D-4943-A627-9F5964012684}"/>
    <cellStyle name="Dezimal 26 11 2" xfId="16961" xr:uid="{3302F581-3BA8-47BD-A39E-085FE2B696ED}"/>
    <cellStyle name="Dezimal 26 11 2 2" xfId="16962" xr:uid="{2477A89F-E90D-45BB-B59E-999A03D1D2EC}"/>
    <cellStyle name="Dezimal 26 11 2 2 2" xfId="16963" xr:uid="{B058D085-4B3C-42AD-85E1-863D6E8D2B5C}"/>
    <cellStyle name="Dezimal 26 11 2 2 3" xfId="16964" xr:uid="{3563E730-1AAD-4DF1-B9D6-2DB2DA652C7C}"/>
    <cellStyle name="Dezimal 26 11 2 3" xfId="16965" xr:uid="{4A913CED-8AC2-4F75-AD27-BFED6DF5E822}"/>
    <cellStyle name="Dezimal 26 11 2 3 2" xfId="16966" xr:uid="{129B4A80-8151-4283-899A-FCCD46B72031}"/>
    <cellStyle name="Dezimal 26 11 2 3 3" xfId="16967" xr:uid="{37D2A072-8729-4AE4-BC21-A2B835DC85DB}"/>
    <cellStyle name="Dezimal 26 11 2 4" xfId="16968" xr:uid="{D53A172E-9141-4433-BE49-A87BD95A4B5B}"/>
    <cellStyle name="Dezimal 26 11 2 5" xfId="16969" xr:uid="{D2232270-3C8D-4BDE-84E4-947E3D317EED}"/>
    <cellStyle name="Dezimal 26 11 3" xfId="16970" xr:uid="{D1FFB404-0B31-4649-A127-8ADEAD25BD6A}"/>
    <cellStyle name="Dezimal 26 11 3 2" xfId="16971" xr:uid="{B5E46CCC-1AB0-4083-B8CF-45D89A4BF649}"/>
    <cellStyle name="Dezimal 26 11 3 3" xfId="16972" xr:uid="{0904D0BB-9CED-45AF-8C7E-3CC4B915B5C2}"/>
    <cellStyle name="Dezimal 26 11 4" xfId="16973" xr:uid="{679922C4-0126-404B-A2D5-8CE29563AB91}"/>
    <cellStyle name="Dezimal 26 11 5" xfId="16974" xr:uid="{574D79F3-16F6-4CB4-890A-FAB3F18AD58C}"/>
    <cellStyle name="Dezimal 26 12" xfId="16975" xr:uid="{80038DA6-4FEC-4AC5-B591-683D6B9F5D8B}"/>
    <cellStyle name="Dezimal 26 12 2" xfId="16976" xr:uid="{FBDAF644-6FFC-45EC-87BC-DA8421D914F6}"/>
    <cellStyle name="Dezimal 26 12 3" xfId="16977" xr:uid="{D593FCC6-4793-4BC1-A5A7-B1E727CFCA40}"/>
    <cellStyle name="Dezimal 26 13" xfId="16978" xr:uid="{AEA232F9-D20E-4585-B2D7-08A709720681}"/>
    <cellStyle name="Dezimal 26 13 2" xfId="16979" xr:uid="{DC824ABF-30A7-4EA8-A544-1A1DD489255E}"/>
    <cellStyle name="Dezimal 26 14" xfId="16980" xr:uid="{122CDF9D-805D-4BE0-8830-CC48FC6C4002}"/>
    <cellStyle name="Dezimal 26 2" xfId="16981" xr:uid="{9C58C71D-0C61-4C76-BF54-115DE9B66BE5}"/>
    <cellStyle name="Dezimal 26 2 10" xfId="16982" xr:uid="{6DA89F38-94E5-430A-A60F-59081BDDBFD4}"/>
    <cellStyle name="Dezimal 26 2 2" xfId="16983" xr:uid="{0477420E-244E-4777-87CC-04F8E45D2D93}"/>
    <cellStyle name="Dezimal 26 2 2 2" xfId="16984" xr:uid="{F2BE5AD1-5A12-4DDF-B7C7-BD1293757E0B}"/>
    <cellStyle name="Dezimal 26 2 2 2 2" xfId="16985" xr:uid="{D20C6926-484F-43A7-9AF5-627AE19FE719}"/>
    <cellStyle name="Dezimal 26 2 2 2 2 2" xfId="16986" xr:uid="{3C25DA94-541C-43FF-BDD9-DEF1103265B3}"/>
    <cellStyle name="Dezimal 26 2 2 2 2 2 2" xfId="16987" xr:uid="{204D65E3-2FE9-446C-A63B-E6C563F50C3F}"/>
    <cellStyle name="Dezimal 26 2 2 2 2 3" xfId="16988" xr:uid="{ABEE736D-A931-4570-ADD6-D77428A48FE9}"/>
    <cellStyle name="Dezimal 26 2 2 2 3" xfId="16989" xr:uid="{72EB6C9A-8BDC-4CE1-A3A7-217D788255D9}"/>
    <cellStyle name="Dezimal 26 2 2 2 3 2" xfId="16990" xr:uid="{6C1E7425-5EA7-4EAB-99FF-3B67EAB258FC}"/>
    <cellStyle name="Dezimal 26 2 2 2 3 3" xfId="16991" xr:uid="{162A5E94-AECE-49B6-B834-FCD2ED40EC66}"/>
    <cellStyle name="Dezimal 26 2 2 2 4" xfId="16992" xr:uid="{DC48034A-F9B0-49B3-9B37-609229D82105}"/>
    <cellStyle name="Dezimal 26 2 2 2 5" xfId="16993" xr:uid="{3424B557-9BCB-414C-BEB6-0734F288998A}"/>
    <cellStyle name="Dezimal 26 2 2 3" xfId="16994" xr:uid="{2BFDB4B2-40B5-48DE-B4E0-831788E9C879}"/>
    <cellStyle name="Dezimal 26 2 2 3 2" xfId="16995" xr:uid="{1DA56E23-32F0-4596-BFB5-E5FE7BADD8D7}"/>
    <cellStyle name="Dezimal 26 2 2 3 2 2" xfId="16996" xr:uid="{C3788914-CD52-43CD-8D7A-5C34C936A8B3}"/>
    <cellStyle name="Dezimal 26 2 2 3 3" xfId="16997" xr:uid="{706DEB2F-0CF4-41FD-BF90-A81BB3FE734E}"/>
    <cellStyle name="Dezimal 26 2 2 4" xfId="16998" xr:uid="{E3974451-91D8-45F8-8EB9-126B06D275D4}"/>
    <cellStyle name="Dezimal 26 2 2 4 2" xfId="16999" xr:uid="{10B40F7C-C1B1-46FF-84C2-8F9D8B1C7D93}"/>
    <cellStyle name="Dezimal 26 2 2 4 3" xfId="17000" xr:uid="{60CB33F8-EA05-4931-A0BB-11CBB6AAE8E7}"/>
    <cellStyle name="Dezimal 26 2 2 5" xfId="17001" xr:uid="{BEABD91A-80CD-456B-9CAF-F12E9FBA66FE}"/>
    <cellStyle name="Dezimal 26 2 2 5 2" xfId="17002" xr:uid="{CEED3981-CE9E-49E3-BA9A-4EF5BDDD5FC7}"/>
    <cellStyle name="Dezimal 26 2 2 5 3" xfId="17003" xr:uid="{8DDA6A4E-3CD5-459A-9DE2-9B68579FB83A}"/>
    <cellStyle name="Dezimal 26 2 2 6" xfId="17004" xr:uid="{50443379-2B88-4912-86DA-AB3B60703559}"/>
    <cellStyle name="Dezimal 26 2 2 6 2" xfId="17005" xr:uid="{B63225DD-AD00-430E-90A8-A2749528A0AF}"/>
    <cellStyle name="Dezimal 26 2 2 6 3" xfId="17006" xr:uid="{901360BF-0F3C-4274-A872-19D37681ED55}"/>
    <cellStyle name="Dezimal 26 2 2 7" xfId="17007" xr:uid="{5310742B-D45B-4538-A6E4-E023DB55DE9C}"/>
    <cellStyle name="Dezimal 26 2 2 7 2" xfId="17008" xr:uid="{12564704-8D47-4617-A976-90974B82C019}"/>
    <cellStyle name="Dezimal 26 2 2 7 3" xfId="17009" xr:uid="{DECD4766-0982-409C-B953-5E96420821AC}"/>
    <cellStyle name="Dezimal 26 2 2 8" xfId="17010" xr:uid="{83BF0104-973F-4707-83F7-AE0230DC20A2}"/>
    <cellStyle name="Dezimal 26 2 2 9" xfId="17011" xr:uid="{74AFC4C4-F908-4FBF-B093-E520AE8283B2}"/>
    <cellStyle name="Dezimal 26 2 3" xfId="17012" xr:uid="{5C610043-4B4D-4C4B-8075-1C70CA7A224E}"/>
    <cellStyle name="Dezimal 26 2 3 2" xfId="17013" xr:uid="{2E8C688E-4E23-43C1-BE8F-3AB191AC2E38}"/>
    <cellStyle name="Dezimal 26 2 3 2 2" xfId="17014" xr:uid="{32678D39-435C-4893-88C2-4DB4A35A968B}"/>
    <cellStyle name="Dezimal 26 2 3 2 2 2" xfId="17015" xr:uid="{000A330D-21F0-4DB3-8F8D-A4F229C97159}"/>
    <cellStyle name="Dezimal 26 2 3 2 3" xfId="17016" xr:uid="{38FF4CB7-E84B-4FEE-B048-6F0321C20DD3}"/>
    <cellStyle name="Dezimal 26 2 3 3" xfId="17017" xr:uid="{ACD28C33-0EA8-4EEF-9531-762EA1C5FE34}"/>
    <cellStyle name="Dezimal 26 2 3 3 2" xfId="17018" xr:uid="{E17BD7E4-7195-4DBE-AD14-D9D80933FFC2}"/>
    <cellStyle name="Dezimal 26 2 3 3 3" xfId="17019" xr:uid="{CA5A5198-C8C2-45B6-B861-A62171D658BD}"/>
    <cellStyle name="Dezimal 26 2 3 4" xfId="17020" xr:uid="{8503E1DA-0CEA-4B22-8195-46DAD56A9142}"/>
    <cellStyle name="Dezimal 26 2 3 5" xfId="17021" xr:uid="{50BFB5C1-6FBD-4CD3-9F82-A1B35136D9AD}"/>
    <cellStyle name="Dezimal 26 2 4" xfId="17022" xr:uid="{92DFF825-BEFB-4CE3-8A6A-959215C5EB08}"/>
    <cellStyle name="Dezimal 26 2 4 2" xfId="17023" xr:uid="{449A8DC5-9B0C-474A-AAA9-7CE4E0D53A30}"/>
    <cellStyle name="Dezimal 26 2 4 2 2" xfId="17024" xr:uid="{94436A0C-43C1-4CD9-B44B-EF8F75B74845}"/>
    <cellStyle name="Dezimal 26 2 4 3" xfId="17025" xr:uid="{2AD8C73F-D9D6-431F-A3A1-BD4472E47C64}"/>
    <cellStyle name="Dezimal 26 2 5" xfId="17026" xr:uid="{252C7F07-F5BA-499A-B14C-6938A3D9345F}"/>
    <cellStyle name="Dezimal 26 2 5 2" xfId="17027" xr:uid="{6ED9E2AA-2391-4CD6-AE7B-C1C534254EC4}"/>
    <cellStyle name="Dezimal 26 2 5 3" xfId="17028" xr:uid="{7FD5D839-4284-4475-9EC0-88AF1BCBCFE9}"/>
    <cellStyle name="Dezimal 26 2 6" xfId="17029" xr:uid="{F1E6D724-496D-4F3E-8F7C-5FE145595EFD}"/>
    <cellStyle name="Dezimal 26 2 6 2" xfId="17030" xr:uid="{094EC635-78C2-42E2-9972-64FD8C13239F}"/>
    <cellStyle name="Dezimal 26 2 6 3" xfId="17031" xr:uid="{0811A2D6-C80A-4FEB-BF05-D25ED1240CB4}"/>
    <cellStyle name="Dezimal 26 2 7" xfId="17032" xr:uid="{7E94311B-0A1E-4313-87F0-D9226EBB6E66}"/>
    <cellStyle name="Dezimal 26 2 7 2" xfId="17033" xr:uid="{A1C83722-814E-4D2B-ABF1-7DEDFDCA5F15}"/>
    <cellStyle name="Dezimal 26 2 7 3" xfId="17034" xr:uid="{24417C7B-183B-4F3A-890F-57DE808BB9D5}"/>
    <cellStyle name="Dezimal 26 2 8" xfId="17035" xr:uid="{53F5401E-33B2-42FE-BF38-E6AF35ADC454}"/>
    <cellStyle name="Dezimal 26 2 8 2" xfId="17036" xr:uid="{E14EC27E-ADD9-4815-B25E-F62FB63D2895}"/>
    <cellStyle name="Dezimal 26 2 8 3" xfId="17037" xr:uid="{A047D1C6-A0DE-4C1A-AA0C-DDD1B2F148C2}"/>
    <cellStyle name="Dezimal 26 2 9" xfId="17038" xr:uid="{44D33DDD-F0D0-4169-AE3E-9935A4EDAFAF}"/>
    <cellStyle name="Dezimal 26 3" xfId="17039" xr:uid="{46FA0162-5893-4C4A-AB0C-8D6C2D60E964}"/>
    <cellStyle name="Dezimal 26 3 10" xfId="17040" xr:uid="{79CD5650-B7A0-4563-8848-458112F14638}"/>
    <cellStyle name="Dezimal 26 3 2" xfId="17041" xr:uid="{76BE07D5-1732-4989-94FC-1C25F2671658}"/>
    <cellStyle name="Dezimal 26 3 2 2" xfId="17042" xr:uid="{86B45569-774A-4B9C-8706-5EDBC1001C8A}"/>
    <cellStyle name="Dezimal 26 3 2 2 2" xfId="17043" xr:uid="{AFEDACB2-EBD1-4DB1-8CEA-2AFD3303FA30}"/>
    <cellStyle name="Dezimal 26 3 2 2 2 2" xfId="17044" xr:uid="{2927F158-A9FE-48A8-93BC-E9ABCD83B534}"/>
    <cellStyle name="Dezimal 26 3 2 2 2 2 2" xfId="17045" xr:uid="{A8E8979D-8050-493B-81FD-AB4FD2C6951B}"/>
    <cellStyle name="Dezimal 26 3 2 2 2 2 2 2" xfId="17046" xr:uid="{57891D20-BD8E-4C10-9B58-175AC9D844C1}"/>
    <cellStyle name="Dezimal 26 3 2 2 2 2 3" xfId="17047" xr:uid="{4E5F9457-BA7F-4FE9-967D-48E8219BEB85}"/>
    <cellStyle name="Dezimal 26 3 2 2 2 3" xfId="17048" xr:uid="{70DF01DB-5AFD-402E-9C42-1BF00DB49406}"/>
    <cellStyle name="Dezimal 26 3 2 2 2 3 2" xfId="17049" xr:uid="{92A7B235-0589-45C2-9290-8F219EE51B86}"/>
    <cellStyle name="Dezimal 26 3 2 2 2 4" xfId="17050" xr:uid="{401348B0-A596-4C88-9AC3-EF517697C1EF}"/>
    <cellStyle name="Dezimal 26 3 2 2 3" xfId="17051" xr:uid="{AC13CD38-00A4-49FF-AF36-A809DB560FFE}"/>
    <cellStyle name="Dezimal 26 3 2 2 3 2" xfId="17052" xr:uid="{FE315B07-61DC-4511-ACD5-12460858F7B6}"/>
    <cellStyle name="Dezimal 26 3 2 2 3 2 2" xfId="17053" xr:uid="{7E1DCF40-1C8B-4FD4-9FA2-D197DFF8770B}"/>
    <cellStyle name="Dezimal 26 3 2 2 3 3" xfId="17054" xr:uid="{2957E6F2-F9D1-4AEE-87B3-24CD70FF0100}"/>
    <cellStyle name="Dezimal 26 3 2 2 4" xfId="17055" xr:uid="{09A2127E-1EE6-40FF-98B2-CACF60CCE4F9}"/>
    <cellStyle name="Dezimal 26 3 2 2 4 2" xfId="17056" xr:uid="{C46BAA49-EAB2-43E5-90EF-8F8F1095E2FB}"/>
    <cellStyle name="Dezimal 26 3 2 2 5" xfId="17057" xr:uid="{90AD8413-07B7-4AB7-A561-7EC189EDC5C8}"/>
    <cellStyle name="Dezimal 26 3 2 3" xfId="17058" xr:uid="{FE89E005-28FF-4B0C-A85C-89D378FAEA03}"/>
    <cellStyle name="Dezimal 26 3 2 3 2" xfId="17059" xr:uid="{35DAFD6E-E2F7-4A1D-B5EE-78F90DC0916F}"/>
    <cellStyle name="Dezimal 26 3 2 3 2 2" xfId="17060" xr:uid="{5BEBFECD-4CC2-4F03-8096-555DC76ABA3D}"/>
    <cellStyle name="Dezimal 26 3 2 3 2 2 2" xfId="17061" xr:uid="{6BA51F40-BB0E-4718-95FF-A045BC748308}"/>
    <cellStyle name="Dezimal 26 3 2 3 2 3" xfId="17062" xr:uid="{CF34708A-F5AF-42E0-B2A5-9A4519EDC2B8}"/>
    <cellStyle name="Dezimal 26 3 2 3 3" xfId="17063" xr:uid="{AF752F81-A3D5-4C7B-BC68-51F0EE3BCE2A}"/>
    <cellStyle name="Dezimal 26 3 2 3 3 2" xfId="17064" xr:uid="{01DD40CF-4C04-4089-9CC6-DB1F31DE6452}"/>
    <cellStyle name="Dezimal 26 3 2 3 4" xfId="17065" xr:uid="{03976E93-8884-4BCE-B137-53FDCC42DFE6}"/>
    <cellStyle name="Dezimal 26 3 2 4" xfId="17066" xr:uid="{BDDFF06E-9101-4B10-A257-BF72C0E43FBD}"/>
    <cellStyle name="Dezimal 26 3 2 4 2" xfId="17067" xr:uid="{60D47214-ECBD-42DC-8B94-06A4CBAF6EE1}"/>
    <cellStyle name="Dezimal 26 3 2 4 2 2" xfId="17068" xr:uid="{3F0BCCCC-534B-422B-BDAC-FC496D31401E}"/>
    <cellStyle name="Dezimal 26 3 2 4 3" xfId="17069" xr:uid="{70F562EF-A9BB-4FCB-8884-D52186BDD7AA}"/>
    <cellStyle name="Dezimal 26 3 2 5" xfId="17070" xr:uid="{B0B11FAA-B5CC-4CC3-9C7C-051D4D45D9AD}"/>
    <cellStyle name="Dezimal 26 3 2 5 2" xfId="17071" xr:uid="{3EF14964-4AF0-4F4D-A00A-A772796CCA06}"/>
    <cellStyle name="Dezimal 26 3 2 5 3" xfId="17072" xr:uid="{F583EEBA-15D6-4F3E-BA24-7951BD36478F}"/>
    <cellStyle name="Dezimal 26 3 2 6" xfId="17073" xr:uid="{606BFB08-0375-45E0-8C60-A6367102D4CE}"/>
    <cellStyle name="Dezimal 26 3 2 6 2" xfId="17074" xr:uid="{09C4CBE5-1F50-4F1B-8483-78877F778F0D}"/>
    <cellStyle name="Dezimal 26 3 2 6 3" xfId="17075" xr:uid="{5F3BDF89-DF55-4B48-A380-B3153328797A}"/>
    <cellStyle name="Dezimal 26 3 2 7" xfId="17076" xr:uid="{C90A4BF5-300F-4BC0-B448-6F240929EEBB}"/>
    <cellStyle name="Dezimal 26 3 2 7 2" xfId="17077" xr:uid="{5FACC8F2-F547-4059-B429-FD3FB2DA45B6}"/>
    <cellStyle name="Dezimal 26 3 2 7 3" xfId="17078" xr:uid="{1AF8A3AF-D2C9-4F04-A81A-E44503CB436E}"/>
    <cellStyle name="Dezimal 26 3 2 8" xfId="17079" xr:uid="{7552FFBF-DE2A-43A1-B925-6307354ED72A}"/>
    <cellStyle name="Dezimal 26 3 2 9" xfId="17080" xr:uid="{98BF3B7D-2D06-45E9-BABE-ADF7EB641613}"/>
    <cellStyle name="Dezimal 26 3 3" xfId="17081" xr:uid="{1E037D14-4AD4-48A8-A55F-B8617E2CF0ED}"/>
    <cellStyle name="Dezimal 26 3 3 2" xfId="17082" xr:uid="{16962E4D-3125-4CDC-B6AD-85C9CFC404EE}"/>
    <cellStyle name="Dezimal 26 3 3 2 2" xfId="17083" xr:uid="{5DFC18F5-6DB5-4A98-A469-DA82FC94E473}"/>
    <cellStyle name="Dezimal 26 3 3 2 2 2" xfId="17084" xr:uid="{42553C89-0A9C-49EA-8B57-7187B22D6F56}"/>
    <cellStyle name="Dezimal 26 3 3 2 2 2 2" xfId="17085" xr:uid="{C3C3D85F-59FB-469A-8140-F3008291E6FC}"/>
    <cellStyle name="Dezimal 26 3 3 2 2 3" xfId="17086" xr:uid="{4DCE1398-2B01-491B-96CD-F0475FF11F03}"/>
    <cellStyle name="Dezimal 26 3 3 2 3" xfId="17087" xr:uid="{31D9FB78-5148-4C22-B189-F810A3DE76CE}"/>
    <cellStyle name="Dezimal 26 3 3 2 3 2" xfId="17088" xr:uid="{0DD72716-75DC-4500-A9B9-639F6E3671CC}"/>
    <cellStyle name="Dezimal 26 3 3 2 4" xfId="17089" xr:uid="{724B8C77-B1D1-4A6C-8EF6-0F45B81F4D56}"/>
    <cellStyle name="Dezimal 26 3 3 3" xfId="17090" xr:uid="{C1A3CDEF-24CA-47ED-8598-57941D27EABF}"/>
    <cellStyle name="Dezimal 26 3 3 3 2" xfId="17091" xr:uid="{E2BCA8F2-A8C4-46DD-B4B3-6E4A76187AB1}"/>
    <cellStyle name="Dezimal 26 3 3 3 2 2" xfId="17092" xr:uid="{7DC1755E-AE3B-415D-AA4F-B90A947011FF}"/>
    <cellStyle name="Dezimal 26 3 3 3 3" xfId="17093" xr:uid="{2170E8D7-9101-42B0-B73B-2993F12489DB}"/>
    <cellStyle name="Dezimal 26 3 3 4" xfId="17094" xr:uid="{410A4AC4-FE66-4395-BA10-1F6CA8B6D95E}"/>
    <cellStyle name="Dezimal 26 3 3 4 2" xfId="17095" xr:uid="{9A2C770A-D6E3-4E66-B6FA-CEBD0BA3D98A}"/>
    <cellStyle name="Dezimal 26 3 3 5" xfId="17096" xr:uid="{F9982905-D0C2-4EED-9373-5B95CBFE55F6}"/>
    <cellStyle name="Dezimal 26 3 4" xfId="17097" xr:uid="{D65D4BF8-3686-4167-91F3-F5B9F4822DA7}"/>
    <cellStyle name="Dezimal 26 3 4 2" xfId="17098" xr:uid="{34D71DE6-867E-4FC1-AF8C-7E40FA357E98}"/>
    <cellStyle name="Dezimal 26 3 4 2 2" xfId="17099" xr:uid="{D3644AB6-481E-4461-B895-73390944CEB9}"/>
    <cellStyle name="Dezimal 26 3 4 2 2 2" xfId="17100" xr:uid="{34079096-529A-46CE-8E52-1F56D092E024}"/>
    <cellStyle name="Dezimal 26 3 4 2 3" xfId="17101" xr:uid="{9003FAD7-E172-4B9E-BE0F-9EC85496E921}"/>
    <cellStyle name="Dezimal 26 3 4 3" xfId="17102" xr:uid="{C902A9B5-D867-48CC-B9A8-BFDCFE0113B8}"/>
    <cellStyle name="Dezimal 26 3 4 3 2" xfId="17103" xr:uid="{F6499D43-9FA1-4F30-8A42-FADD5DA79B14}"/>
    <cellStyle name="Dezimal 26 3 4 4" xfId="17104" xr:uid="{ED918986-2722-4F77-BCFC-592B37B30407}"/>
    <cellStyle name="Dezimal 26 3 5" xfId="17105" xr:uid="{FF90A673-83A4-4060-A888-6D8EF0F81C25}"/>
    <cellStyle name="Dezimal 26 3 5 2" xfId="17106" xr:uid="{B7144400-4204-4A4B-8C12-717893D81167}"/>
    <cellStyle name="Dezimal 26 3 5 2 2" xfId="17107" xr:uid="{73F40DAF-6332-4A89-A178-2C5CC0BD7CB3}"/>
    <cellStyle name="Dezimal 26 3 5 3" xfId="17108" xr:uid="{865048D9-91BA-4371-8F94-E249A1761430}"/>
    <cellStyle name="Dezimal 26 3 6" xfId="17109" xr:uid="{F5D57F30-5D4B-4610-ADAB-E52BFB357772}"/>
    <cellStyle name="Dezimal 26 3 6 2" xfId="17110" xr:uid="{6B820B89-4AA5-461F-931B-73D0F846620E}"/>
    <cellStyle name="Dezimal 26 3 6 3" xfId="17111" xr:uid="{7CA4EDD2-DA8F-47E9-A640-2633BAE38912}"/>
    <cellStyle name="Dezimal 26 3 7" xfId="17112" xr:uid="{462E8F42-1536-4F9E-B80F-8066F53637B2}"/>
    <cellStyle name="Dezimal 26 3 7 2" xfId="17113" xr:uid="{4875AFE9-F93E-409F-A452-A4154DBC750F}"/>
    <cellStyle name="Dezimal 26 3 7 3" xfId="17114" xr:uid="{6C9F6297-DA3A-446D-90CA-C1108FF49CB5}"/>
    <cellStyle name="Dezimal 26 3 8" xfId="17115" xr:uid="{ED910563-8A7B-467C-8249-2ECCFAF1A724}"/>
    <cellStyle name="Dezimal 26 3 8 2" xfId="17116" xr:uid="{0B9A95FE-9F3D-4782-806D-0732ECF81114}"/>
    <cellStyle name="Dezimal 26 3 8 3" xfId="17117" xr:uid="{78F5EBB5-F767-4A2E-8FFE-30482C9BDFA1}"/>
    <cellStyle name="Dezimal 26 3 9" xfId="17118" xr:uid="{6916CBE7-6C44-4A62-83A5-2829D2ED4282}"/>
    <cellStyle name="Dezimal 26 4" xfId="17119" xr:uid="{D03D5F24-12F2-41E4-A580-508E09115F9D}"/>
    <cellStyle name="Dezimal 26 4 10" xfId="17120" xr:uid="{CDDCD36A-6BC3-46BA-99CB-4DE971C7EF5D}"/>
    <cellStyle name="Dezimal 26 4 10 2" xfId="17121" xr:uid="{2BBAAB71-D172-4335-B768-ECEC4F2FDCF0}"/>
    <cellStyle name="Dezimal 26 4 10 3" xfId="17122" xr:uid="{A5E06CF7-DE52-4DF4-9CB1-90328283BC36}"/>
    <cellStyle name="Dezimal 26 4 11" xfId="17123" xr:uid="{471EB176-0D3C-4F15-B179-3F11DE7EEA00}"/>
    <cellStyle name="Dezimal 26 4 12" xfId="17124" xr:uid="{1F73677C-2D6E-4E04-B551-008ACFD396DD}"/>
    <cellStyle name="Dezimal 26 4 2" xfId="17125" xr:uid="{224FA876-9A37-4B9F-B3E9-C954C0946F93}"/>
    <cellStyle name="Dezimal 26 4 2 2" xfId="17126" xr:uid="{52A89154-13AC-4E15-B3A1-A2AEB0CDF75E}"/>
    <cellStyle name="Dezimal 26 4 2 2 2" xfId="17127" xr:uid="{B6F9FC5D-880D-48CC-9659-D41FAF88A350}"/>
    <cellStyle name="Dezimal 26 4 2 2 2 2" xfId="17128" xr:uid="{BA6DE58A-951A-4F72-8C80-B9DE7729BC35}"/>
    <cellStyle name="Dezimal 26 4 2 2 2 2 2" xfId="17129" xr:uid="{1B8C548C-7CD1-4FFD-A924-9578AB5E198E}"/>
    <cellStyle name="Dezimal 26 4 2 2 2 3" xfId="17130" xr:uid="{9828D108-2BD6-407D-AE53-306C6AB45A62}"/>
    <cellStyle name="Dezimal 26 4 2 2 3" xfId="17131" xr:uid="{D124E694-CFF5-45F8-99DE-9D9267903D9E}"/>
    <cellStyle name="Dezimal 26 4 2 2 3 2" xfId="17132" xr:uid="{E58A2397-2839-4ED9-89BD-43EC80612A87}"/>
    <cellStyle name="Dezimal 26 4 2 2 3 3" xfId="17133" xr:uid="{3327D6F5-E0EF-49B4-B1C1-14FD8C3932CA}"/>
    <cellStyle name="Dezimal 26 4 2 2 4" xfId="17134" xr:uid="{C001050B-09EE-49AA-8C63-953E6543CE8F}"/>
    <cellStyle name="Dezimal 26 4 2 2 5" xfId="17135" xr:uid="{55D96EBC-6CF2-4C11-B648-BCC4CCDA45ED}"/>
    <cellStyle name="Dezimal 26 4 2 3" xfId="17136" xr:uid="{45888D0B-B9DE-44DD-9465-5CEF1339868A}"/>
    <cellStyle name="Dezimal 26 4 2 3 2" xfId="17137" xr:uid="{B1535B10-9034-4415-887A-C980C3C19ECD}"/>
    <cellStyle name="Dezimal 26 4 2 3 2 2" xfId="17138" xr:uid="{BD229015-DEE3-409B-8B44-1926C31AA80E}"/>
    <cellStyle name="Dezimal 26 4 2 3 3" xfId="17139" xr:uid="{52D41969-5FD0-4383-A1F8-7470F3EA0E70}"/>
    <cellStyle name="Dezimal 26 4 2 4" xfId="17140" xr:uid="{557F6777-7D90-4E8B-955F-6343CF019CC6}"/>
    <cellStyle name="Dezimal 26 4 2 4 2" xfId="17141" xr:uid="{3D707F9A-D995-4D1B-86BD-98EB183A521A}"/>
    <cellStyle name="Dezimal 26 4 2 4 3" xfId="17142" xr:uid="{EB54BA70-995A-4292-98AB-58B5983BDDAC}"/>
    <cellStyle name="Dezimal 26 4 2 5" xfId="17143" xr:uid="{4974F147-8805-4A64-BDB2-6288E8C6473A}"/>
    <cellStyle name="Dezimal 26 4 2 5 2" xfId="17144" xr:uid="{043401B0-40C6-4754-A38D-13B05E4F23E5}"/>
    <cellStyle name="Dezimal 26 4 2 5 3" xfId="17145" xr:uid="{F21A50C6-953B-47AD-8701-B8683DA6191D}"/>
    <cellStyle name="Dezimal 26 4 2 6" xfId="17146" xr:uid="{32F0D765-515E-4826-878D-43ED045AED21}"/>
    <cellStyle name="Dezimal 26 4 2 6 2" xfId="17147" xr:uid="{E967D026-67C5-4826-94F0-1D55DFCCC98A}"/>
    <cellStyle name="Dezimal 26 4 2 6 3" xfId="17148" xr:uid="{B2E9D37C-BB56-4C44-9862-C4C45B2C13B2}"/>
    <cellStyle name="Dezimal 26 4 2 7" xfId="17149" xr:uid="{54D125E9-9AD2-4458-9B05-FAA573D15275}"/>
    <cellStyle name="Dezimal 26 4 2 7 2" xfId="17150" xr:uid="{8CE91384-8AE3-4E17-BECF-E9FA3E19D398}"/>
    <cellStyle name="Dezimal 26 4 2 7 3" xfId="17151" xr:uid="{A0B510F0-484D-4832-9253-14C7F5CD96F1}"/>
    <cellStyle name="Dezimal 26 4 2 8" xfId="17152" xr:uid="{4E5FB8FF-F16E-4F6F-BFC5-39904FB05B84}"/>
    <cellStyle name="Dezimal 26 4 2 9" xfId="17153" xr:uid="{C8A05AF5-B22B-4EB1-9ED9-CD7EC21A5959}"/>
    <cellStyle name="Dezimal 26 4 3" xfId="17154" xr:uid="{13E14E8F-1733-4393-BBC2-A32388ED32BD}"/>
    <cellStyle name="Dezimal 26 4 3 10" xfId="17155" xr:uid="{DCEB6BA2-D500-400E-B19E-99414C06FF9E}"/>
    <cellStyle name="Dezimal 26 4 3 2" xfId="17156" xr:uid="{2B7C3519-3610-4D1F-9E96-9917FE9F4A6E}"/>
    <cellStyle name="Dezimal 26 4 3 2 2" xfId="17157" xr:uid="{EEE29CC0-3FEC-4E75-8EEE-7A3EF86A5AA4}"/>
    <cellStyle name="Dezimal 26 4 3 2 2 2" xfId="17158" xr:uid="{7C681B35-9AD6-4C4A-A4B6-6FBA61FE2AF4}"/>
    <cellStyle name="Dezimal 26 4 3 2 2 3" xfId="17159" xr:uid="{D383A393-E892-4E52-BC69-FAC514007BAE}"/>
    <cellStyle name="Dezimal 26 4 3 2 3" xfId="17160" xr:uid="{38130220-2789-40CD-8C7E-3BEB3E50FA9C}"/>
    <cellStyle name="Dezimal 26 4 3 2 3 2" xfId="17161" xr:uid="{3F41D6B9-7B5C-49C7-9A88-683450210ED3}"/>
    <cellStyle name="Dezimal 26 4 3 2 3 3" xfId="17162" xr:uid="{B985F8FD-89B9-4F9A-BEB3-8368FABDF088}"/>
    <cellStyle name="Dezimal 26 4 3 2 4" xfId="17163" xr:uid="{D75BBF4C-E886-4152-9B6F-A07997BF40CC}"/>
    <cellStyle name="Dezimal 26 4 3 2 4 2" xfId="17164" xr:uid="{7846251F-2D1D-43F5-B255-E1AE0459A4BA}"/>
    <cellStyle name="Dezimal 26 4 3 2 4 3" xfId="17165" xr:uid="{343F5DD9-E8E0-4DFC-AF0C-115C9A1B22E6}"/>
    <cellStyle name="Dezimal 26 4 3 2 5" xfId="17166" xr:uid="{FD9E2777-A102-4311-9E9C-7FE4ABD5015E}"/>
    <cellStyle name="Dezimal 26 4 3 2 5 2" xfId="17167" xr:uid="{20EC3373-FB7F-4C70-9B5E-30063E6A174B}"/>
    <cellStyle name="Dezimal 26 4 3 2 5 3" xfId="17168" xr:uid="{563BB87D-F3C9-4474-B5E8-4A1BE50296AB}"/>
    <cellStyle name="Dezimal 26 4 3 2 6" xfId="17169" xr:uid="{68BACAD2-0473-4BA2-AD7F-14A1010B026D}"/>
    <cellStyle name="Dezimal 26 4 3 2 6 2" xfId="17170" xr:uid="{343A143A-ADA6-4470-8F3F-B79DC6213B20}"/>
    <cellStyle name="Dezimal 26 4 3 2 6 3" xfId="17171" xr:uid="{0618687C-92E4-4796-B0DE-612E3027E982}"/>
    <cellStyle name="Dezimal 26 4 3 2 7" xfId="17172" xr:uid="{5088BDF2-1BA2-4B6F-90F4-909F0E14DD3D}"/>
    <cellStyle name="Dezimal 26 4 3 2 8" xfId="17173" xr:uid="{431CAB2F-3B06-42DD-AC05-CFD51FDD8EAA}"/>
    <cellStyle name="Dezimal 26 4 3 3" xfId="17174" xr:uid="{38A318B2-F3CA-4EF3-A856-DDC00C1A69A0}"/>
    <cellStyle name="Dezimal 26 4 3 3 2" xfId="17175" xr:uid="{99716D74-6CC6-44C5-8C88-413DC58CACD9}"/>
    <cellStyle name="Dezimal 26 4 3 3 2 2" xfId="17176" xr:uid="{A39035B6-0279-4425-B196-EC515CF97067}"/>
    <cellStyle name="Dezimal 26 4 3 3 2 3" xfId="17177" xr:uid="{5115957D-56FA-447B-B1D9-958B2D3263BE}"/>
    <cellStyle name="Dezimal 26 4 3 3 3" xfId="17178" xr:uid="{1606E06C-905E-460D-88A0-C578EC05C345}"/>
    <cellStyle name="Dezimal 26 4 3 3 3 2" xfId="17179" xr:uid="{070BEE2D-7F27-4DB9-A042-95BDEF261E7B}"/>
    <cellStyle name="Dezimal 26 4 3 3 3 3" xfId="17180" xr:uid="{CB3E1BDD-AAD0-4107-9DB2-BD224F06391A}"/>
    <cellStyle name="Dezimal 26 4 3 3 4" xfId="17181" xr:uid="{27B2E015-FB82-4E39-9729-91C808974446}"/>
    <cellStyle name="Dezimal 26 4 3 3 5" xfId="17182" xr:uid="{A23F9B19-00CE-42E8-9ACC-6312C3EA2F55}"/>
    <cellStyle name="Dezimal 26 4 3 4" xfId="17183" xr:uid="{DDE8CF4A-29B8-4D42-86A7-D966D06DA3B3}"/>
    <cellStyle name="Dezimal 26 4 3 4 2" xfId="17184" xr:uid="{FF3FCA51-0E83-42E7-A231-A691BD20BEA2}"/>
    <cellStyle name="Dezimal 26 4 3 4 3" xfId="17185" xr:uid="{016B4CEF-D4DF-472D-A99C-5D95C6F091B6}"/>
    <cellStyle name="Dezimal 26 4 3 5" xfId="17186" xr:uid="{8CEDBF88-C7B8-4568-857F-1156945DA513}"/>
    <cellStyle name="Dezimal 26 4 3 5 2" xfId="17187" xr:uid="{072C926F-9E62-43E6-A438-F21FFCD9DDA6}"/>
    <cellStyle name="Dezimal 26 4 3 5 3" xfId="17188" xr:uid="{751C1325-DD18-4E51-90FE-DF29DAF524A2}"/>
    <cellStyle name="Dezimal 26 4 3 6" xfId="17189" xr:uid="{018E5941-DF46-43BA-86BC-3D904D0A512D}"/>
    <cellStyle name="Dezimal 26 4 3 6 2" xfId="17190" xr:uid="{37FA1EF9-2089-4CDE-9863-9E360BE54349}"/>
    <cellStyle name="Dezimal 26 4 3 6 3" xfId="17191" xr:uid="{7060937C-EAD2-4EF5-B65D-9C6004462BBF}"/>
    <cellStyle name="Dezimal 26 4 3 7" xfId="17192" xr:uid="{39063255-BA8B-481B-AF60-01E3EE789AED}"/>
    <cellStyle name="Dezimal 26 4 3 7 2" xfId="17193" xr:uid="{A76A2615-99FF-4071-9824-FDBF78B98925}"/>
    <cellStyle name="Dezimal 26 4 3 7 3" xfId="17194" xr:uid="{45E70943-3F57-47A1-8B8F-CE2A766B94D6}"/>
    <cellStyle name="Dezimal 26 4 3 8" xfId="17195" xr:uid="{BB734921-4D0D-43A4-9F3F-148519908D50}"/>
    <cellStyle name="Dezimal 26 4 3 8 2" xfId="17196" xr:uid="{EDC24A2F-4636-482D-9FB6-2CF3F513ACCB}"/>
    <cellStyle name="Dezimal 26 4 3 8 3" xfId="17197" xr:uid="{DD85868D-974E-444A-93DE-CAD0BEB0BF57}"/>
    <cellStyle name="Dezimal 26 4 3 9" xfId="17198" xr:uid="{997D5275-6279-420E-800C-522215956F3E}"/>
    <cellStyle name="Dezimal 26 4 4" xfId="17199" xr:uid="{0D890860-7451-48E6-9D41-7EAA6CC7AFED}"/>
    <cellStyle name="Dezimal 26 4 4 2" xfId="17200" xr:uid="{6DB66764-2988-474A-AA70-045DFE57BA2D}"/>
    <cellStyle name="Dezimal 26 4 4 2 2" xfId="17201" xr:uid="{53F9DDF0-DD9F-4172-BC89-BABB7F6CFFFD}"/>
    <cellStyle name="Dezimal 26 4 4 2 2 2" xfId="17202" xr:uid="{DC73A570-E9BA-494C-BF31-A9C1DE6A6765}"/>
    <cellStyle name="Dezimal 26 4 4 2 2 3" xfId="17203" xr:uid="{8835A71B-8E96-42C7-9A95-C4286B9D2872}"/>
    <cellStyle name="Dezimal 26 4 4 2 3" xfId="17204" xr:uid="{4000ED68-E502-4F9C-BCDD-6B257AF486F0}"/>
    <cellStyle name="Dezimal 26 4 4 2 3 2" xfId="17205" xr:uid="{758BFE07-1912-4AF7-AA3F-4328DED54FE4}"/>
    <cellStyle name="Dezimal 26 4 4 2 3 3" xfId="17206" xr:uid="{61D7B907-2C7E-42D8-BFD4-4619C8821FE6}"/>
    <cellStyle name="Dezimal 26 4 4 2 4" xfId="17207" xr:uid="{1CE9F3DA-71F3-4162-B601-F2AD1E63ED7B}"/>
    <cellStyle name="Dezimal 26 4 4 2 4 2" xfId="17208" xr:uid="{0F173FDE-374A-442F-83E5-0CAA0F9CBE44}"/>
    <cellStyle name="Dezimal 26 4 4 2 4 3" xfId="17209" xr:uid="{CFC63EFC-39B4-4C76-BDD3-0C1EDD9E8164}"/>
    <cellStyle name="Dezimal 26 4 4 2 5" xfId="17210" xr:uid="{3C6321EB-AF60-49E2-9F11-8B2A56EFF220}"/>
    <cellStyle name="Dezimal 26 4 4 2 5 2" xfId="17211" xr:uid="{039EA8EC-544A-4D58-9B44-88909C2760B3}"/>
    <cellStyle name="Dezimal 26 4 4 2 5 3" xfId="17212" xr:uid="{51B77A91-4BD0-4554-85F7-1596CE7C1709}"/>
    <cellStyle name="Dezimal 26 4 4 2 6" xfId="17213" xr:uid="{6908F0FB-1A67-466C-8A07-DE1E25441926}"/>
    <cellStyle name="Dezimal 26 4 4 2 6 2" xfId="17214" xr:uid="{811382E4-6014-4052-9BF7-1D16953956EB}"/>
    <cellStyle name="Dezimal 26 4 4 2 6 3" xfId="17215" xr:uid="{3CA9F8DF-262F-436A-9C96-C91C1AAE7FE0}"/>
    <cellStyle name="Dezimal 26 4 4 2 7" xfId="17216" xr:uid="{08C07835-B6FE-4F55-B53B-C343B768F371}"/>
    <cellStyle name="Dezimal 26 4 4 2 8" xfId="17217" xr:uid="{04815DEE-C7BC-46EB-A1E2-EA165D044D98}"/>
    <cellStyle name="Dezimal 26 4 4 3" xfId="17218" xr:uid="{D23685C4-C0A7-4162-A1B6-672C92817E05}"/>
    <cellStyle name="Dezimal 26 4 4 3 2" xfId="17219" xr:uid="{0698194A-4707-4B66-AAB5-5558E44E3300}"/>
    <cellStyle name="Dezimal 26 4 4 3 2 2" xfId="17220" xr:uid="{71B3067A-3BD5-486A-AF7C-5F3B3EC79937}"/>
    <cellStyle name="Dezimal 26 4 4 3 2 3" xfId="17221" xr:uid="{84C87413-D5C9-4CA1-B1C8-4CF2B4490526}"/>
    <cellStyle name="Dezimal 26 4 4 3 3" xfId="17222" xr:uid="{D4D28C18-FD9D-4A1B-8940-5490D36101A7}"/>
    <cellStyle name="Dezimal 26 4 4 3 3 2" xfId="17223" xr:uid="{2C9BA899-AFF3-4943-A343-BFEB48ADAAAA}"/>
    <cellStyle name="Dezimal 26 4 4 3 3 3" xfId="17224" xr:uid="{4BAFEB60-8D22-499A-B254-B72A1A61689B}"/>
    <cellStyle name="Dezimal 26 4 4 3 4" xfId="17225" xr:uid="{3A19808F-D288-441F-9E60-2613A9ED7F85}"/>
    <cellStyle name="Dezimal 26 4 4 3 5" xfId="17226" xr:uid="{5ABC6B4F-F2DB-49DE-ABC2-32185C74971E}"/>
    <cellStyle name="Dezimal 26 4 4 4" xfId="17227" xr:uid="{8514C26C-A108-4041-B58F-4B504A30798C}"/>
    <cellStyle name="Dezimal 26 4 4 4 2" xfId="17228" xr:uid="{8FC68EAA-5263-4887-AD4D-BB8B9E1BD7E6}"/>
    <cellStyle name="Dezimal 26 4 4 4 3" xfId="17229" xr:uid="{738F5015-46FF-4019-9257-A3BA012EBAC9}"/>
    <cellStyle name="Dezimal 26 4 4 5" xfId="17230" xr:uid="{63FD9325-A82D-4686-89B8-BB1B0004C1C2}"/>
    <cellStyle name="Dezimal 26 4 4 5 2" xfId="17231" xr:uid="{28EC248E-2192-4542-9E3F-2B816E1E4000}"/>
    <cellStyle name="Dezimal 26 4 4 5 3" xfId="17232" xr:uid="{02962017-D94E-4F8F-BADE-25493C1D3467}"/>
    <cellStyle name="Dezimal 26 4 4 6" xfId="17233" xr:uid="{47D67B6A-2C8D-4F48-AD04-541CB2AB4C6B}"/>
    <cellStyle name="Dezimal 26 4 4 6 2" xfId="17234" xr:uid="{ADDCA90C-DC54-44DD-8085-E5BAA7D565F0}"/>
    <cellStyle name="Dezimal 26 4 4 6 3" xfId="17235" xr:uid="{0ABA9903-2603-4D73-9CB3-1863ADDAFE54}"/>
    <cellStyle name="Dezimal 26 4 4 7" xfId="17236" xr:uid="{B392E085-DA4B-49C7-9D35-C763C2A0D12C}"/>
    <cellStyle name="Dezimal 26 4 4 7 2" xfId="17237" xr:uid="{72804AB9-2ECC-45C0-90B2-14DEAA16F829}"/>
    <cellStyle name="Dezimal 26 4 4 7 3" xfId="17238" xr:uid="{692AA84C-6329-4DAC-A35D-86375ACADADA}"/>
    <cellStyle name="Dezimal 26 4 4 8" xfId="17239" xr:uid="{5D0B6664-EC4F-47EB-A44C-60A4DAA9E57A}"/>
    <cellStyle name="Dezimal 26 4 4 9" xfId="17240" xr:uid="{F3224C38-D678-4468-AEBC-44C48C79023B}"/>
    <cellStyle name="Dezimal 26 4 5" xfId="17241" xr:uid="{24A219E8-F171-4B7F-85A6-DCE662980D9C}"/>
    <cellStyle name="Dezimal 26 4 5 2" xfId="17242" xr:uid="{5B2754CC-C472-44CF-A8B4-7450EF31F799}"/>
    <cellStyle name="Dezimal 26 4 5 2 2" xfId="17243" xr:uid="{FD1E13F7-ADE4-4E67-A949-9B8F998BB72E}"/>
    <cellStyle name="Dezimal 26 4 5 2 2 2" xfId="17244" xr:uid="{8A643660-4763-4E0B-9D43-4E440DDA3D43}"/>
    <cellStyle name="Dezimal 26 4 5 2 2 3" xfId="17245" xr:uid="{9EB830F8-92C1-4A15-A55C-8296EC1070D9}"/>
    <cellStyle name="Dezimal 26 4 5 2 3" xfId="17246" xr:uid="{E081047E-EDB8-4CC0-9BB9-76C81B9329A1}"/>
    <cellStyle name="Dezimal 26 4 5 2 3 2" xfId="17247" xr:uid="{05D54305-9C7A-4CD6-B763-2AF6A55164D0}"/>
    <cellStyle name="Dezimal 26 4 5 2 3 3" xfId="17248" xr:uid="{302E8B7B-5C49-4C46-9DE6-32E3BAD2DEFD}"/>
    <cellStyle name="Dezimal 26 4 5 2 4" xfId="17249" xr:uid="{02398DD0-56A1-414D-AE17-8F0467891A4F}"/>
    <cellStyle name="Dezimal 26 4 5 2 4 2" xfId="17250" xr:uid="{E7F3C769-7888-4B72-B2E3-3AA39B20FF9A}"/>
    <cellStyle name="Dezimal 26 4 5 2 4 3" xfId="17251" xr:uid="{0854E927-5458-4638-9499-9E544ED2D9D8}"/>
    <cellStyle name="Dezimal 26 4 5 2 5" xfId="17252" xr:uid="{8AB29164-17A5-497A-BCC8-544AF87AB8C4}"/>
    <cellStyle name="Dezimal 26 4 5 2 5 2" xfId="17253" xr:uid="{D6A98DF9-2F11-405C-8A8D-78BE2EDCA0D3}"/>
    <cellStyle name="Dezimal 26 4 5 2 5 3" xfId="17254" xr:uid="{A0F80455-497D-4177-82E5-18608FF70595}"/>
    <cellStyle name="Dezimal 26 4 5 2 6" xfId="17255" xr:uid="{2DAAC870-AB0E-47D6-AC8D-1DCD2D9B6226}"/>
    <cellStyle name="Dezimal 26 4 5 2 6 2" xfId="17256" xr:uid="{42D841EC-CEF8-426E-941B-1AE2CA644ADA}"/>
    <cellStyle name="Dezimal 26 4 5 2 6 3" xfId="17257" xr:uid="{650E49DE-36DB-4E8F-A7A1-43DD11356778}"/>
    <cellStyle name="Dezimal 26 4 5 2 7" xfId="17258" xr:uid="{9164C8C1-BF4B-4834-9CC0-C04F284F48C7}"/>
    <cellStyle name="Dezimal 26 4 5 2 8" xfId="17259" xr:uid="{6CCAAE70-FFC5-4AB1-8F45-ADAD762990D7}"/>
    <cellStyle name="Dezimal 26 4 5 3" xfId="17260" xr:uid="{F03EC66E-4E27-47BA-A816-6DBA9EC905A9}"/>
    <cellStyle name="Dezimal 26 4 5 3 2" xfId="17261" xr:uid="{3F82F6E3-86D3-4B40-9520-D58952981629}"/>
    <cellStyle name="Dezimal 26 4 5 3 3" xfId="17262" xr:uid="{91C3D1B2-6997-4A62-8DB1-086667BFEAC3}"/>
    <cellStyle name="Dezimal 26 4 5 4" xfId="17263" xr:uid="{53537FEF-95C6-45AD-8ECE-E79389E26F51}"/>
    <cellStyle name="Dezimal 26 4 5 4 2" xfId="17264" xr:uid="{3776BBBE-F4A0-4F8F-97F3-4B0A4DF7C0A1}"/>
    <cellStyle name="Dezimal 26 4 5 4 3" xfId="17265" xr:uid="{0598E009-06E1-42AB-A71F-33F65F422DF2}"/>
    <cellStyle name="Dezimal 26 4 5 5" xfId="17266" xr:uid="{15FF02F3-7869-4E6B-88A0-3B55F9E5E8AA}"/>
    <cellStyle name="Dezimal 26 4 5 5 2" xfId="17267" xr:uid="{D8CBD42B-5184-416B-9549-1F1538E2D841}"/>
    <cellStyle name="Dezimal 26 4 5 5 3" xfId="17268" xr:uid="{DD6F305D-D723-44BF-B163-5EB682580452}"/>
    <cellStyle name="Dezimal 26 4 5 6" xfId="17269" xr:uid="{64E4B797-A373-4710-8C3D-B9C69A4D6126}"/>
    <cellStyle name="Dezimal 26 4 5 6 2" xfId="17270" xr:uid="{27F3B516-697D-4027-96D6-9CB7DEF344C9}"/>
    <cellStyle name="Dezimal 26 4 5 6 3" xfId="17271" xr:uid="{10021CDE-2926-44A9-8CFF-A578FACE5260}"/>
    <cellStyle name="Dezimal 26 4 5 7" xfId="17272" xr:uid="{86DF7A55-5317-4C18-8D6D-4864F41B1D36}"/>
    <cellStyle name="Dezimal 26 4 5 8" xfId="17273" xr:uid="{3BF0AD4D-C917-49DB-AFCD-9367C0F8B66F}"/>
    <cellStyle name="Dezimal 26 4 6" xfId="17274" xr:uid="{C33C2D8B-D29E-4C3B-8FF2-1334D4AECDF3}"/>
    <cellStyle name="Dezimal 26 4 6 2" xfId="17275" xr:uid="{1C3838A8-26CD-4922-A527-43F2B502B18E}"/>
    <cellStyle name="Dezimal 26 4 6 2 2" xfId="17276" xr:uid="{B952368C-5C02-4F7C-9CC9-81F268C83DD2}"/>
    <cellStyle name="Dezimal 26 4 6 2 2 2" xfId="17277" xr:uid="{0EF9651E-28FE-4FAC-8FAC-C11D6A3E937A}"/>
    <cellStyle name="Dezimal 26 4 6 2 2 3" xfId="17278" xr:uid="{81160093-EB89-4032-844E-A0148D184101}"/>
    <cellStyle name="Dezimal 26 4 6 2 3" xfId="17279" xr:uid="{47792D14-42AF-4754-B78E-A6FE0F17A296}"/>
    <cellStyle name="Dezimal 26 4 6 2 3 2" xfId="17280" xr:uid="{459EAE50-0AE7-4A46-913E-1DB88F2004CC}"/>
    <cellStyle name="Dezimal 26 4 6 2 3 3" xfId="17281" xr:uid="{ED2B6ADE-6873-40DF-BBD1-9AB63EDBBC31}"/>
    <cellStyle name="Dezimal 26 4 6 2 4" xfId="17282" xr:uid="{FD680154-C565-4031-9748-F3BF2EA698A5}"/>
    <cellStyle name="Dezimal 26 4 6 2 5" xfId="17283" xr:uid="{16FA1CCF-65A8-4E49-A84C-DD3BB20E6BE3}"/>
    <cellStyle name="Dezimal 26 4 6 3" xfId="17284" xr:uid="{B60DCC17-6AC0-4877-A1BF-59858E478ACF}"/>
    <cellStyle name="Dezimal 26 4 6 3 2" xfId="17285" xr:uid="{D23450E1-C730-4CDC-B245-7DE5A87DA43E}"/>
    <cellStyle name="Dezimal 26 4 6 3 3" xfId="17286" xr:uid="{3CB0B294-34D5-4100-83E0-0DCF6F86CCBC}"/>
    <cellStyle name="Dezimal 26 4 6 4" xfId="17287" xr:uid="{D4D1AAFC-6B69-442C-90D5-2667240D6D79}"/>
    <cellStyle name="Dezimal 26 4 6 4 2" xfId="17288" xr:uid="{A6668143-79A5-4ACB-AB89-9CDC22393FB2}"/>
    <cellStyle name="Dezimal 26 4 6 4 3" xfId="17289" xr:uid="{BBF5CFCF-BE0C-4622-9D20-6FF74C52E6EC}"/>
    <cellStyle name="Dezimal 26 4 6 5" xfId="17290" xr:uid="{FA42A6AE-D315-4925-A5BD-437CAD73C8FA}"/>
    <cellStyle name="Dezimal 26 4 6 5 2" xfId="17291" xr:uid="{244CFD20-2B95-48F2-8452-BF000856D247}"/>
    <cellStyle name="Dezimal 26 4 6 5 3" xfId="17292" xr:uid="{360480EC-8EEB-40FC-A33E-3BCA10E54C0B}"/>
    <cellStyle name="Dezimal 26 4 6 6" xfId="17293" xr:uid="{BE8FB433-0707-424D-BC2E-FD00F8FCA31C}"/>
    <cellStyle name="Dezimal 26 4 6 6 2" xfId="17294" xr:uid="{665F9B86-C6F1-4A8A-99A7-DC6C275E760C}"/>
    <cellStyle name="Dezimal 26 4 6 6 3" xfId="17295" xr:uid="{7317EAAB-DE71-40B0-8A4D-C88AA782E6DC}"/>
    <cellStyle name="Dezimal 26 4 6 7" xfId="17296" xr:uid="{9DE7DB4F-B5FB-453D-B3EF-D547BF0108D3}"/>
    <cellStyle name="Dezimal 26 4 6 8" xfId="17297" xr:uid="{849EB35E-AF07-4AE1-A454-2BB59CBADAC5}"/>
    <cellStyle name="Dezimal 26 4 7" xfId="17298" xr:uid="{59EEA85B-7DE1-4348-8ED7-83B9EDA2C36E}"/>
    <cellStyle name="Dezimal 26 4 7 10" xfId="17299" xr:uid="{B8A1886B-BAF6-4F6A-9B3B-5889F990FE02}"/>
    <cellStyle name="Dezimal 26 4 7 2" xfId="17300" xr:uid="{A7EAF95A-FC29-405B-AC54-2128611E69B6}"/>
    <cellStyle name="Dezimal 26 4 7 2 2" xfId="17301" xr:uid="{CCF8363B-C29A-465F-AABD-3149BF4045F5}"/>
    <cellStyle name="Dezimal 26 4 7 2 2 2" xfId="17302" xr:uid="{0B2851F3-6F7B-4D81-A00D-F1483A0FFD63}"/>
    <cellStyle name="Dezimal 26 4 7 2 2 3" xfId="17303" xr:uid="{5258F2B8-5DFB-431D-95C8-0FDD8D95AAD3}"/>
    <cellStyle name="Dezimal 26 4 7 2 3" xfId="17304" xr:uid="{142958D0-A7C9-44F8-B421-35F4620D48DE}"/>
    <cellStyle name="Dezimal 26 4 7 2 3 2" xfId="17305" xr:uid="{60E3C056-A445-4101-A59E-36990502D071}"/>
    <cellStyle name="Dezimal 26 4 7 2 3 3" xfId="17306" xr:uid="{81D07455-30D5-4FDD-9A01-DA674DD77992}"/>
    <cellStyle name="Dezimal 26 4 7 2 4" xfId="17307" xr:uid="{DC8EC1C1-28FC-4A79-A601-F10CFF6A6B45}"/>
    <cellStyle name="Dezimal 26 4 7 2 5" xfId="17308" xr:uid="{F75B7A7D-D56C-4E1C-B08B-93B6B55B66E4}"/>
    <cellStyle name="Dezimal 26 4 7 3" xfId="17309" xr:uid="{E2847471-657B-4533-BEE2-1C22585DFEC4}"/>
    <cellStyle name="Dezimal 26 4 7 3 2" xfId="17310" xr:uid="{A4046218-6FCC-4A1C-AA70-9AE6E505C0A8}"/>
    <cellStyle name="Dezimal 26 4 7 3 2 2" xfId="17311" xr:uid="{0FE64F9F-AF7C-412B-A102-87EDEAFE591A}"/>
    <cellStyle name="Dezimal 26 4 7 3 2 3" xfId="17312" xr:uid="{C1E9DBE8-2CBE-4CF5-A91E-C521937C3638}"/>
    <cellStyle name="Dezimal 26 4 7 3 3" xfId="17313" xr:uid="{820E6E59-AD3E-43D1-8449-220167092B2B}"/>
    <cellStyle name="Dezimal 26 4 7 3 3 2" xfId="17314" xr:uid="{0BD1F30D-CA36-4909-B982-A10DB1794FC5}"/>
    <cellStyle name="Dezimal 26 4 7 3 3 3" xfId="17315" xr:uid="{D18B7298-C450-4739-951F-BC316AAE29D0}"/>
    <cellStyle name="Dezimal 26 4 7 3 4" xfId="17316" xr:uid="{807A07AE-AF4B-4977-BD66-CC3B25EE70AD}"/>
    <cellStyle name="Dezimal 26 4 7 3 5" xfId="17317" xr:uid="{ED45E3A3-1E67-4A84-AD9C-59D5E5E94394}"/>
    <cellStyle name="Dezimal 26 4 7 4" xfId="17318" xr:uid="{14704C8F-91E5-423D-8FFB-C99ABBB2CF05}"/>
    <cellStyle name="Dezimal 26 4 7 4 2" xfId="17319" xr:uid="{0BDAE339-F926-4F2D-A8E6-E6904A936C51}"/>
    <cellStyle name="Dezimal 26 4 7 4 2 2" xfId="17320" xr:uid="{DBAC7FD0-E8C9-4996-AEB3-DA2250C467BF}"/>
    <cellStyle name="Dezimal 26 4 7 4 2 2 2" xfId="17321" xr:uid="{D6A9B529-A03C-4D88-A0E3-E76DE7630C52}"/>
    <cellStyle name="Dezimal 26 4 7 4 2 2 3" xfId="17322" xr:uid="{4C440B1F-911F-44E4-84E1-0F6F11E60783}"/>
    <cellStyle name="Dezimal 26 4 7 4 2 3" xfId="17323" xr:uid="{8A36C8D4-67A4-4B72-8868-07857C136E5F}"/>
    <cellStyle name="Dezimal 26 4 7 4 2 3 2" xfId="17324" xr:uid="{60FCC7A1-6E1E-4239-9B3F-4D54FF9A5CE8}"/>
    <cellStyle name="Dezimal 26 4 7 4 2 3 3" xfId="17325" xr:uid="{46ED0FDB-22F7-4B76-B435-0268DD1DDDC0}"/>
    <cellStyle name="Dezimal 26 4 7 4 2 4" xfId="17326" xr:uid="{1CE0AEF9-80E7-4ADA-8666-72E18CA4171A}"/>
    <cellStyle name="Dezimal 26 4 7 4 2 5" xfId="17327" xr:uid="{219C5C05-56E6-4032-9B16-C896B53292F2}"/>
    <cellStyle name="Dezimal 26 4 7 4 3" xfId="17328" xr:uid="{123F1D4A-5051-491D-813B-182F20C37B34}"/>
    <cellStyle name="Dezimal 26 4 7 4 3 2" xfId="17329" xr:uid="{E7520FAE-8E11-4ED9-AAA1-BF83BD3E53B3}"/>
    <cellStyle name="Dezimal 26 4 7 4 3 3" xfId="17330" xr:uid="{3450ED4D-3246-454E-833B-023388EC0057}"/>
    <cellStyle name="Dezimal 26 4 7 4 4" xfId="17331" xr:uid="{A85E4AFF-10C5-48F5-A09B-8F0C2E305202}"/>
    <cellStyle name="Dezimal 26 4 7 4 5" xfId="17332" xr:uid="{1108B57B-23AC-499E-9153-23DE10164F45}"/>
    <cellStyle name="Dezimal 26 4 7 5" xfId="17333" xr:uid="{7709BDDF-8F73-4B6C-8D6F-BF21BF992C12}"/>
    <cellStyle name="Dezimal 26 4 7 5 2" xfId="17334" xr:uid="{BD888330-27A0-4EFD-B6B1-325E3CC65F53}"/>
    <cellStyle name="Dezimal 26 4 7 5 3" xfId="17335" xr:uid="{BE39BBBA-CB36-4310-B585-604D14C9905E}"/>
    <cellStyle name="Dezimal 26 4 7 6" xfId="17336" xr:uid="{DEB0ADF3-2DEE-4567-9837-196DADDB0D49}"/>
    <cellStyle name="Dezimal 26 4 7 6 2" xfId="17337" xr:uid="{D975B1D5-F393-4437-B117-48B93995F71E}"/>
    <cellStyle name="Dezimal 26 4 7 6 3" xfId="17338" xr:uid="{75676FF2-92B3-46C2-9AC7-2C47D29F97E1}"/>
    <cellStyle name="Dezimal 26 4 7 7" xfId="17339" xr:uid="{AA303E8C-B7FD-444A-825E-22F8F1D3770C}"/>
    <cellStyle name="Dezimal 26 4 7 7 2" xfId="17340" xr:uid="{08465BEC-F2CE-4499-8204-4738CE9CB73E}"/>
    <cellStyle name="Dezimal 26 4 7 7 3" xfId="17341" xr:uid="{62A1FEA7-3F16-4B37-9835-C05D6FE6181D}"/>
    <cellStyle name="Dezimal 26 4 7 8" xfId="17342" xr:uid="{D1580725-2290-438F-A58A-232DF09D143C}"/>
    <cellStyle name="Dezimal 26 4 7 8 2" xfId="17343" xr:uid="{21763AC6-B56A-4FC7-8611-36AAA1E646C3}"/>
    <cellStyle name="Dezimal 26 4 7 8 3" xfId="17344" xr:uid="{57033F13-2946-4BFC-84DC-998AEB442952}"/>
    <cellStyle name="Dezimal 26 4 7 9" xfId="17345" xr:uid="{1AD9047E-DE14-4F9B-8216-910716112BF2}"/>
    <cellStyle name="Dezimal 26 4 8" xfId="17346" xr:uid="{BD005085-85FB-41D0-98DF-DF8A3FA56545}"/>
    <cellStyle name="Dezimal 26 4 8 2" xfId="17347" xr:uid="{7B732CE3-1502-468E-A9E0-C906F4A8F87D}"/>
    <cellStyle name="Dezimal 26 4 8 2 2" xfId="17348" xr:uid="{91379387-642B-403C-BBB9-48816607236C}"/>
    <cellStyle name="Dezimal 26 4 8 2 2 2" xfId="17349" xr:uid="{F9CB5037-F94B-42E8-8DFB-06038647CE32}"/>
    <cellStyle name="Dezimal 26 4 8 2 2 3" xfId="17350" xr:uid="{152A0882-5414-4882-A080-A1DDD6F793A8}"/>
    <cellStyle name="Dezimal 26 4 8 2 3" xfId="17351" xr:uid="{E0479F70-F3EA-4F44-B399-427F7EBD32B4}"/>
    <cellStyle name="Dezimal 26 4 8 2 3 2" xfId="17352" xr:uid="{47C49EB0-72C3-4ED9-9183-11650FE7EE50}"/>
    <cellStyle name="Dezimal 26 4 8 2 3 3" xfId="17353" xr:uid="{E63B2C17-5B19-4E05-938B-757755FE607E}"/>
    <cellStyle name="Dezimal 26 4 8 2 4" xfId="17354" xr:uid="{41CF7ECA-CFD9-476E-B18E-6B5CAEA64B82}"/>
    <cellStyle name="Dezimal 26 4 8 2 5" xfId="17355" xr:uid="{0D560E57-E333-4B7B-AF16-8EF6A6FFC7B3}"/>
    <cellStyle name="Dezimal 26 4 8 3" xfId="17356" xr:uid="{92D54950-75BE-4C12-9A65-01729AB0013A}"/>
    <cellStyle name="Dezimal 26 4 8 3 2" xfId="17357" xr:uid="{054AAFB3-AD41-4457-AA2E-119BE634FF95}"/>
    <cellStyle name="Dezimal 26 4 8 3 2 2" xfId="17358" xr:uid="{5645730B-3DFB-4FA9-B648-0649B9DD33E2}"/>
    <cellStyle name="Dezimal 26 4 8 3 2 3" xfId="17359" xr:uid="{DE25577D-F466-41FC-BC17-55D1DE16DDBF}"/>
    <cellStyle name="Dezimal 26 4 8 3 3" xfId="17360" xr:uid="{1921EC7A-27BF-46FC-997D-FF632D894F4B}"/>
    <cellStyle name="Dezimal 26 4 8 3 3 2" xfId="17361" xr:uid="{3883A169-F8BE-4EF2-B11A-AAF0D3FFF4DD}"/>
    <cellStyle name="Dezimal 26 4 8 3 3 3" xfId="17362" xr:uid="{75B6823A-4B38-4E59-9C1C-5A96C345382B}"/>
    <cellStyle name="Dezimal 26 4 8 3 4" xfId="17363" xr:uid="{696E8E81-204B-474D-B239-2414D210770D}"/>
    <cellStyle name="Dezimal 26 4 8 3 5" xfId="17364" xr:uid="{B42725ED-D572-460E-A8A8-8B0B4B0EC5B5}"/>
    <cellStyle name="Dezimal 26 4 8 4" xfId="17365" xr:uid="{79822734-FE53-42D9-AB3B-C4E837D2D8B1}"/>
    <cellStyle name="Dezimal 26 4 8 4 2" xfId="17366" xr:uid="{1367C767-E825-4664-9286-E0C0A39FF36B}"/>
    <cellStyle name="Dezimal 26 4 8 4 2 2" xfId="17367" xr:uid="{30170F09-CF12-4283-AB96-8F13802B5D2B}"/>
    <cellStyle name="Dezimal 26 4 8 4 2 2 2" xfId="17368" xr:uid="{B4805B46-C3B4-4167-BA5A-DCC9759DFE0B}"/>
    <cellStyle name="Dezimal 26 4 8 4 2 2 3" xfId="17369" xr:uid="{E04BD57A-94A0-4B6F-8AC3-A932E327614A}"/>
    <cellStyle name="Dezimal 26 4 8 4 2 3" xfId="17370" xr:uid="{5E30B61D-69CB-49D3-B5FF-A6D92A79228C}"/>
    <cellStyle name="Dezimal 26 4 8 4 2 3 2" xfId="17371" xr:uid="{C2BB1EC4-3CDC-4925-986E-B5E893616FB9}"/>
    <cellStyle name="Dezimal 26 4 8 4 2 3 3" xfId="17372" xr:uid="{FFDEFF2E-34A0-411B-9003-7F11C1EB1051}"/>
    <cellStyle name="Dezimal 26 4 8 4 2 4" xfId="17373" xr:uid="{9F7E76BB-3AD9-41B4-86D5-BEC6DBA85F5B}"/>
    <cellStyle name="Dezimal 26 4 8 4 2 5" xfId="17374" xr:uid="{1A4C26D4-DCB2-4379-BD6F-4CC14A866B3F}"/>
    <cellStyle name="Dezimal 26 4 8 4 3" xfId="17375" xr:uid="{CE678E94-B86E-4244-83C3-102844F515F5}"/>
    <cellStyle name="Dezimal 26 4 8 4 3 2" xfId="17376" xr:uid="{A9E4BD23-6E03-4BC8-8353-7BB7742C4750}"/>
    <cellStyle name="Dezimal 26 4 8 4 3 3" xfId="17377" xr:uid="{E264073F-A154-4502-A1BE-322F1107F327}"/>
    <cellStyle name="Dezimal 26 4 8 4 4" xfId="17378" xr:uid="{89C1A254-58E1-4ACF-AFD9-935D34A39C8E}"/>
    <cellStyle name="Dezimal 26 4 8 4 5" xfId="17379" xr:uid="{608E8F26-19E5-4B02-9592-D01053DB45E7}"/>
    <cellStyle name="Dezimal 26 4 8 5" xfId="17380" xr:uid="{CCB79B5C-C309-4154-9C0B-606712C98DA3}"/>
    <cellStyle name="Dezimal 26 4 8 5 2" xfId="17381" xr:uid="{401A3469-0321-4720-BEC6-856F6739B306}"/>
    <cellStyle name="Dezimal 26 4 8 5 3" xfId="17382" xr:uid="{A2722684-8F7F-444F-B2D2-9E9D8B9E7045}"/>
    <cellStyle name="Dezimal 26 4 8 6" xfId="17383" xr:uid="{C4869407-494C-4A90-8D6F-C8B9E6BD2170}"/>
    <cellStyle name="Dezimal 26 4 8 6 2" xfId="17384" xr:uid="{CA3184D9-69F7-4F06-BD9C-1FA8073693C2}"/>
    <cellStyle name="Dezimal 26 4 8 6 3" xfId="17385" xr:uid="{1CA8586A-E847-4D17-9699-671C4E05DA4A}"/>
    <cellStyle name="Dezimal 26 4 8 7" xfId="17386" xr:uid="{2C5457CE-7747-49AE-8C01-C9ACB4E0708B}"/>
    <cellStyle name="Dezimal 26 4 8 7 2" xfId="17387" xr:uid="{BF057498-D6A1-40DC-AFEB-A231A5062965}"/>
    <cellStyle name="Dezimal 26 4 8 7 3" xfId="17388" xr:uid="{634EA6DB-E52A-44F7-9EE8-D523AD7B0C67}"/>
    <cellStyle name="Dezimal 26 4 8 8" xfId="17389" xr:uid="{61133ECC-E359-471E-A8CC-8CA50BDC7E91}"/>
    <cellStyle name="Dezimal 26 4 8 9" xfId="17390" xr:uid="{A30C56FE-244C-454A-88EB-A467C71ABAC9}"/>
    <cellStyle name="Dezimal 26 4 9" xfId="17391" xr:uid="{456B9BBE-3C73-4B7B-A049-3E46A5AF14F5}"/>
    <cellStyle name="Dezimal 26 4 9 2" xfId="17392" xr:uid="{40757D75-F9DB-493B-9487-1962C842D53C}"/>
    <cellStyle name="Dezimal 26 4 9 2 2" xfId="17393" xr:uid="{B4E7AFB9-AB2A-4F09-B506-F23D5F4CFEAC}"/>
    <cellStyle name="Dezimal 26 4 9 2 2 2" xfId="17394" xr:uid="{98B343A7-6A14-4BFD-938C-C5E666BA32DB}"/>
    <cellStyle name="Dezimal 26 4 9 2 2 3" xfId="17395" xr:uid="{FFC1AE2F-978D-4768-BE1B-6D6989344956}"/>
    <cellStyle name="Dezimal 26 4 9 2 3" xfId="17396" xr:uid="{A2F1FB7F-92AA-4044-B10F-10137B359E37}"/>
    <cellStyle name="Dezimal 26 4 9 2 3 2" xfId="17397" xr:uid="{FDF0DD55-0779-4DC4-B5DB-6E982809B46C}"/>
    <cellStyle name="Dezimal 26 4 9 2 3 3" xfId="17398" xr:uid="{36DA49A8-F653-420D-BA83-1FAB5672F317}"/>
    <cellStyle name="Dezimal 26 4 9 2 4" xfId="17399" xr:uid="{B043504B-07C5-4572-A94C-D141FF79D796}"/>
    <cellStyle name="Dezimal 26 4 9 2 5" xfId="17400" xr:uid="{2FCDFAC2-CA7F-4FA7-9078-A80FD3CF7B40}"/>
    <cellStyle name="Dezimal 26 4 9 3" xfId="17401" xr:uid="{33A2596C-DF4B-461B-A823-C12C6D193B11}"/>
    <cellStyle name="Dezimal 26 4 9 3 2" xfId="17402" xr:uid="{E309465D-9E12-4551-B8A8-0B855D68FD01}"/>
    <cellStyle name="Dezimal 26 4 9 3 3" xfId="17403" xr:uid="{8F382328-BEFD-4F5F-A56E-154F2245E79A}"/>
    <cellStyle name="Dezimal 26 4 9 4" xfId="17404" xr:uid="{480D22C1-9A8B-4F19-A5A4-EA19B6575066}"/>
    <cellStyle name="Dezimal 26 4 9 5" xfId="17405" xr:uid="{BCEBEF3E-D56E-4080-AF5A-2AA8EB67E276}"/>
    <cellStyle name="Dezimal 26 5" xfId="17406" xr:uid="{DFCFD6B5-F465-4D74-B635-C2ADA3B0CC97}"/>
    <cellStyle name="Dezimal 26 5 10" xfId="17407" xr:uid="{823B6EA6-2174-4250-9BAF-6626FC799707}"/>
    <cellStyle name="Dezimal 26 5 2" xfId="17408" xr:uid="{C2B70C66-26A6-4E8F-99AB-9734DF0E2FD3}"/>
    <cellStyle name="Dezimal 26 5 2 2" xfId="17409" xr:uid="{672F7FED-F7D5-4622-9A7E-9D5A6253B3D4}"/>
    <cellStyle name="Dezimal 26 5 2 2 2" xfId="17410" xr:uid="{BCE43530-9C2D-457E-B7A3-B034C2CDBFDC}"/>
    <cellStyle name="Dezimal 26 5 2 2 2 2" xfId="17411" xr:uid="{F3F84AF1-349D-448A-BA8E-E6D5170ECAD0}"/>
    <cellStyle name="Dezimal 26 5 2 2 3" xfId="17412" xr:uid="{6C5A73C8-CF38-43B9-8F2C-D786A043945B}"/>
    <cellStyle name="Dezimal 26 5 2 3" xfId="17413" xr:uid="{9DB10BBF-1E66-4B5B-935B-B6A76656BACA}"/>
    <cellStyle name="Dezimal 26 5 2 3 2" xfId="17414" xr:uid="{F2E6D8A6-910D-43FC-BFB1-4393E5275969}"/>
    <cellStyle name="Dezimal 26 5 2 3 3" xfId="17415" xr:uid="{C4D385DE-395F-4274-A7A9-E8F78FEE0444}"/>
    <cellStyle name="Dezimal 26 5 2 4" xfId="17416" xr:uid="{00B5AB2F-30A9-4CD6-9E06-C6D991EE936A}"/>
    <cellStyle name="Dezimal 26 5 2 4 2" xfId="17417" xr:uid="{299A7834-6438-41D7-80F1-AC6A47C2B6D6}"/>
    <cellStyle name="Dezimal 26 5 2 4 3" xfId="17418" xr:uid="{4453E94B-F00D-47C7-9037-9B2DCEBE9538}"/>
    <cellStyle name="Dezimal 26 5 2 5" xfId="17419" xr:uid="{C2DE8484-3BA5-4873-895D-D1A138E82D41}"/>
    <cellStyle name="Dezimal 26 5 2 5 2" xfId="17420" xr:uid="{DC73723C-C899-44E5-92F8-E05402887E2E}"/>
    <cellStyle name="Dezimal 26 5 2 5 3" xfId="17421" xr:uid="{F888A31D-0C32-460B-ABEE-49FC20FEB9E9}"/>
    <cellStyle name="Dezimal 26 5 2 6" xfId="17422" xr:uid="{8517F2C9-0E7A-4A31-8FF4-56C61A6982BC}"/>
    <cellStyle name="Dezimal 26 5 2 6 2" xfId="17423" xr:uid="{1524DE0F-A9C9-4FBF-B9CB-2737E1E17EE0}"/>
    <cellStyle name="Dezimal 26 5 2 6 3" xfId="17424" xr:uid="{9ABB2F68-05D0-4830-BEA0-3FE1292CC3DE}"/>
    <cellStyle name="Dezimal 26 5 2 7" xfId="17425" xr:uid="{C2C97C97-0AF5-4F7B-A912-3D22E318C60D}"/>
    <cellStyle name="Dezimal 26 5 2 7 2" xfId="17426" xr:uid="{550CE9EA-DAEB-471A-A7E0-4AC8E61C43F6}"/>
    <cellStyle name="Dezimal 26 5 2 7 3" xfId="17427" xr:uid="{E41B0B73-8215-4248-88CB-3A93A926F43F}"/>
    <cellStyle name="Dezimal 26 5 2 8" xfId="17428" xr:uid="{4AE05615-18E4-45AC-BE26-5E2C83231A9A}"/>
    <cellStyle name="Dezimal 26 5 2 9" xfId="17429" xr:uid="{9FE9E66F-C856-47D0-87A3-E9858151F40B}"/>
    <cellStyle name="Dezimal 26 5 3" xfId="17430" xr:uid="{721FED1C-F7AA-43B4-A4A3-7208AAA2F826}"/>
    <cellStyle name="Dezimal 26 5 3 2" xfId="17431" xr:uid="{54878F41-4F53-4B28-997D-F415AD391483}"/>
    <cellStyle name="Dezimal 26 5 3 2 2" xfId="17432" xr:uid="{67D76474-AA04-46D2-A8C6-45714516FEE9}"/>
    <cellStyle name="Dezimal 26 5 3 2 3" xfId="17433" xr:uid="{4809A8B7-A28D-406A-A574-BC75363A0FD3}"/>
    <cellStyle name="Dezimal 26 5 3 3" xfId="17434" xr:uid="{65FDF641-F18F-43F1-9B69-DAAF87800540}"/>
    <cellStyle name="Dezimal 26 5 3 3 2" xfId="17435" xr:uid="{DE42A161-7132-44B0-9F9F-28FCD71D0AF5}"/>
    <cellStyle name="Dezimal 26 5 3 3 3" xfId="17436" xr:uid="{63EF88F0-9CB1-43BE-9D8E-38F36D452ADA}"/>
    <cellStyle name="Dezimal 26 5 3 4" xfId="17437" xr:uid="{EBC54024-53FC-4357-8FC7-F761278C73F6}"/>
    <cellStyle name="Dezimal 26 5 3 4 2" xfId="17438" xr:uid="{3F01E72A-8A3D-4B55-9ACC-1BA6D44DF1E2}"/>
    <cellStyle name="Dezimal 26 5 3 4 3" xfId="17439" xr:uid="{3E04AAF2-3089-4129-B5A2-7118D38AD616}"/>
    <cellStyle name="Dezimal 26 5 3 5" xfId="17440" xr:uid="{A4CFF571-7D7D-4A8E-8F32-C1F7FA22BC40}"/>
    <cellStyle name="Dezimal 26 5 3 5 2" xfId="17441" xr:uid="{2E2D3F1C-ACF4-42E6-9D45-57B9C04B6052}"/>
    <cellStyle name="Dezimal 26 5 3 5 3" xfId="17442" xr:uid="{0B867E22-8E5C-49BE-9862-4412C52C287B}"/>
    <cellStyle name="Dezimal 26 5 3 6" xfId="17443" xr:uid="{28337D25-47D9-4353-9D3B-67509E4CEED0}"/>
    <cellStyle name="Dezimal 26 5 3 7" xfId="17444" xr:uid="{DF23BED1-3533-4ACA-9BAE-EEC1EA4DDA1B}"/>
    <cellStyle name="Dezimal 26 5 4" xfId="17445" xr:uid="{E44F4FF8-8EFC-4041-AA56-1C00D24670E5}"/>
    <cellStyle name="Dezimal 26 5 4 2" xfId="17446" xr:uid="{EAEDD991-4537-4002-917B-175CF57FE287}"/>
    <cellStyle name="Dezimal 26 5 4 3" xfId="17447" xr:uid="{C361B304-28CC-40CE-9AA0-553EA999CCAF}"/>
    <cellStyle name="Dezimal 26 5 5" xfId="17448" xr:uid="{2CABBD5E-DCB9-44FF-B9DE-CF410E7CF0AC}"/>
    <cellStyle name="Dezimal 26 5 5 2" xfId="17449" xr:uid="{B4942F37-F25C-43AD-B612-632058C0813C}"/>
    <cellStyle name="Dezimal 26 5 5 3" xfId="17450" xr:uid="{B1D9EED5-7F0D-4AE9-9D5B-6A67881E4C50}"/>
    <cellStyle name="Dezimal 26 5 6" xfId="17451" xr:uid="{873F0AC0-D2A8-4563-810A-7DA1C08C3B52}"/>
    <cellStyle name="Dezimal 26 5 6 2" xfId="17452" xr:uid="{C9CF7522-1C6A-43F2-AB3D-11A876588AE0}"/>
    <cellStyle name="Dezimal 26 5 6 3" xfId="17453" xr:uid="{DBE32337-5D35-4907-8D43-23F12948C95F}"/>
    <cellStyle name="Dezimal 26 5 7" xfId="17454" xr:uid="{CC95DB11-0E6A-4FC0-B58F-03B00B6E49A8}"/>
    <cellStyle name="Dezimal 26 5 7 2" xfId="17455" xr:uid="{74DAD1C1-B204-45CB-91E5-70C552E84ED7}"/>
    <cellStyle name="Dezimal 26 5 7 3" xfId="17456" xr:uid="{AB99EA8B-072A-4F5D-AB81-EDF9FE3517C5}"/>
    <cellStyle name="Dezimal 26 5 8" xfId="17457" xr:uid="{F8FEC615-71A2-4334-87A4-4BA0AADE9DDF}"/>
    <cellStyle name="Dezimal 26 5 8 2" xfId="17458" xr:uid="{E70289DC-4817-4E56-9E46-39B0FC2FC6BC}"/>
    <cellStyle name="Dezimal 26 5 8 3" xfId="17459" xr:uid="{1CB2FA4E-7C53-4C22-BA53-2BF909C4F556}"/>
    <cellStyle name="Dezimal 26 5 9" xfId="17460" xr:uid="{E1C34CB4-5AD1-4331-A948-86411B97AEEB}"/>
    <cellStyle name="Dezimal 26 6" xfId="17461" xr:uid="{0E676498-551F-43E2-91F6-007DCCA0CE86}"/>
    <cellStyle name="Dezimal 26 6 10" xfId="17462" xr:uid="{B4D70ECE-FC5F-4F5D-A52F-DD5F694FDB2E}"/>
    <cellStyle name="Dezimal 26 6 2" xfId="17463" xr:uid="{6CAD21CD-20A6-428E-B896-58CDD58B5EE9}"/>
    <cellStyle name="Dezimal 26 6 2 2" xfId="17464" xr:uid="{08C79BA0-943B-4FB7-A622-5F12F0361E76}"/>
    <cellStyle name="Dezimal 26 6 2 2 2" xfId="17465" xr:uid="{64C4228E-E69D-4EAD-8AF8-DE3A6AE1DA7C}"/>
    <cellStyle name="Dezimal 26 6 2 2 3" xfId="17466" xr:uid="{7034E667-329D-4865-B7F3-06CD64AEAD70}"/>
    <cellStyle name="Dezimal 26 6 2 3" xfId="17467" xr:uid="{987E4802-65B5-407A-BEBB-D04FCF679B86}"/>
    <cellStyle name="Dezimal 26 6 2 3 2" xfId="17468" xr:uid="{B37B58AA-7A32-42E4-8D43-33D79B509A18}"/>
    <cellStyle name="Dezimal 26 6 2 3 3" xfId="17469" xr:uid="{1F952AEF-FC17-471A-8103-2AC4634EF289}"/>
    <cellStyle name="Dezimal 26 6 2 4" xfId="17470" xr:uid="{418DAD31-511D-4C14-8DB9-CA472D1A83D4}"/>
    <cellStyle name="Dezimal 26 6 2 4 2" xfId="17471" xr:uid="{61A4F2D6-D51B-4F73-A8B0-A4936ABA5005}"/>
    <cellStyle name="Dezimal 26 6 2 4 3" xfId="17472" xr:uid="{83F6466B-25C6-4AD1-911A-8196CC17FF41}"/>
    <cellStyle name="Dezimal 26 6 2 5" xfId="17473" xr:uid="{99A5F5E5-FD4F-48B8-AC2C-38811C318978}"/>
    <cellStyle name="Dezimal 26 6 2 5 2" xfId="17474" xr:uid="{0959A3F5-82D3-448A-8738-EC2CF55DB247}"/>
    <cellStyle name="Dezimal 26 6 2 5 3" xfId="17475" xr:uid="{DBCCB4DD-96D9-491D-B2BF-878E1EB9CB95}"/>
    <cellStyle name="Dezimal 26 6 2 6" xfId="17476" xr:uid="{0406B58F-B477-41E3-BAD4-F0FB53CAB0AA}"/>
    <cellStyle name="Dezimal 26 6 2 6 2" xfId="17477" xr:uid="{CF38EE08-633F-4387-8A38-6291D2DAE7D5}"/>
    <cellStyle name="Dezimal 26 6 2 6 3" xfId="17478" xr:uid="{68CA5EEA-15B4-4451-947C-871B3AED6FEB}"/>
    <cellStyle name="Dezimal 26 6 2 7" xfId="17479" xr:uid="{E7BB445E-E3EA-4A95-8D0D-83B050694E23}"/>
    <cellStyle name="Dezimal 26 6 2 7 2" xfId="17480" xr:uid="{DD0807EA-969F-4AD1-B442-42D02B701237}"/>
    <cellStyle name="Dezimal 26 6 2 7 3" xfId="17481" xr:uid="{0D4A0A05-B938-4290-8AC2-A61B3FFDCD28}"/>
    <cellStyle name="Dezimal 26 6 2 8" xfId="17482" xr:uid="{41B25925-2EAF-4DAC-8557-9ECDBCA525E1}"/>
    <cellStyle name="Dezimal 26 6 2 9" xfId="17483" xr:uid="{CDCF7EC3-4AA4-4C92-8115-9E7098DBAB31}"/>
    <cellStyle name="Dezimal 26 6 3" xfId="17484" xr:uid="{D143B7BC-7A86-45A4-8F23-5FDAA42DA2F8}"/>
    <cellStyle name="Dezimal 26 6 3 2" xfId="17485" xr:uid="{334A32D4-206A-4577-A777-E0551D9B9A10}"/>
    <cellStyle name="Dezimal 26 6 3 2 2" xfId="17486" xr:uid="{085D0BAF-C224-4057-9D68-7BFD21734D98}"/>
    <cellStyle name="Dezimal 26 6 3 2 3" xfId="17487" xr:uid="{30EBC6C1-38FB-4DB4-8E24-54D106230559}"/>
    <cellStyle name="Dezimal 26 6 3 3" xfId="17488" xr:uid="{412FC88D-C3BA-4023-B2C0-2BAA770BAEBC}"/>
    <cellStyle name="Dezimal 26 6 3 3 2" xfId="17489" xr:uid="{300E19AE-E170-4BD0-970C-3C717BB44F7C}"/>
    <cellStyle name="Dezimal 26 6 3 3 3" xfId="17490" xr:uid="{30FE1793-07FB-4363-9ACE-BA73F85EA83B}"/>
    <cellStyle name="Dezimal 26 6 3 4" xfId="17491" xr:uid="{D3CB3D8D-E03B-408A-9646-D77987B046F5}"/>
    <cellStyle name="Dezimal 26 6 3 5" xfId="17492" xr:uid="{F881161A-D87B-4C4B-A252-BF18A3821419}"/>
    <cellStyle name="Dezimal 26 6 4" xfId="17493" xr:uid="{3F69C78B-B8EA-4D8F-85BA-B225298EDF02}"/>
    <cellStyle name="Dezimal 26 6 4 2" xfId="17494" xr:uid="{CEEC0966-73EC-4BD8-8731-539AEDD5863B}"/>
    <cellStyle name="Dezimal 26 6 4 3" xfId="17495" xr:uid="{9256ECFF-9A48-49E7-8658-110C64A12E47}"/>
    <cellStyle name="Dezimal 26 6 5" xfId="17496" xr:uid="{EBF3AF1A-5EA4-4A61-9422-96F45A03FA1B}"/>
    <cellStyle name="Dezimal 26 6 5 2" xfId="17497" xr:uid="{A29FA791-7C66-491F-9DBF-0DAEBABB1221}"/>
    <cellStyle name="Dezimal 26 6 5 3" xfId="17498" xr:uid="{1A2BB968-DC97-4115-8137-6C45A5A3ACF8}"/>
    <cellStyle name="Dezimal 26 6 6" xfId="17499" xr:uid="{B0AD8644-B0B9-4B50-A80E-F7294DF3AF42}"/>
    <cellStyle name="Dezimal 26 6 6 2" xfId="17500" xr:uid="{183E6A6E-2327-4116-9F21-08B7A599B536}"/>
    <cellStyle name="Dezimal 26 6 6 3" xfId="17501" xr:uid="{A32A1184-E099-4C4C-A36E-B0577C1697CF}"/>
    <cellStyle name="Dezimal 26 6 7" xfId="17502" xr:uid="{BC877FBE-29BF-4BB9-BFE2-0DCFA3698B64}"/>
    <cellStyle name="Dezimal 26 6 7 2" xfId="17503" xr:uid="{79A37218-1B4F-404C-A5E9-03F955F3331B}"/>
    <cellStyle name="Dezimal 26 6 7 3" xfId="17504" xr:uid="{CE1AC649-AEE5-4702-835F-C4347FA24F9C}"/>
    <cellStyle name="Dezimal 26 6 8" xfId="17505" xr:uid="{E9109904-7AD4-4046-8210-CD865F618722}"/>
    <cellStyle name="Dezimal 26 6 8 2" xfId="17506" xr:uid="{7BA628FF-21F4-478E-A641-7402805B3BB8}"/>
    <cellStyle name="Dezimal 26 6 8 3" xfId="17507" xr:uid="{9D12565B-6E48-44B1-8617-118051ECADE5}"/>
    <cellStyle name="Dezimal 26 6 9" xfId="17508" xr:uid="{FBD82809-F469-4041-AD88-A40BB35ED892}"/>
    <cellStyle name="Dezimal 26 7" xfId="17509" xr:uid="{8330655D-AC00-4373-974C-5D1FD3EE6E84}"/>
    <cellStyle name="Dezimal 26 7 2" xfId="17510" xr:uid="{A2E5FEE1-4E14-4067-8BC8-D7B049D51845}"/>
    <cellStyle name="Dezimal 26 7 2 2" xfId="17511" xr:uid="{09979E18-9AB6-40B1-9C2B-44A5FEE41C94}"/>
    <cellStyle name="Dezimal 26 7 2 2 2" xfId="17512" xr:uid="{A1BE7683-6314-4FD0-A0BC-A7110839AA09}"/>
    <cellStyle name="Dezimal 26 7 2 2 3" xfId="17513" xr:uid="{643D413D-84A8-4415-BE3B-0F83E350F253}"/>
    <cellStyle name="Dezimal 26 7 2 3" xfId="17514" xr:uid="{18DA26D2-CF31-4AD6-9670-A87580DCA09D}"/>
    <cellStyle name="Dezimal 26 7 2 3 2" xfId="17515" xr:uid="{8932535A-D8BF-4872-96E1-91814FD84978}"/>
    <cellStyle name="Dezimal 26 7 2 3 3" xfId="17516" xr:uid="{8544AFD5-D31D-4D81-978F-EF76C6CE75CA}"/>
    <cellStyle name="Dezimal 26 7 2 4" xfId="17517" xr:uid="{B4F34812-A15A-4588-BEAA-32D7A398DE0F}"/>
    <cellStyle name="Dezimal 26 7 2 4 2" xfId="17518" xr:uid="{9E532A1D-78B7-4199-818D-525298366422}"/>
    <cellStyle name="Dezimal 26 7 2 4 3" xfId="17519" xr:uid="{A263B4F5-7A06-49B9-A283-1F732B855B1A}"/>
    <cellStyle name="Dezimal 26 7 2 5" xfId="17520" xr:uid="{8890C010-56A9-46F2-96DA-FF4640D64EDE}"/>
    <cellStyle name="Dezimal 26 7 2 5 2" xfId="17521" xr:uid="{D2BC216F-7C03-49F3-BA6D-9F113C4BAC21}"/>
    <cellStyle name="Dezimal 26 7 2 5 3" xfId="17522" xr:uid="{9A546C05-28BE-402B-8864-1EA35E0ECF70}"/>
    <cellStyle name="Dezimal 26 7 2 6" xfId="17523" xr:uid="{C0641AFC-BA41-4CEE-A0BB-D46F8217E711}"/>
    <cellStyle name="Dezimal 26 7 2 6 2" xfId="17524" xr:uid="{7FAA5EBB-FA66-43B9-A7B6-4436836FB6C3}"/>
    <cellStyle name="Dezimal 26 7 2 6 3" xfId="17525" xr:uid="{65397B88-9F69-4D1A-BEFC-7BDA6E1F782B}"/>
    <cellStyle name="Dezimal 26 7 2 7" xfId="17526" xr:uid="{8B4C7800-4E74-4F02-B47A-05729EC46B95}"/>
    <cellStyle name="Dezimal 26 7 2 7 2" xfId="17527" xr:uid="{D1E7F798-C83C-4482-A496-B25FE9C1BA3E}"/>
    <cellStyle name="Dezimal 26 7 2 7 3" xfId="17528" xr:uid="{BA436C7B-09D1-4F1D-88BF-62C872F396FE}"/>
    <cellStyle name="Dezimal 26 7 2 8" xfId="17529" xr:uid="{15130CEC-52A5-4FE7-B5AA-FE7D786BD9AF}"/>
    <cellStyle name="Dezimal 26 7 2 9" xfId="17530" xr:uid="{DC2D18BB-E63B-4F04-A8F4-662C82018A56}"/>
    <cellStyle name="Dezimal 26 7 3" xfId="17531" xr:uid="{5C63A57C-A84C-48C0-AC40-E8C6B1A40C66}"/>
    <cellStyle name="Dezimal 26 7 3 2" xfId="17532" xr:uid="{41904419-E6E1-47F3-9A5A-EA1BA7723792}"/>
    <cellStyle name="Dezimal 26 7 3 3" xfId="17533" xr:uid="{708D087C-2977-4D6F-9CF1-5D5500522C47}"/>
    <cellStyle name="Dezimal 26 7 4" xfId="17534" xr:uid="{D1D25B22-0F71-4E4C-B26E-03BBC224727D}"/>
    <cellStyle name="Dezimal 26 7 4 2" xfId="17535" xr:uid="{E52100BF-57F2-4BC9-A2EE-C192A97F405C}"/>
    <cellStyle name="Dezimal 26 7 4 3" xfId="17536" xr:uid="{DA878BD2-4FEB-49B7-8F64-7B177CB5E722}"/>
    <cellStyle name="Dezimal 26 7 5" xfId="17537" xr:uid="{30E95F0C-E91B-4427-B79C-09EAF6D19DE2}"/>
    <cellStyle name="Dezimal 26 7 5 2" xfId="17538" xr:uid="{66C98EE4-6533-45DC-8852-C2C1D7A48AD2}"/>
    <cellStyle name="Dezimal 26 7 5 3" xfId="17539" xr:uid="{FF70A29D-A3F8-4F10-AC7E-8EBA91F5D9E4}"/>
    <cellStyle name="Dezimal 26 7 6" xfId="17540" xr:uid="{415C2ECA-8E39-48F0-85B6-EE906932301D}"/>
    <cellStyle name="Dezimal 26 7 6 2" xfId="17541" xr:uid="{F4045BF4-D6A0-402B-A22A-79184CA05E0C}"/>
    <cellStyle name="Dezimal 26 7 6 3" xfId="17542" xr:uid="{15B9D7F5-029A-4897-9E04-7B79A9C7EE09}"/>
    <cellStyle name="Dezimal 26 7 7" xfId="17543" xr:uid="{8E145A49-431B-4CC7-B6DD-6F3C5EB2314D}"/>
    <cellStyle name="Dezimal 26 7 7 2" xfId="17544" xr:uid="{FB403283-BF2D-4CDD-908C-097703C999F1}"/>
    <cellStyle name="Dezimal 26 7 7 3" xfId="17545" xr:uid="{0D80A2C0-A4C2-4BED-A8AA-CD4AFEEFDC4F}"/>
    <cellStyle name="Dezimal 26 7 8" xfId="17546" xr:uid="{087B7C80-85C9-4394-BC83-346B3E956C5D}"/>
    <cellStyle name="Dezimal 26 7 9" xfId="17547" xr:uid="{72930132-432A-44CA-BB99-942A23C4272D}"/>
    <cellStyle name="Dezimal 26 8" xfId="17548" xr:uid="{F2E7EB02-14AE-4CC7-866E-28490E821A3D}"/>
    <cellStyle name="Dezimal 26 8 2" xfId="17549" xr:uid="{41D97FCA-CB21-4D42-870C-436F8F82C6AA}"/>
    <cellStyle name="Dezimal 26 8 2 2" xfId="17550" xr:uid="{5869BF02-3344-46D6-9B76-01B608840BD4}"/>
    <cellStyle name="Dezimal 26 8 2 2 2" xfId="17551" xr:uid="{2843043F-6300-48BF-85D1-4ED93E7C7763}"/>
    <cellStyle name="Dezimal 26 8 2 2 3" xfId="17552" xr:uid="{FEA574E1-EA64-4586-9442-C304493702BE}"/>
    <cellStyle name="Dezimal 26 8 2 3" xfId="17553" xr:uid="{1E0941C0-AE37-42A2-9B76-0E6385E02881}"/>
    <cellStyle name="Dezimal 26 8 2 3 2" xfId="17554" xr:uid="{A85ECD91-C3C6-4BB9-91E0-6C92F9EE94E9}"/>
    <cellStyle name="Dezimal 26 8 2 3 3" xfId="17555" xr:uid="{8A4D850A-13BA-4032-B446-E6F85BFC5650}"/>
    <cellStyle name="Dezimal 26 8 2 4" xfId="17556" xr:uid="{3EC5B8E8-2D18-48FA-B736-723E2469D8FB}"/>
    <cellStyle name="Dezimal 26 8 2 5" xfId="17557" xr:uid="{A5C2F6D7-F754-488E-B377-D8902C3401D8}"/>
    <cellStyle name="Dezimal 26 8 3" xfId="17558" xr:uid="{DB5F130D-4F92-4919-90BE-B279366F12BB}"/>
    <cellStyle name="Dezimal 26 8 3 2" xfId="17559" xr:uid="{3BCDB135-8783-4184-897F-E8176238177A}"/>
    <cellStyle name="Dezimal 26 8 3 3" xfId="17560" xr:uid="{2E710295-8CB8-46FE-B58F-62C8E321E796}"/>
    <cellStyle name="Dezimal 26 8 4" xfId="17561" xr:uid="{1F8C301A-DF62-434B-B899-F5035998FCDF}"/>
    <cellStyle name="Dezimal 26 8 4 2" xfId="17562" xr:uid="{0A1414FC-8A28-41E9-B31F-2136505C5913}"/>
    <cellStyle name="Dezimal 26 8 4 3" xfId="17563" xr:uid="{6CED4D2E-D0FF-45CB-A370-54175A84A91A}"/>
    <cellStyle name="Dezimal 26 8 5" xfId="17564" xr:uid="{0A3B1C63-80C9-4AE5-B171-7312FE9E9DF5}"/>
    <cellStyle name="Dezimal 26 8 5 2" xfId="17565" xr:uid="{D41A4E6D-838C-41AA-BFB7-B3AD793F3D0D}"/>
    <cellStyle name="Dezimal 26 8 5 3" xfId="17566" xr:uid="{AAC91E68-2526-4574-ACF1-ADFE34CA54C3}"/>
    <cellStyle name="Dezimal 26 8 6" xfId="17567" xr:uid="{440068FA-401C-455B-A6B0-3BBBFEE236D4}"/>
    <cellStyle name="Dezimal 26 8 6 2" xfId="17568" xr:uid="{032DC231-4A0E-41F8-B608-4824D156D903}"/>
    <cellStyle name="Dezimal 26 8 6 3" xfId="17569" xr:uid="{5820EC53-DA1A-4C51-9039-560366F0D377}"/>
    <cellStyle name="Dezimal 26 8 7" xfId="17570" xr:uid="{367014DC-86E5-40B8-BD4C-B7E38AAC1C3C}"/>
    <cellStyle name="Dezimal 26 8 7 2" xfId="17571" xr:uid="{9543FD1B-0718-4204-A918-E5D16B9AB0BE}"/>
    <cellStyle name="Dezimal 26 8 7 3" xfId="17572" xr:uid="{ADAE5057-7D74-4EA1-A883-4D9B8EFA6341}"/>
    <cellStyle name="Dezimal 26 8 8" xfId="17573" xr:uid="{D4D7E2AD-ABE4-4949-BB94-F7D2AEAC63EE}"/>
    <cellStyle name="Dezimal 26 8 9" xfId="17574" xr:uid="{F3D5BCF2-556C-4A21-B85A-87CC13AB5FAE}"/>
    <cellStyle name="Dezimal 26 9" xfId="17575" xr:uid="{C984381B-CB5D-4CFB-B50E-54C06E2B15EA}"/>
    <cellStyle name="Dezimal 26 9 10" xfId="17576" xr:uid="{B8BD8916-679C-4F57-969A-A7D2385828AE}"/>
    <cellStyle name="Dezimal 26 9 2" xfId="17577" xr:uid="{FB98D5B6-00BC-4B17-A7A3-CB6EFC87A106}"/>
    <cellStyle name="Dezimal 26 9 2 2" xfId="17578" xr:uid="{8859B3AC-AE96-45AA-8293-6CFDF92530A5}"/>
    <cellStyle name="Dezimal 26 9 2 2 2" xfId="17579" xr:uid="{45528F66-C74B-4A6C-A0CE-101436FD3509}"/>
    <cellStyle name="Dezimal 26 9 2 2 3" xfId="17580" xr:uid="{192A0832-B7F7-4152-B561-D663DD0BD484}"/>
    <cellStyle name="Dezimal 26 9 2 3" xfId="17581" xr:uid="{BA5B8A2F-91E0-4871-9564-B2DBBD744DF0}"/>
    <cellStyle name="Dezimal 26 9 2 3 2" xfId="17582" xr:uid="{04295CA0-20FA-4163-A92D-9B8B30268CF6}"/>
    <cellStyle name="Dezimal 26 9 2 3 3" xfId="17583" xr:uid="{18651089-EF46-41CC-A172-CF8A3D814ED7}"/>
    <cellStyle name="Dezimal 26 9 2 4" xfId="17584" xr:uid="{9DA942E0-FBE2-477B-94AB-E9E66357619A}"/>
    <cellStyle name="Dezimal 26 9 2 5" xfId="17585" xr:uid="{1DBFBA01-88B2-47FC-BBA2-87E3A7E94E4D}"/>
    <cellStyle name="Dezimal 26 9 3" xfId="17586" xr:uid="{E62BFDCA-3D26-4CBF-AA1B-E1C2B26C2583}"/>
    <cellStyle name="Dezimal 26 9 3 2" xfId="17587" xr:uid="{0919E6DC-4DFE-4447-A3D8-295023118F20}"/>
    <cellStyle name="Dezimal 26 9 3 2 2" xfId="17588" xr:uid="{84B2E927-13F1-4599-A6F1-C0A80B914A9D}"/>
    <cellStyle name="Dezimal 26 9 3 2 3" xfId="17589" xr:uid="{DEB075D5-6D96-4058-B2E6-88CC91B5BCC9}"/>
    <cellStyle name="Dezimal 26 9 3 3" xfId="17590" xr:uid="{509866B0-A8FD-47DF-A103-D3FF94FB9798}"/>
    <cellStyle name="Dezimal 26 9 3 3 2" xfId="17591" xr:uid="{0FF5F488-3F9B-4442-95A5-0BFF3FE59669}"/>
    <cellStyle name="Dezimal 26 9 3 3 3" xfId="17592" xr:uid="{B39AD316-BBBC-4F4C-9A26-6F973BD97E55}"/>
    <cellStyle name="Dezimal 26 9 3 4" xfId="17593" xr:uid="{BD01D0B2-CB08-418E-9A28-476D78FBF7CC}"/>
    <cellStyle name="Dezimal 26 9 3 5" xfId="17594" xr:uid="{C179FA8B-58D2-473B-9F15-3BF1E3F745B3}"/>
    <cellStyle name="Dezimal 26 9 4" xfId="17595" xr:uid="{2B5975D3-C5CE-45CC-AAA8-162890D031DA}"/>
    <cellStyle name="Dezimal 26 9 4 2" xfId="17596" xr:uid="{0BE72B95-BD51-46C0-921D-800AC8EA6966}"/>
    <cellStyle name="Dezimal 26 9 4 2 2" xfId="17597" xr:uid="{483AF299-B311-4B4E-8680-54E24B2F9B87}"/>
    <cellStyle name="Dezimal 26 9 4 2 2 2" xfId="17598" xr:uid="{6F64369B-E425-458B-91D2-BCA4F4D2095A}"/>
    <cellStyle name="Dezimal 26 9 4 2 2 3" xfId="17599" xr:uid="{9DE250B8-D54B-4FA6-9D3A-0DC8C34B0AA9}"/>
    <cellStyle name="Dezimal 26 9 4 2 3" xfId="17600" xr:uid="{4D6DF350-589F-4291-BCCA-498D85E9E2D5}"/>
    <cellStyle name="Dezimal 26 9 4 2 3 2" xfId="17601" xr:uid="{50319A28-E3DA-43A0-986F-9EA1B3DC25A8}"/>
    <cellStyle name="Dezimal 26 9 4 2 3 3" xfId="17602" xr:uid="{4ACA6FDD-67CB-4C44-B3A2-DA1614423BCF}"/>
    <cellStyle name="Dezimal 26 9 4 2 4" xfId="17603" xr:uid="{9DA266A5-6315-4151-9C3A-C0B2B108531B}"/>
    <cellStyle name="Dezimal 26 9 4 2 5" xfId="17604" xr:uid="{7B88E9A0-0573-4CCF-9285-58705ABBCD7D}"/>
    <cellStyle name="Dezimal 26 9 4 3" xfId="17605" xr:uid="{A3FAE75F-7C56-48D4-B72C-CBD7547CBEFA}"/>
    <cellStyle name="Dezimal 26 9 4 3 2" xfId="17606" xr:uid="{D3DDB94D-1803-4211-BF80-16468DBA7746}"/>
    <cellStyle name="Dezimal 26 9 4 3 3" xfId="17607" xr:uid="{59168821-5BB3-4E44-8C5E-EF44FCC7FC8D}"/>
    <cellStyle name="Dezimal 26 9 4 4" xfId="17608" xr:uid="{67F073F8-C502-4338-888C-40D0B0886B44}"/>
    <cellStyle name="Dezimal 26 9 4 5" xfId="17609" xr:uid="{249F4128-0E0C-4E0E-B604-6D44AF9E8A8A}"/>
    <cellStyle name="Dezimal 26 9 5" xfId="17610" xr:uid="{51AC514B-6D00-4889-BD04-B41F9B4AEE9E}"/>
    <cellStyle name="Dezimal 26 9 5 2" xfId="17611" xr:uid="{44E4F37C-F2AA-436C-8B05-F9F8CA5263B6}"/>
    <cellStyle name="Dezimal 26 9 5 3" xfId="17612" xr:uid="{42CDBAC6-6E24-4998-A1F8-D6C241DF12DD}"/>
    <cellStyle name="Dezimal 26 9 6" xfId="17613" xr:uid="{E075A993-91A9-4869-B3B8-F5AFD7B6AF84}"/>
    <cellStyle name="Dezimal 26 9 6 2" xfId="17614" xr:uid="{638FB6AC-FBA6-4055-8D5D-EB3012628E65}"/>
    <cellStyle name="Dezimal 26 9 6 3" xfId="17615" xr:uid="{EAE888DB-C79C-4FEF-A53F-2DE91B54C0C9}"/>
    <cellStyle name="Dezimal 26 9 7" xfId="17616" xr:uid="{965D4C38-7355-4545-8612-8F544EF91F93}"/>
    <cellStyle name="Dezimal 26 9 7 2" xfId="17617" xr:uid="{6B0E1BDC-F487-45C2-BECA-02FF6A58BAE3}"/>
    <cellStyle name="Dezimal 26 9 7 3" xfId="17618" xr:uid="{AF5BC967-6161-4D8C-847D-328ED949C2FF}"/>
    <cellStyle name="Dezimal 26 9 8" xfId="17619" xr:uid="{260017B5-3A9C-48E0-AD36-AC1E13730280}"/>
    <cellStyle name="Dezimal 26 9 8 2" xfId="17620" xr:uid="{7AA664DD-8043-46C4-906E-010D7DFCF231}"/>
    <cellStyle name="Dezimal 26 9 8 3" xfId="17621" xr:uid="{0ABBE16A-0393-442B-94BC-1C9366EB0D03}"/>
    <cellStyle name="Dezimal 26 9 9" xfId="17622" xr:uid="{C41358EC-EA76-4135-9C8F-501E0A8437CD}"/>
    <cellStyle name="Dezimal 27" xfId="17623" xr:uid="{EED37C2A-ED21-48DD-96F7-A891A488F7D2}"/>
    <cellStyle name="Dezimal 27 10" xfId="17624" xr:uid="{4D443302-C7E9-49AD-8ED5-9D99F50A89C2}"/>
    <cellStyle name="Dezimal 27 10 10" xfId="17625" xr:uid="{BCEE707E-69DE-43EF-B21B-F3C0FBF9C1FB}"/>
    <cellStyle name="Dezimal 27 10 2" xfId="17626" xr:uid="{0AF47F7C-7386-4D07-A6BF-4A9D5296E4CE}"/>
    <cellStyle name="Dezimal 27 10 2 2" xfId="17627" xr:uid="{E9C99B2C-7250-4CFE-AFE2-EDA112061267}"/>
    <cellStyle name="Dezimal 27 10 2 2 2" xfId="17628" xr:uid="{4CE2BC2C-D41B-4CF6-8EA5-B38E845F7AD3}"/>
    <cellStyle name="Dezimal 27 10 2 2 3" xfId="17629" xr:uid="{7C2547AE-EB38-43ED-AF4B-467768CD5EE3}"/>
    <cellStyle name="Dezimal 27 10 2 3" xfId="17630" xr:uid="{CA09E584-1D50-45CF-975E-05521A1B769E}"/>
    <cellStyle name="Dezimal 27 10 2 3 2" xfId="17631" xr:uid="{39D4A363-6A23-4284-AEA0-F4B733A570BA}"/>
    <cellStyle name="Dezimal 27 10 2 3 3" xfId="17632" xr:uid="{C880C1A3-8B9D-4B6E-B229-EAC4AC5630F1}"/>
    <cellStyle name="Dezimal 27 10 2 4" xfId="17633" xr:uid="{9B1BB232-B144-4B70-ABDB-273F9FE8EB29}"/>
    <cellStyle name="Dezimal 27 10 2 5" xfId="17634" xr:uid="{255975B8-5439-43D7-AD59-770AAF881CC2}"/>
    <cellStyle name="Dezimal 27 10 3" xfId="17635" xr:uid="{DBB9F6C4-290E-4572-A989-5B79C8B8C4A3}"/>
    <cellStyle name="Dezimal 27 10 3 2" xfId="17636" xr:uid="{3F7101D8-7D7D-4BF2-B7C7-738EE8F452F7}"/>
    <cellStyle name="Dezimal 27 10 3 2 2" xfId="17637" xr:uid="{4ECD6418-FD07-4A35-B2E8-AFD71F43EDB5}"/>
    <cellStyle name="Dezimal 27 10 3 2 3" xfId="17638" xr:uid="{38CC87CF-D22E-4395-ABF7-5904315D63EC}"/>
    <cellStyle name="Dezimal 27 10 3 3" xfId="17639" xr:uid="{42FB9EE9-3F16-4448-B551-7A95FCED9938}"/>
    <cellStyle name="Dezimal 27 10 3 3 2" xfId="17640" xr:uid="{F15A6A90-BC69-40E0-8457-EDB7C9991BA3}"/>
    <cellStyle name="Dezimal 27 10 3 3 3" xfId="17641" xr:uid="{8C1767E8-212C-4076-8C85-9477B1A49F03}"/>
    <cellStyle name="Dezimal 27 10 3 4" xfId="17642" xr:uid="{BF7C3B1E-81A7-4E5D-92A7-84DFF79A288E}"/>
    <cellStyle name="Dezimal 27 10 3 5" xfId="17643" xr:uid="{5FC25C2F-90E1-4ED9-A855-D2F13189DDF6}"/>
    <cellStyle name="Dezimal 27 10 4" xfId="17644" xr:uid="{5C44A098-7507-4C1F-8E1C-AF0C1C8CE40D}"/>
    <cellStyle name="Dezimal 27 10 4 2" xfId="17645" xr:uid="{7E2490A8-8996-4331-A3D5-AB1919C9D54E}"/>
    <cellStyle name="Dezimal 27 10 4 2 2" xfId="17646" xr:uid="{EDB95FFE-2A46-46FC-B731-6FFF5928872C}"/>
    <cellStyle name="Dezimal 27 10 4 2 2 2" xfId="17647" xr:uid="{3AF30205-0440-475B-A8E6-C5FF338D8C0D}"/>
    <cellStyle name="Dezimal 27 10 4 2 2 3" xfId="17648" xr:uid="{48EB3C95-8380-4DBC-A93C-E9F502D2283F}"/>
    <cellStyle name="Dezimal 27 10 4 2 3" xfId="17649" xr:uid="{A380A7BB-A9B6-4366-95A4-C84C515D54E2}"/>
    <cellStyle name="Dezimal 27 10 4 2 3 2" xfId="17650" xr:uid="{7C1EC4A9-273A-48BB-A5D7-946CDAD5313B}"/>
    <cellStyle name="Dezimal 27 10 4 2 3 3" xfId="17651" xr:uid="{8B9EF9D6-FEC6-41D2-9409-1CFDFE414780}"/>
    <cellStyle name="Dezimal 27 10 4 2 4" xfId="17652" xr:uid="{16051D11-3F4D-4D8D-BD46-69CF9A34C633}"/>
    <cellStyle name="Dezimal 27 10 4 2 5" xfId="17653" xr:uid="{CBDB99CD-BAAD-4217-9CC8-2B63161F2893}"/>
    <cellStyle name="Dezimal 27 10 4 3" xfId="17654" xr:uid="{383A05CE-C189-4EED-AE71-E864869B7EE7}"/>
    <cellStyle name="Dezimal 27 10 4 3 2" xfId="17655" xr:uid="{7A421BE1-96CF-4683-A496-6E4D647FC48A}"/>
    <cellStyle name="Dezimal 27 10 4 3 3" xfId="17656" xr:uid="{DE163594-5DDA-452A-BF3D-E313DDC26EC9}"/>
    <cellStyle name="Dezimal 27 10 4 4" xfId="17657" xr:uid="{0A3C1A4F-2B8D-4C80-96A2-6387B7A12B6B}"/>
    <cellStyle name="Dezimal 27 10 4 5" xfId="17658" xr:uid="{80B69DCF-3D47-41A6-B75A-6BDCEE901B5B}"/>
    <cellStyle name="Dezimal 27 10 5" xfId="17659" xr:uid="{128729BA-8FD5-40D0-B5C2-50380476E341}"/>
    <cellStyle name="Dezimal 27 10 5 2" xfId="17660" xr:uid="{16871B41-3441-4DB3-AB3E-DAC85CADA87A}"/>
    <cellStyle name="Dezimal 27 10 5 3" xfId="17661" xr:uid="{6B2A0B43-A63A-4FDC-95C1-4C6D973422A5}"/>
    <cellStyle name="Dezimal 27 10 6" xfId="17662" xr:uid="{D9833734-21C2-465A-B2A4-C5B686D3C157}"/>
    <cellStyle name="Dezimal 27 10 6 2" xfId="17663" xr:uid="{60A9711B-31B5-46E2-BB39-8FA5FD673CE3}"/>
    <cellStyle name="Dezimal 27 10 6 3" xfId="17664" xr:uid="{F157F79E-A55D-44E1-B5A2-711466A70185}"/>
    <cellStyle name="Dezimal 27 10 7" xfId="17665" xr:uid="{5A52F1CC-A108-41C5-9B3D-415722A48B55}"/>
    <cellStyle name="Dezimal 27 10 7 2" xfId="17666" xr:uid="{727FC6C1-C03B-4EEA-B004-32B36A344465}"/>
    <cellStyle name="Dezimal 27 10 7 3" xfId="17667" xr:uid="{A6C72F8A-888B-4C98-94BF-9A2970D2CBD8}"/>
    <cellStyle name="Dezimal 27 10 8" xfId="17668" xr:uid="{E8F3412A-0490-4D0F-BC2B-BD6071A67C2D}"/>
    <cellStyle name="Dezimal 27 10 9" xfId="17669" xr:uid="{F3B317C6-AAC1-48E2-82F2-CA56D2F198D7}"/>
    <cellStyle name="Dezimal 27 11" xfId="17670" xr:uid="{CDCDF46E-CCA9-42FD-A029-477C0A8BC6C2}"/>
    <cellStyle name="Dezimal 27 11 2" xfId="17671" xr:uid="{D000B354-9611-4AD3-AA24-5A42A7452620}"/>
    <cellStyle name="Dezimal 27 11 2 2" xfId="17672" xr:uid="{63487F3D-566D-4F1F-AF4A-A2871846FA9A}"/>
    <cellStyle name="Dezimal 27 11 2 2 2" xfId="17673" xr:uid="{86CED01D-8E7A-415C-BA52-3F4BEC2BBDE9}"/>
    <cellStyle name="Dezimal 27 11 2 2 3" xfId="17674" xr:uid="{E4B01A2C-C0B6-4F8A-81D1-7C755091C404}"/>
    <cellStyle name="Dezimal 27 11 2 3" xfId="17675" xr:uid="{8294852E-DE08-453F-8AE2-D178CBF110E5}"/>
    <cellStyle name="Dezimal 27 11 2 3 2" xfId="17676" xr:uid="{2B2947C0-C100-4324-BE12-17F72E2147FA}"/>
    <cellStyle name="Dezimal 27 11 2 3 3" xfId="17677" xr:uid="{0BB12EA8-152A-47C0-A5DF-B23254528BC0}"/>
    <cellStyle name="Dezimal 27 11 2 4" xfId="17678" xr:uid="{E2508B18-70D4-4B5C-90BB-6C941F73DFB8}"/>
    <cellStyle name="Dezimal 27 11 2 5" xfId="17679" xr:uid="{2024B2EB-6DF7-4922-B5A8-C5F894BE9DD2}"/>
    <cellStyle name="Dezimal 27 11 3" xfId="17680" xr:uid="{91AF3D58-50EC-4320-8E64-D558AB7FA76A}"/>
    <cellStyle name="Dezimal 27 11 3 2" xfId="17681" xr:uid="{09BB20DF-7CE8-45DF-8017-CD70C6D61AC1}"/>
    <cellStyle name="Dezimal 27 11 3 3" xfId="17682" xr:uid="{27338E1A-B8F5-4C5C-9418-4576E221C0B2}"/>
    <cellStyle name="Dezimal 27 11 4" xfId="17683" xr:uid="{B528988F-0571-4645-9EB8-5E27C39ED0B3}"/>
    <cellStyle name="Dezimal 27 11 5" xfId="17684" xr:uid="{D8F2776E-5819-4C1C-9BAB-FBB700A683CB}"/>
    <cellStyle name="Dezimal 27 12" xfId="17685" xr:uid="{A5B374F0-F06C-4C2A-94EA-7DAB0AAD0A14}"/>
    <cellStyle name="Dezimal 27 12 2" xfId="17686" xr:uid="{A55F2FBC-1C73-4D7E-A18C-360C05376631}"/>
    <cellStyle name="Dezimal 27 12 3" xfId="17687" xr:uid="{44765756-8AC7-4062-84DD-195C3EBBEA85}"/>
    <cellStyle name="Dezimal 27 13" xfId="17688" xr:uid="{398828F9-6E54-4F91-B882-0FF34ED639D1}"/>
    <cellStyle name="Dezimal 27 13 2" xfId="17689" xr:uid="{9C286679-0507-4D8F-A6E1-B20A0578AEAF}"/>
    <cellStyle name="Dezimal 27 14" xfId="17690" xr:uid="{C678DD0B-319C-4729-9B84-16594D756795}"/>
    <cellStyle name="Dezimal 27 2" xfId="17691" xr:uid="{C096B223-AA73-4D1C-ACA9-5BF7A0017977}"/>
    <cellStyle name="Dezimal 27 2 10" xfId="17692" xr:uid="{95A3888C-E497-4412-B019-87F7BB4E7840}"/>
    <cellStyle name="Dezimal 27 2 2" xfId="17693" xr:uid="{84319264-8D52-47AB-95FF-A0EFEB2A1ADC}"/>
    <cellStyle name="Dezimal 27 2 2 2" xfId="17694" xr:uid="{861FFE20-931B-4F04-A0BE-F1ACCF97493D}"/>
    <cellStyle name="Dezimal 27 2 2 2 2" xfId="17695" xr:uid="{56CEB0D3-9BA1-4C5F-B9FE-CC89F8EA7381}"/>
    <cellStyle name="Dezimal 27 2 2 2 2 2" xfId="17696" xr:uid="{7B1C0344-3509-4EE0-B887-289A09BC1D8E}"/>
    <cellStyle name="Dezimal 27 2 2 2 2 2 2" xfId="17697" xr:uid="{6EBFDD9A-02CE-4753-8030-79001A65435E}"/>
    <cellStyle name="Dezimal 27 2 2 2 2 3" xfId="17698" xr:uid="{731CD526-CF22-4D33-8467-022DA5C87622}"/>
    <cellStyle name="Dezimal 27 2 2 2 3" xfId="17699" xr:uid="{E98E139D-5B81-45B7-8758-9C0A061AF818}"/>
    <cellStyle name="Dezimal 27 2 2 2 3 2" xfId="17700" xr:uid="{8C391D12-D8C0-4208-B368-D1DF3ACFAAC0}"/>
    <cellStyle name="Dezimal 27 2 2 2 3 3" xfId="17701" xr:uid="{B7CFE470-1E68-496F-B3C4-B551B8429F93}"/>
    <cellStyle name="Dezimal 27 2 2 2 4" xfId="17702" xr:uid="{DC54B77E-C6BF-4320-82BD-F9050825F432}"/>
    <cellStyle name="Dezimal 27 2 2 2 5" xfId="17703" xr:uid="{9ABD52E1-0C64-4FC9-9ED2-F1424E69923B}"/>
    <cellStyle name="Dezimal 27 2 2 3" xfId="17704" xr:uid="{63CDCDFE-3A53-4030-9E48-89E9ACC1E832}"/>
    <cellStyle name="Dezimal 27 2 2 3 2" xfId="17705" xr:uid="{5F17717E-D040-4ACD-A6FD-3577B77EBA86}"/>
    <cellStyle name="Dezimal 27 2 2 3 2 2" xfId="17706" xr:uid="{DA21A035-09C7-4EC4-8497-CE68C41CD371}"/>
    <cellStyle name="Dezimal 27 2 2 3 3" xfId="17707" xr:uid="{6B74BCF5-BB37-42AE-836E-65822584308A}"/>
    <cellStyle name="Dezimal 27 2 2 4" xfId="17708" xr:uid="{1F6F52F3-DB9A-4FF0-8D69-BD2FF6A509AE}"/>
    <cellStyle name="Dezimal 27 2 2 4 2" xfId="17709" xr:uid="{877C0269-C6E0-49E4-BC71-99D1420B8098}"/>
    <cellStyle name="Dezimal 27 2 2 4 3" xfId="17710" xr:uid="{08ABC55B-9EED-469F-BD91-8210318D424B}"/>
    <cellStyle name="Dezimal 27 2 2 5" xfId="17711" xr:uid="{7D6CE4E8-EF0E-4DCD-B504-D564F1A7B864}"/>
    <cellStyle name="Dezimal 27 2 2 5 2" xfId="17712" xr:uid="{41E96C24-68C1-4798-9BC2-DAD96198A0EE}"/>
    <cellStyle name="Dezimal 27 2 2 5 3" xfId="17713" xr:uid="{8E4EC85A-56EA-4D3E-89C6-585A53C6F13C}"/>
    <cellStyle name="Dezimal 27 2 2 6" xfId="17714" xr:uid="{3506BCDC-B491-40C6-A097-59606613A11F}"/>
    <cellStyle name="Dezimal 27 2 2 6 2" xfId="17715" xr:uid="{363B86D9-281C-49F5-A880-0ED4945342CA}"/>
    <cellStyle name="Dezimal 27 2 2 6 3" xfId="17716" xr:uid="{B6B29F2F-F8D1-4C19-893E-7602D34FF488}"/>
    <cellStyle name="Dezimal 27 2 2 7" xfId="17717" xr:uid="{E92140F7-AE00-449A-8347-100E9717BECB}"/>
    <cellStyle name="Dezimal 27 2 2 7 2" xfId="17718" xr:uid="{14255C52-A249-4C15-905E-2D20FE1FE32C}"/>
    <cellStyle name="Dezimal 27 2 2 7 3" xfId="17719" xr:uid="{A0394CB7-4D67-438B-AD52-CDF82D6ADC8E}"/>
    <cellStyle name="Dezimal 27 2 2 8" xfId="17720" xr:uid="{56A0EF5E-7198-4BC1-940D-EA816BD14CB9}"/>
    <cellStyle name="Dezimal 27 2 2 9" xfId="17721" xr:uid="{9391FEAB-AC1F-46DB-AC5A-FDF0BAC60F49}"/>
    <cellStyle name="Dezimal 27 2 3" xfId="17722" xr:uid="{0EB4B41E-6B70-4F05-95EE-0FCCDBA67A6B}"/>
    <cellStyle name="Dezimal 27 2 3 2" xfId="17723" xr:uid="{A1F7FCFF-7224-4B24-9473-9AEEFB737DAA}"/>
    <cellStyle name="Dezimal 27 2 3 2 2" xfId="17724" xr:uid="{676B0D1B-CAF1-4EE3-B71B-86A5B0DAC10D}"/>
    <cellStyle name="Dezimal 27 2 3 2 2 2" xfId="17725" xr:uid="{0251EEB0-B88A-4BD3-B106-CEBCDB7C62A4}"/>
    <cellStyle name="Dezimal 27 2 3 2 3" xfId="17726" xr:uid="{A244CFB3-2760-47E7-AAA4-98F0D23B0D50}"/>
    <cellStyle name="Dezimal 27 2 3 3" xfId="17727" xr:uid="{FEB2BE6E-9484-4968-97D8-A55F905FAB77}"/>
    <cellStyle name="Dezimal 27 2 3 3 2" xfId="17728" xr:uid="{7BC19268-BB19-4781-B420-CF7285B93700}"/>
    <cellStyle name="Dezimal 27 2 3 3 3" xfId="17729" xr:uid="{8525A475-8DA5-478D-B98B-67688A1C0FDF}"/>
    <cellStyle name="Dezimal 27 2 3 4" xfId="17730" xr:uid="{8F563C93-983B-4E9D-A1E3-99F3C0E18C45}"/>
    <cellStyle name="Dezimal 27 2 3 5" xfId="17731" xr:uid="{28CA0AF0-84C3-4113-BAE0-076FA07501B2}"/>
    <cellStyle name="Dezimal 27 2 4" xfId="17732" xr:uid="{ABEB12D2-DCB8-458B-B12E-5E7C3DCBC22F}"/>
    <cellStyle name="Dezimal 27 2 4 2" xfId="17733" xr:uid="{D63EBC3A-919C-46E1-9D65-B4ADC631DE60}"/>
    <cellStyle name="Dezimal 27 2 4 2 2" xfId="17734" xr:uid="{B330AA4F-B9EF-4FFA-AC4F-50AB3E3C7DB2}"/>
    <cellStyle name="Dezimal 27 2 4 3" xfId="17735" xr:uid="{5473994E-450E-48FD-9996-E1CA236539F8}"/>
    <cellStyle name="Dezimal 27 2 5" xfId="17736" xr:uid="{E76514BC-4880-491E-BAB6-7A77E6904D8B}"/>
    <cellStyle name="Dezimal 27 2 5 2" xfId="17737" xr:uid="{06E0F80E-61CE-4CF2-8A07-2D99C96B8F0C}"/>
    <cellStyle name="Dezimal 27 2 5 3" xfId="17738" xr:uid="{AAF549D2-C583-404F-BD79-61F343D58DBE}"/>
    <cellStyle name="Dezimal 27 2 6" xfId="17739" xr:uid="{C60FC5D3-312C-4180-B110-10CD3E5B02C8}"/>
    <cellStyle name="Dezimal 27 2 6 2" xfId="17740" xr:uid="{1469D072-53D9-4671-9480-1E9632E9C999}"/>
    <cellStyle name="Dezimal 27 2 6 3" xfId="17741" xr:uid="{3B4E9F1D-B628-4255-98F4-5BABA2B1DEC9}"/>
    <cellStyle name="Dezimal 27 2 7" xfId="17742" xr:uid="{D234FFB2-7A62-41E1-A2D1-A0791B80966D}"/>
    <cellStyle name="Dezimal 27 2 7 2" xfId="17743" xr:uid="{5D3E4693-C76A-4963-AC14-FBFEF962D07F}"/>
    <cellStyle name="Dezimal 27 2 7 3" xfId="17744" xr:uid="{3419C606-063A-47D4-A4ED-722A8E25E691}"/>
    <cellStyle name="Dezimal 27 2 8" xfId="17745" xr:uid="{568B726C-3D16-41C4-829E-73F2ACC2DD91}"/>
    <cellStyle name="Dezimal 27 2 8 2" xfId="17746" xr:uid="{EB88D4A0-9D95-4A44-8B50-355CE3C83659}"/>
    <cellStyle name="Dezimal 27 2 8 3" xfId="17747" xr:uid="{EF3D7B1C-3DD7-4F3E-B1A4-77FD1226765E}"/>
    <cellStyle name="Dezimal 27 2 9" xfId="17748" xr:uid="{28EA8C85-CE14-4211-99EF-29341625532C}"/>
    <cellStyle name="Dezimal 27 3" xfId="17749" xr:uid="{3FD188F7-A376-4037-8B95-BE2B3DBC8FC9}"/>
    <cellStyle name="Dezimal 27 3 10" xfId="17750" xr:uid="{511694A4-4015-49E3-BE4B-2880A3ED003A}"/>
    <cellStyle name="Dezimal 27 3 2" xfId="17751" xr:uid="{75F9B1AC-0BAF-450F-8F47-9579C49212CC}"/>
    <cellStyle name="Dezimal 27 3 2 2" xfId="17752" xr:uid="{23F345C8-C8C2-4419-83B1-7E283B014242}"/>
    <cellStyle name="Dezimal 27 3 2 2 2" xfId="17753" xr:uid="{B51DDBC7-9675-4EBE-B170-1DCEE08BE5FA}"/>
    <cellStyle name="Dezimal 27 3 2 2 2 2" xfId="17754" xr:uid="{928D4B67-035D-48EC-81B7-4FEBD14B3F1A}"/>
    <cellStyle name="Dezimal 27 3 2 2 2 2 2" xfId="17755" xr:uid="{C6B7D578-AE20-4D9E-8965-71E06C0B642D}"/>
    <cellStyle name="Dezimal 27 3 2 2 2 2 2 2" xfId="17756" xr:uid="{E2E386FF-2C0B-4914-9946-B1803D044846}"/>
    <cellStyle name="Dezimal 27 3 2 2 2 2 3" xfId="17757" xr:uid="{5B38037C-940A-45F1-99B1-BA0A330CB517}"/>
    <cellStyle name="Dezimal 27 3 2 2 2 3" xfId="17758" xr:uid="{379ABDF3-040F-4344-957C-6C72DCDBF5DA}"/>
    <cellStyle name="Dezimal 27 3 2 2 2 3 2" xfId="17759" xr:uid="{0C1C8DE3-023F-4C74-BB42-5FF90F346FB6}"/>
    <cellStyle name="Dezimal 27 3 2 2 2 4" xfId="17760" xr:uid="{6E6264D4-E474-498A-BF81-C97F1FB36063}"/>
    <cellStyle name="Dezimal 27 3 2 2 3" xfId="17761" xr:uid="{99A3D3A9-E1B4-407D-A8BD-F97072F78C9E}"/>
    <cellStyle name="Dezimal 27 3 2 2 3 2" xfId="17762" xr:uid="{003E477F-37F3-46E7-A628-B300B5E3E162}"/>
    <cellStyle name="Dezimal 27 3 2 2 3 2 2" xfId="17763" xr:uid="{F7EEC937-849B-496C-A552-96F53C060561}"/>
    <cellStyle name="Dezimal 27 3 2 2 3 3" xfId="17764" xr:uid="{67F8AB2A-3FAF-473C-8AC8-27739A7D7485}"/>
    <cellStyle name="Dezimal 27 3 2 2 4" xfId="17765" xr:uid="{06EE5198-2FC1-46AE-9A8F-B0DAE3D30C1C}"/>
    <cellStyle name="Dezimal 27 3 2 2 4 2" xfId="17766" xr:uid="{F44867BA-5592-4A53-BC5A-DB33388F55C7}"/>
    <cellStyle name="Dezimal 27 3 2 2 5" xfId="17767" xr:uid="{455597B9-0523-4260-8F49-F1901CD1EFC7}"/>
    <cellStyle name="Dezimal 27 3 2 3" xfId="17768" xr:uid="{3F8882FE-0B9F-4F02-BCBC-D5C173A0750D}"/>
    <cellStyle name="Dezimal 27 3 2 3 2" xfId="17769" xr:uid="{1C3FCAC0-102F-47AD-B5E8-F6B1F11E7499}"/>
    <cellStyle name="Dezimal 27 3 2 3 2 2" xfId="17770" xr:uid="{AAF1756E-4CD1-49B7-94B6-D8A7C294ECF9}"/>
    <cellStyle name="Dezimal 27 3 2 3 2 2 2" xfId="17771" xr:uid="{2E140D73-C533-44EB-AE40-4B81867D3620}"/>
    <cellStyle name="Dezimal 27 3 2 3 2 3" xfId="17772" xr:uid="{F21D44E9-2498-4417-9566-8AF57254E12F}"/>
    <cellStyle name="Dezimal 27 3 2 3 3" xfId="17773" xr:uid="{F381EBC8-4169-49F0-B728-1DD31DE12AE0}"/>
    <cellStyle name="Dezimal 27 3 2 3 3 2" xfId="17774" xr:uid="{61B31DE3-9E5D-43C5-8A68-08EABF2AC546}"/>
    <cellStyle name="Dezimal 27 3 2 3 4" xfId="17775" xr:uid="{E2E8F241-0719-4509-B7A0-77D39FB5BF89}"/>
    <cellStyle name="Dezimal 27 3 2 4" xfId="17776" xr:uid="{B38E4249-74AD-44FE-BA6B-70A6C95FAC96}"/>
    <cellStyle name="Dezimal 27 3 2 4 2" xfId="17777" xr:uid="{2F347AE0-9CD2-4CCA-8B00-7A037B90AFF4}"/>
    <cellStyle name="Dezimal 27 3 2 4 2 2" xfId="17778" xr:uid="{24ADB315-C2AF-4070-A972-1487F82369DF}"/>
    <cellStyle name="Dezimal 27 3 2 4 3" xfId="17779" xr:uid="{33345ED4-9AB3-453C-8EB4-61192BF3418B}"/>
    <cellStyle name="Dezimal 27 3 2 5" xfId="17780" xr:uid="{30591C2A-CB16-4C1C-81F8-837C589EAA13}"/>
    <cellStyle name="Dezimal 27 3 2 5 2" xfId="17781" xr:uid="{84F63363-D60E-4AC1-92B1-1A161B1523E5}"/>
    <cellStyle name="Dezimal 27 3 2 5 3" xfId="17782" xr:uid="{FF89CB62-CBAA-442B-BB27-8EB3DA02B02E}"/>
    <cellStyle name="Dezimal 27 3 2 6" xfId="17783" xr:uid="{277BCB14-FE82-4A78-B050-DEE1C085C0B6}"/>
    <cellStyle name="Dezimal 27 3 2 6 2" xfId="17784" xr:uid="{24C71F75-3327-4BE4-9B5F-EDB971B73E95}"/>
    <cellStyle name="Dezimal 27 3 2 6 3" xfId="17785" xr:uid="{57BC9496-994D-4700-A026-6083DB2A7189}"/>
    <cellStyle name="Dezimal 27 3 2 7" xfId="17786" xr:uid="{F990DCA7-BB18-40AA-B8CD-51240A253E29}"/>
    <cellStyle name="Dezimal 27 3 2 7 2" xfId="17787" xr:uid="{00553EF5-F3D3-470F-81FC-C2AA8868C8F6}"/>
    <cellStyle name="Dezimal 27 3 2 7 3" xfId="17788" xr:uid="{56F7BCE8-DE57-48DF-8EFD-291B4277DAA5}"/>
    <cellStyle name="Dezimal 27 3 2 8" xfId="17789" xr:uid="{C351E095-ADD8-41F4-ADAF-D02559C93610}"/>
    <cellStyle name="Dezimal 27 3 2 9" xfId="17790" xr:uid="{A5FF45C5-E624-4F75-AE05-E930AF1C5283}"/>
    <cellStyle name="Dezimal 27 3 3" xfId="17791" xr:uid="{3830132D-B4D4-4845-AEFD-5276ECCE4181}"/>
    <cellStyle name="Dezimal 27 3 3 2" xfId="17792" xr:uid="{AB0CF003-0D15-4847-8E42-B21F75AAAED4}"/>
    <cellStyle name="Dezimal 27 3 3 2 2" xfId="17793" xr:uid="{B71DADE9-3FA0-4C79-B9E0-F89C75FD6561}"/>
    <cellStyle name="Dezimal 27 3 3 2 2 2" xfId="17794" xr:uid="{D35BE970-81B8-49BA-8B06-3B6157F67342}"/>
    <cellStyle name="Dezimal 27 3 3 2 2 2 2" xfId="17795" xr:uid="{1E50635F-0619-48D6-ABBD-63A168B0408E}"/>
    <cellStyle name="Dezimal 27 3 3 2 2 3" xfId="17796" xr:uid="{F1E191A2-93DB-40B0-8DEB-37F1E0AAD2BF}"/>
    <cellStyle name="Dezimal 27 3 3 2 3" xfId="17797" xr:uid="{36635B4F-C907-4E92-B3BA-B9817E85F044}"/>
    <cellStyle name="Dezimal 27 3 3 2 3 2" xfId="17798" xr:uid="{A1067DF1-EC4C-4298-A2B4-10157E2FB570}"/>
    <cellStyle name="Dezimal 27 3 3 2 4" xfId="17799" xr:uid="{61AB11E7-9CB2-4982-91AD-ADF7BD5147E0}"/>
    <cellStyle name="Dezimal 27 3 3 3" xfId="17800" xr:uid="{BB5D8CEA-7F4C-4D42-A82A-F12149E1E139}"/>
    <cellStyle name="Dezimal 27 3 3 3 2" xfId="17801" xr:uid="{79C11CBA-C6FA-446A-8760-1BC696A0CFA3}"/>
    <cellStyle name="Dezimal 27 3 3 3 2 2" xfId="17802" xr:uid="{ED48FEF6-F01C-4908-98D2-FFC10C5190F1}"/>
    <cellStyle name="Dezimal 27 3 3 3 3" xfId="17803" xr:uid="{950258EC-48C5-4DB3-88B8-76582E6E1002}"/>
    <cellStyle name="Dezimal 27 3 3 4" xfId="17804" xr:uid="{43B419E6-A7EC-4CED-9509-0236DBB01407}"/>
    <cellStyle name="Dezimal 27 3 3 4 2" xfId="17805" xr:uid="{AB84B5AC-6F0D-4010-97E9-B27AA32CB394}"/>
    <cellStyle name="Dezimal 27 3 3 5" xfId="17806" xr:uid="{42832BFE-5764-40A0-8DE6-4359731D1822}"/>
    <cellStyle name="Dezimal 27 3 4" xfId="17807" xr:uid="{80C5A64F-44EF-42F8-A7B8-1835F1E95964}"/>
    <cellStyle name="Dezimal 27 3 4 2" xfId="17808" xr:uid="{9D031B8C-0647-4461-99BB-EA36B9095D1C}"/>
    <cellStyle name="Dezimal 27 3 4 2 2" xfId="17809" xr:uid="{6AAFE2FE-09C3-4E47-B991-6BC477DCBD8A}"/>
    <cellStyle name="Dezimal 27 3 4 2 2 2" xfId="17810" xr:uid="{8CC8DB40-2199-4079-A8AC-DEEBFA28D4C0}"/>
    <cellStyle name="Dezimal 27 3 4 2 3" xfId="17811" xr:uid="{5CA81154-E12F-4EEA-9CBF-CAA0F1F312F5}"/>
    <cellStyle name="Dezimal 27 3 4 3" xfId="17812" xr:uid="{1E9565AD-1D96-43F2-BC28-262B387FC84A}"/>
    <cellStyle name="Dezimal 27 3 4 3 2" xfId="17813" xr:uid="{534D8EE0-A98D-4AD4-A77F-DF0419EF42B5}"/>
    <cellStyle name="Dezimal 27 3 4 4" xfId="17814" xr:uid="{2B636493-31D4-47E7-9883-FC124D65745E}"/>
    <cellStyle name="Dezimal 27 3 5" xfId="17815" xr:uid="{23333C3E-115E-40F9-985F-B650EF203232}"/>
    <cellStyle name="Dezimal 27 3 5 2" xfId="17816" xr:uid="{277AE529-6144-41BC-8D6C-246258218E9E}"/>
    <cellStyle name="Dezimal 27 3 5 2 2" xfId="17817" xr:uid="{9932103E-6135-4E5C-8EAC-D30ABFF93A05}"/>
    <cellStyle name="Dezimal 27 3 5 3" xfId="17818" xr:uid="{41D23776-2529-48CC-9CB1-FE8270EF13B3}"/>
    <cellStyle name="Dezimal 27 3 6" xfId="17819" xr:uid="{79C454B8-4678-4FF7-BD7D-D659D37B3A26}"/>
    <cellStyle name="Dezimal 27 3 6 2" xfId="17820" xr:uid="{198EC5E8-FE04-462C-9743-73F2F576CA95}"/>
    <cellStyle name="Dezimal 27 3 6 3" xfId="17821" xr:uid="{50DFF2A0-2E53-45F0-A4FC-776040CA97DE}"/>
    <cellStyle name="Dezimal 27 3 7" xfId="17822" xr:uid="{85998820-CBDD-4070-8184-94A156272120}"/>
    <cellStyle name="Dezimal 27 3 7 2" xfId="17823" xr:uid="{531AF493-A3E2-4935-9055-B75B0510DE7B}"/>
    <cellStyle name="Dezimal 27 3 7 3" xfId="17824" xr:uid="{5DE3EE9C-5BEE-4B93-9F46-C736644F5CC4}"/>
    <cellStyle name="Dezimal 27 3 8" xfId="17825" xr:uid="{B9C04A89-7C17-4C4B-B0FF-CE0011FC0BAC}"/>
    <cellStyle name="Dezimal 27 3 8 2" xfId="17826" xr:uid="{001C25E6-DE5F-4519-8F32-9E77432E693B}"/>
    <cellStyle name="Dezimal 27 3 8 3" xfId="17827" xr:uid="{E7EEE6FC-DCB9-4D6B-9C0B-F3A3D80EC950}"/>
    <cellStyle name="Dezimal 27 3 9" xfId="17828" xr:uid="{F7C33AE4-5BD3-4B21-92B4-92A1DAE80B30}"/>
    <cellStyle name="Dezimal 27 4" xfId="17829" xr:uid="{BD05E424-2AFF-4A6F-A28D-CF48E0E72A75}"/>
    <cellStyle name="Dezimal 27 4 10" xfId="17830" xr:uid="{B43767ED-910F-412B-A8F6-01400DCA0705}"/>
    <cellStyle name="Dezimal 27 4 10 2" xfId="17831" xr:uid="{FE854A15-D9A1-446C-8253-D98D58F31C62}"/>
    <cellStyle name="Dezimal 27 4 10 3" xfId="17832" xr:uid="{6FA0B24A-A60D-4D75-A269-81F898EC00CB}"/>
    <cellStyle name="Dezimal 27 4 11" xfId="17833" xr:uid="{0D5DDE11-B16F-413D-9CEB-0422583B84EA}"/>
    <cellStyle name="Dezimal 27 4 12" xfId="17834" xr:uid="{9F52782D-8D1A-4798-BCA5-2852018680C5}"/>
    <cellStyle name="Dezimal 27 4 2" xfId="17835" xr:uid="{73C0460D-5B1B-4848-91C8-4C8C638866F8}"/>
    <cellStyle name="Dezimal 27 4 2 2" xfId="17836" xr:uid="{035CB5D2-305A-40F4-AD91-0AC6BA90FE63}"/>
    <cellStyle name="Dezimal 27 4 2 2 2" xfId="17837" xr:uid="{12F05E35-E02C-42FB-B9EF-E2B7057D12C0}"/>
    <cellStyle name="Dezimal 27 4 2 2 2 2" xfId="17838" xr:uid="{5CE4C97C-608E-46D9-9C8E-D96FBE7F574E}"/>
    <cellStyle name="Dezimal 27 4 2 2 2 2 2" xfId="17839" xr:uid="{FFCBE016-82FE-4077-8314-983C923063AC}"/>
    <cellStyle name="Dezimal 27 4 2 2 2 3" xfId="17840" xr:uid="{DAE1B95A-3C5F-4FB3-9191-C5608742540F}"/>
    <cellStyle name="Dezimal 27 4 2 2 3" xfId="17841" xr:uid="{2031A33E-1F8F-40BB-874D-A230BE29EEAA}"/>
    <cellStyle name="Dezimal 27 4 2 2 3 2" xfId="17842" xr:uid="{2E3D1525-B604-426E-89AB-1F0E90F3D5D9}"/>
    <cellStyle name="Dezimal 27 4 2 2 3 3" xfId="17843" xr:uid="{FEB13F8B-1D38-4EB7-894C-5025D2D00908}"/>
    <cellStyle name="Dezimal 27 4 2 2 4" xfId="17844" xr:uid="{07569400-C547-40D9-BA13-A78029EAFBD5}"/>
    <cellStyle name="Dezimal 27 4 2 2 5" xfId="17845" xr:uid="{2661F74E-7127-4B2D-AD10-40FF0C872738}"/>
    <cellStyle name="Dezimal 27 4 2 3" xfId="17846" xr:uid="{2E597195-0184-4001-BC2D-071FF5616743}"/>
    <cellStyle name="Dezimal 27 4 2 3 2" xfId="17847" xr:uid="{2BEB31E5-0D3E-4567-8D4B-0E48C911B328}"/>
    <cellStyle name="Dezimal 27 4 2 3 2 2" xfId="17848" xr:uid="{53D18FC1-8DA4-4401-8B36-77D0E79E6C62}"/>
    <cellStyle name="Dezimal 27 4 2 3 3" xfId="17849" xr:uid="{021AC9EC-2A85-4A8A-A73B-F99097805E6B}"/>
    <cellStyle name="Dezimal 27 4 2 4" xfId="17850" xr:uid="{8ADD68AE-0CC8-4F0F-B3ED-1E053B0FA952}"/>
    <cellStyle name="Dezimal 27 4 2 4 2" xfId="17851" xr:uid="{BDF13C86-9CF5-44D1-A3C0-2F90043A7809}"/>
    <cellStyle name="Dezimal 27 4 2 4 3" xfId="17852" xr:uid="{538160D4-C2A2-469F-AD53-DC4097DFDFC6}"/>
    <cellStyle name="Dezimal 27 4 2 5" xfId="17853" xr:uid="{4D03F98C-9474-4ECE-A9D5-ED6B62262596}"/>
    <cellStyle name="Dezimal 27 4 2 5 2" xfId="17854" xr:uid="{02164E4B-9DF6-4D4A-AF08-B1F8C9C250E7}"/>
    <cellStyle name="Dezimal 27 4 2 5 3" xfId="17855" xr:uid="{C6059D7F-21F7-42D6-9391-A748D63CF170}"/>
    <cellStyle name="Dezimal 27 4 2 6" xfId="17856" xr:uid="{94202707-B18C-4D76-B5DD-48EB9C4F5CA6}"/>
    <cellStyle name="Dezimal 27 4 2 6 2" xfId="17857" xr:uid="{D54849CB-4FF0-4123-BD43-2E98F6AFFBA5}"/>
    <cellStyle name="Dezimal 27 4 2 6 3" xfId="17858" xr:uid="{F98CD914-34B6-4126-823F-5C7B3C497FB8}"/>
    <cellStyle name="Dezimal 27 4 2 7" xfId="17859" xr:uid="{C93D757E-6CC2-441B-8F96-B5D0B0E8A075}"/>
    <cellStyle name="Dezimal 27 4 2 7 2" xfId="17860" xr:uid="{4140E17A-FE32-408A-A38E-A233EB65CE43}"/>
    <cellStyle name="Dezimal 27 4 2 7 3" xfId="17861" xr:uid="{7E5DE7FD-2826-455E-A03F-0A531BFD0369}"/>
    <cellStyle name="Dezimal 27 4 2 8" xfId="17862" xr:uid="{17D9744A-BACC-4CB1-924E-13F95F6B5274}"/>
    <cellStyle name="Dezimal 27 4 2 9" xfId="17863" xr:uid="{5E1F2484-E017-4A19-9EB0-B01C06A14809}"/>
    <cellStyle name="Dezimal 27 4 3" xfId="17864" xr:uid="{5797F7FF-D65C-4900-AF19-C8F419FA5A50}"/>
    <cellStyle name="Dezimal 27 4 3 10" xfId="17865" xr:uid="{B967D142-D50D-49E2-B8F1-A08E2FA53AA9}"/>
    <cellStyle name="Dezimal 27 4 3 2" xfId="17866" xr:uid="{6443D267-57FA-450F-8381-3494EA9E4699}"/>
    <cellStyle name="Dezimal 27 4 3 2 2" xfId="17867" xr:uid="{E903E277-1676-40BF-BDE5-0F7CD811889B}"/>
    <cellStyle name="Dezimal 27 4 3 2 2 2" xfId="17868" xr:uid="{DC7C57C1-4359-44FE-9D00-B7FF5F643743}"/>
    <cellStyle name="Dezimal 27 4 3 2 2 3" xfId="17869" xr:uid="{9A42DD1F-5530-48EC-B7CD-AB5331374A99}"/>
    <cellStyle name="Dezimal 27 4 3 2 3" xfId="17870" xr:uid="{669607FF-FEA3-4A15-BAAE-2C1F1957B64C}"/>
    <cellStyle name="Dezimal 27 4 3 2 3 2" xfId="17871" xr:uid="{9C2B01AD-2B5C-40B0-BC1F-1089823A4740}"/>
    <cellStyle name="Dezimal 27 4 3 2 3 3" xfId="17872" xr:uid="{F6A5E21B-55B7-4540-AACC-2AF952141019}"/>
    <cellStyle name="Dezimal 27 4 3 2 4" xfId="17873" xr:uid="{FEEDC3A8-8490-47EB-B968-FB20EB879194}"/>
    <cellStyle name="Dezimal 27 4 3 2 4 2" xfId="17874" xr:uid="{C309361A-9D03-4990-AC7F-6BFB37CB9A4D}"/>
    <cellStyle name="Dezimal 27 4 3 2 4 3" xfId="17875" xr:uid="{C55D303D-1C99-4C33-ACDD-71AC461215A8}"/>
    <cellStyle name="Dezimal 27 4 3 2 5" xfId="17876" xr:uid="{DB613A2E-3355-4348-9877-BED7E441E4D8}"/>
    <cellStyle name="Dezimal 27 4 3 2 5 2" xfId="17877" xr:uid="{FC63EB9E-CF46-4A0E-9043-C5B0BE41AE3B}"/>
    <cellStyle name="Dezimal 27 4 3 2 5 3" xfId="17878" xr:uid="{D80D6CAC-04B3-4CE0-A541-213C68A7F3C9}"/>
    <cellStyle name="Dezimal 27 4 3 2 6" xfId="17879" xr:uid="{E1E9C491-76F0-4FD5-952C-57B3B6EEA3CF}"/>
    <cellStyle name="Dezimal 27 4 3 2 6 2" xfId="17880" xr:uid="{7CA1CD3A-90C9-4B23-93A2-B7BF5242857B}"/>
    <cellStyle name="Dezimal 27 4 3 2 6 3" xfId="17881" xr:uid="{19894FCD-870A-44A1-B268-6C124CEDE59B}"/>
    <cellStyle name="Dezimal 27 4 3 2 7" xfId="17882" xr:uid="{C437DB19-11AC-43F7-823E-465129B0635A}"/>
    <cellStyle name="Dezimal 27 4 3 2 8" xfId="17883" xr:uid="{2FEE6D91-7440-4A6F-9A45-4AEE4EE553FE}"/>
    <cellStyle name="Dezimal 27 4 3 3" xfId="17884" xr:uid="{74E66CDE-DBA4-4329-854A-0D198DA00531}"/>
    <cellStyle name="Dezimal 27 4 3 3 2" xfId="17885" xr:uid="{4B6052AD-B638-4D5C-ABC9-657770813D80}"/>
    <cellStyle name="Dezimal 27 4 3 3 2 2" xfId="17886" xr:uid="{D672DB7B-0196-47F5-AAF0-F81684E36151}"/>
    <cellStyle name="Dezimal 27 4 3 3 2 3" xfId="17887" xr:uid="{F0529C46-74E3-4E5B-93DC-D89B89780B1E}"/>
    <cellStyle name="Dezimal 27 4 3 3 3" xfId="17888" xr:uid="{E9C2E92F-38CA-4252-9EB4-BF56061FEA6D}"/>
    <cellStyle name="Dezimal 27 4 3 3 3 2" xfId="17889" xr:uid="{1CC6BBF7-9890-4573-9092-A3319C837FD6}"/>
    <cellStyle name="Dezimal 27 4 3 3 3 3" xfId="17890" xr:uid="{B28BF581-7CEC-4057-BC39-EF9F63D631A6}"/>
    <cellStyle name="Dezimal 27 4 3 3 4" xfId="17891" xr:uid="{B3959938-51F5-44F4-A1E0-F56E6F2C95A5}"/>
    <cellStyle name="Dezimal 27 4 3 3 5" xfId="17892" xr:uid="{743EBF2B-6053-4750-BFAF-584B43E0BB13}"/>
    <cellStyle name="Dezimal 27 4 3 4" xfId="17893" xr:uid="{A97C574E-F7B9-49FE-B4E6-3EFC81EA321B}"/>
    <cellStyle name="Dezimal 27 4 3 4 2" xfId="17894" xr:uid="{DFB1AE74-CC7B-4AE9-BFA6-6F580D6A052D}"/>
    <cellStyle name="Dezimal 27 4 3 4 3" xfId="17895" xr:uid="{286CF525-370D-4CD9-9EB9-004706D8F879}"/>
    <cellStyle name="Dezimal 27 4 3 5" xfId="17896" xr:uid="{1687FE6E-F0CB-4C44-A254-56F15E9BBA22}"/>
    <cellStyle name="Dezimal 27 4 3 5 2" xfId="17897" xr:uid="{CF1D3A39-BBBB-4708-B605-F7F27BE8A8A9}"/>
    <cellStyle name="Dezimal 27 4 3 5 3" xfId="17898" xr:uid="{FFC5BEE8-AD92-46E1-A9BD-8EC10A476FAD}"/>
    <cellStyle name="Dezimal 27 4 3 6" xfId="17899" xr:uid="{56A2C312-B932-4DCC-B1A3-7A82738F84C0}"/>
    <cellStyle name="Dezimal 27 4 3 6 2" xfId="17900" xr:uid="{C5119C36-8E04-4DAB-B28D-6228CCFEE3FC}"/>
    <cellStyle name="Dezimal 27 4 3 6 3" xfId="17901" xr:uid="{93DCD420-FE37-44A2-8544-F2FB76B611BB}"/>
    <cellStyle name="Dezimal 27 4 3 7" xfId="17902" xr:uid="{0937507D-D524-4B74-A87E-CA957AEA2D43}"/>
    <cellStyle name="Dezimal 27 4 3 7 2" xfId="17903" xr:uid="{9B626318-7F39-4F26-B734-15908F373AF8}"/>
    <cellStyle name="Dezimal 27 4 3 7 3" xfId="17904" xr:uid="{2EFA6FA5-C5E6-4A5C-AD97-4B012544C62D}"/>
    <cellStyle name="Dezimal 27 4 3 8" xfId="17905" xr:uid="{D26E9AEF-ED34-4230-BEB8-11D1560BFE58}"/>
    <cellStyle name="Dezimal 27 4 3 8 2" xfId="17906" xr:uid="{0C1DD2BA-F23C-4ADC-B886-7B7FB8EDD432}"/>
    <cellStyle name="Dezimal 27 4 3 8 3" xfId="17907" xr:uid="{A5438466-FD26-4AD0-9F05-197A1EC62879}"/>
    <cellStyle name="Dezimal 27 4 3 9" xfId="17908" xr:uid="{05F201EB-6656-4050-9ABE-DF089DAFDFC9}"/>
    <cellStyle name="Dezimal 27 4 4" xfId="17909" xr:uid="{155EA161-CE87-41C1-B62D-11C9BBE9C100}"/>
    <cellStyle name="Dezimal 27 4 4 2" xfId="17910" xr:uid="{4321A36D-B067-4E84-B7BE-E58184322AA3}"/>
    <cellStyle name="Dezimal 27 4 4 2 2" xfId="17911" xr:uid="{FAC39DB2-50F5-4B8C-AC9C-D89D5CF601FE}"/>
    <cellStyle name="Dezimal 27 4 4 2 2 2" xfId="17912" xr:uid="{C431E3B6-8CDB-42BB-8337-BDF701042126}"/>
    <cellStyle name="Dezimal 27 4 4 2 2 3" xfId="17913" xr:uid="{A99A44AC-2934-4783-BF29-823355D3A351}"/>
    <cellStyle name="Dezimal 27 4 4 2 3" xfId="17914" xr:uid="{09D50661-535F-4430-A548-AD54767DD159}"/>
    <cellStyle name="Dezimal 27 4 4 2 3 2" xfId="17915" xr:uid="{E4C8C174-F112-4EED-96C3-4CEADDD8DB1F}"/>
    <cellStyle name="Dezimal 27 4 4 2 3 3" xfId="17916" xr:uid="{5419ADD1-0A90-485C-94A1-FFDE4F8C44FD}"/>
    <cellStyle name="Dezimal 27 4 4 2 4" xfId="17917" xr:uid="{F2BE3B8D-7E8B-4B45-851F-8EE37C7EDA09}"/>
    <cellStyle name="Dezimal 27 4 4 2 4 2" xfId="17918" xr:uid="{6AFAA8B7-9D63-47B8-91E0-E6EDA78AC1DE}"/>
    <cellStyle name="Dezimal 27 4 4 2 4 3" xfId="17919" xr:uid="{9D5A983D-8CFE-42AB-978E-FBA870746749}"/>
    <cellStyle name="Dezimal 27 4 4 2 5" xfId="17920" xr:uid="{5DDE771F-53D2-4825-B9D3-E6F42537D0EC}"/>
    <cellStyle name="Dezimal 27 4 4 2 5 2" xfId="17921" xr:uid="{9C39B1A0-896C-4A07-A20E-BCD1DF1C5CA1}"/>
    <cellStyle name="Dezimal 27 4 4 2 5 3" xfId="17922" xr:uid="{1CFE41DF-A564-49A6-9AED-1D5300CEBE99}"/>
    <cellStyle name="Dezimal 27 4 4 2 6" xfId="17923" xr:uid="{AC474F27-C7B1-4CF5-883B-0C7942369C06}"/>
    <cellStyle name="Dezimal 27 4 4 2 6 2" xfId="17924" xr:uid="{AB76E092-FE6D-4D43-B33D-38A9BBE1FD6D}"/>
    <cellStyle name="Dezimal 27 4 4 2 6 3" xfId="17925" xr:uid="{66A637F9-CDF1-4038-AA43-3F92D52C9137}"/>
    <cellStyle name="Dezimal 27 4 4 2 7" xfId="17926" xr:uid="{B59A7DDE-EA2D-4EE2-9D15-E06133F029CC}"/>
    <cellStyle name="Dezimal 27 4 4 2 8" xfId="17927" xr:uid="{A10B2A41-35C9-4E3E-9E54-30800D58B0FD}"/>
    <cellStyle name="Dezimal 27 4 4 3" xfId="17928" xr:uid="{85930AEA-01DE-4BC6-B846-F7CBCCCC2265}"/>
    <cellStyle name="Dezimal 27 4 4 3 2" xfId="17929" xr:uid="{6084872C-5329-4EC2-AE54-A84C7617CA0D}"/>
    <cellStyle name="Dezimal 27 4 4 3 2 2" xfId="17930" xr:uid="{7EFB39F6-DFFA-412B-9A5E-CBE49B536A86}"/>
    <cellStyle name="Dezimal 27 4 4 3 2 3" xfId="17931" xr:uid="{150BECE7-08F6-4A3C-B322-C135BE42F28F}"/>
    <cellStyle name="Dezimal 27 4 4 3 3" xfId="17932" xr:uid="{79A6D44D-FB2D-4558-B42E-E6E081994AE7}"/>
    <cellStyle name="Dezimal 27 4 4 3 3 2" xfId="17933" xr:uid="{39B665F8-7474-4C41-AFB2-C0F3A338BBE2}"/>
    <cellStyle name="Dezimal 27 4 4 3 3 3" xfId="17934" xr:uid="{A134A90B-C0DB-4AF0-82CA-6D8BEAF3D8D9}"/>
    <cellStyle name="Dezimal 27 4 4 3 4" xfId="17935" xr:uid="{D4F961EC-D80D-4454-8A04-3781C69BA8DD}"/>
    <cellStyle name="Dezimal 27 4 4 3 5" xfId="17936" xr:uid="{F6BB5F38-D7F7-47DA-9817-32BA72D2B052}"/>
    <cellStyle name="Dezimal 27 4 4 4" xfId="17937" xr:uid="{18FD7A77-6FFD-4F70-86E6-8C22656B4C93}"/>
    <cellStyle name="Dezimal 27 4 4 4 2" xfId="17938" xr:uid="{DBE12043-8CA4-438B-8C38-48DDF46030BF}"/>
    <cellStyle name="Dezimal 27 4 4 4 3" xfId="17939" xr:uid="{74E357ED-0964-416A-842C-9F7AADB492A4}"/>
    <cellStyle name="Dezimal 27 4 4 5" xfId="17940" xr:uid="{A0291560-8ECC-4FB2-A2E3-9AAEFDE235AF}"/>
    <cellStyle name="Dezimal 27 4 4 5 2" xfId="17941" xr:uid="{A98C4EE8-5001-4055-A6C1-4840E51A63FC}"/>
    <cellStyle name="Dezimal 27 4 4 5 3" xfId="17942" xr:uid="{6EDE7036-D911-4C87-AE83-604D6FB3D2C9}"/>
    <cellStyle name="Dezimal 27 4 4 6" xfId="17943" xr:uid="{5BD1FBFE-C0AD-49F9-8ED4-8695D6048D40}"/>
    <cellStyle name="Dezimal 27 4 4 6 2" xfId="17944" xr:uid="{E4142038-1138-4DAF-8943-0A868D41FAD6}"/>
    <cellStyle name="Dezimal 27 4 4 6 3" xfId="17945" xr:uid="{B76DC924-3A5E-444F-947F-518968D8B9BA}"/>
    <cellStyle name="Dezimal 27 4 4 7" xfId="17946" xr:uid="{7098D861-CF86-4270-AA25-69A46F7B6D74}"/>
    <cellStyle name="Dezimal 27 4 4 7 2" xfId="17947" xr:uid="{EFFF342D-64E6-4277-8EDA-6B07F18D2381}"/>
    <cellStyle name="Dezimal 27 4 4 7 3" xfId="17948" xr:uid="{937F7273-0B22-4B9A-B32E-747C256D8331}"/>
    <cellStyle name="Dezimal 27 4 4 8" xfId="17949" xr:uid="{CE3AE82C-C9B3-42AD-B991-AD900538330E}"/>
    <cellStyle name="Dezimal 27 4 4 9" xfId="17950" xr:uid="{F8A9C06B-B919-4068-9D07-42F45E6DB077}"/>
    <cellStyle name="Dezimal 27 4 5" xfId="17951" xr:uid="{24B498EC-8A36-473B-9EC2-903F7AAFB14D}"/>
    <cellStyle name="Dezimal 27 4 5 2" xfId="17952" xr:uid="{4102DECC-FC51-43B8-B38A-A0630EC5DFA8}"/>
    <cellStyle name="Dezimal 27 4 5 2 2" xfId="17953" xr:uid="{60E8DD96-929E-4ABD-9D1C-3C1194ACE018}"/>
    <cellStyle name="Dezimal 27 4 5 2 2 2" xfId="17954" xr:uid="{F50EDED5-622A-4FA4-9BCE-74EAD3E51D9D}"/>
    <cellStyle name="Dezimal 27 4 5 2 2 3" xfId="17955" xr:uid="{79FB56C1-EBDD-4B30-9793-C1FCFF29E4F6}"/>
    <cellStyle name="Dezimal 27 4 5 2 3" xfId="17956" xr:uid="{B428B433-D652-42BA-B016-938E00CA7E09}"/>
    <cellStyle name="Dezimal 27 4 5 2 3 2" xfId="17957" xr:uid="{5A592734-743C-46A3-AE82-F5C2B5557851}"/>
    <cellStyle name="Dezimal 27 4 5 2 3 3" xfId="17958" xr:uid="{3134AB95-7386-49D0-A4FA-E0707272EAD2}"/>
    <cellStyle name="Dezimal 27 4 5 2 4" xfId="17959" xr:uid="{E0338E13-4536-4C2A-BA23-3B0989F9D20B}"/>
    <cellStyle name="Dezimal 27 4 5 2 4 2" xfId="17960" xr:uid="{358B4A97-9847-4574-AA1F-8F276881F2A0}"/>
    <cellStyle name="Dezimal 27 4 5 2 4 3" xfId="17961" xr:uid="{25F22540-E505-40C3-8A62-EAF4DD5823A1}"/>
    <cellStyle name="Dezimal 27 4 5 2 5" xfId="17962" xr:uid="{23F36B04-B598-4CA4-BAE5-AC716429951F}"/>
    <cellStyle name="Dezimal 27 4 5 2 5 2" xfId="17963" xr:uid="{1E718EEB-1383-4116-AE6B-5E491A235975}"/>
    <cellStyle name="Dezimal 27 4 5 2 5 3" xfId="17964" xr:uid="{1BB89C90-EE25-4D28-AFD0-92E42BEB7E3E}"/>
    <cellStyle name="Dezimal 27 4 5 2 6" xfId="17965" xr:uid="{22308EAA-8EC5-4610-AAA2-BFD2881D6E47}"/>
    <cellStyle name="Dezimal 27 4 5 2 6 2" xfId="17966" xr:uid="{4506C183-1A5A-42B8-BEBD-850532E4D6AA}"/>
    <cellStyle name="Dezimal 27 4 5 2 6 3" xfId="17967" xr:uid="{EF1B7157-F1B1-4464-97D1-B5FE2F268313}"/>
    <cellStyle name="Dezimal 27 4 5 2 7" xfId="17968" xr:uid="{B5FEE725-3367-48DA-9445-FE2614E3365E}"/>
    <cellStyle name="Dezimal 27 4 5 2 8" xfId="17969" xr:uid="{382A5BDC-BB44-4DB4-B961-46003DDE7995}"/>
    <cellStyle name="Dezimal 27 4 5 3" xfId="17970" xr:uid="{AFDD994C-0F0C-4A6A-9801-7F02F7024226}"/>
    <cellStyle name="Dezimal 27 4 5 3 2" xfId="17971" xr:uid="{45818880-D1E7-48A0-8FC3-8049AC99799C}"/>
    <cellStyle name="Dezimal 27 4 5 3 3" xfId="17972" xr:uid="{4866A7A1-AA54-4472-8DEC-28DE89956340}"/>
    <cellStyle name="Dezimal 27 4 5 4" xfId="17973" xr:uid="{E0846FF4-3650-4601-A1BA-BF4F7033AF0F}"/>
    <cellStyle name="Dezimal 27 4 5 4 2" xfId="17974" xr:uid="{5F5CDC0F-4E80-450E-A0F7-2F03BCFE9999}"/>
    <cellStyle name="Dezimal 27 4 5 4 3" xfId="17975" xr:uid="{23A830D6-51B1-418A-B79C-AC4646B0BBE9}"/>
    <cellStyle name="Dezimal 27 4 5 5" xfId="17976" xr:uid="{08CE0718-FCD6-4082-ABC1-964302C8268F}"/>
    <cellStyle name="Dezimal 27 4 5 5 2" xfId="17977" xr:uid="{9271035F-50B7-42A5-B735-08C98AA77E97}"/>
    <cellStyle name="Dezimal 27 4 5 5 3" xfId="17978" xr:uid="{550FE932-3B6F-42EB-AEFD-CB4F86A9D240}"/>
    <cellStyle name="Dezimal 27 4 5 6" xfId="17979" xr:uid="{5CAFC75B-56CA-481C-ABDC-FFE8D5B80C3E}"/>
    <cellStyle name="Dezimal 27 4 5 6 2" xfId="17980" xr:uid="{99E02397-4608-4B3D-A818-4965CDAE5712}"/>
    <cellStyle name="Dezimal 27 4 5 6 3" xfId="17981" xr:uid="{4E76DC3E-C3DE-4766-BC80-5C731D4A50C9}"/>
    <cellStyle name="Dezimal 27 4 5 7" xfId="17982" xr:uid="{8E4E08B6-741D-4C45-8323-70B6A084B330}"/>
    <cellStyle name="Dezimal 27 4 5 8" xfId="17983" xr:uid="{15905D62-6D37-4ECA-825F-73C069CE70CA}"/>
    <cellStyle name="Dezimal 27 4 6" xfId="17984" xr:uid="{5E632037-C260-42E8-AA6B-E2BF3DD434A2}"/>
    <cellStyle name="Dezimal 27 4 6 2" xfId="17985" xr:uid="{2A3E6769-C392-41ED-8003-DDA36A08ED43}"/>
    <cellStyle name="Dezimal 27 4 6 2 2" xfId="17986" xr:uid="{E2660684-71D6-48E9-A63C-E1124A552314}"/>
    <cellStyle name="Dezimal 27 4 6 2 2 2" xfId="17987" xr:uid="{2FD8EFF2-A7C4-4471-89EA-45DA55A7B18B}"/>
    <cellStyle name="Dezimal 27 4 6 2 2 3" xfId="17988" xr:uid="{46B719E4-C982-4B2F-85A8-96D82EF13079}"/>
    <cellStyle name="Dezimal 27 4 6 2 3" xfId="17989" xr:uid="{99A858D6-E39F-4FF5-8331-C2693C793EB0}"/>
    <cellStyle name="Dezimal 27 4 6 2 3 2" xfId="17990" xr:uid="{7DBD2F41-72F2-4253-9EDF-04D6F74E09AA}"/>
    <cellStyle name="Dezimal 27 4 6 2 3 3" xfId="17991" xr:uid="{EE877344-F8E7-4EAD-87B7-2A0DF2E0A794}"/>
    <cellStyle name="Dezimal 27 4 6 2 4" xfId="17992" xr:uid="{B7759332-5B7C-42F7-BAE5-CE1B245309E7}"/>
    <cellStyle name="Dezimal 27 4 6 2 5" xfId="17993" xr:uid="{BF6899D5-BE48-4423-AD11-649D385A6BC1}"/>
    <cellStyle name="Dezimal 27 4 6 3" xfId="17994" xr:uid="{1FFB0311-220D-413C-8D66-F603DA32EDF6}"/>
    <cellStyle name="Dezimal 27 4 6 3 2" xfId="17995" xr:uid="{4591B689-5FB7-41B7-BCA2-19305D8E83BB}"/>
    <cellStyle name="Dezimal 27 4 6 3 3" xfId="17996" xr:uid="{0A0A4623-23B3-409B-8465-7CA3466A05B1}"/>
    <cellStyle name="Dezimal 27 4 6 4" xfId="17997" xr:uid="{6078A1C5-A2D8-4AAF-A214-48EC21A178D8}"/>
    <cellStyle name="Dezimal 27 4 6 4 2" xfId="17998" xr:uid="{8FBB72EE-1EC2-40D4-9172-9B26D66BC576}"/>
    <cellStyle name="Dezimal 27 4 6 4 3" xfId="17999" xr:uid="{78FF6710-E49C-448A-847B-E1402D9A9D20}"/>
    <cellStyle name="Dezimal 27 4 6 5" xfId="18000" xr:uid="{6A4553D4-9F64-4EC1-B558-B46448E99F4F}"/>
    <cellStyle name="Dezimal 27 4 6 5 2" xfId="18001" xr:uid="{2239B094-A79C-422A-A702-62D8F4C1804B}"/>
    <cellStyle name="Dezimal 27 4 6 5 3" xfId="18002" xr:uid="{94640F9C-636F-4346-B38C-134EFB8D3DB4}"/>
    <cellStyle name="Dezimal 27 4 6 6" xfId="18003" xr:uid="{3DD153A1-BB64-4118-A986-7E2B04BCF218}"/>
    <cellStyle name="Dezimal 27 4 6 6 2" xfId="18004" xr:uid="{47C1BE93-0961-4C61-8963-10F75D8F59CB}"/>
    <cellStyle name="Dezimal 27 4 6 6 3" xfId="18005" xr:uid="{EA78915B-FCF5-4D60-8539-4FDCDF12D6AE}"/>
    <cellStyle name="Dezimal 27 4 6 7" xfId="18006" xr:uid="{9398C2EE-5C4F-443E-914E-EA0D65226323}"/>
    <cellStyle name="Dezimal 27 4 6 8" xfId="18007" xr:uid="{4A2063D5-3B47-498F-BAAF-71A432AEC385}"/>
    <cellStyle name="Dezimal 27 4 7" xfId="18008" xr:uid="{F844E0D3-E77F-4971-BAAF-F8EE74547F5C}"/>
    <cellStyle name="Dezimal 27 4 7 10" xfId="18009" xr:uid="{2D1CB4B0-384A-4B44-A5B9-DE3E5EAC8C5D}"/>
    <cellStyle name="Dezimal 27 4 7 2" xfId="18010" xr:uid="{994DF9A7-331E-4E01-988F-8EE7A12B4F16}"/>
    <cellStyle name="Dezimal 27 4 7 2 2" xfId="18011" xr:uid="{B1815328-7023-44A6-BE3B-9FB11BA4DDAE}"/>
    <cellStyle name="Dezimal 27 4 7 2 2 2" xfId="18012" xr:uid="{5ABC856F-8FF9-4D63-8A10-BF771F1F902E}"/>
    <cellStyle name="Dezimal 27 4 7 2 2 3" xfId="18013" xr:uid="{77488BEC-628F-4C1C-A1C7-F5545ABF061A}"/>
    <cellStyle name="Dezimal 27 4 7 2 3" xfId="18014" xr:uid="{910A83E1-46A6-4710-8D16-C794FCD1FD9C}"/>
    <cellStyle name="Dezimal 27 4 7 2 3 2" xfId="18015" xr:uid="{B8D0CA01-0BB7-4463-97CC-F4BC15BB5AE6}"/>
    <cellStyle name="Dezimal 27 4 7 2 3 3" xfId="18016" xr:uid="{36367586-1F14-429E-9596-24893D5F6B5F}"/>
    <cellStyle name="Dezimal 27 4 7 2 4" xfId="18017" xr:uid="{EE5A1114-BC2F-4A3F-905A-60EE2ABC4F55}"/>
    <cellStyle name="Dezimal 27 4 7 2 5" xfId="18018" xr:uid="{F1206DED-CD97-49C6-BFE5-95EDE8366754}"/>
    <cellStyle name="Dezimal 27 4 7 3" xfId="18019" xr:uid="{3713130C-9E4A-4476-954F-F85ACEB254CF}"/>
    <cellStyle name="Dezimal 27 4 7 3 2" xfId="18020" xr:uid="{24794F53-2E6A-40F3-BEF3-0AD02AD38181}"/>
    <cellStyle name="Dezimal 27 4 7 3 2 2" xfId="18021" xr:uid="{83E8F9F0-A3DF-424F-8EC6-61A3DE150050}"/>
    <cellStyle name="Dezimal 27 4 7 3 2 3" xfId="18022" xr:uid="{12DEDBB1-6956-4F86-A53C-C099D9EB5413}"/>
    <cellStyle name="Dezimal 27 4 7 3 3" xfId="18023" xr:uid="{8DF980A8-3461-46FB-BA69-33407BD5379A}"/>
    <cellStyle name="Dezimal 27 4 7 3 3 2" xfId="18024" xr:uid="{32AC0305-9E4A-4A19-98C0-4B97C5828353}"/>
    <cellStyle name="Dezimal 27 4 7 3 3 3" xfId="18025" xr:uid="{9958D13C-BC00-4B2E-9ED3-46E444E43F0D}"/>
    <cellStyle name="Dezimal 27 4 7 3 4" xfId="18026" xr:uid="{BC89CC62-6E9A-4851-983E-1C40345B3C3F}"/>
    <cellStyle name="Dezimal 27 4 7 3 5" xfId="18027" xr:uid="{675BF659-75FB-444F-877F-F98112BDBF51}"/>
    <cellStyle name="Dezimal 27 4 7 4" xfId="18028" xr:uid="{DA437736-6CC7-4798-B58F-05B27CAD5AE8}"/>
    <cellStyle name="Dezimal 27 4 7 4 2" xfId="18029" xr:uid="{ED02F294-BDC9-493D-BEBA-5ED5A9B556E4}"/>
    <cellStyle name="Dezimal 27 4 7 4 2 2" xfId="18030" xr:uid="{42BA170B-947E-43FC-B8BC-D4545B2A93D9}"/>
    <cellStyle name="Dezimal 27 4 7 4 2 2 2" xfId="18031" xr:uid="{798794D9-85E6-4F2D-A43A-6E4F7BE6AB9D}"/>
    <cellStyle name="Dezimal 27 4 7 4 2 2 3" xfId="18032" xr:uid="{67B0EEC8-0080-4CC5-AB4B-BC0037C638F8}"/>
    <cellStyle name="Dezimal 27 4 7 4 2 3" xfId="18033" xr:uid="{AFC27B6B-306C-426E-98D2-E23BA08714EA}"/>
    <cellStyle name="Dezimal 27 4 7 4 2 3 2" xfId="18034" xr:uid="{4E676ED7-942F-41F1-8673-43DB51708003}"/>
    <cellStyle name="Dezimal 27 4 7 4 2 3 3" xfId="18035" xr:uid="{B5EE5822-11EF-4E58-9E64-CC4326E15051}"/>
    <cellStyle name="Dezimal 27 4 7 4 2 4" xfId="18036" xr:uid="{418768C8-B4A8-429A-B925-9748C04F535D}"/>
    <cellStyle name="Dezimal 27 4 7 4 2 5" xfId="18037" xr:uid="{1CBF3CC8-A49F-4AE8-899F-95D564141980}"/>
    <cellStyle name="Dezimal 27 4 7 4 3" xfId="18038" xr:uid="{370121D2-F3F8-45D5-848A-E2536AFEFFD9}"/>
    <cellStyle name="Dezimal 27 4 7 4 3 2" xfId="18039" xr:uid="{B61BD53B-2734-4E97-ADC6-F188948ED305}"/>
    <cellStyle name="Dezimal 27 4 7 4 3 3" xfId="18040" xr:uid="{93D1687F-4A31-4361-A8CF-CE87AB17DA2F}"/>
    <cellStyle name="Dezimal 27 4 7 4 4" xfId="18041" xr:uid="{F99E31D6-968D-4852-B5AD-9E9F0BD75F69}"/>
    <cellStyle name="Dezimal 27 4 7 4 5" xfId="18042" xr:uid="{DF580B72-B78B-44F5-9C87-3908C7BFAC32}"/>
    <cellStyle name="Dezimal 27 4 7 5" xfId="18043" xr:uid="{8AFE0FFF-2E39-4022-A44D-705AFC2EFCC8}"/>
    <cellStyle name="Dezimal 27 4 7 5 2" xfId="18044" xr:uid="{827062FB-7F47-4A7C-9CFC-282CE0E19768}"/>
    <cellStyle name="Dezimal 27 4 7 5 3" xfId="18045" xr:uid="{4A4F2DFB-1E73-4163-8385-F6C01F740134}"/>
    <cellStyle name="Dezimal 27 4 7 6" xfId="18046" xr:uid="{2FC14B8B-2FD8-4B8A-87F8-F1BDF8E00936}"/>
    <cellStyle name="Dezimal 27 4 7 6 2" xfId="18047" xr:uid="{A20CE670-213A-4966-88B7-3119945B068C}"/>
    <cellStyle name="Dezimal 27 4 7 6 3" xfId="18048" xr:uid="{489412DD-6CA8-4B9B-BA2A-CB4A83812963}"/>
    <cellStyle name="Dezimal 27 4 7 7" xfId="18049" xr:uid="{4B82252E-E260-4401-A63A-38EB1EE21F10}"/>
    <cellStyle name="Dezimal 27 4 7 7 2" xfId="18050" xr:uid="{D8386661-560C-4BE2-AAEB-CB2059E1FBFA}"/>
    <cellStyle name="Dezimal 27 4 7 7 3" xfId="18051" xr:uid="{FD52F2C6-30C5-484E-AFE2-93E2BCD03272}"/>
    <cellStyle name="Dezimal 27 4 7 8" xfId="18052" xr:uid="{A8386882-F5D6-4B47-ADDB-333ED0797B9C}"/>
    <cellStyle name="Dezimal 27 4 7 8 2" xfId="18053" xr:uid="{DB2FD8FA-576E-4936-B08C-AEE72B665972}"/>
    <cellStyle name="Dezimal 27 4 7 8 3" xfId="18054" xr:uid="{01891CE2-E933-40E4-8C50-C56C2918A341}"/>
    <cellStyle name="Dezimal 27 4 7 9" xfId="18055" xr:uid="{99F1F93E-E164-44CE-8991-58FFF1C23D11}"/>
    <cellStyle name="Dezimal 27 4 8" xfId="18056" xr:uid="{A355F675-C82B-4934-9E87-B129CEC35227}"/>
    <cellStyle name="Dezimal 27 4 8 2" xfId="18057" xr:uid="{D99A1116-FDCC-44BE-B389-0241F3C6DAD3}"/>
    <cellStyle name="Dezimal 27 4 8 2 2" xfId="18058" xr:uid="{124D4E89-1F11-42C1-BAB8-544661A48948}"/>
    <cellStyle name="Dezimal 27 4 8 2 2 2" xfId="18059" xr:uid="{099B3637-F136-466E-A37D-D70B2BE2BE21}"/>
    <cellStyle name="Dezimal 27 4 8 2 2 3" xfId="18060" xr:uid="{5D1E265E-3C80-4965-893C-9D64BF1D1361}"/>
    <cellStyle name="Dezimal 27 4 8 2 3" xfId="18061" xr:uid="{26E8A6B2-2476-49EB-B1CA-D09D7376D873}"/>
    <cellStyle name="Dezimal 27 4 8 2 3 2" xfId="18062" xr:uid="{1A9D764B-19B6-4E6D-8B71-AB1B099FA685}"/>
    <cellStyle name="Dezimal 27 4 8 2 3 3" xfId="18063" xr:uid="{84D2E364-1FC7-42EF-8C38-0272174E9032}"/>
    <cellStyle name="Dezimal 27 4 8 2 4" xfId="18064" xr:uid="{DA40C734-DB57-4855-A16F-B641A34810D8}"/>
    <cellStyle name="Dezimal 27 4 8 2 5" xfId="18065" xr:uid="{E36AB2C9-3C5B-454F-9C46-E83118EF2CD1}"/>
    <cellStyle name="Dezimal 27 4 8 3" xfId="18066" xr:uid="{CEEDB9C7-8F60-475E-BA3B-E9D4C6AB479C}"/>
    <cellStyle name="Dezimal 27 4 8 3 2" xfId="18067" xr:uid="{0466D2D2-2F04-40C1-8D5A-06C6E429AE38}"/>
    <cellStyle name="Dezimal 27 4 8 3 2 2" xfId="18068" xr:uid="{3AFCAF9A-1712-4849-BE0C-59CAE372E932}"/>
    <cellStyle name="Dezimal 27 4 8 3 2 3" xfId="18069" xr:uid="{D78222FC-9DFF-4403-A83E-1FA20D7E0021}"/>
    <cellStyle name="Dezimal 27 4 8 3 3" xfId="18070" xr:uid="{88809AF7-6979-4E6D-850F-4D2ECBADB5A5}"/>
    <cellStyle name="Dezimal 27 4 8 3 3 2" xfId="18071" xr:uid="{50275772-55FA-4007-8B30-74B9A7D1D55F}"/>
    <cellStyle name="Dezimal 27 4 8 3 3 3" xfId="18072" xr:uid="{F192149E-688F-4C19-A8A9-E4E59069E1ED}"/>
    <cellStyle name="Dezimal 27 4 8 3 4" xfId="18073" xr:uid="{162C47AA-FDC6-4964-8D46-3E665F11D52B}"/>
    <cellStyle name="Dezimal 27 4 8 3 5" xfId="18074" xr:uid="{F29D1EBF-44A8-4682-A140-46DEC51B9031}"/>
    <cellStyle name="Dezimal 27 4 8 4" xfId="18075" xr:uid="{CBEC2FBB-BD40-4800-953C-C2EBC3CAB337}"/>
    <cellStyle name="Dezimal 27 4 8 4 2" xfId="18076" xr:uid="{2E5BBE9F-AED0-4C56-81F9-A4E299EBD2BC}"/>
    <cellStyle name="Dezimal 27 4 8 4 2 2" xfId="18077" xr:uid="{7C0304C4-2CFB-45C2-AB16-64415580F993}"/>
    <cellStyle name="Dezimal 27 4 8 4 2 2 2" xfId="18078" xr:uid="{A9D786D0-0A39-4A92-AEB4-93EBD8F05A70}"/>
    <cellStyle name="Dezimal 27 4 8 4 2 2 3" xfId="18079" xr:uid="{964EFCB5-FEB5-400B-8323-B23E9C2B6B3A}"/>
    <cellStyle name="Dezimal 27 4 8 4 2 3" xfId="18080" xr:uid="{9F492FAC-4A74-48B3-98B0-06B7654FB45B}"/>
    <cellStyle name="Dezimal 27 4 8 4 2 3 2" xfId="18081" xr:uid="{FDC86E41-F998-4AB6-ACCF-C6075C206C94}"/>
    <cellStyle name="Dezimal 27 4 8 4 2 3 3" xfId="18082" xr:uid="{05947E2A-90F9-4843-BEF9-514C7C03E9EC}"/>
    <cellStyle name="Dezimal 27 4 8 4 2 4" xfId="18083" xr:uid="{D7379B72-48A4-4F00-8621-DBE80C2C7B0D}"/>
    <cellStyle name="Dezimal 27 4 8 4 2 5" xfId="18084" xr:uid="{457BC496-AF49-43E4-82D0-74BDB4427454}"/>
    <cellStyle name="Dezimal 27 4 8 4 3" xfId="18085" xr:uid="{16A722BE-E581-497B-A320-2349D1402750}"/>
    <cellStyle name="Dezimal 27 4 8 4 3 2" xfId="18086" xr:uid="{40BBA2C4-D00F-43DC-A1CE-303818B2D714}"/>
    <cellStyle name="Dezimal 27 4 8 4 3 3" xfId="18087" xr:uid="{437B6304-8F0C-4120-BC38-F115ED79DC0F}"/>
    <cellStyle name="Dezimal 27 4 8 4 4" xfId="18088" xr:uid="{F3EE9E7C-248F-4572-8073-19A2FEA1285A}"/>
    <cellStyle name="Dezimal 27 4 8 4 5" xfId="18089" xr:uid="{B7E4AAF2-80A0-481E-87B9-BE56CCD18155}"/>
    <cellStyle name="Dezimal 27 4 8 5" xfId="18090" xr:uid="{36BBCDAA-33F6-4E4C-98A4-57BE720BB143}"/>
    <cellStyle name="Dezimal 27 4 8 5 2" xfId="18091" xr:uid="{409DDDBF-A1FC-4A74-A422-BD45ED46E796}"/>
    <cellStyle name="Dezimal 27 4 8 5 3" xfId="18092" xr:uid="{6D4961AC-0E22-45CD-85EC-616780DEED39}"/>
    <cellStyle name="Dezimal 27 4 8 6" xfId="18093" xr:uid="{5B906436-122B-4EA1-87F9-18152E851431}"/>
    <cellStyle name="Dezimal 27 4 8 6 2" xfId="18094" xr:uid="{FEDD9C9F-AD1F-4916-842C-0093C6DA42D8}"/>
    <cellStyle name="Dezimal 27 4 8 6 3" xfId="18095" xr:uid="{00B53CA7-9A90-488D-8E31-0F457BD89A7E}"/>
    <cellStyle name="Dezimal 27 4 8 7" xfId="18096" xr:uid="{EEF07844-BE68-4AB9-83DA-BA879884D116}"/>
    <cellStyle name="Dezimal 27 4 8 7 2" xfId="18097" xr:uid="{1A5B6D0D-4094-45F0-B26B-2FBD89416BF8}"/>
    <cellStyle name="Dezimal 27 4 8 7 3" xfId="18098" xr:uid="{767B098C-22CB-4908-BCED-453A9485AD6A}"/>
    <cellStyle name="Dezimal 27 4 8 8" xfId="18099" xr:uid="{B0121B8A-93C2-4DB3-BF95-16AF979D296B}"/>
    <cellStyle name="Dezimal 27 4 8 9" xfId="18100" xr:uid="{7FF87A59-A6DA-4998-9BDD-26D31A58EEC0}"/>
    <cellStyle name="Dezimal 27 4 9" xfId="18101" xr:uid="{AB2912B4-301A-4BF8-BB79-442BA81B0543}"/>
    <cellStyle name="Dezimal 27 4 9 2" xfId="18102" xr:uid="{C13DCB9F-38F7-4FEA-9A33-592B508ABA9A}"/>
    <cellStyle name="Dezimal 27 4 9 2 2" xfId="18103" xr:uid="{66E56AC1-9DF1-4BD7-84B7-092B970944DD}"/>
    <cellStyle name="Dezimal 27 4 9 2 2 2" xfId="18104" xr:uid="{29BE257F-FE1E-4310-92B8-C1369F3FF42D}"/>
    <cellStyle name="Dezimal 27 4 9 2 2 3" xfId="18105" xr:uid="{948403F6-BDD1-4F34-A28C-5DFF2C42BCE0}"/>
    <cellStyle name="Dezimal 27 4 9 2 3" xfId="18106" xr:uid="{D6D5A51F-A9F1-46C4-9A03-8465AB6922B9}"/>
    <cellStyle name="Dezimal 27 4 9 2 3 2" xfId="18107" xr:uid="{70A373BA-6C39-4090-BC38-B9C7E85E5730}"/>
    <cellStyle name="Dezimal 27 4 9 2 3 3" xfId="18108" xr:uid="{226CFE4C-50E8-464E-BA87-3525594D9A8F}"/>
    <cellStyle name="Dezimal 27 4 9 2 4" xfId="18109" xr:uid="{372C0833-370E-452F-8042-2FCE1F05FF19}"/>
    <cellStyle name="Dezimal 27 4 9 2 5" xfId="18110" xr:uid="{12F42294-1B6B-4A26-B631-1229FB7020D4}"/>
    <cellStyle name="Dezimal 27 4 9 3" xfId="18111" xr:uid="{85F15D26-DE92-4E33-95A6-AA05BEFAA8FE}"/>
    <cellStyle name="Dezimal 27 4 9 3 2" xfId="18112" xr:uid="{1D4E74F3-D0FC-4B36-A9DF-295906BD8C4C}"/>
    <cellStyle name="Dezimal 27 4 9 3 3" xfId="18113" xr:uid="{16056AED-0E7D-4426-B280-C7FE14BCF086}"/>
    <cellStyle name="Dezimal 27 4 9 4" xfId="18114" xr:uid="{22F6A650-C7AC-42D7-99C9-2A1AB4D30CCC}"/>
    <cellStyle name="Dezimal 27 4 9 5" xfId="18115" xr:uid="{5831555E-6177-458B-B8CE-6A9A73A6F3EB}"/>
    <cellStyle name="Dezimal 27 5" xfId="18116" xr:uid="{0D2EC663-AAF2-4A2B-9C18-06FB98DB7F5A}"/>
    <cellStyle name="Dezimal 27 5 10" xfId="18117" xr:uid="{91A26291-7AE9-4D12-B446-741209ABB95E}"/>
    <cellStyle name="Dezimal 27 5 2" xfId="18118" xr:uid="{8A4FCD68-8D7D-4B3C-B9A9-A00722C00828}"/>
    <cellStyle name="Dezimal 27 5 2 2" xfId="18119" xr:uid="{363515AE-B6E0-4423-9CA4-5C8108BD556E}"/>
    <cellStyle name="Dezimal 27 5 2 2 2" xfId="18120" xr:uid="{C5265ABD-60E9-4C44-9806-F007DD1E9F8F}"/>
    <cellStyle name="Dezimal 27 5 2 2 2 2" xfId="18121" xr:uid="{EBFCAB22-4F50-42E5-AF14-42F1E30923CC}"/>
    <cellStyle name="Dezimal 27 5 2 2 3" xfId="18122" xr:uid="{AF322E92-5980-456B-9E13-37AB9B81FB0B}"/>
    <cellStyle name="Dezimal 27 5 2 3" xfId="18123" xr:uid="{9E0DF09C-0D96-4E27-9434-31051F87467B}"/>
    <cellStyle name="Dezimal 27 5 2 3 2" xfId="18124" xr:uid="{08D8362B-D797-47A6-8CCB-78B5BFB95CBE}"/>
    <cellStyle name="Dezimal 27 5 2 3 3" xfId="18125" xr:uid="{8E455B14-278B-45A4-9034-0B160D54E9AC}"/>
    <cellStyle name="Dezimal 27 5 2 4" xfId="18126" xr:uid="{18B6AC33-0B43-4B31-820D-35AAC6AC3201}"/>
    <cellStyle name="Dezimal 27 5 2 4 2" xfId="18127" xr:uid="{B0057C0F-ED1A-464D-90E1-50DF9F4CDA38}"/>
    <cellStyle name="Dezimal 27 5 2 4 3" xfId="18128" xr:uid="{1257F4A0-95A6-4170-AC17-C553886DAF0F}"/>
    <cellStyle name="Dezimal 27 5 2 5" xfId="18129" xr:uid="{9253CD07-C637-4B20-93B4-DBE193E430CF}"/>
    <cellStyle name="Dezimal 27 5 2 5 2" xfId="18130" xr:uid="{3941308B-522E-46C0-8129-C1EF94F8B245}"/>
    <cellStyle name="Dezimal 27 5 2 5 3" xfId="18131" xr:uid="{57850933-EA5D-425C-8EF6-8504BAC63722}"/>
    <cellStyle name="Dezimal 27 5 2 6" xfId="18132" xr:uid="{8C014DB7-1CF9-44B2-9820-3F256317316B}"/>
    <cellStyle name="Dezimal 27 5 2 6 2" xfId="18133" xr:uid="{DF2F88C0-BB9B-4286-985F-ACBFCF4A2DCE}"/>
    <cellStyle name="Dezimal 27 5 2 6 3" xfId="18134" xr:uid="{8426F5A1-5CBA-48D5-BEEA-74702695C2BD}"/>
    <cellStyle name="Dezimal 27 5 2 7" xfId="18135" xr:uid="{A99D6C46-AAF7-4643-98BF-545721356558}"/>
    <cellStyle name="Dezimal 27 5 2 7 2" xfId="18136" xr:uid="{82F03FBB-351A-4545-8BBE-355DB61D1A24}"/>
    <cellStyle name="Dezimal 27 5 2 7 3" xfId="18137" xr:uid="{FDDDA9B0-F1C3-44B2-93F9-4E720417B63A}"/>
    <cellStyle name="Dezimal 27 5 2 8" xfId="18138" xr:uid="{80F7CA8F-08D7-4884-84FB-9ED43A551E05}"/>
    <cellStyle name="Dezimal 27 5 2 9" xfId="18139" xr:uid="{F54DC1BE-49AA-4092-9749-C3A22ACAA014}"/>
    <cellStyle name="Dezimal 27 5 3" xfId="18140" xr:uid="{432FD405-EBEB-4962-B5BA-E4744D5926B1}"/>
    <cellStyle name="Dezimal 27 5 3 2" xfId="18141" xr:uid="{967A7641-8DB2-49D9-AAD0-705CF9D280AA}"/>
    <cellStyle name="Dezimal 27 5 3 2 2" xfId="18142" xr:uid="{B46D97E4-A724-48E8-97A6-95F1A66E4DC4}"/>
    <cellStyle name="Dezimal 27 5 3 2 3" xfId="18143" xr:uid="{47FE166F-4AD3-4A3B-AE02-F11DD8895E47}"/>
    <cellStyle name="Dezimal 27 5 3 3" xfId="18144" xr:uid="{69D43310-B1D7-4F11-8E0B-13F081ADEACD}"/>
    <cellStyle name="Dezimal 27 5 3 3 2" xfId="18145" xr:uid="{8DFCCBE6-7216-44A3-851B-CAC3E7266F01}"/>
    <cellStyle name="Dezimal 27 5 3 3 3" xfId="18146" xr:uid="{BF198341-E6E5-4823-9B6F-3587F2EA9551}"/>
    <cellStyle name="Dezimal 27 5 3 4" xfId="18147" xr:uid="{F894DB9B-A39B-4118-8E7A-5F53EC3BFBD3}"/>
    <cellStyle name="Dezimal 27 5 3 4 2" xfId="18148" xr:uid="{076D85E2-D7B1-400E-8430-34D0D99085A1}"/>
    <cellStyle name="Dezimal 27 5 3 4 3" xfId="18149" xr:uid="{C16EED32-9D32-4889-AD6F-96F7C2542707}"/>
    <cellStyle name="Dezimal 27 5 3 5" xfId="18150" xr:uid="{DED292CA-F849-42A9-A9DF-A7758D1D03AE}"/>
    <cellStyle name="Dezimal 27 5 3 5 2" xfId="18151" xr:uid="{EA72DF32-2629-4245-A783-EDF1ABB00794}"/>
    <cellStyle name="Dezimal 27 5 3 5 3" xfId="18152" xr:uid="{B80F7EED-873D-40E8-B431-ED17B0B56238}"/>
    <cellStyle name="Dezimal 27 5 3 6" xfId="18153" xr:uid="{17ECA806-45F7-4C10-9C6A-C10F2C6CA70A}"/>
    <cellStyle name="Dezimal 27 5 3 7" xfId="18154" xr:uid="{6B513262-2E5F-4A86-A06D-C78A69EA7FB7}"/>
    <cellStyle name="Dezimal 27 5 4" xfId="18155" xr:uid="{B28BCEC4-2CDA-4803-81F1-F25B3B213DE6}"/>
    <cellStyle name="Dezimal 27 5 4 2" xfId="18156" xr:uid="{3D3F3AC4-1570-4B9C-A475-3406F3BAC2CC}"/>
    <cellStyle name="Dezimal 27 5 4 3" xfId="18157" xr:uid="{7822E405-25C0-4B0A-8295-7746B215EB4F}"/>
    <cellStyle name="Dezimal 27 5 5" xfId="18158" xr:uid="{723475A0-90C0-4FF7-8EEC-38790B3FC3A7}"/>
    <cellStyle name="Dezimal 27 5 5 2" xfId="18159" xr:uid="{AE27784F-90FA-42BE-8106-4B0BD928279F}"/>
    <cellStyle name="Dezimal 27 5 5 3" xfId="18160" xr:uid="{CB0C05AE-0EC1-46C1-A4ED-1AA65C96FF4A}"/>
    <cellStyle name="Dezimal 27 5 6" xfId="18161" xr:uid="{D7A9626A-8F1F-4BA4-8B1D-0E30929C94DC}"/>
    <cellStyle name="Dezimal 27 5 6 2" xfId="18162" xr:uid="{0804EB73-9692-4CD1-A8ED-454647BBE0C6}"/>
    <cellStyle name="Dezimal 27 5 6 3" xfId="18163" xr:uid="{3C37CBA4-2201-493F-A040-9E8EED710A20}"/>
    <cellStyle name="Dezimal 27 5 7" xfId="18164" xr:uid="{0AAF4C52-0DCC-4EFD-B06B-AD37DB2FCEDE}"/>
    <cellStyle name="Dezimal 27 5 7 2" xfId="18165" xr:uid="{5DEC4A86-4FDA-44B9-A187-07FF3AE19D8E}"/>
    <cellStyle name="Dezimal 27 5 7 3" xfId="18166" xr:uid="{A82F4D6A-5B5B-40E6-BEC3-B3D6985F2B6A}"/>
    <cellStyle name="Dezimal 27 5 8" xfId="18167" xr:uid="{3D701316-0CD0-480F-9D4D-32592B789603}"/>
    <cellStyle name="Dezimal 27 5 8 2" xfId="18168" xr:uid="{B35C82B3-9B65-4B4A-B288-8041E1C25CFF}"/>
    <cellStyle name="Dezimal 27 5 8 3" xfId="18169" xr:uid="{2324946B-D7D2-4435-A5DA-BCDBB9379B73}"/>
    <cellStyle name="Dezimal 27 5 9" xfId="18170" xr:uid="{B241F328-FE44-4C35-AC90-4F64EE27EB90}"/>
    <cellStyle name="Dezimal 27 6" xfId="18171" xr:uid="{7871BBF8-1391-492B-96CE-89CA7B71286D}"/>
    <cellStyle name="Dezimal 27 6 10" xfId="18172" xr:uid="{22EF14B5-209A-443D-BA27-8685F98ABC98}"/>
    <cellStyle name="Dezimal 27 6 2" xfId="18173" xr:uid="{E29D6AA3-40CD-468B-8447-8229A79380A6}"/>
    <cellStyle name="Dezimal 27 6 2 2" xfId="18174" xr:uid="{031676AD-5D6D-4A7B-ABC0-3DFCA1F313EA}"/>
    <cellStyle name="Dezimal 27 6 2 2 2" xfId="18175" xr:uid="{D966B58D-6775-468C-A794-AD33867AF106}"/>
    <cellStyle name="Dezimal 27 6 2 2 3" xfId="18176" xr:uid="{592704FC-3D06-4E74-8448-9CFB149818A5}"/>
    <cellStyle name="Dezimal 27 6 2 3" xfId="18177" xr:uid="{49E913B6-9A74-489F-A0E9-73DEEDADC29F}"/>
    <cellStyle name="Dezimal 27 6 2 3 2" xfId="18178" xr:uid="{38D95224-6C9C-45E4-8314-5C166F0C00B4}"/>
    <cellStyle name="Dezimal 27 6 2 3 3" xfId="18179" xr:uid="{E637DCD4-D615-47EB-A446-C11DFCBC1B2D}"/>
    <cellStyle name="Dezimal 27 6 2 4" xfId="18180" xr:uid="{8893D396-0B9D-4659-BA36-B613643EF43B}"/>
    <cellStyle name="Dezimal 27 6 2 4 2" xfId="18181" xr:uid="{728B1FA9-2639-4086-A954-818FA58E2347}"/>
    <cellStyle name="Dezimal 27 6 2 4 3" xfId="18182" xr:uid="{E3C14FA0-5E24-41D8-80BF-AFB39FC77C0B}"/>
    <cellStyle name="Dezimal 27 6 2 5" xfId="18183" xr:uid="{F6EA67C5-1AD5-44E2-BABF-14857C44A51C}"/>
    <cellStyle name="Dezimal 27 6 2 5 2" xfId="18184" xr:uid="{C853AB0F-3997-4ADD-AFA3-A21C6F9561AF}"/>
    <cellStyle name="Dezimal 27 6 2 5 3" xfId="18185" xr:uid="{593ADFAF-C451-43B3-A917-61482B9BDD4E}"/>
    <cellStyle name="Dezimal 27 6 2 6" xfId="18186" xr:uid="{1F4FB361-1F2A-4225-9C05-C876D22C83EB}"/>
    <cellStyle name="Dezimal 27 6 2 6 2" xfId="18187" xr:uid="{87093B55-0410-4CAF-A0BC-E1407944A65B}"/>
    <cellStyle name="Dezimal 27 6 2 6 3" xfId="18188" xr:uid="{3016C44B-2733-4C52-ABD3-4BA78DB5F09E}"/>
    <cellStyle name="Dezimal 27 6 2 7" xfId="18189" xr:uid="{BDEE1BD4-F660-47B4-8D4E-F348AD89D93C}"/>
    <cellStyle name="Dezimal 27 6 2 7 2" xfId="18190" xr:uid="{9176237C-5A97-420C-8028-666F435EB80C}"/>
    <cellStyle name="Dezimal 27 6 2 7 3" xfId="18191" xr:uid="{05CA0818-2545-454C-BEEF-0B0337073DA6}"/>
    <cellStyle name="Dezimal 27 6 2 8" xfId="18192" xr:uid="{E817E0B8-28FE-4116-9177-F47D10CE70A6}"/>
    <cellStyle name="Dezimal 27 6 2 9" xfId="18193" xr:uid="{7F11A031-3A79-4402-B995-8F5A1F8AE5E6}"/>
    <cellStyle name="Dezimal 27 6 3" xfId="18194" xr:uid="{5A05685E-0E46-4DF6-B01D-F40307969F45}"/>
    <cellStyle name="Dezimal 27 6 3 2" xfId="18195" xr:uid="{A31F30FB-4550-4724-9590-DEFF8274E36E}"/>
    <cellStyle name="Dezimal 27 6 3 2 2" xfId="18196" xr:uid="{55D368E6-90AB-43E9-87F4-ED383A6AF0AD}"/>
    <cellStyle name="Dezimal 27 6 3 2 3" xfId="18197" xr:uid="{BEA8B253-89B4-4BFE-B92D-C94A3962A6BC}"/>
    <cellStyle name="Dezimal 27 6 3 3" xfId="18198" xr:uid="{56071EAA-D1EF-413A-BF16-E912590B5A53}"/>
    <cellStyle name="Dezimal 27 6 3 3 2" xfId="18199" xr:uid="{F9A9E8B0-4E67-46C7-BDAB-D3BF62F3CDC1}"/>
    <cellStyle name="Dezimal 27 6 3 3 3" xfId="18200" xr:uid="{33B77C7B-8304-4FC8-8031-AEFF2EC6E451}"/>
    <cellStyle name="Dezimal 27 6 3 4" xfId="18201" xr:uid="{3CE9A70F-E27B-475D-9213-2FFEA9B2AD1F}"/>
    <cellStyle name="Dezimal 27 6 3 5" xfId="18202" xr:uid="{DB22FE48-1E75-4FC2-8FB5-54F1FE182514}"/>
    <cellStyle name="Dezimal 27 6 4" xfId="18203" xr:uid="{C7374803-9C82-4685-9A6E-DDBA57212ACA}"/>
    <cellStyle name="Dezimal 27 6 4 2" xfId="18204" xr:uid="{76F6DD1D-1478-4C33-A21C-4D9B726C86A5}"/>
    <cellStyle name="Dezimal 27 6 4 3" xfId="18205" xr:uid="{AD52F438-3ED9-4474-8796-5D683AC5A713}"/>
    <cellStyle name="Dezimal 27 6 5" xfId="18206" xr:uid="{8CCFD1AD-01A6-4DAB-B442-7BFCE7DC6DC4}"/>
    <cellStyle name="Dezimal 27 6 5 2" xfId="18207" xr:uid="{3596CD7A-18B4-4F90-8897-11AA7A60A9B1}"/>
    <cellStyle name="Dezimal 27 6 5 3" xfId="18208" xr:uid="{1F6B73A1-F7F8-47A6-A368-380AFD023290}"/>
    <cellStyle name="Dezimal 27 6 6" xfId="18209" xr:uid="{45B0FD59-B677-45E4-9C68-07239C3BC685}"/>
    <cellStyle name="Dezimal 27 6 6 2" xfId="18210" xr:uid="{C97BF2A9-4991-4F6B-B4EC-F5CF54D46343}"/>
    <cellStyle name="Dezimal 27 6 6 3" xfId="18211" xr:uid="{7A9A7CA1-6811-4614-8CE7-90B31781CCB1}"/>
    <cellStyle name="Dezimal 27 6 7" xfId="18212" xr:uid="{6B865320-585B-4FE1-8DE4-0B4FE0F08E0A}"/>
    <cellStyle name="Dezimal 27 6 7 2" xfId="18213" xr:uid="{6A2B84AF-0157-427B-A950-375164D8017D}"/>
    <cellStyle name="Dezimal 27 6 7 3" xfId="18214" xr:uid="{6D0FFBA7-5BFC-41B0-9869-E7842C79DFDE}"/>
    <cellStyle name="Dezimal 27 6 8" xfId="18215" xr:uid="{BB8B11DA-8C03-46E1-B6AA-10F81E2405D6}"/>
    <cellStyle name="Dezimal 27 6 8 2" xfId="18216" xr:uid="{1A706D93-C90E-40BA-898D-A52C2C22C64A}"/>
    <cellStyle name="Dezimal 27 6 8 3" xfId="18217" xr:uid="{A7C83BF1-EFCD-4253-AB89-83ECCBF8A553}"/>
    <cellStyle name="Dezimal 27 6 9" xfId="18218" xr:uid="{A6A4F06B-4435-4B2E-8377-AD0DCA4048E7}"/>
    <cellStyle name="Dezimal 27 7" xfId="18219" xr:uid="{883A9EDA-7CBD-4262-902D-65764ADEB5CA}"/>
    <cellStyle name="Dezimal 27 7 2" xfId="18220" xr:uid="{930A5F15-4017-49A9-B0CF-C198886C0AF3}"/>
    <cellStyle name="Dezimal 27 7 2 2" xfId="18221" xr:uid="{9A9C2B4D-C381-4B4E-8FB1-BB0F6CB87CA0}"/>
    <cellStyle name="Dezimal 27 7 2 2 2" xfId="18222" xr:uid="{8B905134-9553-4B0D-AFDA-2D7EC6A2E700}"/>
    <cellStyle name="Dezimal 27 7 2 2 3" xfId="18223" xr:uid="{26FC3369-4D49-4324-A152-3E9CDC9200F7}"/>
    <cellStyle name="Dezimal 27 7 2 3" xfId="18224" xr:uid="{3C6DE273-B507-4857-84B8-77EA3A798AAF}"/>
    <cellStyle name="Dezimal 27 7 2 3 2" xfId="18225" xr:uid="{9F877B13-6105-4F47-91EE-F5CDCC2B1FDE}"/>
    <cellStyle name="Dezimal 27 7 2 3 3" xfId="18226" xr:uid="{0E921083-E417-4F27-955A-F038F6010F11}"/>
    <cellStyle name="Dezimal 27 7 2 4" xfId="18227" xr:uid="{EE86634F-0E32-43B9-A7E4-556188F1C690}"/>
    <cellStyle name="Dezimal 27 7 2 4 2" xfId="18228" xr:uid="{725D40B0-6F83-4211-BEEB-52875F74DE8E}"/>
    <cellStyle name="Dezimal 27 7 2 4 3" xfId="18229" xr:uid="{CA21397B-018B-4317-A6EA-75AB870444DE}"/>
    <cellStyle name="Dezimal 27 7 2 5" xfId="18230" xr:uid="{76D99381-FCB6-44EA-A68C-BB2F898DE30F}"/>
    <cellStyle name="Dezimal 27 7 2 5 2" xfId="18231" xr:uid="{C51B00AC-D3E4-450F-8B2F-8034BF739405}"/>
    <cellStyle name="Dezimal 27 7 2 5 3" xfId="18232" xr:uid="{3F44A2C2-DBDD-47C0-83E1-51153683991F}"/>
    <cellStyle name="Dezimal 27 7 2 6" xfId="18233" xr:uid="{BD520B42-BB67-49C5-A290-69CE0DE3833A}"/>
    <cellStyle name="Dezimal 27 7 2 6 2" xfId="18234" xr:uid="{0A52B4AE-4AAA-47F7-BDA0-D194027B146A}"/>
    <cellStyle name="Dezimal 27 7 2 6 3" xfId="18235" xr:uid="{B534C2C2-833C-441D-90E5-4D33E8F89439}"/>
    <cellStyle name="Dezimal 27 7 2 7" xfId="18236" xr:uid="{35B5A83F-E29A-48B2-8CD2-803B44300FCA}"/>
    <cellStyle name="Dezimal 27 7 2 7 2" xfId="18237" xr:uid="{C4BF5CF1-57D1-4E75-965F-C5EA1D55B836}"/>
    <cellStyle name="Dezimal 27 7 2 7 3" xfId="18238" xr:uid="{10562558-CF2E-4A9C-86C5-CEBCC92B74C5}"/>
    <cellStyle name="Dezimal 27 7 2 8" xfId="18239" xr:uid="{16D63E60-80AF-4556-8AA0-E297048FAE25}"/>
    <cellStyle name="Dezimal 27 7 2 9" xfId="18240" xr:uid="{B4D4B1A8-A92B-427F-82CB-436435EF0A32}"/>
    <cellStyle name="Dezimal 27 7 3" xfId="18241" xr:uid="{6A78ACF9-ED05-40B7-A5BE-22EC9B438BD3}"/>
    <cellStyle name="Dezimal 27 7 3 2" xfId="18242" xr:uid="{C3570E9B-38E9-4787-9E7F-2C989A464BC3}"/>
    <cellStyle name="Dezimal 27 7 3 3" xfId="18243" xr:uid="{89F43C1D-F1C3-4AE6-98A7-E52CEBB33C4D}"/>
    <cellStyle name="Dezimal 27 7 4" xfId="18244" xr:uid="{AB920CE1-005D-4B14-BB4A-33BBDF5A92C8}"/>
    <cellStyle name="Dezimal 27 7 4 2" xfId="18245" xr:uid="{5F8CADDB-6833-482B-A075-73BF919EB4AC}"/>
    <cellStyle name="Dezimal 27 7 4 3" xfId="18246" xr:uid="{2345D917-8E40-49A2-B1C9-0B4B6D9A6E16}"/>
    <cellStyle name="Dezimal 27 7 5" xfId="18247" xr:uid="{A879F256-C325-449F-95A9-F376538D3AF5}"/>
    <cellStyle name="Dezimal 27 7 5 2" xfId="18248" xr:uid="{F08C6B36-9FE4-44EF-AE4D-5B5988DEAF2B}"/>
    <cellStyle name="Dezimal 27 7 5 3" xfId="18249" xr:uid="{6EE093AD-7CC0-4AFE-A6C2-C66F152CF905}"/>
    <cellStyle name="Dezimal 27 7 6" xfId="18250" xr:uid="{52A286E0-E578-4A21-9F50-ED6C2A547F1F}"/>
    <cellStyle name="Dezimal 27 7 6 2" xfId="18251" xr:uid="{77625F43-6C94-40D1-9B4E-D0B6B1F77E09}"/>
    <cellStyle name="Dezimal 27 7 6 3" xfId="18252" xr:uid="{9E6264D9-BCC4-43A9-92C0-1F8FEAFCD53A}"/>
    <cellStyle name="Dezimal 27 7 7" xfId="18253" xr:uid="{83D5F10D-1454-4FFD-9DA0-E52698930C91}"/>
    <cellStyle name="Dezimal 27 7 7 2" xfId="18254" xr:uid="{8E8B72FD-FD7E-4016-BE21-63CC543A0229}"/>
    <cellStyle name="Dezimal 27 7 7 3" xfId="18255" xr:uid="{3B40A69A-60A3-4AEF-A2F2-1B7540F086CE}"/>
    <cellStyle name="Dezimal 27 7 8" xfId="18256" xr:uid="{DD6D3A20-32BB-4A40-B035-C1C4D1B72452}"/>
    <cellStyle name="Dezimal 27 7 9" xfId="18257" xr:uid="{8EE9556B-2B5D-4FF2-8A6E-BF4EDDD30F36}"/>
    <cellStyle name="Dezimal 27 8" xfId="18258" xr:uid="{5E8EA095-09EA-4449-A73E-9F25E0EA9ADD}"/>
    <cellStyle name="Dezimal 27 8 2" xfId="18259" xr:uid="{2E9A0ECD-0873-4494-B42D-40B843CEA25B}"/>
    <cellStyle name="Dezimal 27 8 2 2" xfId="18260" xr:uid="{E94560CB-AE5C-45A3-AA9B-32B479E159B6}"/>
    <cellStyle name="Dezimal 27 8 2 2 2" xfId="18261" xr:uid="{2B8CB6DA-7BE8-46D7-8BE3-4F621EA74778}"/>
    <cellStyle name="Dezimal 27 8 2 2 3" xfId="18262" xr:uid="{A38DE8D0-42E2-43EB-9724-67BDA95CDF5A}"/>
    <cellStyle name="Dezimal 27 8 2 3" xfId="18263" xr:uid="{164893E8-9609-4498-8EE3-6E8D0226DD4B}"/>
    <cellStyle name="Dezimal 27 8 2 3 2" xfId="18264" xr:uid="{4CF56C27-7006-456C-B948-3E6D45C3DA35}"/>
    <cellStyle name="Dezimal 27 8 2 3 3" xfId="18265" xr:uid="{A1012A9C-75F7-4E2D-AA11-83B143C4B438}"/>
    <cellStyle name="Dezimal 27 8 2 4" xfId="18266" xr:uid="{DA491438-87C6-44FC-8AE3-72F44BC0DA9F}"/>
    <cellStyle name="Dezimal 27 8 2 5" xfId="18267" xr:uid="{A050CF61-5B16-4AA9-9551-5297914BDF1C}"/>
    <cellStyle name="Dezimal 27 8 3" xfId="18268" xr:uid="{1C675761-4AA1-459C-B88D-17AF2213A612}"/>
    <cellStyle name="Dezimal 27 8 3 2" xfId="18269" xr:uid="{8B46C7B9-0D1D-4705-97AE-569F58F11DDC}"/>
    <cellStyle name="Dezimal 27 8 3 3" xfId="18270" xr:uid="{0205EC1C-4F5C-4EA4-8346-8350528AB9FD}"/>
    <cellStyle name="Dezimal 27 8 4" xfId="18271" xr:uid="{B0B39B8E-4CE4-43C8-B3C9-EA9FD0A4D735}"/>
    <cellStyle name="Dezimal 27 8 4 2" xfId="18272" xr:uid="{3F9A7B96-90FB-4899-ADEA-DBB6EC8E8D10}"/>
    <cellStyle name="Dezimal 27 8 4 3" xfId="18273" xr:uid="{0D1FA408-E6A5-46B9-9CC8-BFEF997A62E6}"/>
    <cellStyle name="Dezimal 27 8 5" xfId="18274" xr:uid="{A0DF2EAD-0333-47E9-BE06-4A2E044749F1}"/>
    <cellStyle name="Dezimal 27 8 5 2" xfId="18275" xr:uid="{9BC2718B-69D3-4B1E-BCDE-3F5F18037162}"/>
    <cellStyle name="Dezimal 27 8 5 3" xfId="18276" xr:uid="{5F1AF657-8672-4AD2-9ED3-E14DA55151CD}"/>
    <cellStyle name="Dezimal 27 8 6" xfId="18277" xr:uid="{4B95E734-1DC2-4134-88C9-4A63AD0791CD}"/>
    <cellStyle name="Dezimal 27 8 6 2" xfId="18278" xr:uid="{DD78B88B-06B6-451E-AABD-123E9D7968B2}"/>
    <cellStyle name="Dezimal 27 8 6 3" xfId="18279" xr:uid="{992F3EBE-8274-41B9-BF0F-A9D52FC76FD6}"/>
    <cellStyle name="Dezimal 27 8 7" xfId="18280" xr:uid="{07466F9B-93B8-4F19-8C48-EC5C8382FDDA}"/>
    <cellStyle name="Dezimal 27 8 7 2" xfId="18281" xr:uid="{F57834D9-4ED3-450E-95C2-433420EC5493}"/>
    <cellStyle name="Dezimal 27 8 7 3" xfId="18282" xr:uid="{1B728C27-CD85-4A98-93D3-F69AA209E704}"/>
    <cellStyle name="Dezimal 27 8 8" xfId="18283" xr:uid="{DD083644-453C-45E4-99DF-0297A268DB72}"/>
    <cellStyle name="Dezimal 27 8 9" xfId="18284" xr:uid="{DA8ECF72-2218-4B23-8F2C-EC5BB27755E8}"/>
    <cellStyle name="Dezimal 27 9" xfId="18285" xr:uid="{211AB49E-6F40-4D64-B15E-FD24C1E0EED5}"/>
    <cellStyle name="Dezimal 27 9 10" xfId="18286" xr:uid="{E7896AEB-9E9F-4B2F-A93F-AD9E8706B593}"/>
    <cellStyle name="Dezimal 27 9 2" xfId="18287" xr:uid="{059E9B48-DCC9-4590-9562-0429A27ED64E}"/>
    <cellStyle name="Dezimal 27 9 2 2" xfId="18288" xr:uid="{7BEBD791-4B68-4778-BAD3-0E031572F8C5}"/>
    <cellStyle name="Dezimal 27 9 2 2 2" xfId="18289" xr:uid="{7D33A41A-2C6F-4A41-A3AA-B476036DCA0B}"/>
    <cellStyle name="Dezimal 27 9 2 2 3" xfId="18290" xr:uid="{EDBB1A0E-F875-453B-BCA7-66F6CCD7E728}"/>
    <cellStyle name="Dezimal 27 9 2 3" xfId="18291" xr:uid="{527A4472-DD99-4ED9-9414-7B33617A6971}"/>
    <cellStyle name="Dezimal 27 9 2 3 2" xfId="18292" xr:uid="{0A7F3FDF-5853-44B2-967F-AC246A3087D8}"/>
    <cellStyle name="Dezimal 27 9 2 3 3" xfId="18293" xr:uid="{A599A6FB-997A-4C42-86DB-FEF7D34C7F1F}"/>
    <cellStyle name="Dezimal 27 9 2 4" xfId="18294" xr:uid="{3530B773-41B7-4E91-8B13-DD4B40150776}"/>
    <cellStyle name="Dezimal 27 9 2 5" xfId="18295" xr:uid="{C247D339-D2A3-46A7-80FF-AB2FBF321DEE}"/>
    <cellStyle name="Dezimal 27 9 3" xfId="18296" xr:uid="{36548A07-5A0B-45FB-BB2A-26214147195E}"/>
    <cellStyle name="Dezimal 27 9 3 2" xfId="18297" xr:uid="{2E91DD6A-13E5-4032-AEBD-74B052F75860}"/>
    <cellStyle name="Dezimal 27 9 3 2 2" xfId="18298" xr:uid="{51C7E2E5-1F36-4CAC-ABA9-B29E8E1FA25D}"/>
    <cellStyle name="Dezimal 27 9 3 2 3" xfId="18299" xr:uid="{0C8FF4B0-02D6-4EBB-B637-82993D4DA68E}"/>
    <cellStyle name="Dezimal 27 9 3 3" xfId="18300" xr:uid="{C7195339-A444-4417-9A4C-85D9D8614F99}"/>
    <cellStyle name="Dezimal 27 9 3 3 2" xfId="18301" xr:uid="{E6FEB048-279A-48FB-AAA2-E30D7427B68D}"/>
    <cellStyle name="Dezimal 27 9 3 3 3" xfId="18302" xr:uid="{AC2D16E6-61FD-4F98-A263-B88852AE5405}"/>
    <cellStyle name="Dezimal 27 9 3 4" xfId="18303" xr:uid="{6BDDAECE-C6A8-4356-9E18-18125FA111F0}"/>
    <cellStyle name="Dezimal 27 9 3 5" xfId="18304" xr:uid="{2D092A09-0B77-4C69-860A-3EE65F0BB56E}"/>
    <cellStyle name="Dezimal 27 9 4" xfId="18305" xr:uid="{7BAE935D-3EA2-4D86-8B09-4F1870423C92}"/>
    <cellStyle name="Dezimal 27 9 4 2" xfId="18306" xr:uid="{CE393533-5686-4224-93B0-19BA4483AEA0}"/>
    <cellStyle name="Dezimal 27 9 4 2 2" xfId="18307" xr:uid="{BCC47CAC-7A62-4ACD-A275-5A6E9217A04F}"/>
    <cellStyle name="Dezimal 27 9 4 2 2 2" xfId="18308" xr:uid="{9DF95421-E89A-4D92-9293-C49430045165}"/>
    <cellStyle name="Dezimal 27 9 4 2 2 3" xfId="18309" xr:uid="{8FDE3308-DE42-408F-9735-8D13B1EEC028}"/>
    <cellStyle name="Dezimal 27 9 4 2 3" xfId="18310" xr:uid="{2C72B0E0-32B6-4FD8-AC26-78356BC5BE94}"/>
    <cellStyle name="Dezimal 27 9 4 2 3 2" xfId="18311" xr:uid="{09D89FD7-9B60-4313-94D6-151FD8E5F875}"/>
    <cellStyle name="Dezimal 27 9 4 2 3 3" xfId="18312" xr:uid="{57AD4178-49E7-4934-8204-AA0313E89F0D}"/>
    <cellStyle name="Dezimal 27 9 4 2 4" xfId="18313" xr:uid="{822CCEB2-4E27-413E-9CEA-251522D227B3}"/>
    <cellStyle name="Dezimal 27 9 4 2 5" xfId="18314" xr:uid="{008D120A-A166-44EC-810F-3E0C85D5251C}"/>
    <cellStyle name="Dezimal 27 9 4 3" xfId="18315" xr:uid="{088A628B-CE1C-4D9E-AD44-C23F42812077}"/>
    <cellStyle name="Dezimal 27 9 4 3 2" xfId="18316" xr:uid="{9EAB0591-F9CA-46E3-BCC2-65016926F2D2}"/>
    <cellStyle name="Dezimal 27 9 4 3 3" xfId="18317" xr:uid="{1E4E4D6C-71AD-4A1F-BDE1-6BD4637DCCCD}"/>
    <cellStyle name="Dezimal 27 9 4 4" xfId="18318" xr:uid="{7AD3B5A4-4A3C-4E1D-ADF3-DEE7C3863CD0}"/>
    <cellStyle name="Dezimal 27 9 4 5" xfId="18319" xr:uid="{819EF5A3-1498-4F55-865C-1A774C97F878}"/>
    <cellStyle name="Dezimal 27 9 5" xfId="18320" xr:uid="{13851E22-773B-40D6-A170-53CB4A048BD7}"/>
    <cellStyle name="Dezimal 27 9 5 2" xfId="18321" xr:uid="{A7BAB77A-937A-413B-A3C0-55CFD9E3DDC4}"/>
    <cellStyle name="Dezimal 27 9 5 3" xfId="18322" xr:uid="{E42E7971-3B88-41F3-9905-3B1913F687E6}"/>
    <cellStyle name="Dezimal 27 9 6" xfId="18323" xr:uid="{262179F6-B885-4ECA-8BA2-C8E81CD9FA60}"/>
    <cellStyle name="Dezimal 27 9 6 2" xfId="18324" xr:uid="{63FE39BD-C9E5-45CA-96B2-9B2CD6671B2A}"/>
    <cellStyle name="Dezimal 27 9 6 3" xfId="18325" xr:uid="{6C8D1E7B-A055-4813-BCE9-C3CEDB4DEEC4}"/>
    <cellStyle name="Dezimal 27 9 7" xfId="18326" xr:uid="{BEC0E290-940A-47D6-B878-4AA7C6877B50}"/>
    <cellStyle name="Dezimal 27 9 7 2" xfId="18327" xr:uid="{88578C8E-FE7D-4721-833E-2CEB15526780}"/>
    <cellStyle name="Dezimal 27 9 7 3" xfId="18328" xr:uid="{2ED70291-D47C-498B-9868-82C95B6BEDD5}"/>
    <cellStyle name="Dezimal 27 9 8" xfId="18329" xr:uid="{647BFFD2-C0D0-420F-B589-122F7347D2CC}"/>
    <cellStyle name="Dezimal 27 9 8 2" xfId="18330" xr:uid="{7FC1BB06-162C-43D5-B2EC-67B515A85600}"/>
    <cellStyle name="Dezimal 27 9 8 3" xfId="18331" xr:uid="{82EE9B3B-8413-44C8-83B0-9422AA1C2A15}"/>
    <cellStyle name="Dezimal 27 9 9" xfId="18332" xr:uid="{548326DA-10A8-4EBF-AA78-8AB0E11E1DBF}"/>
    <cellStyle name="Dezimal 28" xfId="18333" xr:uid="{783FBE12-7942-463F-A5D7-9A57D91B46EB}"/>
    <cellStyle name="Dezimal 28 10" xfId="18334" xr:uid="{98EEC7FD-3171-4229-B9A1-A6A9BD95B240}"/>
    <cellStyle name="Dezimal 28 10 10" xfId="18335" xr:uid="{6F710A36-1A28-46D1-88E7-F31B9AC88649}"/>
    <cellStyle name="Dezimal 28 10 2" xfId="18336" xr:uid="{25BD9BD2-A379-45F5-9F44-2177DA642548}"/>
    <cellStyle name="Dezimal 28 10 2 2" xfId="18337" xr:uid="{57C04D29-8E54-4D62-9215-D70B49DD6748}"/>
    <cellStyle name="Dezimal 28 10 2 2 2" xfId="18338" xr:uid="{9616CA62-4B44-409D-AB90-835FC124948F}"/>
    <cellStyle name="Dezimal 28 10 2 2 3" xfId="18339" xr:uid="{F2FB2AA5-762D-461B-820C-0CA9019F8B35}"/>
    <cellStyle name="Dezimal 28 10 2 3" xfId="18340" xr:uid="{8017C748-871F-4E3C-BD82-C9C2B5590EBB}"/>
    <cellStyle name="Dezimal 28 10 2 3 2" xfId="18341" xr:uid="{63AC30D6-380E-410F-ABD7-2A5761847583}"/>
    <cellStyle name="Dezimal 28 10 2 3 3" xfId="18342" xr:uid="{743582F3-E423-4A73-8EC1-2C79C26A9E88}"/>
    <cellStyle name="Dezimal 28 10 2 4" xfId="18343" xr:uid="{D5904965-AE51-4CEB-A0ED-A73B7B2EAFBB}"/>
    <cellStyle name="Dezimal 28 10 2 5" xfId="18344" xr:uid="{D24E548A-FD94-4122-8C7C-92B97B5790D1}"/>
    <cellStyle name="Dezimal 28 10 3" xfId="18345" xr:uid="{55CDCF19-DE35-4CE2-8E1D-18EB26207F15}"/>
    <cellStyle name="Dezimal 28 10 3 2" xfId="18346" xr:uid="{413D6561-AA1F-47EE-8179-F3D781A7D7F6}"/>
    <cellStyle name="Dezimal 28 10 3 2 2" xfId="18347" xr:uid="{BB3951F4-C707-496C-BFD0-F6AF5DC5ACE6}"/>
    <cellStyle name="Dezimal 28 10 3 2 3" xfId="18348" xr:uid="{0B9F69FA-BA0A-468A-A083-85883FBB36C7}"/>
    <cellStyle name="Dezimal 28 10 3 3" xfId="18349" xr:uid="{37AE0FD7-492E-4406-A2F1-D16E704BECE8}"/>
    <cellStyle name="Dezimal 28 10 3 3 2" xfId="18350" xr:uid="{A53035B2-DE14-4B45-A7BB-BADD243C0105}"/>
    <cellStyle name="Dezimal 28 10 3 3 3" xfId="18351" xr:uid="{E66C96C3-D507-4B79-A31D-9A15C175AD1B}"/>
    <cellStyle name="Dezimal 28 10 3 4" xfId="18352" xr:uid="{E6FE7CB5-1153-4280-A459-A4ED99E7759B}"/>
    <cellStyle name="Dezimal 28 10 3 5" xfId="18353" xr:uid="{FC3A55B6-058F-4C59-9C87-75CE792AA9F8}"/>
    <cellStyle name="Dezimal 28 10 4" xfId="18354" xr:uid="{49D838CF-3C95-478C-A8C4-F36A80B74B57}"/>
    <cellStyle name="Dezimal 28 10 4 2" xfId="18355" xr:uid="{6EE0690A-7FFD-47A7-ACCF-40B016B8B8A6}"/>
    <cellStyle name="Dezimal 28 10 4 2 2" xfId="18356" xr:uid="{CA1F9CBB-670D-4AE2-B879-93C8DE9C4FB5}"/>
    <cellStyle name="Dezimal 28 10 4 2 2 2" xfId="18357" xr:uid="{DB28E871-C29E-4801-A982-75FC07AFBB8A}"/>
    <cellStyle name="Dezimal 28 10 4 2 2 3" xfId="18358" xr:uid="{EC18EFB7-DF6F-4655-86A2-1D74B225C539}"/>
    <cellStyle name="Dezimal 28 10 4 2 3" xfId="18359" xr:uid="{71F0B428-53FD-47D4-BA90-93BB7048219D}"/>
    <cellStyle name="Dezimal 28 10 4 2 3 2" xfId="18360" xr:uid="{0709C318-ABB1-4901-BD73-B7DE845D29B3}"/>
    <cellStyle name="Dezimal 28 10 4 2 3 3" xfId="18361" xr:uid="{1DE1DB1F-740D-4516-8979-D6320AB8B93B}"/>
    <cellStyle name="Dezimal 28 10 4 2 4" xfId="18362" xr:uid="{F29A23D5-1AD1-4CCB-93BD-21C246D47C37}"/>
    <cellStyle name="Dezimal 28 10 4 2 5" xfId="18363" xr:uid="{BBE8C5AF-5CA3-49E7-91A9-B33AE980A6F4}"/>
    <cellStyle name="Dezimal 28 10 4 3" xfId="18364" xr:uid="{A181E547-158B-429C-9A3D-820C08A10E49}"/>
    <cellStyle name="Dezimal 28 10 4 3 2" xfId="18365" xr:uid="{34A73DDA-F689-437D-A1CD-26236D31E8F0}"/>
    <cellStyle name="Dezimal 28 10 4 3 3" xfId="18366" xr:uid="{C5B9BE00-7C55-4783-8E4B-DC412F48544A}"/>
    <cellStyle name="Dezimal 28 10 4 4" xfId="18367" xr:uid="{7F23C9B8-F3D4-4F01-9E87-DDD259008D55}"/>
    <cellStyle name="Dezimal 28 10 4 5" xfId="18368" xr:uid="{2713879A-8FAE-4AA0-83DD-CE0E09403220}"/>
    <cellStyle name="Dezimal 28 10 5" xfId="18369" xr:uid="{F3820F94-D17C-45D1-B5A0-38497C699BEA}"/>
    <cellStyle name="Dezimal 28 10 5 2" xfId="18370" xr:uid="{3841D4A4-E929-4564-88E7-80F802CCDF05}"/>
    <cellStyle name="Dezimal 28 10 5 3" xfId="18371" xr:uid="{A56F49BB-4CFB-45FE-9CED-95FC3EA46300}"/>
    <cellStyle name="Dezimal 28 10 6" xfId="18372" xr:uid="{D74962F2-83BD-4F91-9EA5-97331CFE37E4}"/>
    <cellStyle name="Dezimal 28 10 6 2" xfId="18373" xr:uid="{43EDE40B-5F8D-4929-A0B2-16334FB63DD1}"/>
    <cellStyle name="Dezimal 28 10 6 3" xfId="18374" xr:uid="{FBB6CDA7-F700-4475-B28C-8BD454358AF6}"/>
    <cellStyle name="Dezimal 28 10 7" xfId="18375" xr:uid="{0A9FE7F3-ACD1-432A-863E-83696C01F9B9}"/>
    <cellStyle name="Dezimal 28 10 7 2" xfId="18376" xr:uid="{D742A0C2-BF32-431A-AC43-C276BE583F53}"/>
    <cellStyle name="Dezimal 28 10 7 3" xfId="18377" xr:uid="{F5461868-AAF3-4F06-A771-8FEC3E6CDCAF}"/>
    <cellStyle name="Dezimal 28 10 8" xfId="18378" xr:uid="{FE46B12D-FD14-474B-BC19-FC2D94CF78FD}"/>
    <cellStyle name="Dezimal 28 10 9" xfId="18379" xr:uid="{83DFB7B8-2982-4F3A-BF5A-6CB6EDD39911}"/>
    <cellStyle name="Dezimal 28 11" xfId="18380" xr:uid="{1FF21C1B-AC47-4879-98C9-237F2D6FC592}"/>
    <cellStyle name="Dezimal 28 11 2" xfId="18381" xr:uid="{40B13355-9A25-4F82-983E-EDF12340183A}"/>
    <cellStyle name="Dezimal 28 11 2 2" xfId="18382" xr:uid="{6B2D0CD7-2583-454A-BBEA-D25EEBFDE720}"/>
    <cellStyle name="Dezimal 28 11 2 2 2" xfId="18383" xr:uid="{BF130135-4EBA-4531-BDFD-5E405EFC5318}"/>
    <cellStyle name="Dezimal 28 11 2 2 3" xfId="18384" xr:uid="{57A0213E-929B-45E4-99E6-F0BB494B26AF}"/>
    <cellStyle name="Dezimal 28 11 2 3" xfId="18385" xr:uid="{A9580514-6D26-40B4-942B-1468AC0DF47D}"/>
    <cellStyle name="Dezimal 28 11 2 3 2" xfId="18386" xr:uid="{8D6F2F0D-DBB5-4CBC-AAD3-40490A6C5EE8}"/>
    <cellStyle name="Dezimal 28 11 2 3 3" xfId="18387" xr:uid="{B241E8AE-E067-4B01-96B8-FC80754268B5}"/>
    <cellStyle name="Dezimal 28 11 2 4" xfId="18388" xr:uid="{050D5DA3-3D13-4593-9914-8E3C53391BB5}"/>
    <cellStyle name="Dezimal 28 11 2 5" xfId="18389" xr:uid="{8AFB40C0-915E-4AA8-B5C5-0B5FF061EA2D}"/>
    <cellStyle name="Dezimal 28 11 3" xfId="18390" xr:uid="{112A15DE-711F-40B8-8322-840660DD687C}"/>
    <cellStyle name="Dezimal 28 11 3 2" xfId="18391" xr:uid="{095178BE-E7A3-456E-B0F1-A1254569E892}"/>
    <cellStyle name="Dezimal 28 11 3 3" xfId="18392" xr:uid="{8251A6CB-D6FA-4ED0-B69C-78E216847883}"/>
    <cellStyle name="Dezimal 28 11 4" xfId="18393" xr:uid="{C0F0DC06-5EC6-4DFA-AEF1-F13FCDEDE5DE}"/>
    <cellStyle name="Dezimal 28 11 5" xfId="18394" xr:uid="{ACA49574-9A22-4D30-9344-9E1EAA9342F5}"/>
    <cellStyle name="Dezimal 28 12" xfId="18395" xr:uid="{C576CBA4-C8F7-4FE6-BBC2-03BBA287A6FF}"/>
    <cellStyle name="Dezimal 28 12 2" xfId="18396" xr:uid="{EB6492CE-A826-43C7-BB3B-035EAE44C086}"/>
    <cellStyle name="Dezimal 28 12 3" xfId="18397" xr:uid="{A55C6137-398E-4983-96A6-5F5E2CC2E9D2}"/>
    <cellStyle name="Dezimal 28 13" xfId="18398" xr:uid="{00BBB491-75D0-4015-BA5A-1611907599A3}"/>
    <cellStyle name="Dezimal 28 13 2" xfId="18399" xr:uid="{CBD87399-6D6E-477E-9407-F6D42982587F}"/>
    <cellStyle name="Dezimal 28 14" xfId="18400" xr:uid="{BCA41154-3488-4D14-9619-6A9627E4AE84}"/>
    <cellStyle name="Dezimal 28 2" xfId="18401" xr:uid="{BB4CBC8B-55D8-4C5A-A60C-B4DF4F00675E}"/>
    <cellStyle name="Dezimal 28 2 10" xfId="18402" xr:uid="{55D301CA-1FB5-408B-90C5-0950EAA6C92D}"/>
    <cellStyle name="Dezimal 28 2 2" xfId="18403" xr:uid="{8E131253-E04F-400E-BF17-316B85794A72}"/>
    <cellStyle name="Dezimal 28 2 2 2" xfId="18404" xr:uid="{86F48D52-5B17-4691-8A98-201C739A748B}"/>
    <cellStyle name="Dezimal 28 2 2 2 2" xfId="18405" xr:uid="{49F45AE3-5B17-47CC-AA7D-DF4C167D9DDA}"/>
    <cellStyle name="Dezimal 28 2 2 2 2 2" xfId="18406" xr:uid="{EBCBD74D-A1F2-4689-9532-C124436E1754}"/>
    <cellStyle name="Dezimal 28 2 2 2 2 2 2" xfId="18407" xr:uid="{83D95FA3-13B5-4554-A0DD-774E5881B872}"/>
    <cellStyle name="Dezimal 28 2 2 2 2 3" xfId="18408" xr:uid="{27E5A257-ED08-4A4A-9C45-C5053AA08212}"/>
    <cellStyle name="Dezimal 28 2 2 2 3" xfId="18409" xr:uid="{DB6139C5-DD64-4997-A769-A0C0F063E91D}"/>
    <cellStyle name="Dezimal 28 2 2 2 3 2" xfId="18410" xr:uid="{B0B6957B-8371-499D-898B-0C257B92308A}"/>
    <cellStyle name="Dezimal 28 2 2 2 3 3" xfId="18411" xr:uid="{AE837317-C18B-4C33-ABCD-0F70D201F039}"/>
    <cellStyle name="Dezimal 28 2 2 2 4" xfId="18412" xr:uid="{A36FFA16-5275-46D6-A5B8-CEEFBB79703F}"/>
    <cellStyle name="Dezimal 28 2 2 2 5" xfId="18413" xr:uid="{EB21233C-518E-4249-B401-3380B73D2094}"/>
    <cellStyle name="Dezimal 28 2 2 3" xfId="18414" xr:uid="{7341F65C-5159-4380-8E1B-C01CA7E23768}"/>
    <cellStyle name="Dezimal 28 2 2 3 2" xfId="18415" xr:uid="{F0A84E91-0739-430C-86DE-2CA23CF5FEEE}"/>
    <cellStyle name="Dezimal 28 2 2 3 2 2" xfId="18416" xr:uid="{ED6F0DCF-9EF7-47B6-AE95-95817B8327C2}"/>
    <cellStyle name="Dezimal 28 2 2 3 3" xfId="18417" xr:uid="{998420AF-3E4A-417C-905A-6B9999062666}"/>
    <cellStyle name="Dezimal 28 2 2 4" xfId="18418" xr:uid="{219B9E57-D1D1-4574-B48B-8B86D1B08144}"/>
    <cellStyle name="Dezimal 28 2 2 4 2" xfId="18419" xr:uid="{5132B0A2-3E33-4230-AC91-1570CE101C41}"/>
    <cellStyle name="Dezimal 28 2 2 4 3" xfId="18420" xr:uid="{D03D45C1-E09C-43AF-B967-93B938E9B4F4}"/>
    <cellStyle name="Dezimal 28 2 2 5" xfId="18421" xr:uid="{2C22FCDA-6566-4BE4-B1D8-9C2043D2F5C2}"/>
    <cellStyle name="Dezimal 28 2 2 5 2" xfId="18422" xr:uid="{4D61B128-120F-4E32-82EC-B7F7DD5441CA}"/>
    <cellStyle name="Dezimal 28 2 2 5 3" xfId="18423" xr:uid="{7ECDAD59-CAD7-4D51-B1F5-126AFEBFC7AC}"/>
    <cellStyle name="Dezimal 28 2 2 6" xfId="18424" xr:uid="{FD6C28E0-D081-46F8-BA7B-6562C06EACF5}"/>
    <cellStyle name="Dezimal 28 2 2 6 2" xfId="18425" xr:uid="{D2E97045-9972-442B-ADB1-D41512CA99FA}"/>
    <cellStyle name="Dezimal 28 2 2 6 3" xfId="18426" xr:uid="{BADD295B-3784-4DF2-BC66-FFB38773DA15}"/>
    <cellStyle name="Dezimal 28 2 2 7" xfId="18427" xr:uid="{507710FC-ED6D-48E2-86E0-0A66C19E1841}"/>
    <cellStyle name="Dezimal 28 2 2 7 2" xfId="18428" xr:uid="{634BA81F-30B8-43FD-8A56-212D4AE11D65}"/>
    <cellStyle name="Dezimal 28 2 2 7 3" xfId="18429" xr:uid="{C6A0D484-0E91-4613-8C17-F8A2913C6736}"/>
    <cellStyle name="Dezimal 28 2 2 8" xfId="18430" xr:uid="{C3C0E532-BAC3-4A6F-88DF-FCAB376E189E}"/>
    <cellStyle name="Dezimal 28 2 2 9" xfId="18431" xr:uid="{33F95F64-6B13-4C33-9679-066143DCDFD8}"/>
    <cellStyle name="Dezimal 28 2 3" xfId="18432" xr:uid="{00198413-C30D-47D9-B76D-F3E387D4B254}"/>
    <cellStyle name="Dezimal 28 2 3 2" xfId="18433" xr:uid="{7F5F85DA-25DF-49C3-8DD0-36545B7A24EA}"/>
    <cellStyle name="Dezimal 28 2 3 2 2" xfId="18434" xr:uid="{47B3B69E-C7BC-4C61-B5EA-A9FB9A95C691}"/>
    <cellStyle name="Dezimal 28 2 3 2 2 2" xfId="18435" xr:uid="{889F3BE3-6F1D-41C1-B1BF-5142EE094CB6}"/>
    <cellStyle name="Dezimal 28 2 3 2 3" xfId="18436" xr:uid="{B22B6E4B-FD7F-46DD-A525-EEE851692351}"/>
    <cellStyle name="Dezimal 28 2 3 3" xfId="18437" xr:uid="{29CAA45D-4384-4708-9A84-F3C4D48291BA}"/>
    <cellStyle name="Dezimal 28 2 3 3 2" xfId="18438" xr:uid="{B31F9480-CE2A-4762-B37D-BD63357AF892}"/>
    <cellStyle name="Dezimal 28 2 3 3 3" xfId="18439" xr:uid="{3CAD1956-ABB9-432D-AEC6-F9B84B65E188}"/>
    <cellStyle name="Dezimal 28 2 3 4" xfId="18440" xr:uid="{C1BE80C3-78A8-4F4A-A0CF-D1E619730A13}"/>
    <cellStyle name="Dezimal 28 2 3 5" xfId="18441" xr:uid="{BA6A44E6-B103-4937-BC53-3091B4B2BE3B}"/>
    <cellStyle name="Dezimal 28 2 4" xfId="18442" xr:uid="{82B10013-FB7E-4A88-A24A-56488E31B35E}"/>
    <cellStyle name="Dezimal 28 2 4 2" xfId="18443" xr:uid="{EE4C183A-84EA-4DF7-8365-A360F45AB133}"/>
    <cellStyle name="Dezimal 28 2 4 2 2" xfId="18444" xr:uid="{19C5CE8C-4C19-48A0-9A58-855B48C6F11D}"/>
    <cellStyle name="Dezimal 28 2 4 3" xfId="18445" xr:uid="{ED3712DA-F301-42F6-982B-143D8FA807CC}"/>
    <cellStyle name="Dezimal 28 2 5" xfId="18446" xr:uid="{E4747DAE-9577-4BDC-8768-9CF6082B1111}"/>
    <cellStyle name="Dezimal 28 2 5 2" xfId="18447" xr:uid="{C81FD70A-152A-4590-8DA6-892B832A4891}"/>
    <cellStyle name="Dezimal 28 2 5 3" xfId="18448" xr:uid="{81C8DF45-A07E-40EA-B362-F987103EE498}"/>
    <cellStyle name="Dezimal 28 2 6" xfId="18449" xr:uid="{127977EB-5937-4245-80BC-F4E98377BD87}"/>
    <cellStyle name="Dezimal 28 2 6 2" xfId="18450" xr:uid="{21EA9B3B-40C4-4F19-A5C4-A9ADFBE12A28}"/>
    <cellStyle name="Dezimal 28 2 6 3" xfId="18451" xr:uid="{4258264E-43EA-4C98-B38F-68D08F6E83FC}"/>
    <cellStyle name="Dezimal 28 2 7" xfId="18452" xr:uid="{AC08EBB1-C062-49D2-B67B-EB27F271BB1C}"/>
    <cellStyle name="Dezimal 28 2 7 2" xfId="18453" xr:uid="{CA84DE00-34CE-47EA-9CD9-2A0C54F0CFAA}"/>
    <cellStyle name="Dezimal 28 2 7 3" xfId="18454" xr:uid="{43AA53FA-E573-4FC7-AFA1-52F375B23B66}"/>
    <cellStyle name="Dezimal 28 2 8" xfId="18455" xr:uid="{A4DC7A36-3348-4D1B-B64B-3BC11CBC51C4}"/>
    <cellStyle name="Dezimal 28 2 8 2" xfId="18456" xr:uid="{F8B2D3E5-2E91-4AE3-88AC-373F7A107C84}"/>
    <cellStyle name="Dezimal 28 2 8 3" xfId="18457" xr:uid="{3AF1961F-D8C2-4C7D-9EC6-7794EB26AFC5}"/>
    <cellStyle name="Dezimal 28 2 9" xfId="18458" xr:uid="{134C99E1-2DA5-457C-923C-0DED8BFFA14B}"/>
    <cellStyle name="Dezimal 28 3" xfId="18459" xr:uid="{AF76979D-59B7-4184-A4AC-342A91F76A40}"/>
    <cellStyle name="Dezimal 28 3 10" xfId="18460" xr:uid="{82FBB052-9B5A-414D-A116-52ED5B43573E}"/>
    <cellStyle name="Dezimal 28 3 2" xfId="18461" xr:uid="{3023D650-7FF8-4A61-8332-961B676BB423}"/>
    <cellStyle name="Dezimal 28 3 2 2" xfId="18462" xr:uid="{5E6B7D63-45BF-4FB8-969E-C74AB68B535D}"/>
    <cellStyle name="Dezimal 28 3 2 2 2" xfId="18463" xr:uid="{BD1209A1-7F97-4C43-9383-C5CDC578E0E7}"/>
    <cellStyle name="Dezimal 28 3 2 2 2 2" xfId="18464" xr:uid="{E50E66CA-C3E1-487E-B078-3593C3D54B61}"/>
    <cellStyle name="Dezimal 28 3 2 2 2 2 2" xfId="18465" xr:uid="{DAB31D72-7F78-426F-BED6-AD78D50D882A}"/>
    <cellStyle name="Dezimal 28 3 2 2 2 2 2 2" xfId="18466" xr:uid="{F8270225-CF9A-41F1-9DA9-41E9DC57B0DC}"/>
    <cellStyle name="Dezimal 28 3 2 2 2 2 3" xfId="18467" xr:uid="{CAB82777-98DF-4B75-9FC7-AFCE8B47BCB3}"/>
    <cellStyle name="Dezimal 28 3 2 2 2 3" xfId="18468" xr:uid="{4B122CE4-B423-4710-B366-326FAF9557D2}"/>
    <cellStyle name="Dezimal 28 3 2 2 2 3 2" xfId="18469" xr:uid="{2111FBEB-AC47-48B1-87A2-9E86192CE2A1}"/>
    <cellStyle name="Dezimal 28 3 2 2 2 4" xfId="18470" xr:uid="{F9AD11F0-0EA0-4889-A84C-81600081FE71}"/>
    <cellStyle name="Dezimal 28 3 2 2 3" xfId="18471" xr:uid="{754E6A85-6DCB-4B52-966B-E63A319FE043}"/>
    <cellStyle name="Dezimal 28 3 2 2 3 2" xfId="18472" xr:uid="{CCB8611F-9CC4-42A9-94E5-4ECEEBDB9E41}"/>
    <cellStyle name="Dezimal 28 3 2 2 3 2 2" xfId="18473" xr:uid="{D2F0A547-B07B-48FF-9081-FF16A4A9685F}"/>
    <cellStyle name="Dezimal 28 3 2 2 3 3" xfId="18474" xr:uid="{49BF1A36-3B6C-48F0-BCC6-30454A421542}"/>
    <cellStyle name="Dezimal 28 3 2 2 4" xfId="18475" xr:uid="{C6B39486-9734-4232-8886-76BD6C3F76FC}"/>
    <cellStyle name="Dezimal 28 3 2 2 4 2" xfId="18476" xr:uid="{B6CCFABB-DC4F-4758-9B9D-D8B0CA346A8D}"/>
    <cellStyle name="Dezimal 28 3 2 2 5" xfId="18477" xr:uid="{B85CB36F-C86F-4BD1-9287-3BCFEDE5A49C}"/>
    <cellStyle name="Dezimal 28 3 2 3" xfId="18478" xr:uid="{00B04D37-AA62-4B19-80BF-1357342C8487}"/>
    <cellStyle name="Dezimal 28 3 2 3 2" xfId="18479" xr:uid="{FBD61E79-1D7D-4F26-8F16-DFC930F32620}"/>
    <cellStyle name="Dezimal 28 3 2 3 2 2" xfId="18480" xr:uid="{35BA0A5F-1746-41BC-9EA7-0D5F7F5A9251}"/>
    <cellStyle name="Dezimal 28 3 2 3 2 2 2" xfId="18481" xr:uid="{0F566FD8-73B2-4A8A-9F9D-9FB102E7F84C}"/>
    <cellStyle name="Dezimal 28 3 2 3 2 3" xfId="18482" xr:uid="{FF64AD7A-C578-4C54-826B-3C139A223FF6}"/>
    <cellStyle name="Dezimal 28 3 2 3 3" xfId="18483" xr:uid="{E5AAAC51-BBC6-413D-BEDC-810084EA9074}"/>
    <cellStyle name="Dezimal 28 3 2 3 3 2" xfId="18484" xr:uid="{83FA7C42-5DD9-4024-8EE0-2D61113D51F0}"/>
    <cellStyle name="Dezimal 28 3 2 3 4" xfId="18485" xr:uid="{1BE12AB7-C585-426B-8728-D4DB74C1D1D8}"/>
    <cellStyle name="Dezimal 28 3 2 4" xfId="18486" xr:uid="{24AF8DEF-5014-4AB5-99AF-B8FB1574BDEC}"/>
    <cellStyle name="Dezimal 28 3 2 4 2" xfId="18487" xr:uid="{38CC9145-2F3A-4600-B3A9-E997B557124B}"/>
    <cellStyle name="Dezimal 28 3 2 4 2 2" xfId="18488" xr:uid="{514B4CA6-DF4B-4ED1-A210-511C82B1F24A}"/>
    <cellStyle name="Dezimal 28 3 2 4 3" xfId="18489" xr:uid="{EFBB9376-13C1-45FD-A405-C770D07503B7}"/>
    <cellStyle name="Dezimal 28 3 2 5" xfId="18490" xr:uid="{4EC2C3A2-40D5-4CE0-9316-797C2FB40D78}"/>
    <cellStyle name="Dezimal 28 3 2 5 2" xfId="18491" xr:uid="{A6E640B6-C819-4480-9E12-C7C8B6AA1F52}"/>
    <cellStyle name="Dezimal 28 3 2 5 3" xfId="18492" xr:uid="{D84B8622-18B5-4F13-ADE0-F9F62D46452B}"/>
    <cellStyle name="Dezimal 28 3 2 6" xfId="18493" xr:uid="{3A29E7B9-CC08-4B6A-8BC3-B48CD01D8B6C}"/>
    <cellStyle name="Dezimal 28 3 2 6 2" xfId="18494" xr:uid="{3E632578-7815-46AB-8FAF-3DAD78068B75}"/>
    <cellStyle name="Dezimal 28 3 2 6 3" xfId="18495" xr:uid="{81BC58CD-5A9E-42F4-A7DE-A615F73906C4}"/>
    <cellStyle name="Dezimal 28 3 2 7" xfId="18496" xr:uid="{249CD98B-3D64-41F0-8790-F216217B46C7}"/>
    <cellStyle name="Dezimal 28 3 2 7 2" xfId="18497" xr:uid="{4A3AC1D4-232E-4EA0-BFC3-EB866F0ED2A7}"/>
    <cellStyle name="Dezimal 28 3 2 7 3" xfId="18498" xr:uid="{F315BEB0-7BDA-4930-BE52-783FB64BD9C5}"/>
    <cellStyle name="Dezimal 28 3 2 8" xfId="18499" xr:uid="{0C007B48-64AE-4BED-87C6-3DCC36C0CFCB}"/>
    <cellStyle name="Dezimal 28 3 2 9" xfId="18500" xr:uid="{3804B260-5839-4B3A-BF17-708F78644BF9}"/>
    <cellStyle name="Dezimal 28 3 3" xfId="18501" xr:uid="{930AAF1F-4EE3-4B0E-8A2C-5901B517FA0F}"/>
    <cellStyle name="Dezimal 28 3 3 2" xfId="18502" xr:uid="{E53E82D2-4F56-4192-B72A-E2BC52885EC5}"/>
    <cellStyle name="Dezimal 28 3 3 2 2" xfId="18503" xr:uid="{158D84D1-E4DB-45D8-B3C6-59C3C6A9D137}"/>
    <cellStyle name="Dezimal 28 3 3 2 2 2" xfId="18504" xr:uid="{A9AFB4A4-965F-46EB-B257-7B8B03705CB8}"/>
    <cellStyle name="Dezimal 28 3 3 2 2 2 2" xfId="18505" xr:uid="{7E361FD1-2438-4811-8226-9C277CE0828F}"/>
    <cellStyle name="Dezimal 28 3 3 2 2 3" xfId="18506" xr:uid="{5E8611AA-C29A-4A42-BAAB-DA7AC7169878}"/>
    <cellStyle name="Dezimal 28 3 3 2 3" xfId="18507" xr:uid="{FE2790BD-94F5-4AA8-BB01-0BC064451C6E}"/>
    <cellStyle name="Dezimal 28 3 3 2 3 2" xfId="18508" xr:uid="{B710B336-CD0C-4AA8-8E07-C37F3242D5C7}"/>
    <cellStyle name="Dezimal 28 3 3 2 4" xfId="18509" xr:uid="{2D595CCD-8FBE-444B-899E-37A6316381B1}"/>
    <cellStyle name="Dezimal 28 3 3 3" xfId="18510" xr:uid="{F5FDDE38-45A2-4310-9C4C-F6F5D4C36895}"/>
    <cellStyle name="Dezimal 28 3 3 3 2" xfId="18511" xr:uid="{6C08BE19-368C-4EC3-A6B8-2FFD6C4CC265}"/>
    <cellStyle name="Dezimal 28 3 3 3 2 2" xfId="18512" xr:uid="{C9A19379-BE53-4D7E-B198-076FAC3FDD78}"/>
    <cellStyle name="Dezimal 28 3 3 3 3" xfId="18513" xr:uid="{C9E93F49-B1EB-4808-AD6A-5176E312C4C4}"/>
    <cellStyle name="Dezimal 28 3 3 4" xfId="18514" xr:uid="{D48B3496-209F-46FD-B285-1B2AD832A8CD}"/>
    <cellStyle name="Dezimal 28 3 3 4 2" xfId="18515" xr:uid="{6831F32F-77CF-4A0D-B787-4C0B34CC7247}"/>
    <cellStyle name="Dezimal 28 3 3 5" xfId="18516" xr:uid="{AB4F51D6-ECEE-42D8-8B46-F6098EB98514}"/>
    <cellStyle name="Dezimal 28 3 4" xfId="18517" xr:uid="{9D5E4ABC-0D72-4D4C-B826-0B5FE5037DD4}"/>
    <cellStyle name="Dezimal 28 3 4 2" xfId="18518" xr:uid="{25E60BF8-C9BE-4755-9C5F-152158F4619F}"/>
    <cellStyle name="Dezimal 28 3 4 2 2" xfId="18519" xr:uid="{38E7AC84-ADFF-402B-B209-843BC294AE5D}"/>
    <cellStyle name="Dezimal 28 3 4 2 2 2" xfId="18520" xr:uid="{83BBB909-AF99-4999-B2EA-864B157560A6}"/>
    <cellStyle name="Dezimal 28 3 4 2 3" xfId="18521" xr:uid="{A4FCD4E0-44F5-4E9E-B522-A5CE5CB6D401}"/>
    <cellStyle name="Dezimal 28 3 4 3" xfId="18522" xr:uid="{E382B09C-84E9-49F2-85AA-DDDC0C373428}"/>
    <cellStyle name="Dezimal 28 3 4 3 2" xfId="18523" xr:uid="{A92C7570-97B5-43ED-8969-042221D8E5C1}"/>
    <cellStyle name="Dezimal 28 3 4 4" xfId="18524" xr:uid="{2C3941D0-9E99-407F-832D-2705FF757258}"/>
    <cellStyle name="Dezimal 28 3 5" xfId="18525" xr:uid="{DE8120D4-539E-4D69-AE15-356FE7968E38}"/>
    <cellStyle name="Dezimal 28 3 5 2" xfId="18526" xr:uid="{06610830-6568-464C-AC94-24D6B5550175}"/>
    <cellStyle name="Dezimal 28 3 5 2 2" xfId="18527" xr:uid="{53923751-C7A8-41B1-8FD3-6737FC33097B}"/>
    <cellStyle name="Dezimal 28 3 5 3" xfId="18528" xr:uid="{336B25AB-B32E-4B09-98FB-FA1603951D08}"/>
    <cellStyle name="Dezimal 28 3 6" xfId="18529" xr:uid="{13AC7F62-15A1-4C8C-B225-629C234F77DD}"/>
    <cellStyle name="Dezimal 28 3 6 2" xfId="18530" xr:uid="{496CB294-0A72-44F9-BCEE-C6598670BFC1}"/>
    <cellStyle name="Dezimal 28 3 6 3" xfId="18531" xr:uid="{26D183F0-C186-4893-B4C8-BE66E6211365}"/>
    <cellStyle name="Dezimal 28 3 7" xfId="18532" xr:uid="{A46EE457-B9C5-49B3-B633-79F21C43E257}"/>
    <cellStyle name="Dezimal 28 3 7 2" xfId="18533" xr:uid="{F89DA3FD-F5F2-4C0F-8CA1-8930FE081BF2}"/>
    <cellStyle name="Dezimal 28 3 7 3" xfId="18534" xr:uid="{740EB85C-2578-4811-92F3-A2F659E046E6}"/>
    <cellStyle name="Dezimal 28 3 8" xfId="18535" xr:uid="{6D6185BC-89B6-4F14-BA49-04EF4E36EC82}"/>
    <cellStyle name="Dezimal 28 3 8 2" xfId="18536" xr:uid="{76DECAFA-9966-493D-B207-B35051C9E220}"/>
    <cellStyle name="Dezimal 28 3 8 3" xfId="18537" xr:uid="{1992E1B0-6975-4A94-922C-E6740752CB86}"/>
    <cellStyle name="Dezimal 28 3 9" xfId="18538" xr:uid="{9895F14E-E4B2-4658-B4F5-0687461D104D}"/>
    <cellStyle name="Dezimal 28 4" xfId="18539" xr:uid="{5EDE57CA-BBC6-44FE-896B-BA2BAF1FE65E}"/>
    <cellStyle name="Dezimal 28 4 10" xfId="18540" xr:uid="{895CBE0E-FF90-4146-A9B0-2C86E077DF81}"/>
    <cellStyle name="Dezimal 28 4 10 2" xfId="18541" xr:uid="{05BB78F2-EB42-4C0D-BCF6-34A517ED386A}"/>
    <cellStyle name="Dezimal 28 4 10 3" xfId="18542" xr:uid="{B7A34D46-4901-4E21-BD22-376341E153CB}"/>
    <cellStyle name="Dezimal 28 4 11" xfId="18543" xr:uid="{DF745928-6CED-4FE5-939F-9AA52ADA7242}"/>
    <cellStyle name="Dezimal 28 4 12" xfId="18544" xr:uid="{5E2BD827-D6D3-47D3-A07D-4EFED620475E}"/>
    <cellStyle name="Dezimal 28 4 2" xfId="18545" xr:uid="{6A551434-995F-4250-99E1-61F7EB459DF5}"/>
    <cellStyle name="Dezimal 28 4 2 2" xfId="18546" xr:uid="{39947623-579E-4556-9703-679B83D5C601}"/>
    <cellStyle name="Dezimal 28 4 2 2 2" xfId="18547" xr:uid="{F6DDAA48-24AC-4D27-8810-54A3F53A4349}"/>
    <cellStyle name="Dezimal 28 4 2 2 2 2" xfId="18548" xr:uid="{45C1BCEE-77FC-4B43-BB27-C7F0DCAE912E}"/>
    <cellStyle name="Dezimal 28 4 2 2 2 2 2" xfId="18549" xr:uid="{3A5A97CD-B6ED-48CC-AE25-F1C397C99ECA}"/>
    <cellStyle name="Dezimal 28 4 2 2 2 3" xfId="18550" xr:uid="{D40AA86D-5CE7-4CE3-B072-E9BB6F8CE442}"/>
    <cellStyle name="Dezimal 28 4 2 2 3" xfId="18551" xr:uid="{46F428D0-E8E1-4303-9E19-05F6481B79A0}"/>
    <cellStyle name="Dezimal 28 4 2 2 3 2" xfId="18552" xr:uid="{659307EC-34DE-48A6-AB98-57C002D8C8A2}"/>
    <cellStyle name="Dezimal 28 4 2 2 3 3" xfId="18553" xr:uid="{30ADEF3C-6719-47A7-96F0-B81B07E6A35F}"/>
    <cellStyle name="Dezimal 28 4 2 2 4" xfId="18554" xr:uid="{7D84CB18-0A41-4650-9A88-E7F7EAD0EDAA}"/>
    <cellStyle name="Dezimal 28 4 2 2 5" xfId="18555" xr:uid="{46FCF156-C986-4429-9367-FDE7ABE949D9}"/>
    <cellStyle name="Dezimal 28 4 2 3" xfId="18556" xr:uid="{A4A9C72C-2C27-421F-8FAF-10C992EEB318}"/>
    <cellStyle name="Dezimal 28 4 2 3 2" xfId="18557" xr:uid="{513F8633-B30A-48CB-A1FA-32290CDD5901}"/>
    <cellStyle name="Dezimal 28 4 2 3 2 2" xfId="18558" xr:uid="{9ECD0844-BF71-4A09-8F88-DB27BC0BE631}"/>
    <cellStyle name="Dezimal 28 4 2 3 3" xfId="18559" xr:uid="{976DE720-6606-4D5F-9857-071495C21F05}"/>
    <cellStyle name="Dezimal 28 4 2 4" xfId="18560" xr:uid="{CF552395-7083-477C-9D69-48820A464926}"/>
    <cellStyle name="Dezimal 28 4 2 4 2" xfId="18561" xr:uid="{A15DBC37-8088-4960-A5E6-6AC5BD1B78B1}"/>
    <cellStyle name="Dezimal 28 4 2 4 3" xfId="18562" xr:uid="{B41AB00C-B997-4AE0-B9E2-ED60D158EFCE}"/>
    <cellStyle name="Dezimal 28 4 2 5" xfId="18563" xr:uid="{9D46FA3F-79C4-4AD7-A988-75AA4C2EEB83}"/>
    <cellStyle name="Dezimal 28 4 2 5 2" xfId="18564" xr:uid="{85BFC63C-D679-4618-9422-E84FEDDA7A4C}"/>
    <cellStyle name="Dezimal 28 4 2 5 3" xfId="18565" xr:uid="{54412B43-8CD9-40DC-9F98-82206E06404E}"/>
    <cellStyle name="Dezimal 28 4 2 6" xfId="18566" xr:uid="{886CB7A0-B91B-4106-984D-43122A10B43C}"/>
    <cellStyle name="Dezimal 28 4 2 6 2" xfId="18567" xr:uid="{85000C00-0B4E-48BD-8DB9-A9EED6D80DD3}"/>
    <cellStyle name="Dezimal 28 4 2 6 3" xfId="18568" xr:uid="{F4E4D95A-1A46-4274-999C-176E5A9F21C4}"/>
    <cellStyle name="Dezimal 28 4 2 7" xfId="18569" xr:uid="{E55FBABD-B999-496C-8C5F-E023DA7ADCF0}"/>
    <cellStyle name="Dezimal 28 4 2 7 2" xfId="18570" xr:uid="{70E82BF5-02BA-4B0B-8B3E-6BD3708A6772}"/>
    <cellStyle name="Dezimal 28 4 2 7 3" xfId="18571" xr:uid="{8E4B5262-E5C8-49C5-901E-5EFCB63EB885}"/>
    <cellStyle name="Dezimal 28 4 2 8" xfId="18572" xr:uid="{5CED166F-E7CB-4AC2-9C01-91961DA5E8AB}"/>
    <cellStyle name="Dezimal 28 4 2 9" xfId="18573" xr:uid="{834A8670-ED58-4509-B3E2-1B94E6788AFD}"/>
    <cellStyle name="Dezimal 28 4 3" xfId="18574" xr:uid="{CF18A9F5-04B4-434B-A71B-40C0968ECE37}"/>
    <cellStyle name="Dezimal 28 4 3 10" xfId="18575" xr:uid="{C1053370-7339-4D86-844A-5C7A0599D3DE}"/>
    <cellStyle name="Dezimal 28 4 3 2" xfId="18576" xr:uid="{C3669109-1B90-457C-8521-09936746D06D}"/>
    <cellStyle name="Dezimal 28 4 3 2 2" xfId="18577" xr:uid="{C429B9AC-DDD9-44B9-8CAB-26A59FDBA068}"/>
    <cellStyle name="Dezimal 28 4 3 2 2 2" xfId="18578" xr:uid="{3C1C9A12-39A6-462E-80E1-39DFF34C33E8}"/>
    <cellStyle name="Dezimal 28 4 3 2 2 3" xfId="18579" xr:uid="{C5C95645-348D-4EB9-BF1F-8A6BEC4A71E3}"/>
    <cellStyle name="Dezimal 28 4 3 2 3" xfId="18580" xr:uid="{DC3221ED-B5C6-4507-B903-5446DD566C35}"/>
    <cellStyle name="Dezimal 28 4 3 2 3 2" xfId="18581" xr:uid="{DFF189A0-4B03-41EC-94A8-9B1DF36725DB}"/>
    <cellStyle name="Dezimal 28 4 3 2 3 3" xfId="18582" xr:uid="{FC0D2E56-0B86-4D70-A2F1-C170D37DADE8}"/>
    <cellStyle name="Dezimal 28 4 3 2 4" xfId="18583" xr:uid="{23E0C2E7-3C61-42C9-9273-C3BD03FBC6AC}"/>
    <cellStyle name="Dezimal 28 4 3 2 4 2" xfId="18584" xr:uid="{F3850F53-43ED-4D51-8198-CD66E9A1A0BF}"/>
    <cellStyle name="Dezimal 28 4 3 2 4 3" xfId="18585" xr:uid="{C636574E-41CA-4D4D-9CE2-19469631FD38}"/>
    <cellStyle name="Dezimal 28 4 3 2 5" xfId="18586" xr:uid="{E98C61BC-D03F-4F8B-807B-444CA603BE8B}"/>
    <cellStyle name="Dezimal 28 4 3 2 5 2" xfId="18587" xr:uid="{AF06B831-870A-4623-B4BB-1DECC94589CE}"/>
    <cellStyle name="Dezimal 28 4 3 2 5 3" xfId="18588" xr:uid="{F08CEE82-DA6F-475C-8A70-13A398EBB1AC}"/>
    <cellStyle name="Dezimal 28 4 3 2 6" xfId="18589" xr:uid="{C25AB537-CB21-4DCA-9DD4-8396DB8A3826}"/>
    <cellStyle name="Dezimal 28 4 3 2 6 2" xfId="18590" xr:uid="{F7EC13DF-3194-4E25-B573-CDEFBF7B75F7}"/>
    <cellStyle name="Dezimal 28 4 3 2 6 3" xfId="18591" xr:uid="{DE2B9B93-F0CB-4931-AE45-245D9377EA75}"/>
    <cellStyle name="Dezimal 28 4 3 2 7" xfId="18592" xr:uid="{F84BBC98-9C09-4125-A395-8BE4F3D33F2D}"/>
    <cellStyle name="Dezimal 28 4 3 2 8" xfId="18593" xr:uid="{241EEB50-23C8-4D76-846C-8471075B36F8}"/>
    <cellStyle name="Dezimal 28 4 3 3" xfId="18594" xr:uid="{1D5E1ADE-FB0F-44A2-BB9A-E6E22E48D69D}"/>
    <cellStyle name="Dezimal 28 4 3 3 2" xfId="18595" xr:uid="{B669B758-BBEC-4456-80C6-F06E62845C3F}"/>
    <cellStyle name="Dezimal 28 4 3 3 2 2" xfId="18596" xr:uid="{433C4B8D-AFCA-46AA-97DF-CDAFBFECFBEB}"/>
    <cellStyle name="Dezimal 28 4 3 3 2 3" xfId="18597" xr:uid="{476E53BF-9F73-4C5C-BBD8-DBAE79452540}"/>
    <cellStyle name="Dezimal 28 4 3 3 3" xfId="18598" xr:uid="{FF7D86A3-887A-4C3B-8E51-15B8849F1E02}"/>
    <cellStyle name="Dezimal 28 4 3 3 3 2" xfId="18599" xr:uid="{EED5D603-8FBE-4C4C-BCBB-409F210861EB}"/>
    <cellStyle name="Dezimal 28 4 3 3 3 3" xfId="18600" xr:uid="{16F30FF2-18CF-4E05-9B5F-80E5A049D603}"/>
    <cellStyle name="Dezimal 28 4 3 3 4" xfId="18601" xr:uid="{5E85B9EC-09A8-46B7-BDD0-5E1FBABD9A7F}"/>
    <cellStyle name="Dezimal 28 4 3 3 5" xfId="18602" xr:uid="{5BB6D52A-8AE9-4985-A2CE-AA0BC187985C}"/>
    <cellStyle name="Dezimal 28 4 3 4" xfId="18603" xr:uid="{8A927E57-F5F3-4BAF-B939-3130F99AE42A}"/>
    <cellStyle name="Dezimal 28 4 3 4 2" xfId="18604" xr:uid="{49C7E0A0-80B7-448C-AF44-ACC2D30250FE}"/>
    <cellStyle name="Dezimal 28 4 3 4 3" xfId="18605" xr:uid="{2C9635BD-D93C-4FB0-AA6B-8D521B39D27D}"/>
    <cellStyle name="Dezimal 28 4 3 5" xfId="18606" xr:uid="{9F02B04E-6E60-49F8-A59E-F93F786A81DF}"/>
    <cellStyle name="Dezimal 28 4 3 5 2" xfId="18607" xr:uid="{8CAD8686-3880-4586-8B44-B32DCC869B2F}"/>
    <cellStyle name="Dezimal 28 4 3 5 3" xfId="18608" xr:uid="{920C944D-2FC2-47CA-AFB5-91AF78BC8C3E}"/>
    <cellStyle name="Dezimal 28 4 3 6" xfId="18609" xr:uid="{DA0BA4C1-3218-4ED8-89D9-E23F6E540246}"/>
    <cellStyle name="Dezimal 28 4 3 6 2" xfId="18610" xr:uid="{E3B8D424-A921-4921-88A5-19F9F37FFC5A}"/>
    <cellStyle name="Dezimal 28 4 3 6 3" xfId="18611" xr:uid="{0DC130D0-0933-46FE-8C28-1BB01B1D370E}"/>
    <cellStyle name="Dezimal 28 4 3 7" xfId="18612" xr:uid="{8283D582-BE2E-45E9-B7EA-079F2183E113}"/>
    <cellStyle name="Dezimal 28 4 3 7 2" xfId="18613" xr:uid="{7B85BCB7-45C9-486E-9078-8A0615C7F23D}"/>
    <cellStyle name="Dezimal 28 4 3 7 3" xfId="18614" xr:uid="{A954D270-1389-4E29-B04F-F8E9F041ECC8}"/>
    <cellStyle name="Dezimal 28 4 3 8" xfId="18615" xr:uid="{9896879F-A3B8-4F1B-B24D-E483CFC1A5D7}"/>
    <cellStyle name="Dezimal 28 4 3 8 2" xfId="18616" xr:uid="{2028772B-E404-4604-8918-9C192180474F}"/>
    <cellStyle name="Dezimal 28 4 3 8 3" xfId="18617" xr:uid="{20FBEBBA-08E4-4CB1-8E91-3DDA77134D1D}"/>
    <cellStyle name="Dezimal 28 4 3 9" xfId="18618" xr:uid="{875881E8-B1B1-478E-A52F-F2BC74671A60}"/>
    <cellStyle name="Dezimal 28 4 4" xfId="18619" xr:uid="{82033807-7F92-4EAB-BC4B-2C1238E62D7C}"/>
    <cellStyle name="Dezimal 28 4 4 2" xfId="18620" xr:uid="{0D555D28-3579-4C26-88CD-191B78AF4FF0}"/>
    <cellStyle name="Dezimal 28 4 4 2 2" xfId="18621" xr:uid="{93CCAAA3-9A19-4178-9D5F-DD09853146B2}"/>
    <cellStyle name="Dezimal 28 4 4 2 2 2" xfId="18622" xr:uid="{209C78CD-145C-462D-A7C0-E3AD2BE5BB3C}"/>
    <cellStyle name="Dezimal 28 4 4 2 2 3" xfId="18623" xr:uid="{94995EFF-CE7A-4260-BF6B-2AD795626DF5}"/>
    <cellStyle name="Dezimal 28 4 4 2 3" xfId="18624" xr:uid="{D1EA4AC7-41F3-41C0-B42C-10647317AB7B}"/>
    <cellStyle name="Dezimal 28 4 4 2 3 2" xfId="18625" xr:uid="{F7F6C0C6-79FC-44AA-86A2-E3796F49E082}"/>
    <cellStyle name="Dezimal 28 4 4 2 3 3" xfId="18626" xr:uid="{26D03008-59D0-48F3-9957-A2F0F5B81A68}"/>
    <cellStyle name="Dezimal 28 4 4 2 4" xfId="18627" xr:uid="{1AFCD2A4-88BA-49E9-BE40-206661586933}"/>
    <cellStyle name="Dezimal 28 4 4 2 4 2" xfId="18628" xr:uid="{39CEBFA1-DD9E-4F25-BF02-D37B562E9692}"/>
    <cellStyle name="Dezimal 28 4 4 2 4 3" xfId="18629" xr:uid="{95CAABB1-3828-4BE8-962A-2F6E8E4DC3AA}"/>
    <cellStyle name="Dezimal 28 4 4 2 5" xfId="18630" xr:uid="{70CCDD36-8DCB-4619-A483-86288874B76A}"/>
    <cellStyle name="Dezimal 28 4 4 2 5 2" xfId="18631" xr:uid="{D1AFEEAB-1955-4DC7-A743-6439BCE8A185}"/>
    <cellStyle name="Dezimal 28 4 4 2 5 3" xfId="18632" xr:uid="{0CD150A8-928A-47A7-A12C-84DAAE518311}"/>
    <cellStyle name="Dezimal 28 4 4 2 6" xfId="18633" xr:uid="{74F9EA9D-0919-44E6-8C69-3665E3D8C8AD}"/>
    <cellStyle name="Dezimal 28 4 4 2 6 2" xfId="18634" xr:uid="{A3CF0477-CC97-49D8-8790-8A4723257400}"/>
    <cellStyle name="Dezimal 28 4 4 2 6 3" xfId="18635" xr:uid="{AA94B94A-4EA6-4A02-9286-2269D295F337}"/>
    <cellStyle name="Dezimal 28 4 4 2 7" xfId="18636" xr:uid="{AB6332D6-1623-4EE4-90B2-16727390D24B}"/>
    <cellStyle name="Dezimal 28 4 4 2 8" xfId="18637" xr:uid="{E6129C57-F6D9-4E03-BE8C-B5ABCA8B55F4}"/>
    <cellStyle name="Dezimal 28 4 4 3" xfId="18638" xr:uid="{9015158F-C5A5-4881-A251-A91BBDA3D4FB}"/>
    <cellStyle name="Dezimal 28 4 4 3 2" xfId="18639" xr:uid="{0ACF47B7-75A9-4C70-BD74-C60D469F2E87}"/>
    <cellStyle name="Dezimal 28 4 4 3 2 2" xfId="18640" xr:uid="{5BC5E5FD-48DB-4FF7-9358-A11B767A25E1}"/>
    <cellStyle name="Dezimal 28 4 4 3 2 3" xfId="18641" xr:uid="{6367B860-0A7F-42DA-B232-CD6EB330C2AF}"/>
    <cellStyle name="Dezimal 28 4 4 3 3" xfId="18642" xr:uid="{CEC67FA4-FAC2-4E5F-86DE-CAE95DF57199}"/>
    <cellStyle name="Dezimal 28 4 4 3 3 2" xfId="18643" xr:uid="{CFA104DE-29D0-4FDE-A07A-19E208DD4999}"/>
    <cellStyle name="Dezimal 28 4 4 3 3 3" xfId="18644" xr:uid="{213774D4-2530-40C5-8847-8727A3B2244A}"/>
    <cellStyle name="Dezimal 28 4 4 3 4" xfId="18645" xr:uid="{9F909EA9-720E-451F-954C-91C630C96CA2}"/>
    <cellStyle name="Dezimal 28 4 4 3 5" xfId="18646" xr:uid="{2129A15E-1122-490D-ACBE-E9DDE8E617BD}"/>
    <cellStyle name="Dezimal 28 4 4 4" xfId="18647" xr:uid="{84B5380B-D947-486A-AA6B-C734F9D4A7B1}"/>
    <cellStyle name="Dezimal 28 4 4 4 2" xfId="18648" xr:uid="{57C05AD0-0C4B-465B-A062-E9FC0F89CDFB}"/>
    <cellStyle name="Dezimal 28 4 4 4 3" xfId="18649" xr:uid="{71A2C77D-28AE-405D-B263-90B341909210}"/>
    <cellStyle name="Dezimal 28 4 4 5" xfId="18650" xr:uid="{F299A914-A1BE-44B4-AEB5-901359A89CFE}"/>
    <cellStyle name="Dezimal 28 4 4 5 2" xfId="18651" xr:uid="{D412092B-2922-4FC3-A71D-C0B9493C4CB5}"/>
    <cellStyle name="Dezimal 28 4 4 5 3" xfId="18652" xr:uid="{DD4C3E27-E0C5-47DC-9D7F-2B46C1157428}"/>
    <cellStyle name="Dezimal 28 4 4 6" xfId="18653" xr:uid="{221BCF0C-7A48-46A0-8E6C-F8B05681435E}"/>
    <cellStyle name="Dezimal 28 4 4 6 2" xfId="18654" xr:uid="{661B1100-5695-4332-887A-38C3C15A37EF}"/>
    <cellStyle name="Dezimal 28 4 4 6 3" xfId="18655" xr:uid="{0651E475-78D1-48EB-A30D-101FBB5E26F1}"/>
    <cellStyle name="Dezimal 28 4 4 7" xfId="18656" xr:uid="{414D8CD6-15EB-43E4-834E-59958336958D}"/>
    <cellStyle name="Dezimal 28 4 4 7 2" xfId="18657" xr:uid="{2D2C9054-75E9-4A32-9197-C8C3BB87A9AC}"/>
    <cellStyle name="Dezimal 28 4 4 7 3" xfId="18658" xr:uid="{FBF53C02-30E1-4E23-92E3-10782214D0EE}"/>
    <cellStyle name="Dezimal 28 4 4 8" xfId="18659" xr:uid="{6F23C7B0-60C3-4D39-897B-AA5E1A66ED57}"/>
    <cellStyle name="Dezimal 28 4 4 9" xfId="18660" xr:uid="{5FDD7D74-540C-4FF2-BD5B-B8760E23481F}"/>
    <cellStyle name="Dezimal 28 4 5" xfId="18661" xr:uid="{D719B6E1-9EF1-457B-85C4-3A121C5DA332}"/>
    <cellStyle name="Dezimal 28 4 5 2" xfId="18662" xr:uid="{753C0CD4-0FDD-4A06-BED7-947F94CE5D96}"/>
    <cellStyle name="Dezimal 28 4 5 2 2" xfId="18663" xr:uid="{A4364ABB-99F2-4C3D-83AD-10FC0C208718}"/>
    <cellStyle name="Dezimal 28 4 5 2 2 2" xfId="18664" xr:uid="{43EDD51A-63B4-4642-9CEE-D0C3E800F92F}"/>
    <cellStyle name="Dezimal 28 4 5 2 2 3" xfId="18665" xr:uid="{0071A5D9-7E5A-4C87-B31F-CF4E285DEDC0}"/>
    <cellStyle name="Dezimal 28 4 5 2 3" xfId="18666" xr:uid="{CE36ECC3-E389-4F7A-9016-18F9BA78013A}"/>
    <cellStyle name="Dezimal 28 4 5 2 3 2" xfId="18667" xr:uid="{B86CF845-1B5E-4B45-B79C-83E57A632F09}"/>
    <cellStyle name="Dezimal 28 4 5 2 3 3" xfId="18668" xr:uid="{001F4D01-B1D5-407C-9EAB-AE1C8996E7A8}"/>
    <cellStyle name="Dezimal 28 4 5 2 4" xfId="18669" xr:uid="{EB3AA01C-EF79-46A5-95BB-8532CF2998F5}"/>
    <cellStyle name="Dezimal 28 4 5 2 4 2" xfId="18670" xr:uid="{C0E0C099-3F0C-4123-A057-95AF784355EC}"/>
    <cellStyle name="Dezimal 28 4 5 2 4 3" xfId="18671" xr:uid="{D7C45F40-14F4-4C62-8D77-58AD6FA24B46}"/>
    <cellStyle name="Dezimal 28 4 5 2 5" xfId="18672" xr:uid="{642EC0CE-19C5-427A-8CB5-1AB2D6E21A3D}"/>
    <cellStyle name="Dezimal 28 4 5 2 5 2" xfId="18673" xr:uid="{0BEBD398-5F86-4E84-83C1-FD0504FEFEB2}"/>
    <cellStyle name="Dezimal 28 4 5 2 5 3" xfId="18674" xr:uid="{17910CF1-557C-4C9D-8DAE-C5FDEE205B0D}"/>
    <cellStyle name="Dezimal 28 4 5 2 6" xfId="18675" xr:uid="{9258A011-5061-4929-ACED-A3C0356A873E}"/>
    <cellStyle name="Dezimal 28 4 5 2 6 2" xfId="18676" xr:uid="{57B795B5-C135-46D4-9FBF-B8F43EC60CC8}"/>
    <cellStyle name="Dezimal 28 4 5 2 6 3" xfId="18677" xr:uid="{57DCB68C-EAAA-46AF-A27C-92C0D258BE21}"/>
    <cellStyle name="Dezimal 28 4 5 2 7" xfId="18678" xr:uid="{158164D4-B584-4AE0-965A-5386D8C0531F}"/>
    <cellStyle name="Dezimal 28 4 5 2 8" xfId="18679" xr:uid="{AB9ED5DF-C3EB-4BCF-9FBA-A1591885AD83}"/>
    <cellStyle name="Dezimal 28 4 5 3" xfId="18680" xr:uid="{CA7DAE5C-4949-4A9A-B5EF-261ED8A87C2A}"/>
    <cellStyle name="Dezimal 28 4 5 3 2" xfId="18681" xr:uid="{62F61618-E305-42FD-8DF7-AAD322F51B65}"/>
    <cellStyle name="Dezimal 28 4 5 3 3" xfId="18682" xr:uid="{D7284E9D-55BA-499D-81FD-668FD7290449}"/>
    <cellStyle name="Dezimal 28 4 5 4" xfId="18683" xr:uid="{61D4F7AB-0BBB-4CB7-8D80-695B00E11622}"/>
    <cellStyle name="Dezimal 28 4 5 4 2" xfId="18684" xr:uid="{A20C17C2-8652-4DBC-80B2-F8F95E476450}"/>
    <cellStyle name="Dezimal 28 4 5 4 3" xfId="18685" xr:uid="{5271C756-2EDC-43DB-AF39-1F402A7D578F}"/>
    <cellStyle name="Dezimal 28 4 5 5" xfId="18686" xr:uid="{D8F5EDA8-B654-4553-882F-DE9DE65E7BD2}"/>
    <cellStyle name="Dezimal 28 4 5 5 2" xfId="18687" xr:uid="{36322DA6-0FC5-4C71-A053-D4F6AAB03922}"/>
    <cellStyle name="Dezimal 28 4 5 5 3" xfId="18688" xr:uid="{FD52E3EA-C3A6-4D3E-842A-748FC501AE02}"/>
    <cellStyle name="Dezimal 28 4 5 6" xfId="18689" xr:uid="{CBAEC26E-E1C0-49F4-BEB0-BC0D41A058AF}"/>
    <cellStyle name="Dezimal 28 4 5 6 2" xfId="18690" xr:uid="{7B0E469C-293E-4F61-9C1C-236AD059237E}"/>
    <cellStyle name="Dezimal 28 4 5 6 3" xfId="18691" xr:uid="{F12F31B8-150C-4BBB-A417-69B716CFA345}"/>
    <cellStyle name="Dezimal 28 4 5 7" xfId="18692" xr:uid="{DC3C5088-4535-4B39-BE32-9A909505F1A7}"/>
    <cellStyle name="Dezimal 28 4 5 8" xfId="18693" xr:uid="{70E0C3D0-40D1-4CD8-9B2E-4F722F60D6FB}"/>
    <cellStyle name="Dezimal 28 4 6" xfId="18694" xr:uid="{1D75949A-B5D5-42A8-83C1-7D1FEBCD94D5}"/>
    <cellStyle name="Dezimal 28 4 6 2" xfId="18695" xr:uid="{126E8E44-7BFA-4186-B8CB-D349389349C6}"/>
    <cellStyle name="Dezimal 28 4 6 2 2" xfId="18696" xr:uid="{0167009D-E1DC-48BD-80E3-A9E839E7445D}"/>
    <cellStyle name="Dezimal 28 4 6 2 2 2" xfId="18697" xr:uid="{4778136B-3F48-4917-8E3B-2CAACFF0E713}"/>
    <cellStyle name="Dezimal 28 4 6 2 2 3" xfId="18698" xr:uid="{D9A9C663-72E2-44BF-A641-B3246A3988A2}"/>
    <cellStyle name="Dezimal 28 4 6 2 3" xfId="18699" xr:uid="{90BE516D-8996-47BB-B41E-56E6B116963F}"/>
    <cellStyle name="Dezimal 28 4 6 2 3 2" xfId="18700" xr:uid="{5D2B0EC1-A3A9-4A9F-97D6-FDD9A5280F61}"/>
    <cellStyle name="Dezimal 28 4 6 2 3 3" xfId="18701" xr:uid="{C85CC3E3-48A7-42B5-9610-B948E3DDF3FA}"/>
    <cellStyle name="Dezimal 28 4 6 2 4" xfId="18702" xr:uid="{E2D4968A-C0A7-414B-A6B9-6595E2EBE98E}"/>
    <cellStyle name="Dezimal 28 4 6 2 5" xfId="18703" xr:uid="{53206E2F-5A87-415E-9CE5-B038C0B39581}"/>
    <cellStyle name="Dezimal 28 4 6 3" xfId="18704" xr:uid="{C37FA08C-0430-4BDF-9376-D44524973246}"/>
    <cellStyle name="Dezimal 28 4 6 3 2" xfId="18705" xr:uid="{92FBA793-05A7-4EA4-88BB-1DC7693323A2}"/>
    <cellStyle name="Dezimal 28 4 6 3 3" xfId="18706" xr:uid="{90BEF2E4-C900-49A4-823B-C9ADA7F4E12F}"/>
    <cellStyle name="Dezimal 28 4 6 4" xfId="18707" xr:uid="{CD170D0B-CA61-455C-8785-64D5AD3C8FDE}"/>
    <cellStyle name="Dezimal 28 4 6 4 2" xfId="18708" xr:uid="{7481103D-7FA0-4D7E-873F-2F0A876F8BC7}"/>
    <cellStyle name="Dezimal 28 4 6 4 3" xfId="18709" xr:uid="{C7379CFA-C14F-49EA-A200-CAE21B0323DC}"/>
    <cellStyle name="Dezimal 28 4 6 5" xfId="18710" xr:uid="{F88DC3F8-D6E7-4035-BD53-C8840CFCA118}"/>
    <cellStyle name="Dezimal 28 4 6 5 2" xfId="18711" xr:uid="{141E9BE8-8A3E-434C-8E68-847E04BF2423}"/>
    <cellStyle name="Dezimal 28 4 6 5 3" xfId="18712" xr:uid="{88F0ACAC-A9E5-4165-A21A-44DE125FD91A}"/>
    <cellStyle name="Dezimal 28 4 6 6" xfId="18713" xr:uid="{16EE1781-E4AB-494A-8CCE-2BF37C2B2395}"/>
    <cellStyle name="Dezimal 28 4 6 6 2" xfId="18714" xr:uid="{023A0A31-73E7-4FBE-960A-541F3605F352}"/>
    <cellStyle name="Dezimal 28 4 6 6 3" xfId="18715" xr:uid="{2E464F9A-C85A-4881-89E9-61810159CD73}"/>
    <cellStyle name="Dezimal 28 4 6 7" xfId="18716" xr:uid="{BB9FBB2C-0AEC-4E81-B5E8-D5CA580167A0}"/>
    <cellStyle name="Dezimal 28 4 6 8" xfId="18717" xr:uid="{326102D3-EE00-4F7F-A1CF-7706DDA45DAF}"/>
    <cellStyle name="Dezimal 28 4 7" xfId="18718" xr:uid="{E0FC87BD-2BEE-4373-9E2B-C67431FA5FEB}"/>
    <cellStyle name="Dezimal 28 4 7 10" xfId="18719" xr:uid="{803D0BAB-D06C-4854-B846-46C6D03E00CC}"/>
    <cellStyle name="Dezimal 28 4 7 2" xfId="18720" xr:uid="{13418647-D9C0-4FCE-A6F9-B355DB6127F0}"/>
    <cellStyle name="Dezimal 28 4 7 2 2" xfId="18721" xr:uid="{EC9A115A-D1C5-411A-9789-B2114995F970}"/>
    <cellStyle name="Dezimal 28 4 7 2 2 2" xfId="18722" xr:uid="{D6AF776D-52A6-4DC1-9BB2-5C31DF84C717}"/>
    <cellStyle name="Dezimal 28 4 7 2 2 3" xfId="18723" xr:uid="{0C128A1D-777D-4A95-8046-FFF8AD5399AA}"/>
    <cellStyle name="Dezimal 28 4 7 2 3" xfId="18724" xr:uid="{285D9EA7-F45F-4887-B46D-D7E919595D5D}"/>
    <cellStyle name="Dezimal 28 4 7 2 3 2" xfId="18725" xr:uid="{506208F9-049A-4998-9F7B-0BDC0FC30878}"/>
    <cellStyle name="Dezimal 28 4 7 2 3 3" xfId="18726" xr:uid="{AEB57923-9F64-4EE4-B068-EB55DD80DAE2}"/>
    <cellStyle name="Dezimal 28 4 7 2 4" xfId="18727" xr:uid="{05DCC049-2AA0-45FA-872D-721C8E0402CF}"/>
    <cellStyle name="Dezimal 28 4 7 2 5" xfId="18728" xr:uid="{5CFF3F73-CBD8-4E65-9193-84FB1A2B44D8}"/>
    <cellStyle name="Dezimal 28 4 7 3" xfId="18729" xr:uid="{4EF0F40C-8715-4C7E-BA7A-5E68A264091B}"/>
    <cellStyle name="Dezimal 28 4 7 3 2" xfId="18730" xr:uid="{F9E6CD48-060D-4E07-AD97-8FA41BEB7DF2}"/>
    <cellStyle name="Dezimal 28 4 7 3 2 2" xfId="18731" xr:uid="{B276E8C4-EB5E-4107-8E90-0D437BF2E7A3}"/>
    <cellStyle name="Dezimal 28 4 7 3 2 3" xfId="18732" xr:uid="{7714527D-A2C2-4E5E-AD5D-8BA0DEFB52A8}"/>
    <cellStyle name="Dezimal 28 4 7 3 3" xfId="18733" xr:uid="{16D9848D-ACBE-44FE-8D80-355D90320D9B}"/>
    <cellStyle name="Dezimal 28 4 7 3 3 2" xfId="18734" xr:uid="{F01ABE0C-F5A6-4F28-BEE5-F022CFCB742A}"/>
    <cellStyle name="Dezimal 28 4 7 3 3 3" xfId="18735" xr:uid="{35E26D67-2C13-47FB-A744-559A4B0D3567}"/>
    <cellStyle name="Dezimal 28 4 7 3 4" xfId="18736" xr:uid="{1A62891B-1B7A-455B-987F-D88FEDED583B}"/>
    <cellStyle name="Dezimal 28 4 7 3 5" xfId="18737" xr:uid="{F79F527B-A037-4FF8-8B60-95AFE2964A40}"/>
    <cellStyle name="Dezimal 28 4 7 4" xfId="18738" xr:uid="{7395F742-66C3-4A31-AF53-E52E4D485E2D}"/>
    <cellStyle name="Dezimal 28 4 7 4 2" xfId="18739" xr:uid="{C70BB6B2-5F98-4E55-9F06-5F867E264253}"/>
    <cellStyle name="Dezimal 28 4 7 4 2 2" xfId="18740" xr:uid="{F000AF14-F738-4F22-BC88-0FC7B472F204}"/>
    <cellStyle name="Dezimal 28 4 7 4 2 2 2" xfId="18741" xr:uid="{3C267530-2975-4593-A314-E09D5A95BD03}"/>
    <cellStyle name="Dezimal 28 4 7 4 2 2 3" xfId="18742" xr:uid="{C39D7033-CBC6-4F57-8E0E-18516E0A9294}"/>
    <cellStyle name="Dezimal 28 4 7 4 2 3" xfId="18743" xr:uid="{0CCC86EA-E5ED-4F5D-BB65-D162DDE8F377}"/>
    <cellStyle name="Dezimal 28 4 7 4 2 3 2" xfId="18744" xr:uid="{E76E85B8-A78C-4AB6-8E34-41A9313A96CD}"/>
    <cellStyle name="Dezimal 28 4 7 4 2 3 3" xfId="18745" xr:uid="{C039FDCC-364C-4335-8C45-BB015C14F054}"/>
    <cellStyle name="Dezimal 28 4 7 4 2 4" xfId="18746" xr:uid="{3A1B03DA-2632-4C56-A7E8-00D72B496FD1}"/>
    <cellStyle name="Dezimal 28 4 7 4 2 5" xfId="18747" xr:uid="{0D170971-9F49-47CF-8577-95C4F49DDCD4}"/>
    <cellStyle name="Dezimal 28 4 7 4 3" xfId="18748" xr:uid="{C7DC3B58-7090-42DC-B33B-46D30C20EC9B}"/>
    <cellStyle name="Dezimal 28 4 7 4 3 2" xfId="18749" xr:uid="{4B8CEBF0-FD63-40F3-A2BC-EECE713124EF}"/>
    <cellStyle name="Dezimal 28 4 7 4 3 3" xfId="18750" xr:uid="{991BE4D9-5C55-4C1A-9898-06A13DA812D7}"/>
    <cellStyle name="Dezimal 28 4 7 4 4" xfId="18751" xr:uid="{23C7BF4F-943A-4BFF-824E-4A8A22699FEE}"/>
    <cellStyle name="Dezimal 28 4 7 4 5" xfId="18752" xr:uid="{7363E8E7-A068-4F2E-BE43-F5965B20D70E}"/>
    <cellStyle name="Dezimal 28 4 7 5" xfId="18753" xr:uid="{E2F94A13-0A6E-45D6-B024-FF48D7EB0B4D}"/>
    <cellStyle name="Dezimal 28 4 7 5 2" xfId="18754" xr:uid="{B63ED00E-30BA-4416-84C3-2ED513BB8389}"/>
    <cellStyle name="Dezimal 28 4 7 5 3" xfId="18755" xr:uid="{DDC19B75-B0D8-4902-996F-C2CFB12F1F98}"/>
    <cellStyle name="Dezimal 28 4 7 6" xfId="18756" xr:uid="{8EB97C6E-B93E-4021-8C32-27EDDBD8D124}"/>
    <cellStyle name="Dezimal 28 4 7 6 2" xfId="18757" xr:uid="{34D5C640-9AE3-4A14-B99B-9F8B3D7FDCCB}"/>
    <cellStyle name="Dezimal 28 4 7 6 3" xfId="18758" xr:uid="{66657528-8275-4565-8DBA-D8ADCACF8E05}"/>
    <cellStyle name="Dezimal 28 4 7 7" xfId="18759" xr:uid="{10671470-5EB3-45AA-915F-C408F3EDE706}"/>
    <cellStyle name="Dezimal 28 4 7 7 2" xfId="18760" xr:uid="{856DDD17-3377-4239-8454-EF4AB201E459}"/>
    <cellStyle name="Dezimal 28 4 7 7 3" xfId="18761" xr:uid="{58F96A75-D8EF-43D7-8332-678B18F3F888}"/>
    <cellStyle name="Dezimal 28 4 7 8" xfId="18762" xr:uid="{2AA9218A-4C88-44A6-BFE1-384E7C091C83}"/>
    <cellStyle name="Dezimal 28 4 7 8 2" xfId="18763" xr:uid="{F60BEBAF-D391-4012-93BF-88ACDC42EE09}"/>
    <cellStyle name="Dezimal 28 4 7 8 3" xfId="18764" xr:uid="{D13184F1-F241-41FA-AFBD-32E759FC3B21}"/>
    <cellStyle name="Dezimal 28 4 7 9" xfId="18765" xr:uid="{45DDCBB2-315A-4075-9432-51D7D21D97F5}"/>
    <cellStyle name="Dezimal 28 4 8" xfId="18766" xr:uid="{A48A0F57-6DCB-4674-9BDE-836D2DDBCA0B}"/>
    <cellStyle name="Dezimal 28 4 8 2" xfId="18767" xr:uid="{AF693D18-1CD5-4764-94F5-788CAE83FD95}"/>
    <cellStyle name="Dezimal 28 4 8 2 2" xfId="18768" xr:uid="{DE1D5591-C5D1-4D87-B0A1-C773F2D98C69}"/>
    <cellStyle name="Dezimal 28 4 8 2 2 2" xfId="18769" xr:uid="{FA5617C8-8A26-43A2-99DE-C398C36F2DA3}"/>
    <cellStyle name="Dezimal 28 4 8 2 2 3" xfId="18770" xr:uid="{F1589400-08C4-4208-A3A1-167F1A9027F0}"/>
    <cellStyle name="Dezimal 28 4 8 2 3" xfId="18771" xr:uid="{60AD0378-C3CC-4398-8944-0FC2D53807A5}"/>
    <cellStyle name="Dezimal 28 4 8 2 3 2" xfId="18772" xr:uid="{E0858371-3535-4504-9452-F28E0CEDF004}"/>
    <cellStyle name="Dezimal 28 4 8 2 3 3" xfId="18773" xr:uid="{DF77C28D-7D0E-43ED-B8D3-12127B514695}"/>
    <cellStyle name="Dezimal 28 4 8 2 4" xfId="18774" xr:uid="{5006D8F0-181B-49A3-9B22-6E2ADE762E6F}"/>
    <cellStyle name="Dezimal 28 4 8 2 5" xfId="18775" xr:uid="{C7EF58DE-DC40-493D-9ACD-796AE09F9A9C}"/>
    <cellStyle name="Dezimal 28 4 8 3" xfId="18776" xr:uid="{A64D2379-7837-41FB-9AD0-478E05BF9A4A}"/>
    <cellStyle name="Dezimal 28 4 8 3 2" xfId="18777" xr:uid="{6F918CAB-A664-486F-9CC8-C83EBE0A49F2}"/>
    <cellStyle name="Dezimal 28 4 8 3 2 2" xfId="18778" xr:uid="{CDF2A375-FCC5-408C-A7A1-64893B26860E}"/>
    <cellStyle name="Dezimal 28 4 8 3 2 3" xfId="18779" xr:uid="{C4BF1B93-536D-4ACA-9D33-B28D5FB5AD99}"/>
    <cellStyle name="Dezimal 28 4 8 3 3" xfId="18780" xr:uid="{D7239599-4FEE-4DE4-B9CF-9EF7741EFB39}"/>
    <cellStyle name="Dezimal 28 4 8 3 3 2" xfId="18781" xr:uid="{4937D373-31F2-4590-AE12-9C9C193449E6}"/>
    <cellStyle name="Dezimal 28 4 8 3 3 3" xfId="18782" xr:uid="{C784D8AD-67E4-479C-954C-5F24284CB6D8}"/>
    <cellStyle name="Dezimal 28 4 8 3 4" xfId="18783" xr:uid="{C9B8C8EF-5C52-4C5E-AF68-732792B42DB0}"/>
    <cellStyle name="Dezimal 28 4 8 3 5" xfId="18784" xr:uid="{65683496-1E43-4DA5-B9C4-2242964015B1}"/>
    <cellStyle name="Dezimal 28 4 8 4" xfId="18785" xr:uid="{CEBC5251-61EE-4CD7-81E1-81BA6E965854}"/>
    <cellStyle name="Dezimal 28 4 8 4 2" xfId="18786" xr:uid="{E84462CA-146A-4260-A6D7-BC62678BD4BE}"/>
    <cellStyle name="Dezimal 28 4 8 4 2 2" xfId="18787" xr:uid="{02D4A4D1-6ABE-465C-B720-42CC09F121F3}"/>
    <cellStyle name="Dezimal 28 4 8 4 2 2 2" xfId="18788" xr:uid="{BF5332AE-52D1-4285-89CE-6FA1248A6E29}"/>
    <cellStyle name="Dezimal 28 4 8 4 2 2 3" xfId="18789" xr:uid="{D09604D4-0BA8-45FB-B3D2-EF56831400A5}"/>
    <cellStyle name="Dezimal 28 4 8 4 2 3" xfId="18790" xr:uid="{126A1943-8FB7-4DB6-8AE7-D64D848715AE}"/>
    <cellStyle name="Dezimal 28 4 8 4 2 3 2" xfId="18791" xr:uid="{78B79BEF-5B14-4EC7-AFAE-473E140BD655}"/>
    <cellStyle name="Dezimal 28 4 8 4 2 3 3" xfId="18792" xr:uid="{4594A43E-BB0A-4FDE-895F-684560BC3E1E}"/>
    <cellStyle name="Dezimal 28 4 8 4 2 4" xfId="18793" xr:uid="{F5B06D30-8B7B-4B85-A52C-F01F9264190E}"/>
    <cellStyle name="Dezimal 28 4 8 4 2 5" xfId="18794" xr:uid="{5097B8DD-D53E-40A2-AAEA-FFD341BA3B01}"/>
    <cellStyle name="Dezimal 28 4 8 4 3" xfId="18795" xr:uid="{83B33F85-3697-4932-BEF2-EBA385EED4A6}"/>
    <cellStyle name="Dezimal 28 4 8 4 3 2" xfId="18796" xr:uid="{8E8C0E89-1AFF-4449-AC3A-E0C5D3E19E2C}"/>
    <cellStyle name="Dezimal 28 4 8 4 3 3" xfId="18797" xr:uid="{B3F86EA0-14BB-4608-92E6-FD0ED259F7A3}"/>
    <cellStyle name="Dezimal 28 4 8 4 4" xfId="18798" xr:uid="{5B98BC2B-9ACE-4763-9FB0-3E1539BD0374}"/>
    <cellStyle name="Dezimal 28 4 8 4 5" xfId="18799" xr:uid="{B345612A-A777-4FB1-99D5-CA742FCB1C68}"/>
    <cellStyle name="Dezimal 28 4 8 5" xfId="18800" xr:uid="{949751FE-CAA0-4E06-AFCF-6136726B5EFA}"/>
    <cellStyle name="Dezimal 28 4 8 5 2" xfId="18801" xr:uid="{8931B8E5-7B4B-40DC-897D-D3CABCAB7075}"/>
    <cellStyle name="Dezimal 28 4 8 5 3" xfId="18802" xr:uid="{B2B09C3A-D7BC-4BA2-90A7-584FCCFC6B52}"/>
    <cellStyle name="Dezimal 28 4 8 6" xfId="18803" xr:uid="{C1E16D71-C02B-4878-A5D1-337E8B3C7620}"/>
    <cellStyle name="Dezimal 28 4 8 6 2" xfId="18804" xr:uid="{D4ECB41D-E707-427A-9384-0ADCA20E27CD}"/>
    <cellStyle name="Dezimal 28 4 8 6 3" xfId="18805" xr:uid="{23BED533-BD24-47AB-9AE5-D676ACB82325}"/>
    <cellStyle name="Dezimal 28 4 8 7" xfId="18806" xr:uid="{81AE67CC-7C3C-4AC8-A893-06E7C2FF7A17}"/>
    <cellStyle name="Dezimal 28 4 8 7 2" xfId="18807" xr:uid="{28C0D189-C8F6-4F3C-9929-A60216088267}"/>
    <cellStyle name="Dezimal 28 4 8 7 3" xfId="18808" xr:uid="{D97CCA55-EB40-4ADC-A42B-0F7972707535}"/>
    <cellStyle name="Dezimal 28 4 8 8" xfId="18809" xr:uid="{AED6D0C3-1927-46A6-A2BD-48FF51866853}"/>
    <cellStyle name="Dezimal 28 4 8 9" xfId="18810" xr:uid="{23C69C6F-D52B-474C-B3CD-15A8240BD85E}"/>
    <cellStyle name="Dezimal 28 4 9" xfId="18811" xr:uid="{B4CAB474-7E01-465F-80A4-57022EEC3539}"/>
    <cellStyle name="Dezimal 28 4 9 2" xfId="18812" xr:uid="{5ADCF33B-1EFF-4086-A64B-D75DD7C5A0E2}"/>
    <cellStyle name="Dezimal 28 4 9 2 2" xfId="18813" xr:uid="{112C7177-0155-46DF-995F-27BBC9F66914}"/>
    <cellStyle name="Dezimal 28 4 9 2 2 2" xfId="18814" xr:uid="{6ACBB279-9F0D-4171-A837-02272B44AE32}"/>
    <cellStyle name="Dezimal 28 4 9 2 2 3" xfId="18815" xr:uid="{CC6D55C8-ABD3-46D5-A46E-EC0DFCA0B63D}"/>
    <cellStyle name="Dezimal 28 4 9 2 3" xfId="18816" xr:uid="{A80B7DC7-02E2-4F72-9524-0C86F57A57E4}"/>
    <cellStyle name="Dezimal 28 4 9 2 3 2" xfId="18817" xr:uid="{D727E709-5991-4B27-B043-3EF46E32E1AB}"/>
    <cellStyle name="Dezimal 28 4 9 2 3 3" xfId="18818" xr:uid="{1F448273-CB94-466D-B1D2-6D958DE1DB5A}"/>
    <cellStyle name="Dezimal 28 4 9 2 4" xfId="18819" xr:uid="{E31967C5-43D0-4A71-A271-A865530ADAEC}"/>
    <cellStyle name="Dezimal 28 4 9 2 5" xfId="18820" xr:uid="{4524D27A-D9A1-45DB-82CD-14CE6D1BBB2C}"/>
    <cellStyle name="Dezimal 28 4 9 3" xfId="18821" xr:uid="{D65A419D-C7BC-431B-8673-3AB25673B643}"/>
    <cellStyle name="Dezimal 28 4 9 3 2" xfId="18822" xr:uid="{C5ABF466-B68A-48CD-B42B-1B0BE827497A}"/>
    <cellStyle name="Dezimal 28 4 9 3 3" xfId="18823" xr:uid="{BDAA5F57-928D-4E0A-AC90-C280A2E6EE4B}"/>
    <cellStyle name="Dezimal 28 4 9 4" xfId="18824" xr:uid="{F000D401-F9E0-47C8-9A38-D639D13E4824}"/>
    <cellStyle name="Dezimal 28 4 9 5" xfId="18825" xr:uid="{48CF6768-E8B9-49AB-8BD9-7AB5FF44185A}"/>
    <cellStyle name="Dezimal 28 5" xfId="18826" xr:uid="{C5099DEC-73F7-4C3D-A0F3-0C34D9172657}"/>
    <cellStyle name="Dezimal 28 5 10" xfId="18827" xr:uid="{376E8CCF-C3E8-490C-88DE-FEB4CE9912BA}"/>
    <cellStyle name="Dezimal 28 5 2" xfId="18828" xr:uid="{AEA33461-B073-4F6E-85CE-43F4BA86F92D}"/>
    <cellStyle name="Dezimal 28 5 2 2" xfId="18829" xr:uid="{22FCDD8E-7ED8-470C-9E5C-F4A82FD9F6AE}"/>
    <cellStyle name="Dezimal 28 5 2 2 2" xfId="18830" xr:uid="{6669569A-2078-49AE-9271-2BBB1EDD87D8}"/>
    <cellStyle name="Dezimal 28 5 2 2 2 2" xfId="18831" xr:uid="{6DAE1BDA-41B4-4B26-B8BD-6B6E417986C0}"/>
    <cellStyle name="Dezimal 28 5 2 2 3" xfId="18832" xr:uid="{8D48F62C-2950-4D03-A107-8F9885D2FB1B}"/>
    <cellStyle name="Dezimal 28 5 2 3" xfId="18833" xr:uid="{94AFC989-B2D7-4FE4-AEE3-46303F927AFD}"/>
    <cellStyle name="Dezimal 28 5 2 3 2" xfId="18834" xr:uid="{96FAED4C-413E-4AB0-A69B-15D9BF451BDA}"/>
    <cellStyle name="Dezimal 28 5 2 3 3" xfId="18835" xr:uid="{A2711E89-6402-4C4C-B571-4689E4000A6F}"/>
    <cellStyle name="Dezimal 28 5 2 4" xfId="18836" xr:uid="{A845F9B0-6CED-4B76-8A64-EBCACCDD5A67}"/>
    <cellStyle name="Dezimal 28 5 2 4 2" xfId="18837" xr:uid="{E31B5EC6-081B-4EC5-86A0-36B45526BB49}"/>
    <cellStyle name="Dezimal 28 5 2 4 3" xfId="18838" xr:uid="{E93DA5FD-5AAD-470B-9AD7-D8437A163D31}"/>
    <cellStyle name="Dezimal 28 5 2 5" xfId="18839" xr:uid="{CAEBADD8-807F-42A7-9E34-4791A74B42D2}"/>
    <cellStyle name="Dezimal 28 5 2 5 2" xfId="18840" xr:uid="{350578BF-AB24-4C3C-8AAF-FD489A1F3C71}"/>
    <cellStyle name="Dezimal 28 5 2 5 3" xfId="18841" xr:uid="{5C483C01-F80B-43FA-9B2B-ECDD534179C7}"/>
    <cellStyle name="Dezimal 28 5 2 6" xfId="18842" xr:uid="{DDE5D85C-9A13-4657-B89D-ACFABEFBDB20}"/>
    <cellStyle name="Dezimal 28 5 2 6 2" xfId="18843" xr:uid="{5749C204-EC95-4C61-8248-CE2F001D4C12}"/>
    <cellStyle name="Dezimal 28 5 2 6 3" xfId="18844" xr:uid="{12825F49-6087-49EE-A38A-86EB7EC2AEB6}"/>
    <cellStyle name="Dezimal 28 5 2 7" xfId="18845" xr:uid="{DDB447A2-4CA6-4FE4-8682-5B91C6C38BD6}"/>
    <cellStyle name="Dezimal 28 5 2 7 2" xfId="18846" xr:uid="{AE5BFFBF-5576-4F26-9AD6-EEFF0B8C2586}"/>
    <cellStyle name="Dezimal 28 5 2 7 3" xfId="18847" xr:uid="{621E5DCC-1E9C-4FFD-954A-5AFB6666453C}"/>
    <cellStyle name="Dezimal 28 5 2 8" xfId="18848" xr:uid="{5B19FB8F-6000-442E-85F2-2EB6A88D7E2B}"/>
    <cellStyle name="Dezimal 28 5 2 9" xfId="18849" xr:uid="{E01C768E-4A49-47DB-9276-FBEB52E2A978}"/>
    <cellStyle name="Dezimal 28 5 3" xfId="18850" xr:uid="{78F3F9E6-3BE1-473A-8607-E1BB79579DD1}"/>
    <cellStyle name="Dezimal 28 5 3 2" xfId="18851" xr:uid="{5A19D107-AF1B-4706-889F-1BDD99FA88C2}"/>
    <cellStyle name="Dezimal 28 5 3 2 2" xfId="18852" xr:uid="{3D49C9CD-4D13-4363-9894-7A08DACFBFA1}"/>
    <cellStyle name="Dezimal 28 5 3 2 3" xfId="18853" xr:uid="{A9A45D8F-DEC5-4DFA-9956-7E8CE019EAD3}"/>
    <cellStyle name="Dezimal 28 5 3 3" xfId="18854" xr:uid="{03DC3574-DEA5-43A0-915D-B6BB519FE2AE}"/>
    <cellStyle name="Dezimal 28 5 3 3 2" xfId="18855" xr:uid="{48F0860D-D090-4684-B896-7F60FFBC72B5}"/>
    <cellStyle name="Dezimal 28 5 3 3 3" xfId="18856" xr:uid="{BA4CCBD6-DEEF-4D4A-BC33-DC65A6F7897D}"/>
    <cellStyle name="Dezimal 28 5 3 4" xfId="18857" xr:uid="{8C0A1632-292C-4D71-B7F5-4EDF2E176046}"/>
    <cellStyle name="Dezimal 28 5 3 4 2" xfId="18858" xr:uid="{0EE040BA-FA1F-4E60-8504-C78A242B277F}"/>
    <cellStyle name="Dezimal 28 5 3 4 3" xfId="18859" xr:uid="{507E0291-FE64-4CFB-AB71-190BC41506AD}"/>
    <cellStyle name="Dezimal 28 5 3 5" xfId="18860" xr:uid="{CA6EC2BC-2B16-4949-9ACC-AAB5F5CE3D0A}"/>
    <cellStyle name="Dezimal 28 5 3 5 2" xfId="18861" xr:uid="{8231AD8B-DA22-4188-BB4D-FFDE5CB41010}"/>
    <cellStyle name="Dezimal 28 5 3 5 3" xfId="18862" xr:uid="{7F769E23-A827-416A-9A99-0DE2A59614AB}"/>
    <cellStyle name="Dezimal 28 5 3 6" xfId="18863" xr:uid="{9AA409C7-9B27-4A1C-BE45-DEE1085EB1AF}"/>
    <cellStyle name="Dezimal 28 5 3 7" xfId="18864" xr:uid="{636D005A-E6A8-46CF-9E5D-3F50D5F586B6}"/>
    <cellStyle name="Dezimal 28 5 4" xfId="18865" xr:uid="{76ABEA4F-A3DC-4CE6-AD97-2A64BA44FED9}"/>
    <cellStyle name="Dezimal 28 5 4 2" xfId="18866" xr:uid="{E99A4574-FF3F-48E6-B119-36756872941F}"/>
    <cellStyle name="Dezimal 28 5 4 3" xfId="18867" xr:uid="{ED6AE1CE-24F0-4079-94F4-1D432AFAE76C}"/>
    <cellStyle name="Dezimal 28 5 5" xfId="18868" xr:uid="{E00199A6-D618-4D27-B987-16FEF794E16A}"/>
    <cellStyle name="Dezimal 28 5 5 2" xfId="18869" xr:uid="{7C01985C-4807-46A3-9D5D-56613CC885D3}"/>
    <cellStyle name="Dezimal 28 5 5 3" xfId="18870" xr:uid="{7C72B4C4-342F-4FA9-B860-A6534A0D4FDC}"/>
    <cellStyle name="Dezimal 28 5 6" xfId="18871" xr:uid="{68B82883-207F-4A60-9D98-28518D51688F}"/>
    <cellStyle name="Dezimal 28 5 6 2" xfId="18872" xr:uid="{D5B3F561-B3E6-4C9A-8385-9DA773890572}"/>
    <cellStyle name="Dezimal 28 5 6 3" xfId="18873" xr:uid="{EF9D6A2E-8BC4-4946-B52E-63AC3CE940BA}"/>
    <cellStyle name="Dezimal 28 5 7" xfId="18874" xr:uid="{6B1F5E4A-99FC-450B-9900-D1AC2FE6269F}"/>
    <cellStyle name="Dezimal 28 5 7 2" xfId="18875" xr:uid="{96E72331-E157-43F0-8040-7A067223D05F}"/>
    <cellStyle name="Dezimal 28 5 7 3" xfId="18876" xr:uid="{F1DCDF6A-5F95-4F51-B27D-52202DC492FF}"/>
    <cellStyle name="Dezimal 28 5 8" xfId="18877" xr:uid="{F6D4C1F8-F511-4F7A-BFD4-C6D401338950}"/>
    <cellStyle name="Dezimal 28 5 8 2" xfId="18878" xr:uid="{D6575CBF-C0E7-4572-BBFA-32CFE356EBAF}"/>
    <cellStyle name="Dezimal 28 5 8 3" xfId="18879" xr:uid="{9B883B3E-683E-43D2-8811-D0F6CFA5D812}"/>
    <cellStyle name="Dezimal 28 5 9" xfId="18880" xr:uid="{1B50E084-E720-4B21-AC97-E97841AAA109}"/>
    <cellStyle name="Dezimal 28 6" xfId="18881" xr:uid="{B95CAFEA-CC13-4C95-A2DF-DE90562EAB6D}"/>
    <cellStyle name="Dezimal 28 6 10" xfId="18882" xr:uid="{4437BF0E-2FCA-4DF5-A318-5B27499F062C}"/>
    <cellStyle name="Dezimal 28 6 2" xfId="18883" xr:uid="{25B22D95-D4B1-40B5-9B94-4132C26B0624}"/>
    <cellStyle name="Dezimal 28 6 2 2" xfId="18884" xr:uid="{C9E8F25D-4EF7-4991-904A-6AED1DC0D331}"/>
    <cellStyle name="Dezimal 28 6 2 2 2" xfId="18885" xr:uid="{41360CBF-024C-495C-AD8D-CCE29852E99C}"/>
    <cellStyle name="Dezimal 28 6 2 2 3" xfId="18886" xr:uid="{949F65E7-8DA9-4380-98DB-DD0EE99342BC}"/>
    <cellStyle name="Dezimal 28 6 2 3" xfId="18887" xr:uid="{C6BF53B1-7C1A-4F21-ACDB-2C74EBE5A56D}"/>
    <cellStyle name="Dezimal 28 6 2 3 2" xfId="18888" xr:uid="{BA0E287C-7203-4157-85A9-58E7D9546C2D}"/>
    <cellStyle name="Dezimal 28 6 2 3 3" xfId="18889" xr:uid="{D579071F-B668-4C29-A477-104944BE916A}"/>
    <cellStyle name="Dezimal 28 6 2 4" xfId="18890" xr:uid="{7A57E10A-6B7D-49A4-9AD4-9E2F6C823914}"/>
    <cellStyle name="Dezimal 28 6 2 4 2" xfId="18891" xr:uid="{B321CC7E-0D8F-48F8-9855-035788C167A7}"/>
    <cellStyle name="Dezimal 28 6 2 4 3" xfId="18892" xr:uid="{7A95AC24-3264-4BB4-BBCB-F028CA0714DE}"/>
    <cellStyle name="Dezimal 28 6 2 5" xfId="18893" xr:uid="{6B980302-B352-4F4E-AA6E-DEAD0F2B184D}"/>
    <cellStyle name="Dezimal 28 6 2 5 2" xfId="18894" xr:uid="{1CFC83EE-4D86-45C5-B585-E7964BE41BF0}"/>
    <cellStyle name="Dezimal 28 6 2 5 3" xfId="18895" xr:uid="{E893AAD9-5AC9-4DE6-9A27-54AB9C80AD7F}"/>
    <cellStyle name="Dezimal 28 6 2 6" xfId="18896" xr:uid="{8BFECC91-933E-405B-8A58-EE1334744B77}"/>
    <cellStyle name="Dezimal 28 6 2 6 2" xfId="18897" xr:uid="{CEB3A355-19BA-4A96-BFB6-7221AC7EFAF0}"/>
    <cellStyle name="Dezimal 28 6 2 6 3" xfId="18898" xr:uid="{32DD0632-BBBD-4D55-BE23-2694A19DDFDE}"/>
    <cellStyle name="Dezimal 28 6 2 7" xfId="18899" xr:uid="{B289B139-F658-4F73-8BC3-49866B67A2FE}"/>
    <cellStyle name="Dezimal 28 6 2 7 2" xfId="18900" xr:uid="{C38594A6-999C-4EB9-BF1A-964681727ADB}"/>
    <cellStyle name="Dezimal 28 6 2 7 3" xfId="18901" xr:uid="{47AF29EE-2A4A-4D00-882D-DCE0630CB0AF}"/>
    <cellStyle name="Dezimal 28 6 2 8" xfId="18902" xr:uid="{E96845AA-BBEB-4B4A-B74B-34B2E17E56D4}"/>
    <cellStyle name="Dezimal 28 6 2 9" xfId="18903" xr:uid="{24788A38-68EE-44F1-9791-477E307E2264}"/>
    <cellStyle name="Dezimal 28 6 3" xfId="18904" xr:uid="{D5D709DE-CE14-4362-8120-4B76B7825D68}"/>
    <cellStyle name="Dezimal 28 6 3 2" xfId="18905" xr:uid="{F7997522-853B-4D25-8A69-F7DF774A04C8}"/>
    <cellStyle name="Dezimal 28 6 3 2 2" xfId="18906" xr:uid="{09727F7D-4734-4A2B-985F-2AF2612B79F8}"/>
    <cellStyle name="Dezimal 28 6 3 2 3" xfId="18907" xr:uid="{AA1772D0-8724-4C54-9785-86B9C48757EF}"/>
    <cellStyle name="Dezimal 28 6 3 3" xfId="18908" xr:uid="{1FF0C2F0-FAA2-4F65-A274-6974B5E6B8B3}"/>
    <cellStyle name="Dezimal 28 6 3 3 2" xfId="18909" xr:uid="{42AAFEDB-6FBA-4C16-8941-AE011B8E8B9E}"/>
    <cellStyle name="Dezimal 28 6 3 3 3" xfId="18910" xr:uid="{F8460538-80A6-4520-826A-17C3F33EA3B4}"/>
    <cellStyle name="Dezimal 28 6 3 4" xfId="18911" xr:uid="{005286F3-31F5-4EDC-A7DE-56031538E43C}"/>
    <cellStyle name="Dezimal 28 6 3 5" xfId="18912" xr:uid="{920AF7C7-7D10-4BF7-9508-02C428B5EC4F}"/>
    <cellStyle name="Dezimal 28 6 4" xfId="18913" xr:uid="{05191F9B-567D-4C5D-813C-DE21DE330183}"/>
    <cellStyle name="Dezimal 28 6 4 2" xfId="18914" xr:uid="{459D340C-0718-45F4-BF80-6CE843A5172D}"/>
    <cellStyle name="Dezimal 28 6 4 3" xfId="18915" xr:uid="{83BDFF5F-2D62-4F72-8461-CC904F503EA3}"/>
    <cellStyle name="Dezimal 28 6 5" xfId="18916" xr:uid="{B801A5CB-3C92-4AE8-BDC9-FE3C389458C6}"/>
    <cellStyle name="Dezimal 28 6 5 2" xfId="18917" xr:uid="{FC6F932A-A7B1-4B13-808D-2292584A790D}"/>
    <cellStyle name="Dezimal 28 6 5 3" xfId="18918" xr:uid="{DFF5F67B-0515-4942-A0BD-4F0B37170307}"/>
    <cellStyle name="Dezimal 28 6 6" xfId="18919" xr:uid="{1555BC29-B431-4173-93A0-19CBBB4F514E}"/>
    <cellStyle name="Dezimal 28 6 6 2" xfId="18920" xr:uid="{00C8B789-205D-49B3-9F75-FBAD6D9EF5B9}"/>
    <cellStyle name="Dezimal 28 6 6 3" xfId="18921" xr:uid="{FA30ECE3-C3B5-4B60-BD75-09C105E06B6D}"/>
    <cellStyle name="Dezimal 28 6 7" xfId="18922" xr:uid="{9ED64CF8-C5A4-42BF-B047-4B40E1FDDDD1}"/>
    <cellStyle name="Dezimal 28 6 7 2" xfId="18923" xr:uid="{414AD8BE-2F96-4BA1-87DE-6930A7825130}"/>
    <cellStyle name="Dezimal 28 6 7 3" xfId="18924" xr:uid="{EB37B5B6-3AE3-4AB2-86BA-B8DBE4FD8CC7}"/>
    <cellStyle name="Dezimal 28 6 8" xfId="18925" xr:uid="{992973EF-9A78-4F7D-B26B-7C0125034955}"/>
    <cellStyle name="Dezimal 28 6 8 2" xfId="18926" xr:uid="{45C75D0F-6ECB-444F-B179-C2939489FBAE}"/>
    <cellStyle name="Dezimal 28 6 8 3" xfId="18927" xr:uid="{D286A1AA-44D0-4F49-9600-E64CA4280252}"/>
    <cellStyle name="Dezimal 28 6 9" xfId="18928" xr:uid="{88B651F7-A881-4348-9099-E7E9656579DB}"/>
    <cellStyle name="Dezimal 28 7" xfId="18929" xr:uid="{DA4B199F-4E6F-4919-B03C-683558A9854A}"/>
    <cellStyle name="Dezimal 28 7 2" xfId="18930" xr:uid="{F59C93CA-3156-44AF-93D6-955FE441B224}"/>
    <cellStyle name="Dezimal 28 7 2 2" xfId="18931" xr:uid="{99953344-FA5B-438A-B56C-5D168808FBD8}"/>
    <cellStyle name="Dezimal 28 7 2 2 2" xfId="18932" xr:uid="{6216C75E-16D6-461F-B620-5AF5B98C40A3}"/>
    <cellStyle name="Dezimal 28 7 2 2 3" xfId="18933" xr:uid="{EAD06B4A-24B6-4C3A-9BD1-9E1156BDB89E}"/>
    <cellStyle name="Dezimal 28 7 2 3" xfId="18934" xr:uid="{C68A3E8E-DE23-4451-84A1-0DD946CF045C}"/>
    <cellStyle name="Dezimal 28 7 2 3 2" xfId="18935" xr:uid="{430BB91F-A15B-4BF7-BF27-34BEF8C44B51}"/>
    <cellStyle name="Dezimal 28 7 2 3 3" xfId="18936" xr:uid="{716A3C03-7B9B-48CF-9AC4-927D5C45986A}"/>
    <cellStyle name="Dezimal 28 7 2 4" xfId="18937" xr:uid="{6B56369F-F9E7-4F9B-8678-3DC3FD6D4D50}"/>
    <cellStyle name="Dezimal 28 7 2 4 2" xfId="18938" xr:uid="{65F1311F-D84B-4E71-AF71-5D01F9DF3A86}"/>
    <cellStyle name="Dezimal 28 7 2 4 3" xfId="18939" xr:uid="{BD87D102-92E3-4D05-967E-03D05966D65D}"/>
    <cellStyle name="Dezimal 28 7 2 5" xfId="18940" xr:uid="{F88B1F62-BAB0-430A-8C75-1E2E76AE9C79}"/>
    <cellStyle name="Dezimal 28 7 2 5 2" xfId="18941" xr:uid="{8F994361-5713-476A-A9BB-787700EABFEA}"/>
    <cellStyle name="Dezimal 28 7 2 5 3" xfId="18942" xr:uid="{867F64BC-8FCF-45DE-B551-69E4B2BCA145}"/>
    <cellStyle name="Dezimal 28 7 2 6" xfId="18943" xr:uid="{CAEFD20C-78CC-454A-861A-A2F18A77A0F6}"/>
    <cellStyle name="Dezimal 28 7 2 6 2" xfId="18944" xr:uid="{7F96A1A4-74AE-417F-B734-56039A10C245}"/>
    <cellStyle name="Dezimal 28 7 2 6 3" xfId="18945" xr:uid="{57DD3951-2CAD-46A0-8073-83EF8034F36A}"/>
    <cellStyle name="Dezimal 28 7 2 7" xfId="18946" xr:uid="{E304CA30-7E21-43F3-A6AD-31314FAF8E98}"/>
    <cellStyle name="Dezimal 28 7 2 7 2" xfId="18947" xr:uid="{C80A67C1-B1B0-473A-8B92-DBA69C07ADED}"/>
    <cellStyle name="Dezimal 28 7 2 7 3" xfId="18948" xr:uid="{3575E58C-A594-47AB-8D79-0295BD19E056}"/>
    <cellStyle name="Dezimal 28 7 2 8" xfId="18949" xr:uid="{411E8F7D-6DC8-456F-A9D9-CB607E961779}"/>
    <cellStyle name="Dezimal 28 7 2 9" xfId="18950" xr:uid="{CBBC2C0C-D524-4BFA-B544-C32DDE357806}"/>
    <cellStyle name="Dezimal 28 7 3" xfId="18951" xr:uid="{3954D8CB-0944-4C76-9C69-1321F718AA1C}"/>
    <cellStyle name="Dezimal 28 7 3 2" xfId="18952" xr:uid="{547EFA24-BBDB-4236-A250-0BC7315612B8}"/>
    <cellStyle name="Dezimal 28 7 3 3" xfId="18953" xr:uid="{F46D1157-0810-4986-8BCE-85BA68D79B37}"/>
    <cellStyle name="Dezimal 28 7 4" xfId="18954" xr:uid="{44659A8F-9489-4B9E-A8CF-8164421586EF}"/>
    <cellStyle name="Dezimal 28 7 4 2" xfId="18955" xr:uid="{15235077-AF4B-4005-BEF5-452EB4EE5EFC}"/>
    <cellStyle name="Dezimal 28 7 4 3" xfId="18956" xr:uid="{B1A400E5-57EC-4478-A253-7A2833DAB5EB}"/>
    <cellStyle name="Dezimal 28 7 5" xfId="18957" xr:uid="{43A95BC3-7C5E-4195-88FC-2C901FE7018B}"/>
    <cellStyle name="Dezimal 28 7 5 2" xfId="18958" xr:uid="{8D8FA3D8-5257-4565-8614-31B1C42B9D3E}"/>
    <cellStyle name="Dezimal 28 7 5 3" xfId="18959" xr:uid="{E99AB6AF-F6A0-4542-9B88-FDCE2C774905}"/>
    <cellStyle name="Dezimal 28 7 6" xfId="18960" xr:uid="{CB702901-8B77-4355-A7AC-DEBB7E5E4AD9}"/>
    <cellStyle name="Dezimal 28 7 6 2" xfId="18961" xr:uid="{447E6015-30E3-4145-85FC-90F11A8164CA}"/>
    <cellStyle name="Dezimal 28 7 6 3" xfId="18962" xr:uid="{E65B4DB5-6691-4F46-B532-F336A736CC5A}"/>
    <cellStyle name="Dezimal 28 7 7" xfId="18963" xr:uid="{7CAA9B49-CB9F-4FE5-99DA-FE9E0B0654EE}"/>
    <cellStyle name="Dezimal 28 7 7 2" xfId="18964" xr:uid="{9FEC9A9B-422E-4EF3-A9EA-41621FB9DC2D}"/>
    <cellStyle name="Dezimal 28 7 7 3" xfId="18965" xr:uid="{B0850AA4-875E-4962-ADB3-5E23A1F2A6F2}"/>
    <cellStyle name="Dezimal 28 7 8" xfId="18966" xr:uid="{3509D668-62C0-4989-98FE-419813AA82DD}"/>
    <cellStyle name="Dezimal 28 7 9" xfId="18967" xr:uid="{63D67C3B-DC75-4072-915E-CB3634209B7E}"/>
    <cellStyle name="Dezimal 28 8" xfId="18968" xr:uid="{C4F7C66F-3F66-421D-94C7-26FBF4E139A1}"/>
    <cellStyle name="Dezimal 28 8 2" xfId="18969" xr:uid="{38504613-BF6B-45ED-8914-D801E0C34454}"/>
    <cellStyle name="Dezimal 28 8 2 2" xfId="18970" xr:uid="{14997AC2-3ED6-426D-8C46-82F514FDCE59}"/>
    <cellStyle name="Dezimal 28 8 2 2 2" xfId="18971" xr:uid="{33EC65A4-6143-4B56-AE58-A7D643FF36A9}"/>
    <cellStyle name="Dezimal 28 8 2 2 3" xfId="18972" xr:uid="{A09DBCDA-E0DD-47AD-8C99-593AFEEFBE8F}"/>
    <cellStyle name="Dezimal 28 8 2 3" xfId="18973" xr:uid="{50493104-E7DF-41BF-9A83-7550963E917D}"/>
    <cellStyle name="Dezimal 28 8 2 3 2" xfId="18974" xr:uid="{1F8DDB2D-8176-4F7B-B02D-9AD8270D94B2}"/>
    <cellStyle name="Dezimal 28 8 2 3 3" xfId="18975" xr:uid="{4B199519-F07B-45AB-9F1D-7C0A8B95A288}"/>
    <cellStyle name="Dezimal 28 8 2 4" xfId="18976" xr:uid="{9F73455A-6A3F-4CBA-92E3-F914DD0C2616}"/>
    <cellStyle name="Dezimal 28 8 2 5" xfId="18977" xr:uid="{F19AF580-D398-4A69-81F1-D3B2F544857A}"/>
    <cellStyle name="Dezimal 28 8 3" xfId="18978" xr:uid="{A9FC7797-B1FF-471E-9A13-A4217E3398F9}"/>
    <cellStyle name="Dezimal 28 8 3 2" xfId="18979" xr:uid="{E60A1F94-8087-4544-A999-31E6E8D75EDA}"/>
    <cellStyle name="Dezimal 28 8 3 3" xfId="18980" xr:uid="{E3B786BD-CCF4-4396-ADDC-26571B6DC8E7}"/>
    <cellStyle name="Dezimal 28 8 4" xfId="18981" xr:uid="{1425FE44-DBCF-4A52-A002-8FF1F4CF091F}"/>
    <cellStyle name="Dezimal 28 8 4 2" xfId="18982" xr:uid="{464D07B4-AAC4-42E7-8306-346E81909DCD}"/>
    <cellStyle name="Dezimal 28 8 4 3" xfId="18983" xr:uid="{71983BD0-0BD0-42D0-B09F-00E90695EA61}"/>
    <cellStyle name="Dezimal 28 8 5" xfId="18984" xr:uid="{F3170C0E-CD28-4AC6-8F59-D94F95E01830}"/>
    <cellStyle name="Dezimal 28 8 5 2" xfId="18985" xr:uid="{45DB10D3-5CB3-43CD-8738-8CBB9B6998CE}"/>
    <cellStyle name="Dezimal 28 8 5 3" xfId="18986" xr:uid="{DE4DC94C-9504-4AC2-B5A4-DB7538B319B2}"/>
    <cellStyle name="Dezimal 28 8 6" xfId="18987" xr:uid="{BBFF86BC-C590-4123-A662-1A20E75BE440}"/>
    <cellStyle name="Dezimal 28 8 6 2" xfId="18988" xr:uid="{9DFAF176-2C0F-4AFE-8003-8834860B91C9}"/>
    <cellStyle name="Dezimal 28 8 6 3" xfId="18989" xr:uid="{8E67ECDC-EBD0-43D1-95F3-2A42CB6C72F6}"/>
    <cellStyle name="Dezimal 28 8 7" xfId="18990" xr:uid="{EA665D0E-A7B3-4950-9081-3C5143570437}"/>
    <cellStyle name="Dezimal 28 8 7 2" xfId="18991" xr:uid="{4FDF0BCF-3F5C-4A2E-A9E7-030559D1EBC1}"/>
    <cellStyle name="Dezimal 28 8 7 3" xfId="18992" xr:uid="{AB6251F7-966D-45F9-B7BB-4C89996E9B9B}"/>
    <cellStyle name="Dezimal 28 8 8" xfId="18993" xr:uid="{F389830E-37E4-4E5C-8C93-78A4EB42C4AF}"/>
    <cellStyle name="Dezimal 28 8 9" xfId="18994" xr:uid="{D5965FD7-6907-40E4-ADD0-EEC421583663}"/>
    <cellStyle name="Dezimal 28 9" xfId="18995" xr:uid="{6AF81026-0A04-48C8-A3F3-84A6C9A6E182}"/>
    <cellStyle name="Dezimal 28 9 10" xfId="18996" xr:uid="{F66BE8E6-8C43-44FB-8C38-7629D291834E}"/>
    <cellStyle name="Dezimal 28 9 2" xfId="18997" xr:uid="{37001789-F8CD-427A-8E03-91CC966BB751}"/>
    <cellStyle name="Dezimal 28 9 2 2" xfId="18998" xr:uid="{04EBF677-ABB3-471E-AA73-C793AE411085}"/>
    <cellStyle name="Dezimal 28 9 2 2 2" xfId="18999" xr:uid="{0AE2734A-C470-452A-8C7D-04B9BB03A7E3}"/>
    <cellStyle name="Dezimal 28 9 2 2 3" xfId="19000" xr:uid="{A8AC0A22-4F5A-40AC-A7EB-3F8710215274}"/>
    <cellStyle name="Dezimal 28 9 2 3" xfId="19001" xr:uid="{5F5037F8-3901-47F4-9FA4-E46E00CD914B}"/>
    <cellStyle name="Dezimal 28 9 2 3 2" xfId="19002" xr:uid="{DC6E87AF-5AC2-4B47-BC81-76F1A605E09B}"/>
    <cellStyle name="Dezimal 28 9 2 3 3" xfId="19003" xr:uid="{516D54E2-9561-43E5-9576-14861C8834EB}"/>
    <cellStyle name="Dezimal 28 9 2 4" xfId="19004" xr:uid="{5CD80330-C773-4EDE-8C54-EA6E39EEC7B7}"/>
    <cellStyle name="Dezimal 28 9 2 5" xfId="19005" xr:uid="{D57EA035-08AC-44AB-AAD9-B16AE03D6271}"/>
    <cellStyle name="Dezimal 28 9 3" xfId="19006" xr:uid="{54B9F5C7-5B24-43FD-BEB3-CCAE43306FF5}"/>
    <cellStyle name="Dezimal 28 9 3 2" xfId="19007" xr:uid="{703A4DED-D30E-4F7D-9EFF-BF44C7793D5C}"/>
    <cellStyle name="Dezimal 28 9 3 2 2" xfId="19008" xr:uid="{05E26E25-97B8-40ED-B798-86D2B8A7E3AA}"/>
    <cellStyle name="Dezimal 28 9 3 2 3" xfId="19009" xr:uid="{FAB1FB2B-1244-47E6-BA4C-D988A168F722}"/>
    <cellStyle name="Dezimal 28 9 3 3" xfId="19010" xr:uid="{D34DD3F4-8C44-47C0-A255-356447A6FBBE}"/>
    <cellStyle name="Dezimal 28 9 3 3 2" xfId="19011" xr:uid="{4D74398A-F909-4B4B-A00F-171D26BF9698}"/>
    <cellStyle name="Dezimal 28 9 3 3 3" xfId="19012" xr:uid="{C15A3E9E-1EB4-4DB3-B2D1-31BCFF15B2B4}"/>
    <cellStyle name="Dezimal 28 9 3 4" xfId="19013" xr:uid="{7EF4A227-81B8-46D9-9F51-4ED0A0BB6617}"/>
    <cellStyle name="Dezimal 28 9 3 5" xfId="19014" xr:uid="{37C10850-D460-4454-85BE-9D5C84E81AC0}"/>
    <cellStyle name="Dezimal 28 9 4" xfId="19015" xr:uid="{0F834AD1-174C-4854-B0C0-680E3F645F62}"/>
    <cellStyle name="Dezimal 28 9 4 2" xfId="19016" xr:uid="{A75B3C45-BBE6-497D-8287-4E58835A7F9A}"/>
    <cellStyle name="Dezimal 28 9 4 2 2" xfId="19017" xr:uid="{1FF56495-6127-499E-A504-C6E7B4D9A169}"/>
    <cellStyle name="Dezimal 28 9 4 2 2 2" xfId="19018" xr:uid="{8987BBC0-419A-4E16-AE04-E87FD31979D0}"/>
    <cellStyle name="Dezimal 28 9 4 2 2 3" xfId="19019" xr:uid="{BFCCEB03-9074-4ADC-8ADE-52B464A8A3EF}"/>
    <cellStyle name="Dezimal 28 9 4 2 3" xfId="19020" xr:uid="{D3A61797-09E7-4E94-906A-9F78E2838BE9}"/>
    <cellStyle name="Dezimal 28 9 4 2 3 2" xfId="19021" xr:uid="{9CA6A713-49F0-4BE8-80BA-2EE5E4A99BD0}"/>
    <cellStyle name="Dezimal 28 9 4 2 3 3" xfId="19022" xr:uid="{CEC052D2-702A-4A75-AC9E-1D3B752389D4}"/>
    <cellStyle name="Dezimal 28 9 4 2 4" xfId="19023" xr:uid="{D2422078-5740-4842-B3EC-65F7EE8A6657}"/>
    <cellStyle name="Dezimal 28 9 4 2 5" xfId="19024" xr:uid="{2FBF38B1-FA76-4E82-8EBF-337C23D0715C}"/>
    <cellStyle name="Dezimal 28 9 4 3" xfId="19025" xr:uid="{C041C1F3-89EE-4BC6-8D32-A2C5E2340F42}"/>
    <cellStyle name="Dezimal 28 9 4 3 2" xfId="19026" xr:uid="{99520FAF-12FE-49C0-94A5-F0685B2AA6DE}"/>
    <cellStyle name="Dezimal 28 9 4 3 3" xfId="19027" xr:uid="{3A2FA041-8513-4BD7-8311-57EF427EF371}"/>
    <cellStyle name="Dezimal 28 9 4 4" xfId="19028" xr:uid="{9169F9F9-53AC-42A6-B1ED-CD3E4E52C6BD}"/>
    <cellStyle name="Dezimal 28 9 4 5" xfId="19029" xr:uid="{1B859EAE-6A87-4A97-B7BF-12054A579B1B}"/>
    <cellStyle name="Dezimal 28 9 5" xfId="19030" xr:uid="{42C8B389-1BCB-45CA-92E0-7C711A1F38D1}"/>
    <cellStyle name="Dezimal 28 9 5 2" xfId="19031" xr:uid="{2E59E7BF-873F-4372-8F7B-26987979DE2C}"/>
    <cellStyle name="Dezimal 28 9 5 3" xfId="19032" xr:uid="{37416611-FC3A-4A12-B312-03B0E9328BE0}"/>
    <cellStyle name="Dezimal 28 9 6" xfId="19033" xr:uid="{5AACFCB1-C89C-4CB7-A8EF-FF5F5B13C194}"/>
    <cellStyle name="Dezimal 28 9 6 2" xfId="19034" xr:uid="{8B710276-3CA2-4BC8-A303-B0CD9AA4DAF2}"/>
    <cellStyle name="Dezimal 28 9 6 3" xfId="19035" xr:uid="{99DABBAB-960E-4FE8-B653-7B72E633CE51}"/>
    <cellStyle name="Dezimal 28 9 7" xfId="19036" xr:uid="{C464AE34-07CB-47E3-8001-8DB56F9B4CEB}"/>
    <cellStyle name="Dezimal 28 9 7 2" xfId="19037" xr:uid="{848F15E7-6CAB-485E-BBF9-012CC9D49790}"/>
    <cellStyle name="Dezimal 28 9 7 3" xfId="19038" xr:uid="{6E33BF1B-4892-4884-BA51-D287D2C36F7E}"/>
    <cellStyle name="Dezimal 28 9 8" xfId="19039" xr:uid="{96DC9FF1-DA08-4AF2-B602-F48A093CDC32}"/>
    <cellStyle name="Dezimal 28 9 8 2" xfId="19040" xr:uid="{88BC1429-879F-4095-A679-C2D215C63197}"/>
    <cellStyle name="Dezimal 28 9 8 3" xfId="19041" xr:uid="{40844E15-CC32-4163-B186-2E007C8A8B54}"/>
    <cellStyle name="Dezimal 28 9 9" xfId="19042" xr:uid="{963B2259-67A3-4BE0-AE6B-A1A04838B4EE}"/>
    <cellStyle name="Dezimal 29" xfId="19043" xr:uid="{97AB5F19-F752-47E1-8ED4-8C83A20E63C2}"/>
    <cellStyle name="Dezimal 29 2" xfId="19044" xr:uid="{56164AD9-113B-4268-8F76-09913D1B5C11}"/>
    <cellStyle name="Dezimal 29 2 2" xfId="19045" xr:uid="{6F7CA08A-D754-4D30-97F5-60A24A828D70}"/>
    <cellStyle name="Dezimal 29 2 3" xfId="19046" xr:uid="{701A44D1-76D8-4460-A8FE-7556640C95AD}"/>
    <cellStyle name="Dezimal 29 3" xfId="19047" xr:uid="{344CA018-AB26-4658-A985-1F9B0A967594}"/>
    <cellStyle name="Dezimal 29 3 2" xfId="19048" xr:uid="{982E2A37-CC58-45DF-AA9F-6BF46F879E3C}"/>
    <cellStyle name="Dezimal 29 4" xfId="19049" xr:uid="{479EAA48-49C0-4F14-B31F-70D556CADBE5}"/>
    <cellStyle name="Dezimal 3" xfId="19050" xr:uid="{B073D8B1-A198-46F9-8C8E-C2A51416A644}"/>
    <cellStyle name="Dezimal 3 10" xfId="19051" xr:uid="{F30CC562-FF9C-45DC-83F6-C7E5A419CC2F}"/>
    <cellStyle name="Dezimal 3 11" xfId="19052" xr:uid="{BDE7571A-D94E-4EB0-9F1C-1251027E888A}"/>
    <cellStyle name="Dezimal 3 2" xfId="19053" xr:uid="{01708ECB-92B6-4B5D-BA84-0E28ED7D0BDB}"/>
    <cellStyle name="Dezimal 3 2 2" xfId="19054" xr:uid="{A576F54A-757B-4006-92AB-A78B955A80D0}"/>
    <cellStyle name="Dezimal 3 2 2 2" xfId="19055" xr:uid="{EABC9970-5FEC-480C-9B51-B9C1B5F694EA}"/>
    <cellStyle name="Dezimal 3 2 2 2 2" xfId="19056" xr:uid="{16D9D246-3351-4102-87B6-DE08E71C3DE9}"/>
    <cellStyle name="Dezimal 3 2 2 2 2 2" xfId="19057" xr:uid="{DE157A57-B45B-4AF7-A783-E0AA20B15448}"/>
    <cellStyle name="Dezimal 3 2 2 2 2 2 2" xfId="19058" xr:uid="{3F055364-133A-40C4-997F-1D63371798D6}"/>
    <cellStyle name="Dezimal 3 2 2 2 2 3" xfId="19059" xr:uid="{BF28088B-F5FB-4827-85AF-3960E06D4260}"/>
    <cellStyle name="Dezimal 3 2 2 2 3" xfId="19060" xr:uid="{37494F37-9AD5-4673-B85A-85BC8322659C}"/>
    <cellStyle name="Dezimal 3 2 2 2 3 2" xfId="19061" xr:uid="{899B3E54-FB04-473E-B504-E0B6CB7C6B6D}"/>
    <cellStyle name="Dezimal 3 2 2 2 4" xfId="19062" xr:uid="{2333F434-DD62-453E-AA6E-D57E0C4451CF}"/>
    <cellStyle name="Dezimal 3 2 2 3" xfId="19063" xr:uid="{C786FAAB-A2C0-427A-BB0D-6E1EAA377407}"/>
    <cellStyle name="Dezimal 3 2 2 3 2" xfId="19064" xr:uid="{34EA7C4A-7A21-47CA-B53C-4C258E565F87}"/>
    <cellStyle name="Dezimal 3 2 2 3 2 2" xfId="19065" xr:uid="{A3569DC3-A7E2-48D4-AE8F-FAE4355EDFF2}"/>
    <cellStyle name="Dezimal 3 2 2 3 3" xfId="19066" xr:uid="{C896DBF6-F124-470F-940D-7FF9C09E25B3}"/>
    <cellStyle name="Dezimal 3 2 2 4" xfId="19067" xr:uid="{D5C0070D-A7EF-46D1-BA04-4F5F14E15414}"/>
    <cellStyle name="Dezimal 3 2 2 4 2" xfId="19068" xr:uid="{CE96B8CD-6EBB-4550-B193-CF8C48B9795C}"/>
    <cellStyle name="Dezimal 3 2 2 4 3" xfId="19069" xr:uid="{C0F60094-7BC7-4986-A582-D78306B47068}"/>
    <cellStyle name="Dezimal 3 2 2 5" xfId="19070" xr:uid="{8812DA7B-DA01-4CBF-8EE8-1E52167BD17C}"/>
    <cellStyle name="Dezimal 3 2 2 6" xfId="19071" xr:uid="{A9213ECB-B4DE-41F1-988D-31DA5D317B20}"/>
    <cellStyle name="Dezimal 3 2 2 7" xfId="19072" xr:uid="{D464ACCC-CBC4-42F4-8B77-FB44701DA2DB}"/>
    <cellStyle name="Dezimal 3 2 3" xfId="19073" xr:uid="{9ACE82CF-1C5C-41C1-8FF3-6BB23BE1ADCE}"/>
    <cellStyle name="Dezimal 3 2 3 2" xfId="19074" xr:uid="{5B98C4A0-86B1-49E5-A129-B95C069A51F9}"/>
    <cellStyle name="Dezimal 3 2 3 2 2" xfId="19075" xr:uid="{364AEB3D-A29C-43C8-95CC-221AA501CA81}"/>
    <cellStyle name="Dezimal 3 2 3 2 2 2" xfId="19076" xr:uid="{483891C8-5006-4F48-81AE-6FB50C14EEEC}"/>
    <cellStyle name="Dezimal 3 2 3 2 3" xfId="19077" xr:uid="{AE1C9AE4-2057-42B3-BD85-C2F50BE5BE4E}"/>
    <cellStyle name="Dezimal 3 2 3 3" xfId="19078" xr:uid="{88A14648-0239-4B63-A77E-F020047C6349}"/>
    <cellStyle name="Dezimal 3 2 3 3 2" xfId="19079" xr:uid="{2D0DC9E9-83C1-4CED-B2DF-9DF595376B88}"/>
    <cellStyle name="Dezimal 3 2 3 4" xfId="19080" xr:uid="{F0BA4253-7A01-4BB9-BF16-9781CF1D2B04}"/>
    <cellStyle name="Dezimal 3 2 4" xfId="19081" xr:uid="{C1E17D08-86DE-4BB3-8E02-4D22BF701348}"/>
    <cellStyle name="Dezimal 3 2 4 2" xfId="19082" xr:uid="{ED90700F-B9FA-449C-90D9-9223195DD0EE}"/>
    <cellStyle name="Dezimal 3 2 4 2 2" xfId="19083" xr:uid="{CAD766E1-6082-4382-AEF9-702B0939677A}"/>
    <cellStyle name="Dezimal 3 2 4 3" xfId="19084" xr:uid="{0FDF6714-1DC6-4C32-B93F-471115F9DB47}"/>
    <cellStyle name="Dezimal 3 2 5" xfId="19085" xr:uid="{3A5A67BD-7B71-4C53-914F-3C3B177549E6}"/>
    <cellStyle name="Dezimal 3 2 5 2" xfId="19086" xr:uid="{00360EB7-4346-440B-BCD8-8BBDABA8A2B0}"/>
    <cellStyle name="Dezimal 3 2 5 3" xfId="19087" xr:uid="{0337A3A9-13C4-4E8D-B057-A5D41AE4AB15}"/>
    <cellStyle name="Dezimal 3 2 6" xfId="19088" xr:uid="{3641D15B-E832-4C4A-8317-A51E2843A492}"/>
    <cellStyle name="Dezimal 3 2 6 2" xfId="19089" xr:uid="{47B1644D-331A-4E82-92FC-43E680BC10B4}"/>
    <cellStyle name="Dezimal 3 2 6 3" xfId="19090" xr:uid="{A9162C03-F9EB-4983-9E6E-3FB02A9CB8FA}"/>
    <cellStyle name="Dezimal 3 2 7" xfId="19091" xr:uid="{7F99B4B0-C385-4D60-BE69-E429649794FC}"/>
    <cellStyle name="Dezimal 3 2 7 2" xfId="19092" xr:uid="{E9D43CEE-FF2E-4A83-BC92-B21A33567D94}"/>
    <cellStyle name="Dezimal 3 2 7 3" xfId="19093" xr:uid="{4B56B23B-A23C-4A01-BF40-2766422BB548}"/>
    <cellStyle name="Dezimal 3 2 8" xfId="19094" xr:uid="{CE37442E-4E22-49E6-A9CD-2EEFC1F46B60}"/>
    <cellStyle name="Dezimal 3 2 9" xfId="19095" xr:uid="{5048C0A8-EE21-4131-9B0B-5912889A48CB}"/>
    <cellStyle name="Dezimal 3 2_Grunddaten" xfId="19096" xr:uid="{698C2E25-CC48-4D82-9BE6-6580B56ECD6A}"/>
    <cellStyle name="Dezimal 3 3" xfId="19097" xr:uid="{582B6A92-32AF-43CD-86ED-C3768D758F30}"/>
    <cellStyle name="Dezimal 3 3 2" xfId="19098" xr:uid="{2EA2E6D2-2FE5-4824-A575-B3A7279F7B7E}"/>
    <cellStyle name="Dezimal 3 3 2 2" xfId="19099" xr:uid="{340ED1FA-87A9-4B20-8B9C-4798303147AA}"/>
    <cellStyle name="Dezimal 3 3 2 2 2" xfId="19100" xr:uid="{4502DBB4-D13C-424E-9ED5-A34C3E8FB498}"/>
    <cellStyle name="Dezimal 3 3 2 2 2 2" xfId="19101" xr:uid="{50800F40-5839-41C1-A3A0-7FE599B0A238}"/>
    <cellStyle name="Dezimal 3 3 2 2 3" xfId="19102" xr:uid="{A42EEB6A-E4B1-49EA-A23D-2EF46C5EDBAD}"/>
    <cellStyle name="Dezimal 3 3 2 3" xfId="19103" xr:uid="{4A85B35E-CBE9-41F6-B3A5-72E832B89F7A}"/>
    <cellStyle name="Dezimal 3 3 2 3 2" xfId="19104" xr:uid="{E3DD406F-738D-44DF-A8B0-7DDD474C5A33}"/>
    <cellStyle name="Dezimal 3 3 2 4" xfId="19105" xr:uid="{76E8E9B9-F472-4D00-9385-470FFEABFC96}"/>
    <cellStyle name="Dezimal 3 3 3" xfId="19106" xr:uid="{D508F5E7-091E-4EEB-8533-C845C7130789}"/>
    <cellStyle name="Dezimal 3 3 3 2" xfId="19107" xr:uid="{06EF1397-92B2-4F57-B2F4-9E933468A436}"/>
    <cellStyle name="Dezimal 3 3 3 2 2" xfId="19108" xr:uid="{844F4A0B-75C4-49D1-A58E-605F36A40DEE}"/>
    <cellStyle name="Dezimal 3 3 3 3" xfId="19109" xr:uid="{68F0F8D9-EE3A-4B9E-9919-2371D9472CE7}"/>
    <cellStyle name="Dezimal 3 3 4" xfId="19110" xr:uid="{3B16AD1D-AE21-40AE-8316-43A781F548F6}"/>
    <cellStyle name="Dezimal 3 3 4 2" xfId="19111" xr:uid="{FE42694B-1DD3-4880-8EA5-F9A24747F178}"/>
    <cellStyle name="Dezimal 3 3 5" xfId="19112" xr:uid="{18A6E41E-A645-4AF6-B43B-94A73873800D}"/>
    <cellStyle name="Dezimal 3 4" xfId="19113" xr:uid="{53B4BB7B-77D0-49BF-B15A-D4B075498723}"/>
    <cellStyle name="Dezimal 3 4 2" xfId="19114" xr:uid="{11D61D3D-6CBD-4130-B80F-BA293ADCF1D6}"/>
    <cellStyle name="Dezimal 3 4 2 2" xfId="19115" xr:uid="{6A6A7119-0BA9-47B7-B020-87905D764A65}"/>
    <cellStyle name="Dezimal 3 4 2 2 2" xfId="19116" xr:uid="{235F7912-B634-47B8-8596-86E5B56B7EB5}"/>
    <cellStyle name="Dezimal 3 4 2 3" xfId="19117" xr:uid="{B6248043-7646-4EB3-ACCD-32460B67E485}"/>
    <cellStyle name="Dezimal 3 4 2 4" xfId="19118" xr:uid="{4C310A62-CAF9-4CAE-B781-C472462B6761}"/>
    <cellStyle name="Dezimal 3 4 3" xfId="19119" xr:uid="{EC556266-F569-429E-86EB-6BCCD6727A2E}"/>
    <cellStyle name="Dezimal 3 4 3 2" xfId="19120" xr:uid="{8EE5F824-B912-4FC9-8BCD-58003D966200}"/>
    <cellStyle name="Dezimal 3 4 3 2 2" xfId="19121" xr:uid="{1A884D8E-0546-4C68-A94D-6FBC74BDC85C}"/>
    <cellStyle name="Dezimal 3 4 3 3" xfId="19122" xr:uid="{5B8914D5-EAFB-4E11-A6E7-E5625A1AE40F}"/>
    <cellStyle name="Dezimal 3 4 4" xfId="19123" xr:uid="{FC732863-CF95-41DA-9736-F17E737997A7}"/>
    <cellStyle name="Dezimal 3 4 4 2" xfId="19124" xr:uid="{D67E36D3-35AA-479B-A67E-2DF6E6D85CDE}"/>
    <cellStyle name="Dezimal 3 4 5" xfId="19125" xr:uid="{8D3DCB8A-9AF5-49F9-A63C-39AAA4C31E2C}"/>
    <cellStyle name="Dezimal 3 4 5 2" xfId="19126" xr:uid="{15B3839A-4225-419B-A7F2-A91070306FD0}"/>
    <cellStyle name="Dezimal 3 4 6" xfId="19127" xr:uid="{337DB293-518F-4195-BF9F-D0E74AB2102A}"/>
    <cellStyle name="Dezimal 3 4_Aug" xfId="19128" xr:uid="{E4D981A8-D2A5-47AC-BDD4-00AE9323093B}"/>
    <cellStyle name="Dezimal 3 5" xfId="19129" xr:uid="{7F539EC6-ACD4-4A6D-B391-DFBB1F168283}"/>
    <cellStyle name="Dezimal 3 5 2" xfId="19130" xr:uid="{B2CB8F8E-36E2-4E74-BAA2-C21F9DD46B4D}"/>
    <cellStyle name="Dezimal 3 5 2 2" xfId="19131" xr:uid="{17D4E3E4-7CDA-4DC8-96D0-60679666A33B}"/>
    <cellStyle name="Dezimal 3 5 3" xfId="19132" xr:uid="{FCFFFF42-79FF-4178-BC4B-687ADC391E40}"/>
    <cellStyle name="Dezimal 3 6" xfId="19133" xr:uid="{946F0DB3-10BA-4D21-ACB7-3A0096EF72BC}"/>
    <cellStyle name="Dezimal 3 6 2" xfId="19134" xr:uid="{723AD0B6-DEF3-4E0C-BD7D-4108E7DF1D74}"/>
    <cellStyle name="Dezimal 3 6 3" xfId="19135" xr:uid="{8AEB282F-CD24-45B7-B2C8-C4C9134C5F20}"/>
    <cellStyle name="Dezimal 3 7" xfId="19136" xr:uid="{CF25131B-D125-4135-B077-FE27431E6E45}"/>
    <cellStyle name="Dezimal 3 7 2" xfId="19137" xr:uid="{12D8CD62-3E4D-4ABD-B3C3-DDA35349CC6A}"/>
    <cellStyle name="Dezimal 3 7 3" xfId="19138" xr:uid="{64C4587A-2703-42DD-B43A-4BF1765F2A8A}"/>
    <cellStyle name="Dezimal 3 8" xfId="19139" xr:uid="{5355FFBD-2F57-468F-BDCA-88F7B41CDB69}"/>
    <cellStyle name="Dezimal 3 8 2" xfId="19140" xr:uid="{859F3448-678C-4A86-9931-4829D4533CD8}"/>
    <cellStyle name="Dezimal 3 8 3" xfId="19141" xr:uid="{8284151B-93B3-4F35-815B-31F3F4E47427}"/>
    <cellStyle name="Dezimal 3 9" xfId="19142" xr:uid="{D5AD16D0-8F2D-4896-B255-3E9EE0B1F9E1}"/>
    <cellStyle name="Dezimal 3 9 2" xfId="19143" xr:uid="{8D7E496C-A8E9-46A2-875B-579AE210F3A4}"/>
    <cellStyle name="Dezimal 3 9 3" xfId="19144" xr:uid="{6CE249F0-7BA1-438A-9157-EE9F7E652148}"/>
    <cellStyle name="Dezimal 30" xfId="19145" xr:uid="{619CB306-172D-401C-BCB5-7CA422727B76}"/>
    <cellStyle name="Dezimal 30 2" xfId="19146" xr:uid="{F0786823-C52F-4312-9DD2-56ED0E96B8C2}"/>
    <cellStyle name="Dezimal 30 2 2" xfId="19147" xr:uid="{2D4921CC-F6FD-4B61-851E-C07C11BDBC7E}"/>
    <cellStyle name="Dezimal 30 3" xfId="19148" xr:uid="{1661238F-7348-4FCB-B5EB-C0A53ED5F2F6}"/>
    <cellStyle name="Dezimal 4" xfId="19149" xr:uid="{F3B45575-4302-44ED-9DD0-0505BF2B37F6}"/>
    <cellStyle name="Dezimal 4 10" xfId="19150" xr:uid="{C97E01AB-98FF-49C1-84C0-DBAEF66FE62D}"/>
    <cellStyle name="Dezimal 4 10 2" xfId="19151" xr:uid="{00E3E785-C020-4E37-B139-CBB8A271B7C4}"/>
    <cellStyle name="Dezimal 4 10 3" xfId="19152" xr:uid="{07AB1BB7-ACAB-46E6-AE1C-CAE9FE176FEE}"/>
    <cellStyle name="Dezimal 4 11" xfId="19153" xr:uid="{41B50624-88AF-4F8F-AD20-A36B89F95DA0}"/>
    <cellStyle name="Dezimal 4 12" xfId="19154" xr:uid="{B47914C3-E04C-4344-806A-2F3E01255B42}"/>
    <cellStyle name="Dezimal 4 2" xfId="19155" xr:uid="{210BA880-1091-4E44-9CF0-A342142D0197}"/>
    <cellStyle name="Dezimal 4 2 2" xfId="19156" xr:uid="{90253BE6-DC3E-449A-A0C6-B44765DA6E63}"/>
    <cellStyle name="Dezimal 4 2 2 2" xfId="19157" xr:uid="{A334360A-6984-4146-A1E7-AD1EF7CED80A}"/>
    <cellStyle name="Dezimal 4 2 2 2 2" xfId="19158" xr:uid="{520AC7B5-0540-42EB-B907-0F468E7FE9E4}"/>
    <cellStyle name="Dezimal 4 2 2 2 2 2" xfId="19159" xr:uid="{934B57CE-BC00-4CBB-8017-A2DF44258F0A}"/>
    <cellStyle name="Dezimal 4 2 2 2 3" xfId="19160" xr:uid="{0432B6EA-8DEC-4D92-A0C4-DEED0A9090D2}"/>
    <cellStyle name="Dezimal 4 2 2 3" xfId="19161" xr:uid="{D7D93A38-1ABA-4135-98DB-7FA21470B99D}"/>
    <cellStyle name="Dezimal 4 2 2 3 2" xfId="19162" xr:uid="{79D08F8C-24BD-4126-B354-7F6E7AD19D4D}"/>
    <cellStyle name="Dezimal 4 2 2 3 3" xfId="19163" xr:uid="{A0990BE0-06F0-4F1B-BB6D-FA7940DF3C88}"/>
    <cellStyle name="Dezimal 4 2 2 4" xfId="19164" xr:uid="{6DA39E3C-34FB-4CF5-8554-494582CFA939}"/>
    <cellStyle name="Dezimal 4 2 2 4 2" xfId="19165" xr:uid="{54EA631B-9A47-4059-AAF6-FB7E693F8390}"/>
    <cellStyle name="Dezimal 4 2 2 4 3" xfId="19166" xr:uid="{9595ECAB-1F6B-40E3-BF75-0422890589C0}"/>
    <cellStyle name="Dezimal 4 2 2 5" xfId="19167" xr:uid="{8B81F579-D815-4910-99DC-4814721E7964}"/>
    <cellStyle name="Dezimal 4 2 2 6" xfId="19168" xr:uid="{B96D2485-9353-4BB1-839A-06B75B1B8278}"/>
    <cellStyle name="Dezimal 4 2 3" xfId="19169" xr:uid="{64138502-D228-4778-A0CE-EFBBEC45546A}"/>
    <cellStyle name="Dezimal 4 2 3 2" xfId="19170" xr:uid="{3196003D-A914-4E38-A29B-BD5D6FF35FA4}"/>
    <cellStyle name="Dezimal 4 2 3 2 2" xfId="19171" xr:uid="{0DDDE571-F340-48C0-BE0C-E9290AE3B24D}"/>
    <cellStyle name="Dezimal 4 2 3 3" xfId="19172" xr:uid="{62F71B54-C60B-4F33-A9FC-F380C3E5371B}"/>
    <cellStyle name="Dezimal 4 2 4" xfId="19173" xr:uid="{AFF3FD9F-2F1A-4C96-8132-B0322F8FDB56}"/>
    <cellStyle name="Dezimal 4 2 4 2" xfId="19174" xr:uid="{4FDE7C8D-349E-4E0B-9113-D8C9156F53E1}"/>
    <cellStyle name="Dezimal 4 2 4 3" xfId="19175" xr:uid="{65A53AB8-B26B-45AC-84AA-0722A9CA16D2}"/>
    <cellStyle name="Dezimal 4 2 5" xfId="19176" xr:uid="{553AE905-50A2-4D3F-BC42-B54DF50601F8}"/>
    <cellStyle name="Dezimal 4 2 5 2" xfId="19177" xr:uid="{833B25C4-7474-4376-97E4-D0C7A88F8A88}"/>
    <cellStyle name="Dezimal 4 2 5 3" xfId="19178" xr:uid="{C7990726-8DA4-4281-8378-CBAC7B2AA89F}"/>
    <cellStyle name="Dezimal 4 2 6" xfId="19179" xr:uid="{591A5F0E-1A24-4130-BDF9-E161392A9C29}"/>
    <cellStyle name="Dezimal 4 2 6 2" xfId="19180" xr:uid="{1D8DB4D4-9042-4ABE-9327-CE8116752186}"/>
    <cellStyle name="Dezimal 4 2 6 3" xfId="19181" xr:uid="{4D34E2C0-8243-4B60-AFA2-ABBB9A8CF0D0}"/>
    <cellStyle name="Dezimal 4 2 7" xfId="19182" xr:uid="{153A2D69-95BD-40EA-A0C1-123CD240D02A}"/>
    <cellStyle name="Dezimal 4 2 7 2" xfId="19183" xr:uid="{EA237880-D6F9-4303-B26A-A9498B6FA2B7}"/>
    <cellStyle name="Dezimal 4 2 7 3" xfId="19184" xr:uid="{D94600DC-397E-453F-94BF-769FAC24EAD4}"/>
    <cellStyle name="Dezimal 4 2 8" xfId="19185" xr:uid="{842901E3-1CB9-4019-BE17-1D164F13C366}"/>
    <cellStyle name="Dezimal 4 2 9" xfId="19186" xr:uid="{AED98001-6F4B-461C-9DDA-01F53C81AB7A}"/>
    <cellStyle name="Dezimal 4 2_Grunddaten" xfId="19187" xr:uid="{B210F6E0-E78C-4FB4-9B1F-82705962916B}"/>
    <cellStyle name="Dezimal 4 3" xfId="19188" xr:uid="{A313717C-15F2-4D0B-A481-A470A5A8357E}"/>
    <cellStyle name="Dezimal 4 3 10" xfId="19189" xr:uid="{94BDD082-339B-4587-8AC7-731D35E0A44C}"/>
    <cellStyle name="Dezimal 4 3 11" xfId="19190" xr:uid="{A8A134F5-1C11-4951-B28E-6299EDA0A502}"/>
    <cellStyle name="Dezimal 4 3 2" xfId="19191" xr:uid="{07D3010F-E578-4E5B-83F4-F3EA41274D32}"/>
    <cellStyle name="Dezimal 4 3 2 2" xfId="19192" xr:uid="{C8E293A1-6AAF-4581-8E74-A66D2CD60169}"/>
    <cellStyle name="Dezimal 4 3 2 2 2" xfId="19193" xr:uid="{6AE79E15-9170-47A7-B9C4-B47C702C6EF5}"/>
    <cellStyle name="Dezimal 4 3 2 2 2 2" xfId="19194" xr:uid="{AF4F5577-103D-43D5-858E-D4C1AA6AF855}"/>
    <cellStyle name="Dezimal 4 3 2 2 3" xfId="19195" xr:uid="{D7AD2951-34C9-4C5C-9478-D6FCE966FE74}"/>
    <cellStyle name="Dezimal 4 3 2 2 4" xfId="19196" xr:uid="{EB809556-A2C8-41C4-A930-2B11D636DBDE}"/>
    <cellStyle name="Dezimal 4 3 2 3" xfId="19197" xr:uid="{EE82C4B2-B53F-486D-A480-42A3FDE2B839}"/>
    <cellStyle name="Dezimal 4 3 2 3 2" xfId="19198" xr:uid="{FA248145-3FDE-460F-9E51-7E224E919487}"/>
    <cellStyle name="Dezimal 4 3 2 3 3" xfId="19199" xr:uid="{9C708CB1-3B16-4087-B29D-8F82A679FBD8}"/>
    <cellStyle name="Dezimal 4 3 2 3 4" xfId="19200" xr:uid="{2E041469-BE1F-4D89-A8DE-71B2DBD51A99}"/>
    <cellStyle name="Dezimal 4 3 2 4" xfId="19201" xr:uid="{EB19360D-D7A9-49E2-9EB3-5C68FDB75588}"/>
    <cellStyle name="Dezimal 4 3 2 4 2" xfId="19202" xr:uid="{BFF2666A-5BCA-4A60-B5F1-E050A1FC3313}"/>
    <cellStyle name="Dezimal 4 3 2 4 3" xfId="19203" xr:uid="{F63CEACD-A285-439A-8F4E-57403B45AAD6}"/>
    <cellStyle name="Dezimal 4 3 2 5" xfId="19204" xr:uid="{60C1AD77-47D4-4DBE-9E7E-6C1A9B4ACFAD}"/>
    <cellStyle name="Dezimal 4 3 2 5 2" xfId="19205" xr:uid="{07143551-F17A-4B75-8E78-25C810F05DE7}"/>
    <cellStyle name="Dezimal 4 3 2 5 3" xfId="19206" xr:uid="{5441374F-7DF5-47C5-A0BF-49200EB7D684}"/>
    <cellStyle name="Dezimal 4 3 2 6" xfId="19207" xr:uid="{B60B64E4-91B2-4134-8CBF-0763F1292592}"/>
    <cellStyle name="Dezimal 4 3 2 6 2" xfId="19208" xr:uid="{BE2F86E0-68AE-4310-847F-75EB5CC05724}"/>
    <cellStyle name="Dezimal 4 3 2 6 3" xfId="19209" xr:uid="{E9677586-320B-4463-A8C8-A2A4EB3803A5}"/>
    <cellStyle name="Dezimal 4 3 2 7" xfId="19210" xr:uid="{D37BC349-2989-402B-8A93-F20D623B6D73}"/>
    <cellStyle name="Dezimal 4 3 2 8" xfId="19211" xr:uid="{5CD94AB2-D451-4CAD-8839-AF63C183A162}"/>
    <cellStyle name="Dezimal 4 3 2 9" xfId="19212" xr:uid="{9E6D6F35-8B08-4DCA-B7EF-C8A7E5341905}"/>
    <cellStyle name="Dezimal 4 3 3" xfId="19213" xr:uid="{CA331266-58FF-46FF-8A51-304B388BC6BB}"/>
    <cellStyle name="Dezimal 4 3 3 2" xfId="19214" xr:uid="{7CD78ACA-3F3A-4220-A5E1-4871DDB05281}"/>
    <cellStyle name="Dezimal 4 3 3 2 2" xfId="19215" xr:uid="{94D574C4-42A0-4851-B9C1-39C8BD9EDC8F}"/>
    <cellStyle name="Dezimal 4 3 3 2 3" xfId="19216" xr:uid="{07408B17-94FB-4ADB-A2B0-BE19719A4F8F}"/>
    <cellStyle name="Dezimal 4 3 3 3" xfId="19217" xr:uid="{1B9D7192-EE39-454D-AF26-4B34B1890F31}"/>
    <cellStyle name="Dezimal 4 3 3 3 2" xfId="19218" xr:uid="{0E44A5B5-D454-45D8-869E-39A3AD0FF991}"/>
    <cellStyle name="Dezimal 4 3 3 3 3" xfId="19219" xr:uid="{A1506B26-3422-4EAD-85EF-F965DB9593BF}"/>
    <cellStyle name="Dezimal 4 3 3 4" xfId="19220" xr:uid="{88021F55-4B8D-4CDA-8A0F-6EDBC5A42DD3}"/>
    <cellStyle name="Dezimal 4 3 3 5" xfId="19221" xr:uid="{5A239D8E-26EE-464A-A2E0-9BEE5AAC91A2}"/>
    <cellStyle name="Dezimal 4 3 4" xfId="19222" xr:uid="{DB39EA5B-2C14-423B-A8E4-884E0DD8ADC3}"/>
    <cellStyle name="Dezimal 4 3 4 2" xfId="19223" xr:uid="{BBE5F965-DD63-42B2-AC23-6D02774D0D7E}"/>
    <cellStyle name="Dezimal 4 3 4 3" xfId="19224" xr:uid="{2A9B4D65-CDB4-4F38-9314-250B31BE95B6}"/>
    <cellStyle name="Dezimal 4 3 5" xfId="19225" xr:uid="{FA004FD3-FD0B-47C4-8A01-BD93E2A99933}"/>
    <cellStyle name="Dezimal 4 3 5 2" xfId="19226" xr:uid="{495A67DD-9089-494F-82A8-78181EFD2E67}"/>
    <cellStyle name="Dezimal 4 3 5 2 2" xfId="19227" xr:uid="{BA8622A3-BB3D-41BA-9FDC-21D248979381}"/>
    <cellStyle name="Dezimal 4 3 5 3" xfId="19228" xr:uid="{688FE890-172F-4910-A7DF-E3DE712DC83F}"/>
    <cellStyle name="Dezimal 4 3 5 4" xfId="19229" xr:uid="{50419B2A-6442-4A8A-8688-633BCD20B91E}"/>
    <cellStyle name="Dezimal 4 3 6" xfId="19230" xr:uid="{4AACE6F0-6D4A-471A-B788-F8151FF7D821}"/>
    <cellStyle name="Dezimal 4 3 6 2" xfId="19231" xr:uid="{57D87F3A-4014-4BC1-98F0-A1F4C9A39EBD}"/>
    <cellStyle name="Dezimal 4 3 6 3" xfId="19232" xr:uid="{9173259A-B6EE-4E12-B0F0-853FE1D851F8}"/>
    <cellStyle name="Dezimal 4 3 7" xfId="19233" xr:uid="{6E6392DC-1E5A-463B-94F7-27F426BB55BF}"/>
    <cellStyle name="Dezimal 4 3 7 2" xfId="19234" xr:uid="{E729F4FE-F8E5-4F84-860E-29D0E573E02E}"/>
    <cellStyle name="Dezimal 4 3 7 3" xfId="19235" xr:uid="{49EFFE58-3861-46D7-ABE5-F31813C1A79A}"/>
    <cellStyle name="Dezimal 4 3 8" xfId="19236" xr:uid="{12CB5AD1-7D17-46BC-8090-DFE4C1FC9DF1}"/>
    <cellStyle name="Dezimal 4 3 8 2" xfId="19237" xr:uid="{043054CA-713A-40E4-8FF1-0442EF28E4BC}"/>
    <cellStyle name="Dezimal 4 3 8 3" xfId="19238" xr:uid="{A972934D-3AF3-4E5D-B0B5-6BBB334EA574}"/>
    <cellStyle name="Dezimal 4 3 9" xfId="19239" xr:uid="{8E1AA7A2-B71C-4AF8-8F10-A8AF3D3BF213}"/>
    <cellStyle name="Dezimal 4 3_Aug" xfId="19240" xr:uid="{942768CF-D65F-40F0-8D0B-527FC5EBC008}"/>
    <cellStyle name="Dezimal 4 4" xfId="19241" xr:uid="{3B2510FE-027E-4461-B09E-33CCD1096971}"/>
    <cellStyle name="Dezimal 4 4 2" xfId="19242" xr:uid="{DB7121B9-1CFA-451E-B299-D03EAD23FC35}"/>
    <cellStyle name="Dezimal 4 4 2 2" xfId="19243" xr:uid="{00CB05DC-22B3-4DC5-89BA-A87FB3D10541}"/>
    <cellStyle name="Dezimal 4 4 2 2 2" xfId="19244" xr:uid="{805DCB1D-C9DC-490E-9CBA-12D081C6C076}"/>
    <cellStyle name="Dezimal 4 4 2 2 3" xfId="19245" xr:uid="{A005361E-40A3-44CF-A453-E2D56D037EF7}"/>
    <cellStyle name="Dezimal 4 4 2 3" xfId="19246" xr:uid="{14C131F3-64D8-4004-B196-A8C564EFA1AD}"/>
    <cellStyle name="Dezimal 4 4 2 3 2" xfId="19247" xr:uid="{9A3928A6-4A1D-4836-815C-88602E058B43}"/>
    <cellStyle name="Dezimal 4 4 2 3 3" xfId="19248" xr:uid="{E5FE8E54-9FC9-4362-B64D-EB31C6FF71EE}"/>
    <cellStyle name="Dezimal 4 4 2 4" xfId="19249" xr:uid="{1E0945C5-2F7C-47E5-9E82-DBA7DD00CB76}"/>
    <cellStyle name="Dezimal 4 4 2 4 2" xfId="19250" xr:uid="{58B4FCF0-6735-464D-85E9-9AD096D99C9F}"/>
    <cellStyle name="Dezimal 4 4 2 4 3" xfId="19251" xr:uid="{DF026200-1690-4799-AC88-36EA9A3FD45B}"/>
    <cellStyle name="Dezimal 4 4 2 5" xfId="19252" xr:uid="{38020DD2-0E1C-47EC-9A8E-D56D0F612634}"/>
    <cellStyle name="Dezimal 4 4 2 5 2" xfId="19253" xr:uid="{FFDD2399-252D-4AD3-8A44-F2A3E5E1D437}"/>
    <cellStyle name="Dezimal 4 4 2 5 3" xfId="19254" xr:uid="{EC8F30F4-F59A-416D-B7F6-2F859F5E4027}"/>
    <cellStyle name="Dezimal 4 4 2 6" xfId="19255" xr:uid="{774BDC06-0C26-46F8-A60F-95DEB3F82E37}"/>
    <cellStyle name="Dezimal 4 4 2 6 2" xfId="19256" xr:uid="{B2D04B43-3F7A-420C-9E8C-36375EB15B06}"/>
    <cellStyle name="Dezimal 4 4 2 6 3" xfId="19257" xr:uid="{7BF6D2F5-DB57-4404-8455-ACE71E6FC59E}"/>
    <cellStyle name="Dezimal 4 4 2 7" xfId="19258" xr:uid="{4C3613D0-90E6-479F-B461-F3622F9788AE}"/>
    <cellStyle name="Dezimal 4 4 2 8" xfId="19259" xr:uid="{BFE7E2E5-8A34-4870-ADF9-6BE91A07D08D}"/>
    <cellStyle name="Dezimal 4 4 3" xfId="19260" xr:uid="{14180658-722A-458D-9D26-6330A881A95C}"/>
    <cellStyle name="Dezimal 4 4 3 2" xfId="19261" xr:uid="{8165C916-934C-455A-8897-10B25BCF9714}"/>
    <cellStyle name="Dezimal 4 4 3 2 2" xfId="19262" xr:uid="{B2A02FA9-6FD2-429E-95A2-293B89835F72}"/>
    <cellStyle name="Dezimal 4 4 3 2 3" xfId="19263" xr:uid="{1CDE2E79-4FCB-4B73-9A02-13559B29C94D}"/>
    <cellStyle name="Dezimal 4 4 3 3" xfId="19264" xr:uid="{9EA42325-A65C-4078-8E39-14DA87BA8942}"/>
    <cellStyle name="Dezimal 4 4 3 3 2" xfId="19265" xr:uid="{D24E6DAB-03F1-418D-93E7-34F6D2E50D8E}"/>
    <cellStyle name="Dezimal 4 4 3 3 3" xfId="19266" xr:uid="{0C157154-64E9-4E3F-B988-E037AD561E92}"/>
    <cellStyle name="Dezimal 4 4 3 4" xfId="19267" xr:uid="{4A11BDDA-4E25-4C4E-99D9-81318AF9B992}"/>
    <cellStyle name="Dezimal 4 4 3 5" xfId="19268" xr:uid="{BCCF27F2-C60C-49C2-823B-EEBCFAB6DCDB}"/>
    <cellStyle name="Dezimal 4 4 4" xfId="19269" xr:uid="{A4508BA0-36FE-40FC-89B9-BA7517BF11CC}"/>
    <cellStyle name="Dezimal 4 4 4 2" xfId="19270" xr:uid="{4FB8D0F8-5F6F-425F-84E4-F78B216BB3FE}"/>
    <cellStyle name="Dezimal 4 4 4 3" xfId="19271" xr:uid="{243D2E0E-C40D-46AB-BC30-1775A497EC41}"/>
    <cellStyle name="Dezimal 4 4 5" xfId="19272" xr:uid="{38DF4611-A51D-47D3-8430-F216658353C3}"/>
    <cellStyle name="Dezimal 4 4 5 2" xfId="19273" xr:uid="{5E597D3F-0798-4F3C-84AA-2E5215D6070D}"/>
    <cellStyle name="Dezimal 4 4 5 3" xfId="19274" xr:uid="{CD9A4D4B-3F84-4E75-AD4F-DE2874CAA1E7}"/>
    <cellStyle name="Dezimal 4 4 6" xfId="19275" xr:uid="{5D302349-3B5F-4914-8F65-00184A91B462}"/>
    <cellStyle name="Dezimal 4 4 6 2" xfId="19276" xr:uid="{AE109E3B-26D5-4C91-863A-EB9DCB3C1462}"/>
    <cellStyle name="Dezimal 4 4 6 3" xfId="19277" xr:uid="{03E58554-19D3-41E7-977C-558FF3F8EDDD}"/>
    <cellStyle name="Dezimal 4 4 7" xfId="19278" xr:uid="{E73BB248-89A4-4400-8D26-0EC61B6A37C7}"/>
    <cellStyle name="Dezimal 4 4 7 2" xfId="19279" xr:uid="{D599363D-0508-4C69-9B9C-A83E954017B8}"/>
    <cellStyle name="Dezimal 4 4 7 3" xfId="19280" xr:uid="{368DE14A-A460-4ECD-9CC1-75B2C891FF92}"/>
    <cellStyle name="Dezimal 4 4 8" xfId="19281" xr:uid="{AFC1285A-85DB-440B-B404-EBF291E828C8}"/>
    <cellStyle name="Dezimal 4 4 9" xfId="19282" xr:uid="{1A648D85-47C5-47FC-8371-2E55B5EE0C8E}"/>
    <cellStyle name="Dezimal 4 5" xfId="19283" xr:uid="{52FE6F2B-008D-431D-AFD7-4BEF1EC99604}"/>
    <cellStyle name="Dezimal 4 5 2" xfId="19284" xr:uid="{DFA01BED-7758-4A43-BDD1-E1987AA26FDB}"/>
    <cellStyle name="Dezimal 4 5 2 2" xfId="19285" xr:uid="{5D5FB103-4801-4136-BEF4-40DDA5389BD3}"/>
    <cellStyle name="Dezimal 4 5 2 2 2" xfId="19286" xr:uid="{595B2E01-19FF-46A0-B581-D335E128AD1F}"/>
    <cellStyle name="Dezimal 4 5 2 2 3" xfId="19287" xr:uid="{1DCC134F-8466-4673-83C0-181051E09C67}"/>
    <cellStyle name="Dezimal 4 5 2 3" xfId="19288" xr:uid="{22249F95-C90B-4B35-B50B-D79473FC8066}"/>
    <cellStyle name="Dezimal 4 5 2 3 2" xfId="19289" xr:uid="{BBE53BCD-1E99-4706-8C3C-E15AFB50B856}"/>
    <cellStyle name="Dezimal 4 5 2 3 3" xfId="19290" xr:uid="{296A51F0-54AB-4113-8BCD-77ACEC776433}"/>
    <cellStyle name="Dezimal 4 5 2 4" xfId="19291" xr:uid="{550CBC71-0291-49A2-8557-14A650C3C890}"/>
    <cellStyle name="Dezimal 4 5 2 4 2" xfId="19292" xr:uid="{114F5CEE-F37C-45F4-A431-F45A45F41741}"/>
    <cellStyle name="Dezimal 4 5 2 4 3" xfId="19293" xr:uid="{58B2FDC6-CCCA-431A-B53B-269A21287489}"/>
    <cellStyle name="Dezimal 4 5 2 5" xfId="19294" xr:uid="{BAC5496D-052B-4C3F-B961-A443CFEBA101}"/>
    <cellStyle name="Dezimal 4 5 2 5 2" xfId="19295" xr:uid="{B273C8E7-5A87-43E2-8011-0ABE87B04695}"/>
    <cellStyle name="Dezimal 4 5 2 5 3" xfId="19296" xr:uid="{B391B763-E9A4-4C2D-8FC8-FDD91973E548}"/>
    <cellStyle name="Dezimal 4 5 2 6" xfId="19297" xr:uid="{5D5C04A3-C929-4FA6-A571-597F590BFE1C}"/>
    <cellStyle name="Dezimal 4 5 2 6 2" xfId="19298" xr:uid="{BE8E100B-9327-4111-B854-60F67F05CE6E}"/>
    <cellStyle name="Dezimal 4 5 2 6 3" xfId="19299" xr:uid="{84D4A1DD-9171-44EC-88C0-46FDEBA4EA9F}"/>
    <cellStyle name="Dezimal 4 5 2 7" xfId="19300" xr:uid="{C8234F22-C60A-4229-9714-B625478ED175}"/>
    <cellStyle name="Dezimal 4 5 2 8" xfId="19301" xr:uid="{CF02CCE3-BBEA-4391-9046-CA2011070645}"/>
    <cellStyle name="Dezimal 4 5 3" xfId="19302" xr:uid="{37C86145-3B4C-4B16-B512-60BA03C65123}"/>
    <cellStyle name="Dezimal 4 5 3 2" xfId="19303" xr:uid="{22EE7224-AFA1-479C-B427-9524750A5F96}"/>
    <cellStyle name="Dezimal 4 5 3 3" xfId="19304" xr:uid="{248215C0-FEBC-4CE5-BBB6-88DDBFD0B09C}"/>
    <cellStyle name="Dezimal 4 5 4" xfId="19305" xr:uid="{C58C29A6-D745-43FF-8787-456AF88EB185}"/>
    <cellStyle name="Dezimal 4 5 4 2" xfId="19306" xr:uid="{ADC660D5-DF31-4A39-84F1-26FA65E07556}"/>
    <cellStyle name="Dezimal 4 5 4 3" xfId="19307" xr:uid="{01773883-3D6C-4CDF-AA37-D552D87167B4}"/>
    <cellStyle name="Dezimal 4 5 5" xfId="19308" xr:uid="{D1717107-7DAA-4065-A396-9E59BE133400}"/>
    <cellStyle name="Dezimal 4 5 5 2" xfId="19309" xr:uid="{98796617-7E1E-4E64-B0BC-55CE1DA12873}"/>
    <cellStyle name="Dezimal 4 5 5 3" xfId="19310" xr:uid="{B59B3419-49A0-4F5A-9A60-987ECEABBA21}"/>
    <cellStyle name="Dezimal 4 5 6" xfId="19311" xr:uid="{5F9F7542-52D1-4D40-8059-C1BA01F629CE}"/>
    <cellStyle name="Dezimal 4 5 6 2" xfId="19312" xr:uid="{C3FC3A8D-0C83-426F-A188-E184D917BEA4}"/>
    <cellStyle name="Dezimal 4 5 6 3" xfId="19313" xr:uid="{E7F73C61-8268-4625-8BBF-824D0AACC0AA}"/>
    <cellStyle name="Dezimal 4 5 7" xfId="19314" xr:uid="{3A9C9005-1E37-4CED-B16B-CBF6A94D37CF}"/>
    <cellStyle name="Dezimal 4 5 8" xfId="19315" xr:uid="{CF5BB3B0-2CF9-4D73-8E8A-9CD7BC31C78E}"/>
    <cellStyle name="Dezimal 4 6" xfId="19316" xr:uid="{3D58404F-AB76-4322-A9F3-CBD8AF366B7F}"/>
    <cellStyle name="Dezimal 4 6 2" xfId="19317" xr:uid="{3A73F78F-B575-4F88-9249-57A9E78BD03A}"/>
    <cellStyle name="Dezimal 4 6 2 2" xfId="19318" xr:uid="{ED756F41-D685-418A-A2C6-4F29910565B3}"/>
    <cellStyle name="Dezimal 4 6 2 2 2" xfId="19319" xr:uid="{3BEDDD37-DF19-4194-9838-AFC7D8CFA0AE}"/>
    <cellStyle name="Dezimal 4 6 2 2 3" xfId="19320" xr:uid="{A6D12B92-A80B-4795-B260-EF085C6F9B88}"/>
    <cellStyle name="Dezimal 4 6 2 3" xfId="19321" xr:uid="{30E9B124-5D36-4E1F-B337-307C4F03F2D7}"/>
    <cellStyle name="Dezimal 4 6 2 3 2" xfId="19322" xr:uid="{4F17FE39-242F-4964-B56C-FCDB57408C00}"/>
    <cellStyle name="Dezimal 4 6 2 3 3" xfId="19323" xr:uid="{CC24203C-B6C2-4D55-A443-42AC58E4FED4}"/>
    <cellStyle name="Dezimal 4 6 2 4" xfId="19324" xr:uid="{2D35B5BA-FE0B-4E21-BDC5-A4082687FD6B}"/>
    <cellStyle name="Dezimal 4 6 2 5" xfId="19325" xr:uid="{FF7856EA-4CCD-456F-A0FB-3E77875CD4DF}"/>
    <cellStyle name="Dezimal 4 6 3" xfId="19326" xr:uid="{29D64E51-21D3-4F74-B63D-B0244B135845}"/>
    <cellStyle name="Dezimal 4 6 3 2" xfId="19327" xr:uid="{A048539B-DA0F-4421-B9E4-31DB0F64B080}"/>
    <cellStyle name="Dezimal 4 6 3 3" xfId="19328" xr:uid="{C5DD0FE5-1DBA-4BF9-B2E7-8BDBB128F245}"/>
    <cellStyle name="Dezimal 4 6 4" xfId="19329" xr:uid="{6D79F283-8CC7-4362-B1FD-47094560292B}"/>
    <cellStyle name="Dezimal 4 6 4 2" xfId="19330" xr:uid="{8779C4F6-9D3F-421B-8F19-B9C6B0A370CD}"/>
    <cellStyle name="Dezimal 4 6 4 3" xfId="19331" xr:uid="{27928622-DAEE-447A-8DF1-F24494D9011C}"/>
    <cellStyle name="Dezimal 4 6 5" xfId="19332" xr:uid="{07E2A042-A2DA-4833-A304-F3E92641BB4F}"/>
    <cellStyle name="Dezimal 4 6 5 2" xfId="19333" xr:uid="{6FA8D703-0EFC-49E0-A093-590499EF4232}"/>
    <cellStyle name="Dezimal 4 6 5 3" xfId="19334" xr:uid="{6945FDEF-2C3A-4463-82D9-A0EA4193A213}"/>
    <cellStyle name="Dezimal 4 6 6" xfId="19335" xr:uid="{993D1D5D-D757-4036-92B8-E1432A71846B}"/>
    <cellStyle name="Dezimal 4 6 6 2" xfId="19336" xr:uid="{8CD21DEE-D561-40F9-9588-1D26603EE65E}"/>
    <cellStyle name="Dezimal 4 6 6 3" xfId="19337" xr:uid="{50F424CF-F8F6-4F78-8752-B91174F6E8D7}"/>
    <cellStyle name="Dezimal 4 6 7" xfId="19338" xr:uid="{C6F2A62B-EDDC-4C26-BA24-C9B47898749D}"/>
    <cellStyle name="Dezimal 4 6 8" xfId="19339" xr:uid="{C610179A-A587-4521-AA1D-88B9F5197954}"/>
    <cellStyle name="Dezimal 4 7" xfId="19340" xr:uid="{C31BC13C-8457-4668-AEBD-08CB21F2946D}"/>
    <cellStyle name="Dezimal 4 7 10" xfId="19341" xr:uid="{D032B55F-E389-4A33-9E33-1AFA6D94E533}"/>
    <cellStyle name="Dezimal 4 7 2" xfId="19342" xr:uid="{7EFC0C72-D748-4222-9017-3B3868F1951E}"/>
    <cellStyle name="Dezimal 4 7 2 2" xfId="19343" xr:uid="{6C5AFF77-C7D1-4F4C-AD0B-CB6CAEA75941}"/>
    <cellStyle name="Dezimal 4 7 2 2 2" xfId="19344" xr:uid="{AFEF9A68-B2E8-4440-BB57-42DE3AF43AFB}"/>
    <cellStyle name="Dezimal 4 7 2 2 3" xfId="19345" xr:uid="{06553448-00C5-43D0-B383-475257E93B51}"/>
    <cellStyle name="Dezimal 4 7 2 3" xfId="19346" xr:uid="{A545BFCC-D298-4328-9C4B-7FE850C5D307}"/>
    <cellStyle name="Dezimal 4 7 2 3 2" xfId="19347" xr:uid="{8E4710F1-BF84-4CD9-8B7F-A2989B6818EC}"/>
    <cellStyle name="Dezimal 4 7 2 3 3" xfId="19348" xr:uid="{C63605E4-5BCC-4745-8580-24E624913EB7}"/>
    <cellStyle name="Dezimal 4 7 2 4" xfId="19349" xr:uid="{5EC1AABA-FB9D-4C00-A254-3A4D4056BB02}"/>
    <cellStyle name="Dezimal 4 7 2 5" xfId="19350" xr:uid="{A1DC7CBF-C79B-4447-95BF-369DCD22FC5F}"/>
    <cellStyle name="Dezimal 4 7 3" xfId="19351" xr:uid="{8B4AD05C-3A9F-41D2-A70F-48D1460ED5C7}"/>
    <cellStyle name="Dezimal 4 7 3 2" xfId="19352" xr:uid="{1E2CE57B-9E34-422B-BCBE-5F4A49A25DB7}"/>
    <cellStyle name="Dezimal 4 7 3 2 2" xfId="19353" xr:uid="{9BE7315B-4987-41E9-BF4F-78DA8DB065EF}"/>
    <cellStyle name="Dezimal 4 7 3 2 3" xfId="19354" xr:uid="{E54404FE-E4AC-4299-90B7-DCB15089B53F}"/>
    <cellStyle name="Dezimal 4 7 3 3" xfId="19355" xr:uid="{2DE33844-AE27-470C-B5BC-7101B1A05A96}"/>
    <cellStyle name="Dezimal 4 7 3 3 2" xfId="19356" xr:uid="{905FC3F3-2F3D-493D-8C81-8B086072F175}"/>
    <cellStyle name="Dezimal 4 7 3 3 3" xfId="19357" xr:uid="{74E0BCF1-2BFA-4948-B1BA-8E0B63DC8A6C}"/>
    <cellStyle name="Dezimal 4 7 3 4" xfId="19358" xr:uid="{DEFCB4BC-5BEF-4DD0-805B-145990B5547B}"/>
    <cellStyle name="Dezimal 4 7 3 5" xfId="19359" xr:uid="{67B056D6-C27F-4B58-B13B-90CF6190AD4C}"/>
    <cellStyle name="Dezimal 4 7 4" xfId="19360" xr:uid="{71EA7253-4D77-4480-9AD2-23ECC225DD51}"/>
    <cellStyle name="Dezimal 4 7 4 2" xfId="19361" xr:uid="{0942C95B-1060-4229-8B00-42843429F94E}"/>
    <cellStyle name="Dezimal 4 7 4 2 2" xfId="19362" xr:uid="{6E551C87-769E-46FE-94BA-0D8030B025C6}"/>
    <cellStyle name="Dezimal 4 7 4 2 2 2" xfId="19363" xr:uid="{EA923EBB-AD3C-4C58-B2D3-A86B46B7F8D0}"/>
    <cellStyle name="Dezimal 4 7 4 2 2 3" xfId="19364" xr:uid="{93D76E2F-57FD-46A3-AD88-69691601CF44}"/>
    <cellStyle name="Dezimal 4 7 4 2 3" xfId="19365" xr:uid="{9E3ED2AB-023D-443A-A6B9-5C039A98AD47}"/>
    <cellStyle name="Dezimal 4 7 4 2 3 2" xfId="19366" xr:uid="{4734A06B-5303-4B80-AED9-7612E16C1125}"/>
    <cellStyle name="Dezimal 4 7 4 2 3 3" xfId="19367" xr:uid="{D8D8130B-D9B2-45C4-8842-652F265F13E3}"/>
    <cellStyle name="Dezimal 4 7 4 2 4" xfId="19368" xr:uid="{C4407C10-F281-46AB-A7E4-8E79F01CA186}"/>
    <cellStyle name="Dezimal 4 7 4 2 5" xfId="19369" xr:uid="{5B5E4543-C47E-4641-82A7-635D39DC1E46}"/>
    <cellStyle name="Dezimal 4 7 4 3" xfId="19370" xr:uid="{B54CB8AF-505C-4091-97AB-5BC51EC37D13}"/>
    <cellStyle name="Dezimal 4 7 4 3 2" xfId="19371" xr:uid="{1FB7AF46-FBA1-4398-A948-A632E8D44187}"/>
    <cellStyle name="Dezimal 4 7 4 3 3" xfId="19372" xr:uid="{70B130DC-4B23-4172-9B89-F1CF8282A829}"/>
    <cellStyle name="Dezimal 4 7 4 4" xfId="19373" xr:uid="{AF6EDC9B-8ADC-40ED-AC54-D12B0EF3124E}"/>
    <cellStyle name="Dezimal 4 7 4 5" xfId="19374" xr:uid="{AA283711-027E-4E6A-80E6-3EBCCDC53991}"/>
    <cellStyle name="Dezimal 4 7 5" xfId="19375" xr:uid="{687FD848-59E0-4FD6-B82A-9BCA29F31114}"/>
    <cellStyle name="Dezimal 4 7 5 2" xfId="19376" xr:uid="{2E00AFE1-2984-49E5-8266-8526F44868E3}"/>
    <cellStyle name="Dezimal 4 7 5 3" xfId="19377" xr:uid="{90E7CA53-26DE-4800-8E84-01A12CE96854}"/>
    <cellStyle name="Dezimal 4 7 6" xfId="19378" xr:uid="{3AF420C9-BCEC-4E86-991A-065FD80B3078}"/>
    <cellStyle name="Dezimal 4 7 6 2" xfId="19379" xr:uid="{2EF94165-73CD-4B16-A529-D6410A9FB7F2}"/>
    <cellStyle name="Dezimal 4 7 6 3" xfId="19380" xr:uid="{66CAD3E3-573D-4D70-91BF-80FB35AF661E}"/>
    <cellStyle name="Dezimal 4 7 7" xfId="19381" xr:uid="{7733DE35-A46B-45F0-86A7-CB9BBF1560E2}"/>
    <cellStyle name="Dezimal 4 7 7 2" xfId="19382" xr:uid="{95CCF788-19C0-4A1A-9DD8-E8557877A704}"/>
    <cellStyle name="Dezimal 4 7 7 3" xfId="19383" xr:uid="{063DAE7D-62EE-49D5-B354-0475D5316A9D}"/>
    <cellStyle name="Dezimal 4 7 8" xfId="19384" xr:uid="{0F9FBAF8-53FC-48F0-9DB2-2E4F26F9734C}"/>
    <cellStyle name="Dezimal 4 7 8 2" xfId="19385" xr:uid="{050955AA-A107-429E-A655-4A02655C3106}"/>
    <cellStyle name="Dezimal 4 7 8 3" xfId="19386" xr:uid="{67013C99-3D5B-4951-B2CA-A0AAE3A00EE2}"/>
    <cellStyle name="Dezimal 4 7 9" xfId="19387" xr:uid="{856358DB-BA87-42D4-881A-0DE743534221}"/>
    <cellStyle name="Dezimal 4 8" xfId="19388" xr:uid="{0DC82D95-9044-440E-86CC-95770A8B9F4E}"/>
    <cellStyle name="Dezimal 4 8 2" xfId="19389" xr:uid="{58F1EEA8-7EE5-49D7-B21C-1045D3067B26}"/>
    <cellStyle name="Dezimal 4 8 2 2" xfId="19390" xr:uid="{9DCEBACD-90B0-448E-AE2F-2C5B06CCA1BC}"/>
    <cellStyle name="Dezimal 4 8 2 2 2" xfId="19391" xr:uid="{DAA1B30E-F3D6-4CDC-B60D-9BACFD14C56F}"/>
    <cellStyle name="Dezimal 4 8 2 2 3" xfId="19392" xr:uid="{5251CC76-4A6C-4DDD-9D5A-AEF2A4720A95}"/>
    <cellStyle name="Dezimal 4 8 2 3" xfId="19393" xr:uid="{19AD39BB-CCC2-40A6-B061-B49F9CE32DFB}"/>
    <cellStyle name="Dezimal 4 8 2 3 2" xfId="19394" xr:uid="{CED80806-612A-47A5-8D0B-5F925AAA6F84}"/>
    <cellStyle name="Dezimal 4 8 2 3 3" xfId="19395" xr:uid="{8EE24B01-96D6-4D19-BD85-7FBDAC883A6E}"/>
    <cellStyle name="Dezimal 4 8 2 4" xfId="19396" xr:uid="{D1FC0DB7-5B6E-4961-871C-1DB45DFB2A4E}"/>
    <cellStyle name="Dezimal 4 8 2 5" xfId="19397" xr:uid="{76B1C40F-91EF-4A75-BD29-0E81E8DF0F0E}"/>
    <cellStyle name="Dezimal 4 8 3" xfId="19398" xr:uid="{A08AAD45-EB32-4BCE-AC33-A139B1E339CB}"/>
    <cellStyle name="Dezimal 4 8 3 2" xfId="19399" xr:uid="{88A2D327-6F46-425B-97D4-6B7C3819A513}"/>
    <cellStyle name="Dezimal 4 8 3 2 2" xfId="19400" xr:uid="{32FBFAA4-B541-4327-8C21-DA63670B79D1}"/>
    <cellStyle name="Dezimal 4 8 3 2 3" xfId="19401" xr:uid="{F4763A11-665D-4B1D-BFF1-F80F39BF72FD}"/>
    <cellStyle name="Dezimal 4 8 3 3" xfId="19402" xr:uid="{244C1C6D-8EDC-4E43-905B-1346A92268A8}"/>
    <cellStyle name="Dezimal 4 8 3 3 2" xfId="19403" xr:uid="{B96A87EA-0F96-4BCD-B4BF-45357421C0C3}"/>
    <cellStyle name="Dezimal 4 8 3 3 3" xfId="19404" xr:uid="{0C2011C2-1ACF-4878-89A9-3D48A792843E}"/>
    <cellStyle name="Dezimal 4 8 3 4" xfId="19405" xr:uid="{3560683E-4983-4764-918E-1C825DC878A8}"/>
    <cellStyle name="Dezimal 4 8 3 5" xfId="19406" xr:uid="{6C7B6BB5-A5AD-497B-AF08-183C370BCB68}"/>
    <cellStyle name="Dezimal 4 8 4" xfId="19407" xr:uid="{E1E07917-0817-4947-A29E-A084715BE8A8}"/>
    <cellStyle name="Dezimal 4 8 4 2" xfId="19408" xr:uid="{A7AD82CB-4CB8-4D4D-895F-082590D9A33C}"/>
    <cellStyle name="Dezimal 4 8 4 2 2" xfId="19409" xr:uid="{A914E873-4A2D-4ACE-8B79-E6A4A3071A77}"/>
    <cellStyle name="Dezimal 4 8 4 2 2 2" xfId="19410" xr:uid="{9F4C89AB-D2AA-4448-86BB-48A35657DE08}"/>
    <cellStyle name="Dezimal 4 8 4 2 2 3" xfId="19411" xr:uid="{A7977AE0-F8CE-43CD-B14C-4870A9BFED42}"/>
    <cellStyle name="Dezimal 4 8 4 2 3" xfId="19412" xr:uid="{C2DC2CAE-9EF7-47A3-8F8A-2E0527C2AD02}"/>
    <cellStyle name="Dezimal 4 8 4 2 3 2" xfId="19413" xr:uid="{C3220EEF-165C-4CC8-B551-F8A1C161A34B}"/>
    <cellStyle name="Dezimal 4 8 4 2 3 3" xfId="19414" xr:uid="{127DF83B-BCC6-463B-8B48-22B5F1FE4D0D}"/>
    <cellStyle name="Dezimal 4 8 4 2 4" xfId="19415" xr:uid="{6383D63E-7842-4AE9-AD21-406E3E2DBFC0}"/>
    <cellStyle name="Dezimal 4 8 4 2 5" xfId="19416" xr:uid="{17C85C17-1923-4070-A54D-C296FBD24C4C}"/>
    <cellStyle name="Dezimal 4 8 4 3" xfId="19417" xr:uid="{99DF2D71-229B-452C-8B34-6AD8EFD9CB0F}"/>
    <cellStyle name="Dezimal 4 8 4 3 2" xfId="19418" xr:uid="{4389D6B3-7DCD-4DD6-A43A-35312FFE6FE8}"/>
    <cellStyle name="Dezimal 4 8 4 3 3" xfId="19419" xr:uid="{F4973D8C-E199-4276-AFED-8E65981F973F}"/>
    <cellStyle name="Dezimal 4 8 4 4" xfId="19420" xr:uid="{A601C9E4-68B1-4E10-8E23-0F3A6C7B6EFF}"/>
    <cellStyle name="Dezimal 4 8 4 5" xfId="19421" xr:uid="{502D0484-5016-49E4-9D53-509154BF979E}"/>
    <cellStyle name="Dezimal 4 8 5" xfId="19422" xr:uid="{8CBE25C1-BA9B-4B31-A80A-031C06F235E6}"/>
    <cellStyle name="Dezimal 4 8 5 2" xfId="19423" xr:uid="{7B56056B-7201-4A7B-AD0C-8BBBE60B1671}"/>
    <cellStyle name="Dezimal 4 8 5 3" xfId="19424" xr:uid="{4B215A8C-5224-4138-A9C9-028C407FFE29}"/>
    <cellStyle name="Dezimal 4 8 6" xfId="19425" xr:uid="{D152C614-FA7F-40FB-AFBE-CBB8CFC585E0}"/>
    <cellStyle name="Dezimal 4 8 6 2" xfId="19426" xr:uid="{AD41F700-4D29-4C81-B3BF-335E89A8C200}"/>
    <cellStyle name="Dezimal 4 8 6 3" xfId="19427" xr:uid="{B200E2D0-EAD3-4D5F-8A63-5C093F17445E}"/>
    <cellStyle name="Dezimal 4 8 7" xfId="19428" xr:uid="{C8736388-D1BD-4BE4-8A11-CDD33978181E}"/>
    <cellStyle name="Dezimal 4 8 7 2" xfId="19429" xr:uid="{EA903CAE-040B-41C8-BB84-0AAD045643FD}"/>
    <cellStyle name="Dezimal 4 8 7 3" xfId="19430" xr:uid="{05B9CA9C-815E-47B5-8917-7C5B5A79096C}"/>
    <cellStyle name="Dezimal 4 8 8" xfId="19431" xr:uid="{C99983C9-03C2-47DB-A0AB-2E9E869F7687}"/>
    <cellStyle name="Dezimal 4 8 9" xfId="19432" xr:uid="{D1A93817-02A2-4426-86E5-C70A16ED44A5}"/>
    <cellStyle name="Dezimal 4 9" xfId="19433" xr:uid="{15077855-129E-40DB-B3E3-8CEAD1F281C2}"/>
    <cellStyle name="Dezimal 4 9 2" xfId="19434" xr:uid="{885E7A50-7C5E-4F4E-8A15-E82AB6275B26}"/>
    <cellStyle name="Dezimal 4 9 2 2" xfId="19435" xr:uid="{4BF2FDBE-5032-45A8-93C1-6FBA6E51F5C8}"/>
    <cellStyle name="Dezimal 4 9 2 2 2" xfId="19436" xr:uid="{082AED2C-6D2C-44BB-964D-8D04B682AB95}"/>
    <cellStyle name="Dezimal 4 9 2 2 3" xfId="19437" xr:uid="{FE8D2C78-25EF-457B-939C-E52DC4BD2EFF}"/>
    <cellStyle name="Dezimal 4 9 2 3" xfId="19438" xr:uid="{F4061FFD-3293-4366-80F7-DCB4A212CFDF}"/>
    <cellStyle name="Dezimal 4 9 2 3 2" xfId="19439" xr:uid="{79C3576B-A7E6-4D4A-B3F5-7DA61BDA2019}"/>
    <cellStyle name="Dezimal 4 9 2 3 3" xfId="19440" xr:uid="{F7959321-F165-4C88-801D-BA2F15A2AE89}"/>
    <cellStyle name="Dezimal 4 9 2 4" xfId="19441" xr:uid="{C2B7777F-D34B-4501-A975-B9897DF037D3}"/>
    <cellStyle name="Dezimal 4 9 2 5" xfId="19442" xr:uid="{CA7CA265-8BD5-4D9C-A30C-2C0680868C25}"/>
    <cellStyle name="Dezimal 4 9 3" xfId="19443" xr:uid="{FE6615AC-75A5-49FF-9551-DA23078C5F2C}"/>
    <cellStyle name="Dezimal 4 9 3 2" xfId="19444" xr:uid="{5288B838-CE1C-41D0-A152-1EEA20AC8FCF}"/>
    <cellStyle name="Dezimal 4 9 3 3" xfId="19445" xr:uid="{6A4AC0E2-EFFF-4FAC-8EB8-BEDE35398316}"/>
    <cellStyle name="Dezimal 4 9 4" xfId="19446" xr:uid="{9A0CD253-A8BD-46AA-BB37-CC2434E5CD33}"/>
    <cellStyle name="Dezimal 4 9 5" xfId="19447" xr:uid="{FC26389D-171E-432F-9209-B8927179F31A}"/>
    <cellStyle name="Dezimal 4_Grunddaten" xfId="19448" xr:uid="{0F53917B-4479-4D7C-9008-0F93E373CC2F}"/>
    <cellStyle name="Dezimal 5" xfId="19449" xr:uid="{D07D5976-E350-4E7F-BCA1-9262B69C2B44}"/>
    <cellStyle name="Dezimal 5 2" xfId="19450" xr:uid="{F62A6862-A7B4-4B44-809A-ED6765A8FF33}"/>
    <cellStyle name="Dezimal 5 2 2" xfId="19451" xr:uid="{69643582-4797-495D-9DB0-F3758673A583}"/>
    <cellStyle name="Dezimal 5 2 2 2" xfId="19452" xr:uid="{40BC366A-2B8C-4717-94DE-8AA613C852DC}"/>
    <cellStyle name="Dezimal 5 2 3" xfId="19453" xr:uid="{0414E7EB-D6F8-4077-B7D4-E98A70A9CF90}"/>
    <cellStyle name="Dezimal 5 3" xfId="19454" xr:uid="{C39F8DD2-3D62-4D77-BEAC-433EE2E9D616}"/>
    <cellStyle name="Dezimal 5 3 2" xfId="19455" xr:uid="{1F8F04E6-7CB3-468B-8C31-91DF4B71F8AA}"/>
    <cellStyle name="Dezimal 5 3 3" xfId="19456" xr:uid="{933233EE-3572-4C44-9B52-0371206E1E9B}"/>
    <cellStyle name="Dezimal 5 4" xfId="19457" xr:uid="{D9519F10-3239-469A-8328-F075474C134E}"/>
    <cellStyle name="Dezimal 5 4 2" xfId="19458" xr:uid="{2EDD7713-E20F-4440-97C4-72821C1F0CE3}"/>
    <cellStyle name="Dezimal 5 5" xfId="19459" xr:uid="{A48EE682-4335-4C8C-A441-F17AD9CE1A0A}"/>
    <cellStyle name="Dezimal 6" xfId="19460" xr:uid="{95DB4FB5-DF4C-4B1D-868C-208189C6B9EE}"/>
    <cellStyle name="Dezimal 6 10" xfId="19461" xr:uid="{27590E3D-C3F4-440F-AAB3-1C6C994AB3BF}"/>
    <cellStyle name="Dezimal 6 10 10" xfId="19462" xr:uid="{8B95644C-6F05-447B-B4C4-1C36756586F3}"/>
    <cellStyle name="Dezimal 6 10 2" xfId="19463" xr:uid="{9FED117F-270D-48E5-A8EF-299D7DDFA644}"/>
    <cellStyle name="Dezimal 6 10 2 2" xfId="19464" xr:uid="{60BC9FC7-DACA-4837-B055-72E5EFF661A8}"/>
    <cellStyle name="Dezimal 6 10 2 2 2" xfId="19465" xr:uid="{D57E1B76-E760-4710-B9FC-755E68F99D12}"/>
    <cellStyle name="Dezimal 6 10 2 2 3" xfId="19466" xr:uid="{FDD58E47-26C9-484E-8398-38B43F2BBA51}"/>
    <cellStyle name="Dezimal 6 10 2 3" xfId="19467" xr:uid="{AB114082-4988-4A39-A2D4-51A0F3C5AE03}"/>
    <cellStyle name="Dezimal 6 10 2 3 2" xfId="19468" xr:uid="{A1CD48C3-15E3-466A-AFA0-2996B68F5E1D}"/>
    <cellStyle name="Dezimal 6 10 2 3 3" xfId="19469" xr:uid="{A910A9EA-57BE-4DE1-AFC6-112E5509131A}"/>
    <cellStyle name="Dezimal 6 10 2 4" xfId="19470" xr:uid="{F67B1D54-1B7C-44F1-A235-2FDE2E549868}"/>
    <cellStyle name="Dezimal 6 10 2 5" xfId="19471" xr:uid="{9EBF7E7C-AAD0-4E52-9EB5-6BFF15573B21}"/>
    <cellStyle name="Dezimal 6 10 3" xfId="19472" xr:uid="{7425CF12-815B-4018-8D12-5421AED48A75}"/>
    <cellStyle name="Dezimal 6 10 3 2" xfId="19473" xr:uid="{ED1F2104-3D4D-4EC8-B780-23E6AC9317D1}"/>
    <cellStyle name="Dezimal 6 10 3 2 2" xfId="19474" xr:uid="{7A30BB4F-5D6C-4BD0-873D-EB8E0BA377C3}"/>
    <cellStyle name="Dezimal 6 10 3 2 3" xfId="19475" xr:uid="{696C6DB0-C347-46BC-9420-1E7DD22E0F6A}"/>
    <cellStyle name="Dezimal 6 10 3 3" xfId="19476" xr:uid="{B9292175-792B-42C1-B812-56C62ECC2945}"/>
    <cellStyle name="Dezimal 6 10 3 3 2" xfId="19477" xr:uid="{D2BFCF39-D064-4547-AB98-F964097D6A47}"/>
    <cellStyle name="Dezimal 6 10 3 3 3" xfId="19478" xr:uid="{24A1CA1B-7609-405C-AAF0-81FAC646771F}"/>
    <cellStyle name="Dezimal 6 10 3 4" xfId="19479" xr:uid="{30C2D867-6CCF-41F8-A359-B4FEF82BB94B}"/>
    <cellStyle name="Dezimal 6 10 3 5" xfId="19480" xr:uid="{D402E40B-8F3C-4F78-98A5-8812757A7475}"/>
    <cellStyle name="Dezimal 6 10 4" xfId="19481" xr:uid="{7C6BFB2E-0658-4904-BF1B-CF01B6C8F746}"/>
    <cellStyle name="Dezimal 6 10 4 2" xfId="19482" xr:uid="{A4CDE0BB-04D6-47C6-A839-8BC3987B1E47}"/>
    <cellStyle name="Dezimal 6 10 4 2 2" xfId="19483" xr:uid="{B568C4DB-7460-4006-B452-B4053A092D23}"/>
    <cellStyle name="Dezimal 6 10 4 2 2 2" xfId="19484" xr:uid="{A47FDE70-0E9E-4241-9405-0EAB8E251CBD}"/>
    <cellStyle name="Dezimal 6 10 4 2 2 3" xfId="19485" xr:uid="{4D082F78-2A4E-4037-AC1A-79C7627E6383}"/>
    <cellStyle name="Dezimal 6 10 4 2 3" xfId="19486" xr:uid="{CB4C09E5-3463-4033-8238-5CF984238D67}"/>
    <cellStyle name="Dezimal 6 10 4 2 3 2" xfId="19487" xr:uid="{D2F9B790-1DC5-452D-9AA2-1B45D3DB7A24}"/>
    <cellStyle name="Dezimal 6 10 4 2 3 3" xfId="19488" xr:uid="{01CF6404-FED2-4E26-B10F-2FEC0C05C46C}"/>
    <cellStyle name="Dezimal 6 10 4 2 4" xfId="19489" xr:uid="{AE86DA59-997B-4E88-91C5-0B5BD7BA028B}"/>
    <cellStyle name="Dezimal 6 10 4 2 5" xfId="19490" xr:uid="{D0991DE5-F2CA-489D-A0FB-D0BAD195EA36}"/>
    <cellStyle name="Dezimal 6 10 4 3" xfId="19491" xr:uid="{40701EB5-E7B6-49B0-B6DA-37228C7B949C}"/>
    <cellStyle name="Dezimal 6 10 4 3 2" xfId="19492" xr:uid="{77AC4B69-2941-4160-887F-17B9C32F7DD7}"/>
    <cellStyle name="Dezimal 6 10 4 3 3" xfId="19493" xr:uid="{CB587736-0D5A-4949-9EDC-D7FFED5FA836}"/>
    <cellStyle name="Dezimal 6 10 4 4" xfId="19494" xr:uid="{909EAFC9-61EF-46A3-8585-F6226DAC71AA}"/>
    <cellStyle name="Dezimal 6 10 4 5" xfId="19495" xr:uid="{F5C0260D-583B-4CCE-937F-07A2137F2809}"/>
    <cellStyle name="Dezimal 6 10 5" xfId="19496" xr:uid="{90863E41-E251-4D79-9DC6-A50FB5C98F22}"/>
    <cellStyle name="Dezimal 6 10 5 2" xfId="19497" xr:uid="{9B23101A-8639-409D-912F-245F5695F846}"/>
    <cellStyle name="Dezimal 6 10 5 3" xfId="19498" xr:uid="{EC1616B8-E66D-4281-8624-2C049D9F27F0}"/>
    <cellStyle name="Dezimal 6 10 6" xfId="19499" xr:uid="{0589E2F3-476D-43C0-B19D-A68FCBDFE34D}"/>
    <cellStyle name="Dezimal 6 10 6 2" xfId="19500" xr:uid="{2CFBABB2-7957-4837-97F9-393887339F62}"/>
    <cellStyle name="Dezimal 6 10 6 3" xfId="19501" xr:uid="{D4FF560D-72DB-4AD0-AE5D-7D7A7FFD67D7}"/>
    <cellStyle name="Dezimal 6 10 7" xfId="19502" xr:uid="{8F8606FF-A784-44C7-BC19-7155916D75DE}"/>
    <cellStyle name="Dezimal 6 10 7 2" xfId="19503" xr:uid="{B245D73E-819A-4F10-8EA4-634008EE6CD6}"/>
    <cellStyle name="Dezimal 6 10 7 3" xfId="19504" xr:uid="{B7DD953A-7B7F-4196-B499-044EC8FA53A7}"/>
    <cellStyle name="Dezimal 6 10 8" xfId="19505" xr:uid="{2B5835FC-DB6D-43B9-A12C-83D5F0DAF642}"/>
    <cellStyle name="Dezimal 6 10 9" xfId="19506" xr:uid="{6F8CA64E-7227-4E23-B082-46CEFA1FBA3A}"/>
    <cellStyle name="Dezimal 6 11" xfId="19507" xr:uid="{8DC35F7E-B8D7-4B88-BDDD-AF0DFED1F448}"/>
    <cellStyle name="Dezimal 6 11 2" xfId="19508" xr:uid="{A17C6B98-BCEC-456E-965F-28A8F2B4E6D2}"/>
    <cellStyle name="Dezimal 6 11 2 2" xfId="19509" xr:uid="{EDAE8B70-0859-4BDB-BFF0-67E2428213F6}"/>
    <cellStyle name="Dezimal 6 11 2 2 2" xfId="19510" xr:uid="{3378F200-9C75-47E4-BE6B-4CE44A176DA8}"/>
    <cellStyle name="Dezimal 6 11 2 2 3" xfId="19511" xr:uid="{0AC350C4-1E77-44A0-867E-1ABDA247AA96}"/>
    <cellStyle name="Dezimal 6 11 2 3" xfId="19512" xr:uid="{E1AD2D27-B20C-475A-AD4E-7CD9C5F72146}"/>
    <cellStyle name="Dezimal 6 11 2 3 2" xfId="19513" xr:uid="{3A03B35C-194B-4CB9-B954-73ED40743750}"/>
    <cellStyle name="Dezimal 6 11 2 3 3" xfId="19514" xr:uid="{178E9FA4-DC17-4A41-98FA-430AF6C1E33D}"/>
    <cellStyle name="Dezimal 6 11 2 4" xfId="19515" xr:uid="{48C6E619-DE99-44E5-82AF-FE1B568A3BCA}"/>
    <cellStyle name="Dezimal 6 11 2 5" xfId="19516" xr:uid="{95491E05-F7BC-4995-84DB-16B10A2B2F9A}"/>
    <cellStyle name="Dezimal 6 11 3" xfId="19517" xr:uid="{EB760F27-E285-40A4-880D-649F4FF0DE37}"/>
    <cellStyle name="Dezimal 6 11 3 2" xfId="19518" xr:uid="{8E1CB6BC-B5D5-4428-B8F2-115429CAFE7A}"/>
    <cellStyle name="Dezimal 6 11 3 3" xfId="19519" xr:uid="{8FEFC3BD-84A3-40EC-9A70-FE8F1674ADD8}"/>
    <cellStyle name="Dezimal 6 11 4" xfId="19520" xr:uid="{818BD6D0-CA61-4814-B304-04C7E54355D3}"/>
    <cellStyle name="Dezimal 6 11 5" xfId="19521" xr:uid="{6D45415A-6009-42B5-87EA-660C83371F5B}"/>
    <cellStyle name="Dezimal 6 12" xfId="19522" xr:uid="{5189E632-1174-46FD-A694-215B3F14ACB9}"/>
    <cellStyle name="Dezimal 6 12 2" xfId="19523" xr:uid="{C8EE06BF-1D86-4F50-A7CB-616280F14818}"/>
    <cellStyle name="Dezimal 6 12 3" xfId="19524" xr:uid="{6BC1A5A6-269C-4209-A0A3-18923D54353D}"/>
    <cellStyle name="Dezimal 6 13" xfId="19525" xr:uid="{E687195B-BA5A-4108-AA61-AEF41F28EE4D}"/>
    <cellStyle name="Dezimal 6 13 2" xfId="19526" xr:uid="{A5802C12-D515-41C1-A46D-5CED4D8A3057}"/>
    <cellStyle name="Dezimal 6 14" xfId="19527" xr:uid="{34690210-75D5-40D6-8285-8E51B7D370DA}"/>
    <cellStyle name="Dezimal 6 2" xfId="19528" xr:uid="{98ED27FF-327B-4AB5-9637-4C94AF55C813}"/>
    <cellStyle name="Dezimal 6 2 10" xfId="19529" xr:uid="{133B233C-4B55-4F64-A99D-968AE9205C18}"/>
    <cellStyle name="Dezimal 6 2 2" xfId="19530" xr:uid="{4E57A684-E6DB-4A97-929B-BA9E42C7F853}"/>
    <cellStyle name="Dezimal 6 2 2 2" xfId="19531" xr:uid="{00822129-5C6A-48AB-A07E-0DB8CF9990A6}"/>
    <cellStyle name="Dezimal 6 2 2 2 2" xfId="19532" xr:uid="{127D94ED-A242-4645-82E1-3F730141E131}"/>
    <cellStyle name="Dezimal 6 2 2 2 2 2" xfId="19533" xr:uid="{3B51FD1C-7998-4A8D-8EDE-D2FC391FFD05}"/>
    <cellStyle name="Dezimal 6 2 2 2 2 2 2" xfId="19534" xr:uid="{F1AA0FEF-A1A0-45FF-8A78-1AA451D131C7}"/>
    <cellStyle name="Dezimal 6 2 2 2 2 3" xfId="19535" xr:uid="{D187455F-1F86-458A-883E-F105712CD2A7}"/>
    <cellStyle name="Dezimal 6 2 2 2 3" xfId="19536" xr:uid="{8D7066CE-2EA2-4FF9-AEC6-B0F8403F9690}"/>
    <cellStyle name="Dezimal 6 2 2 2 3 2" xfId="19537" xr:uid="{D453BF6A-FFDD-4092-B310-6DB4A638A1A0}"/>
    <cellStyle name="Dezimal 6 2 2 2 3 3" xfId="19538" xr:uid="{0B9E5648-47DF-4524-84BA-62171C5A0030}"/>
    <cellStyle name="Dezimal 6 2 2 2 4" xfId="19539" xr:uid="{A096FEC7-D68E-4947-8342-F23FEC1D5E58}"/>
    <cellStyle name="Dezimal 6 2 2 2 5" xfId="19540" xr:uid="{1AF9B631-D181-4F0F-8547-D9289B032E88}"/>
    <cellStyle name="Dezimal 6 2 2 3" xfId="19541" xr:uid="{98D099D0-A80F-4BCB-80A9-B173AB33FD67}"/>
    <cellStyle name="Dezimal 6 2 2 3 2" xfId="19542" xr:uid="{3C1FE1FD-BEE2-4547-B8C0-4B1E5A377992}"/>
    <cellStyle name="Dezimal 6 2 2 3 2 2" xfId="19543" xr:uid="{0C730A07-E61F-44DD-9FE4-330BCB4B568A}"/>
    <cellStyle name="Dezimal 6 2 2 3 3" xfId="19544" xr:uid="{EFC0F055-DA27-4351-9537-A94275B127CA}"/>
    <cellStyle name="Dezimal 6 2 2 4" xfId="19545" xr:uid="{66CF26C0-C6B0-4082-A200-B0DF6CF4216B}"/>
    <cellStyle name="Dezimal 6 2 2 4 2" xfId="19546" xr:uid="{1382FADC-5C49-4FA9-ADA1-7A0C14D877E6}"/>
    <cellStyle name="Dezimal 6 2 2 4 3" xfId="19547" xr:uid="{D1091E6A-0880-4891-91CB-21D5022962B5}"/>
    <cellStyle name="Dezimal 6 2 2 5" xfId="19548" xr:uid="{6853CAAD-742D-482C-8D20-A2AEF4A431C0}"/>
    <cellStyle name="Dezimal 6 2 2 5 2" xfId="19549" xr:uid="{D5033F3F-2FD0-4B94-A80E-B4BBEC7FB168}"/>
    <cellStyle name="Dezimal 6 2 2 5 3" xfId="19550" xr:uid="{105E9BB3-15BD-46AB-BCC5-00637C03BEE9}"/>
    <cellStyle name="Dezimal 6 2 2 6" xfId="19551" xr:uid="{F2D2AA43-17BE-4455-A544-0E349FA6E107}"/>
    <cellStyle name="Dezimal 6 2 2 6 2" xfId="19552" xr:uid="{677516CE-41B8-4931-AC10-043B6B0D1618}"/>
    <cellStyle name="Dezimal 6 2 2 6 3" xfId="19553" xr:uid="{9672565C-E2B5-4A4A-B33E-785DDF6C0759}"/>
    <cellStyle name="Dezimal 6 2 2 7" xfId="19554" xr:uid="{923826C8-C855-4C1B-8264-11AEFF07D195}"/>
    <cellStyle name="Dezimal 6 2 2 7 2" xfId="19555" xr:uid="{D4EA9AAC-A4D2-40CA-8820-E0C581141367}"/>
    <cellStyle name="Dezimal 6 2 2 7 3" xfId="19556" xr:uid="{C8553087-EAF6-432F-9543-F262C60794B5}"/>
    <cellStyle name="Dezimal 6 2 2 8" xfId="19557" xr:uid="{8DC67AC7-75C8-407C-A29C-8A5062051515}"/>
    <cellStyle name="Dezimal 6 2 2 9" xfId="19558" xr:uid="{AFD4E3AD-B81D-4F23-9902-315B59F08EA9}"/>
    <cellStyle name="Dezimal 6 2 3" xfId="19559" xr:uid="{BAD27343-1725-433D-B7F1-50680395184C}"/>
    <cellStyle name="Dezimal 6 2 3 2" xfId="19560" xr:uid="{A8F2BB57-88F0-4870-AD84-B07D795C842C}"/>
    <cellStyle name="Dezimal 6 2 3 2 2" xfId="19561" xr:uid="{4546A807-8888-4C55-84BE-D3061CAD5899}"/>
    <cellStyle name="Dezimal 6 2 3 2 2 2" xfId="19562" xr:uid="{0E1FC07C-DA61-4E1F-8A37-94C8AF2889E6}"/>
    <cellStyle name="Dezimal 6 2 3 2 3" xfId="19563" xr:uid="{2C839143-A605-47A6-9F80-3EEFE997D53B}"/>
    <cellStyle name="Dezimal 6 2 3 3" xfId="19564" xr:uid="{D1D63752-4BE1-426D-AB9A-492BF162B061}"/>
    <cellStyle name="Dezimal 6 2 3 3 2" xfId="19565" xr:uid="{422E7E57-A20E-48F4-ACAB-715D395120F2}"/>
    <cellStyle name="Dezimal 6 2 3 3 3" xfId="19566" xr:uid="{A1061638-7604-469D-AEC9-6C8AB6F97CE7}"/>
    <cellStyle name="Dezimal 6 2 3 4" xfId="19567" xr:uid="{B7328E08-1F0D-40C0-9E43-5A727D6CD309}"/>
    <cellStyle name="Dezimal 6 2 3 5" xfId="19568" xr:uid="{3560D055-8C0C-4628-B27B-E51B46940A11}"/>
    <cellStyle name="Dezimal 6 2 4" xfId="19569" xr:uid="{6015FE97-1BE3-46D9-A7FB-8E956B0E40B9}"/>
    <cellStyle name="Dezimal 6 2 4 2" xfId="19570" xr:uid="{370C06FC-7BDE-4349-ACB4-17A19D78252A}"/>
    <cellStyle name="Dezimal 6 2 4 2 2" xfId="19571" xr:uid="{F0CB3710-01DD-40E5-996F-0A437D44B246}"/>
    <cellStyle name="Dezimal 6 2 4 3" xfId="19572" xr:uid="{2297E87C-AA8C-4563-979D-255AB65B7A6D}"/>
    <cellStyle name="Dezimal 6 2 5" xfId="19573" xr:uid="{2B16D2A5-D645-46EF-A990-2B1C0E993D26}"/>
    <cellStyle name="Dezimal 6 2 5 2" xfId="19574" xr:uid="{A233E828-2B15-4764-8162-91700AC227E8}"/>
    <cellStyle name="Dezimal 6 2 5 3" xfId="19575" xr:uid="{DFE0AE4A-DD27-4CE8-8C02-6BACE62D8562}"/>
    <cellStyle name="Dezimal 6 2 6" xfId="19576" xr:uid="{F2F866CD-FADC-4646-928E-02329DABACDE}"/>
    <cellStyle name="Dezimal 6 2 6 2" xfId="19577" xr:uid="{074A0CBC-CC1C-4AF4-A08A-871E915F2E56}"/>
    <cellStyle name="Dezimal 6 2 6 3" xfId="19578" xr:uid="{69F2E7C9-E4ED-4E93-A5DA-0C51BFBE6E96}"/>
    <cellStyle name="Dezimal 6 2 7" xfId="19579" xr:uid="{D991D296-2D71-4335-BF22-9713F1ED61E9}"/>
    <cellStyle name="Dezimal 6 2 7 2" xfId="19580" xr:uid="{43199C1D-994E-4A82-8E24-C8D0D11DDD21}"/>
    <cellStyle name="Dezimal 6 2 7 3" xfId="19581" xr:uid="{AA20A49A-13CE-4BBC-8755-E0A426ADE2EC}"/>
    <cellStyle name="Dezimal 6 2 8" xfId="19582" xr:uid="{41BE4667-0552-4F4E-8AF4-4E94E4F28E90}"/>
    <cellStyle name="Dezimal 6 2 8 2" xfId="19583" xr:uid="{600C1E49-6B5A-4E04-A099-DB37DAFA02E0}"/>
    <cellStyle name="Dezimal 6 2 8 3" xfId="19584" xr:uid="{8CA0B9D1-F56C-4125-9355-E2E23113078A}"/>
    <cellStyle name="Dezimal 6 2 9" xfId="19585" xr:uid="{B4EA9A9E-2453-4B8D-A354-1EA6A3CD6DAF}"/>
    <cellStyle name="Dezimal 6 3" xfId="19586" xr:uid="{395198DB-F10E-4845-BEE8-5BA3D92D73D8}"/>
    <cellStyle name="Dezimal 6 3 10" xfId="19587" xr:uid="{36892ACA-139A-4D1D-BE76-7C8ACDEDA406}"/>
    <cellStyle name="Dezimal 6 3 2" xfId="19588" xr:uid="{A4FE12DA-1075-49F4-89DB-A1A3C4C8F4B0}"/>
    <cellStyle name="Dezimal 6 3 2 2" xfId="19589" xr:uid="{6CED1C39-692A-4C73-90AF-FF1A3205EF1C}"/>
    <cellStyle name="Dezimal 6 3 2 2 2" xfId="19590" xr:uid="{BFC2902C-B26A-491B-B1A0-ED1A7FF1BFD0}"/>
    <cellStyle name="Dezimal 6 3 2 2 2 2" xfId="19591" xr:uid="{2C877966-0194-46B4-B011-C4A244C07FF4}"/>
    <cellStyle name="Dezimal 6 3 2 2 2 2 2" xfId="19592" xr:uid="{A209C801-DFA2-4BF7-8CAC-AECA6861A204}"/>
    <cellStyle name="Dezimal 6 3 2 2 2 2 2 2" xfId="19593" xr:uid="{9B281E8B-890F-4164-B334-86BA9F1461B7}"/>
    <cellStyle name="Dezimal 6 3 2 2 2 2 3" xfId="19594" xr:uid="{193BB7D6-E557-411F-AE04-B06D3A0B5D5C}"/>
    <cellStyle name="Dezimal 6 3 2 2 2 3" xfId="19595" xr:uid="{EB84C4F7-04BA-4E6E-9676-993C3B40077E}"/>
    <cellStyle name="Dezimal 6 3 2 2 2 3 2" xfId="19596" xr:uid="{9E12D068-7BCA-4826-93C1-03F6600C1E96}"/>
    <cellStyle name="Dezimal 6 3 2 2 2 4" xfId="19597" xr:uid="{C6369A55-40C8-427A-9ABE-EA09DA37FCA5}"/>
    <cellStyle name="Dezimal 6 3 2 2 3" xfId="19598" xr:uid="{D99458D8-96E3-4368-8209-AD7397A0932E}"/>
    <cellStyle name="Dezimal 6 3 2 2 3 2" xfId="19599" xr:uid="{B954E0B9-405F-4DA0-BD43-584A06735940}"/>
    <cellStyle name="Dezimal 6 3 2 2 3 2 2" xfId="19600" xr:uid="{AB8DBCDF-D496-49D8-A376-CEF1742AADC8}"/>
    <cellStyle name="Dezimal 6 3 2 2 3 3" xfId="19601" xr:uid="{D701620A-1F21-41B5-97D3-272E4DFB079B}"/>
    <cellStyle name="Dezimal 6 3 2 2 4" xfId="19602" xr:uid="{17940B6E-E2AB-4F10-A92C-11AD6DBEB776}"/>
    <cellStyle name="Dezimal 6 3 2 2 4 2" xfId="19603" xr:uid="{B3ABFD9C-C4BF-44D3-AFED-54A9805B76BB}"/>
    <cellStyle name="Dezimal 6 3 2 2 5" xfId="19604" xr:uid="{B4CDC7F3-C29D-41FF-8D4D-A3D23721745F}"/>
    <cellStyle name="Dezimal 6 3 2 3" xfId="19605" xr:uid="{E356F5B9-0A0E-4D7E-A21C-1C674848466A}"/>
    <cellStyle name="Dezimal 6 3 2 3 2" xfId="19606" xr:uid="{33CD0672-D238-4332-8B4B-4720FD57654A}"/>
    <cellStyle name="Dezimal 6 3 2 3 2 2" xfId="19607" xr:uid="{AC9BA125-57EF-481A-BB4E-7CB633C54F2D}"/>
    <cellStyle name="Dezimal 6 3 2 3 2 2 2" xfId="19608" xr:uid="{8513BCAA-661B-4DBF-8B60-F1E6188788D5}"/>
    <cellStyle name="Dezimal 6 3 2 3 2 3" xfId="19609" xr:uid="{97682898-1E6B-44D1-8309-6156CD9FD741}"/>
    <cellStyle name="Dezimal 6 3 2 3 3" xfId="19610" xr:uid="{1C052D36-0483-48FB-BF8B-15FF9E16CDF7}"/>
    <cellStyle name="Dezimal 6 3 2 3 3 2" xfId="19611" xr:uid="{062188F6-51E5-47AA-BC64-882211FC07F9}"/>
    <cellStyle name="Dezimal 6 3 2 3 4" xfId="19612" xr:uid="{722792EF-BC36-4B54-B3C7-CC8DC4AD9210}"/>
    <cellStyle name="Dezimal 6 3 2 4" xfId="19613" xr:uid="{3BAEB3E5-08AF-4BC8-B689-DE28B2B66CE2}"/>
    <cellStyle name="Dezimal 6 3 2 4 2" xfId="19614" xr:uid="{5576E97E-EA29-4E2C-927F-6D0651CBC09D}"/>
    <cellStyle name="Dezimal 6 3 2 4 2 2" xfId="19615" xr:uid="{E456886B-73B0-4BA7-A28A-7813FFBEC275}"/>
    <cellStyle name="Dezimal 6 3 2 4 3" xfId="19616" xr:uid="{5EA15124-4B3A-4E04-96B7-303D8DEF6FF9}"/>
    <cellStyle name="Dezimal 6 3 2 5" xfId="19617" xr:uid="{73AAE558-C453-4B59-8D1F-38E7CD9DDAFC}"/>
    <cellStyle name="Dezimal 6 3 2 5 2" xfId="19618" xr:uid="{F167063E-A14C-4020-A28B-C3DF70CFED2F}"/>
    <cellStyle name="Dezimal 6 3 2 5 3" xfId="19619" xr:uid="{8A3A8A9F-38EA-4220-BA52-D732FF9B9E28}"/>
    <cellStyle name="Dezimal 6 3 2 6" xfId="19620" xr:uid="{43D76661-E5F9-477A-8136-3F6660336811}"/>
    <cellStyle name="Dezimal 6 3 2 6 2" xfId="19621" xr:uid="{6B7C445D-195A-488C-AD21-6F6990C3626D}"/>
    <cellStyle name="Dezimal 6 3 2 6 3" xfId="19622" xr:uid="{EE7E1E09-154C-4F29-852E-B95B1A4ACB1A}"/>
    <cellStyle name="Dezimal 6 3 2 7" xfId="19623" xr:uid="{4F8D7F8A-E7AA-436D-95D1-23836E0BEC36}"/>
    <cellStyle name="Dezimal 6 3 2 7 2" xfId="19624" xr:uid="{C101F87F-A736-4D36-A70C-0C46A765B185}"/>
    <cellStyle name="Dezimal 6 3 2 7 3" xfId="19625" xr:uid="{5B806ADB-50E9-4875-BCF3-2FF41E056821}"/>
    <cellStyle name="Dezimal 6 3 2 8" xfId="19626" xr:uid="{2B467E02-37C8-4AEE-8961-6E34D9859838}"/>
    <cellStyle name="Dezimal 6 3 2 9" xfId="19627" xr:uid="{DC286751-EA2D-4DF1-84CE-3DF8208E652A}"/>
    <cellStyle name="Dezimal 6 3 3" xfId="19628" xr:uid="{F1905DC0-6A59-41E8-912F-CC7B0AE3848E}"/>
    <cellStyle name="Dezimal 6 3 3 2" xfId="19629" xr:uid="{08D33040-721E-47FF-84AA-A7B5AC92DFD2}"/>
    <cellStyle name="Dezimal 6 3 3 2 2" xfId="19630" xr:uid="{14CA10E4-BCBF-4F98-825E-6B3525A13B41}"/>
    <cellStyle name="Dezimal 6 3 3 2 2 2" xfId="19631" xr:uid="{CD0C63EF-3C30-4BC1-A33A-CA9B83B4ECB4}"/>
    <cellStyle name="Dezimal 6 3 3 2 2 2 2" xfId="19632" xr:uid="{8585BB9E-2DD4-4B9C-A78E-2491BC27BC8B}"/>
    <cellStyle name="Dezimal 6 3 3 2 2 3" xfId="19633" xr:uid="{DFB20591-AFA9-4BD7-9E87-1351023ADE5E}"/>
    <cellStyle name="Dezimal 6 3 3 2 3" xfId="19634" xr:uid="{8FDB2D2D-FFCC-404E-87D9-0A0FE011B2D6}"/>
    <cellStyle name="Dezimal 6 3 3 2 3 2" xfId="19635" xr:uid="{176026AD-F228-41D9-9EA7-D3C77EB1F329}"/>
    <cellStyle name="Dezimal 6 3 3 2 4" xfId="19636" xr:uid="{4EE42736-6482-427B-A5AE-FA22D78C0F41}"/>
    <cellStyle name="Dezimal 6 3 3 3" xfId="19637" xr:uid="{A246971C-0577-41B8-8825-82B65F62296D}"/>
    <cellStyle name="Dezimal 6 3 3 3 2" xfId="19638" xr:uid="{2C8EDA0B-9FFF-49F4-BCCC-A3D906A24F95}"/>
    <cellStyle name="Dezimal 6 3 3 3 2 2" xfId="19639" xr:uid="{5E250154-C10F-4D68-A224-C4AC6EDB146B}"/>
    <cellStyle name="Dezimal 6 3 3 3 3" xfId="19640" xr:uid="{9321CB6B-A954-4897-BB23-09B021C69D43}"/>
    <cellStyle name="Dezimal 6 3 3 4" xfId="19641" xr:uid="{F996897C-67D8-4DDC-9027-6298FDE539DD}"/>
    <cellStyle name="Dezimal 6 3 3 4 2" xfId="19642" xr:uid="{25416B7C-B90E-4B02-A6A2-69517929DAD6}"/>
    <cellStyle name="Dezimal 6 3 3 5" xfId="19643" xr:uid="{C6032E31-780B-4048-875A-5C7B03D1DFC9}"/>
    <cellStyle name="Dezimal 6 3 4" xfId="19644" xr:uid="{D5DA360A-57F9-4B7F-9C10-5214F834839A}"/>
    <cellStyle name="Dezimal 6 3 4 2" xfId="19645" xr:uid="{86881DE0-325A-400E-B048-230616BAD3CE}"/>
    <cellStyle name="Dezimal 6 3 4 2 2" xfId="19646" xr:uid="{971C8F31-7A40-4DF7-91E2-561EAF0D96B8}"/>
    <cellStyle name="Dezimal 6 3 4 2 2 2" xfId="19647" xr:uid="{5BC85E2C-64FB-4A1E-A64E-B6AA7FA735A7}"/>
    <cellStyle name="Dezimal 6 3 4 2 3" xfId="19648" xr:uid="{B5C47C33-786C-4741-91F4-3DB78C10FDAF}"/>
    <cellStyle name="Dezimal 6 3 4 3" xfId="19649" xr:uid="{5FC6EB76-6DDD-4190-8D7F-FE2211E0F466}"/>
    <cellStyle name="Dezimal 6 3 4 3 2" xfId="19650" xr:uid="{D7DE3119-408C-4D2D-A62B-95D1C51F5187}"/>
    <cellStyle name="Dezimal 6 3 4 4" xfId="19651" xr:uid="{FCB9D425-9412-4602-BE80-EDB1595ABD28}"/>
    <cellStyle name="Dezimal 6 3 5" xfId="19652" xr:uid="{871D44A0-D6D7-46FB-BCCF-72485429F7C0}"/>
    <cellStyle name="Dezimal 6 3 5 2" xfId="19653" xr:uid="{421351BB-6300-4104-AD66-B01FAC2B96F2}"/>
    <cellStyle name="Dezimal 6 3 5 2 2" xfId="19654" xr:uid="{3E9459C6-8071-43C5-BB7E-145A96E6D747}"/>
    <cellStyle name="Dezimal 6 3 5 3" xfId="19655" xr:uid="{969C64FE-94C1-48F2-80FD-2D3A6F859AD9}"/>
    <cellStyle name="Dezimal 6 3 6" xfId="19656" xr:uid="{FA54BF3A-A8E8-4A29-95D1-1D9DE7DBABED}"/>
    <cellStyle name="Dezimal 6 3 6 2" xfId="19657" xr:uid="{B67E70E4-E21E-424D-8BA7-D0F51151FC5E}"/>
    <cellStyle name="Dezimal 6 3 6 3" xfId="19658" xr:uid="{792A5FDB-C641-4BCD-B974-FE84B301A7C0}"/>
    <cellStyle name="Dezimal 6 3 7" xfId="19659" xr:uid="{3220DBC6-3B9D-4EDA-AEE9-E4B13FADA272}"/>
    <cellStyle name="Dezimal 6 3 7 2" xfId="19660" xr:uid="{6A357E8F-2C4E-4F3C-879E-3D9623CF0B16}"/>
    <cellStyle name="Dezimal 6 3 7 3" xfId="19661" xr:uid="{31B8C69E-94D7-4198-82C3-0B0AA45DD81A}"/>
    <cellStyle name="Dezimal 6 3 8" xfId="19662" xr:uid="{0F0B6280-56AC-4F86-9EF7-47B2B003C881}"/>
    <cellStyle name="Dezimal 6 3 8 2" xfId="19663" xr:uid="{E686AABC-3731-411D-B996-BDFF82A43B2F}"/>
    <cellStyle name="Dezimal 6 3 8 3" xfId="19664" xr:uid="{B5FF637B-6BDB-4E8D-953A-DC96A4C76CF7}"/>
    <cellStyle name="Dezimal 6 3 9" xfId="19665" xr:uid="{6B0AA9C5-7DBE-4CBC-8536-F441F40290DD}"/>
    <cellStyle name="Dezimal 6 4" xfId="19666" xr:uid="{C9E919E8-B1D7-47DD-A643-C38C24397748}"/>
    <cellStyle name="Dezimal 6 4 10" xfId="19667" xr:uid="{2B767B7D-A656-4A01-B4EA-3B264097208E}"/>
    <cellStyle name="Dezimal 6 4 10 2" xfId="19668" xr:uid="{22678566-1B2E-47EB-91A6-B15D9785C3F5}"/>
    <cellStyle name="Dezimal 6 4 10 3" xfId="19669" xr:uid="{311810B1-5D19-4079-979E-52F906FB35CF}"/>
    <cellStyle name="Dezimal 6 4 11" xfId="19670" xr:uid="{3BFED6C5-7907-459B-BCBB-DB1C342FDF59}"/>
    <cellStyle name="Dezimal 6 4 12" xfId="19671" xr:uid="{776AD80B-4729-4490-BEEB-38DE925119B7}"/>
    <cellStyle name="Dezimal 6 4 2" xfId="19672" xr:uid="{3F232995-E37F-41B5-9D3A-D3F86E05797E}"/>
    <cellStyle name="Dezimal 6 4 2 2" xfId="19673" xr:uid="{63516904-E5EB-486B-9A10-2999932F2036}"/>
    <cellStyle name="Dezimal 6 4 2 2 2" xfId="19674" xr:uid="{E186DFAF-2826-4C10-8638-74FFC623E569}"/>
    <cellStyle name="Dezimal 6 4 2 2 2 2" xfId="19675" xr:uid="{F71E509B-711C-4C36-AF66-F24BE9A4A554}"/>
    <cellStyle name="Dezimal 6 4 2 2 2 2 2" xfId="19676" xr:uid="{5B5271EB-5420-4242-AD16-0551B94A35DE}"/>
    <cellStyle name="Dezimal 6 4 2 2 2 3" xfId="19677" xr:uid="{4F81C60C-3A5E-421F-9062-83F93CF159C0}"/>
    <cellStyle name="Dezimal 6 4 2 2 3" xfId="19678" xr:uid="{A6E0ACB4-0F59-42F4-BAF2-68D8CCA2249D}"/>
    <cellStyle name="Dezimal 6 4 2 2 3 2" xfId="19679" xr:uid="{029659BF-04F4-4ED2-A9F7-B93DC60DBCD1}"/>
    <cellStyle name="Dezimal 6 4 2 2 3 3" xfId="19680" xr:uid="{9AE59538-E0C2-4532-A415-FE4F9208B2BC}"/>
    <cellStyle name="Dezimal 6 4 2 2 4" xfId="19681" xr:uid="{3DDA6991-F5AE-4652-AD9B-FCD248AC3A19}"/>
    <cellStyle name="Dezimal 6 4 2 2 5" xfId="19682" xr:uid="{1F3D03E4-437B-4118-94F7-0639B16A8FF7}"/>
    <cellStyle name="Dezimal 6 4 2 3" xfId="19683" xr:uid="{94457E3C-5B65-4DE0-9134-5653EE11A7F7}"/>
    <cellStyle name="Dezimal 6 4 2 3 2" xfId="19684" xr:uid="{CC36C316-5156-4CD2-9DF7-EA6F74853597}"/>
    <cellStyle name="Dezimal 6 4 2 3 2 2" xfId="19685" xr:uid="{DD3BC8DE-9747-403B-BE4F-5E10DFBCEBDF}"/>
    <cellStyle name="Dezimal 6 4 2 3 3" xfId="19686" xr:uid="{42E38947-FE5D-4637-9F4E-2538AD1385D5}"/>
    <cellStyle name="Dezimal 6 4 2 4" xfId="19687" xr:uid="{62BF7B8B-E583-411D-BB07-624AF34D5781}"/>
    <cellStyle name="Dezimal 6 4 2 4 2" xfId="19688" xr:uid="{32BA6EA4-4655-486D-99A2-2E428AFD0A06}"/>
    <cellStyle name="Dezimal 6 4 2 4 3" xfId="19689" xr:uid="{5542D087-6045-4ED6-A281-96A914016AD4}"/>
    <cellStyle name="Dezimal 6 4 2 5" xfId="19690" xr:uid="{9450C5D7-B3BA-43D3-AF6F-3BECB9A04E2B}"/>
    <cellStyle name="Dezimal 6 4 2 5 2" xfId="19691" xr:uid="{BA7108F4-D4CB-4B35-A684-9E18681073D5}"/>
    <cellStyle name="Dezimal 6 4 2 5 3" xfId="19692" xr:uid="{3CE4B601-9413-4427-BA22-9A319E3A6C6A}"/>
    <cellStyle name="Dezimal 6 4 2 6" xfId="19693" xr:uid="{85A1A8EF-9FDC-4701-BD0B-ECC8FD5045F6}"/>
    <cellStyle name="Dezimal 6 4 2 6 2" xfId="19694" xr:uid="{5EB7328D-4AC3-46E7-B48C-F33CAD7DBB74}"/>
    <cellStyle name="Dezimal 6 4 2 6 3" xfId="19695" xr:uid="{101F07A5-A2C9-4D79-8253-D2A27F0E7340}"/>
    <cellStyle name="Dezimal 6 4 2 7" xfId="19696" xr:uid="{A6D0C7CE-04A7-402E-9CB5-63114B5B0279}"/>
    <cellStyle name="Dezimal 6 4 2 7 2" xfId="19697" xr:uid="{11E50450-8AAE-4FE3-A1C4-3D4627B053BF}"/>
    <cellStyle name="Dezimal 6 4 2 7 3" xfId="19698" xr:uid="{87A5A120-178A-4E79-872C-4FE900DB2B05}"/>
    <cellStyle name="Dezimal 6 4 2 8" xfId="19699" xr:uid="{439D9812-77F6-478E-A4D4-FAC68DD8680D}"/>
    <cellStyle name="Dezimal 6 4 2 9" xfId="19700" xr:uid="{7E6EE89C-67B1-4F41-B03E-5A1A5CF92BC6}"/>
    <cellStyle name="Dezimal 6 4 3" xfId="19701" xr:uid="{53932D31-E96E-4D0C-A669-B65751E522F5}"/>
    <cellStyle name="Dezimal 6 4 3 10" xfId="19702" xr:uid="{523FDE8C-1606-4F66-8027-C48E4052FAA0}"/>
    <cellStyle name="Dezimal 6 4 3 2" xfId="19703" xr:uid="{20803ABB-3557-4643-8417-7646F7CCF3AC}"/>
    <cellStyle name="Dezimal 6 4 3 2 2" xfId="19704" xr:uid="{42C52E59-8076-41EB-A5B2-82087D0612F1}"/>
    <cellStyle name="Dezimal 6 4 3 2 2 2" xfId="19705" xr:uid="{3AE40C0C-92BF-4862-BA70-CB29506741A6}"/>
    <cellStyle name="Dezimal 6 4 3 2 2 3" xfId="19706" xr:uid="{9A5DAC80-427F-494B-B95B-6762CDDB1BD1}"/>
    <cellStyle name="Dezimal 6 4 3 2 3" xfId="19707" xr:uid="{F782159E-D648-4DA3-BD84-88F96C2E5E72}"/>
    <cellStyle name="Dezimal 6 4 3 2 3 2" xfId="19708" xr:uid="{DEB74B61-9411-46DA-9D4F-9EF6996186D5}"/>
    <cellStyle name="Dezimal 6 4 3 2 3 3" xfId="19709" xr:uid="{68B06CF2-D438-4949-B080-EA1BB29A5A66}"/>
    <cellStyle name="Dezimal 6 4 3 2 4" xfId="19710" xr:uid="{DD938E8F-B9B9-45D1-B251-3C91D552E287}"/>
    <cellStyle name="Dezimal 6 4 3 2 4 2" xfId="19711" xr:uid="{717328F4-CCE2-43DC-A56B-CC9E1FDDE126}"/>
    <cellStyle name="Dezimal 6 4 3 2 4 3" xfId="19712" xr:uid="{3ED6C5C9-53F0-4DF3-9F68-2225367DB41B}"/>
    <cellStyle name="Dezimal 6 4 3 2 5" xfId="19713" xr:uid="{BFE770D7-6847-454E-935D-2F29B8F69BE0}"/>
    <cellStyle name="Dezimal 6 4 3 2 5 2" xfId="19714" xr:uid="{D7DBBACA-0F52-45F0-BD82-1C49B1464946}"/>
    <cellStyle name="Dezimal 6 4 3 2 5 3" xfId="19715" xr:uid="{F3A92973-C009-4514-8169-7BE6BC74B656}"/>
    <cellStyle name="Dezimal 6 4 3 2 6" xfId="19716" xr:uid="{1AD4FD49-186C-4F33-9CEE-FB874D0B64DF}"/>
    <cellStyle name="Dezimal 6 4 3 2 6 2" xfId="19717" xr:uid="{049BA7DA-BC61-4A9E-8A15-99C7C7F98FFE}"/>
    <cellStyle name="Dezimal 6 4 3 2 6 3" xfId="19718" xr:uid="{8448668C-D37B-4A96-967E-5339EE1DCD53}"/>
    <cellStyle name="Dezimal 6 4 3 2 7" xfId="19719" xr:uid="{1B6564AF-F642-4D0D-8DC3-67E282AD08E8}"/>
    <cellStyle name="Dezimal 6 4 3 2 8" xfId="19720" xr:uid="{8D080F65-3107-4B92-AF1F-D046D27A70C2}"/>
    <cellStyle name="Dezimal 6 4 3 3" xfId="19721" xr:uid="{8E7C11C5-BD7B-4B3F-82B4-A1D543E2E66E}"/>
    <cellStyle name="Dezimal 6 4 3 3 2" xfId="19722" xr:uid="{CCAE82B3-991A-4EFD-8FF5-1F0BA5F00F13}"/>
    <cellStyle name="Dezimal 6 4 3 3 2 2" xfId="19723" xr:uid="{A676130D-79DF-4D67-BA86-8AAFB2CA85DE}"/>
    <cellStyle name="Dezimal 6 4 3 3 2 3" xfId="19724" xr:uid="{4DC203E1-2A9B-4A52-A0D1-056179067047}"/>
    <cellStyle name="Dezimal 6 4 3 3 3" xfId="19725" xr:uid="{086EAFA4-33A1-429E-8C82-4D5EAC3011D8}"/>
    <cellStyle name="Dezimal 6 4 3 3 3 2" xfId="19726" xr:uid="{3EC05854-04ED-4731-9BB1-62711B0035E0}"/>
    <cellStyle name="Dezimal 6 4 3 3 3 3" xfId="19727" xr:uid="{3965A0E5-0C59-4A8B-A7B0-13F32ADBE6A1}"/>
    <cellStyle name="Dezimal 6 4 3 3 4" xfId="19728" xr:uid="{FDCF1D54-D298-4336-9E10-BD58433D4885}"/>
    <cellStyle name="Dezimal 6 4 3 3 5" xfId="19729" xr:uid="{8AA98E46-B700-4A7B-906F-CB87D1BCBED0}"/>
    <cellStyle name="Dezimal 6 4 3 4" xfId="19730" xr:uid="{B5F749C8-75AE-4A02-8EA9-0C0EEC8ECBC2}"/>
    <cellStyle name="Dezimal 6 4 3 4 2" xfId="19731" xr:uid="{CACD1030-383B-46D0-8F63-B8CC3D33A04B}"/>
    <cellStyle name="Dezimal 6 4 3 4 3" xfId="19732" xr:uid="{0BD2D210-D1A3-4576-834E-364785EC6BF4}"/>
    <cellStyle name="Dezimal 6 4 3 5" xfId="19733" xr:uid="{7EEF3FF7-3342-40DA-A1E7-A07535F85190}"/>
    <cellStyle name="Dezimal 6 4 3 5 2" xfId="19734" xr:uid="{F4D96178-BF40-41AB-84D5-5F9BE32C4E96}"/>
    <cellStyle name="Dezimal 6 4 3 5 3" xfId="19735" xr:uid="{57CAC61A-E7F3-417D-9568-1D07F341C834}"/>
    <cellStyle name="Dezimal 6 4 3 6" xfId="19736" xr:uid="{C8A51471-8A15-4ED7-8C21-690489212092}"/>
    <cellStyle name="Dezimal 6 4 3 6 2" xfId="19737" xr:uid="{E39EE81B-4255-4A0C-9703-B53EE1BE5EBB}"/>
    <cellStyle name="Dezimal 6 4 3 6 3" xfId="19738" xr:uid="{B1467F2F-D0D3-40D9-B96A-8CCF090C991F}"/>
    <cellStyle name="Dezimal 6 4 3 7" xfId="19739" xr:uid="{8262333A-FE6F-41EC-846D-56C01429F99F}"/>
    <cellStyle name="Dezimal 6 4 3 7 2" xfId="19740" xr:uid="{E5F99004-6F37-4617-9762-9084AEDD69BE}"/>
    <cellStyle name="Dezimal 6 4 3 7 3" xfId="19741" xr:uid="{95171717-6B50-4FD0-BF9B-99DD33EB5A58}"/>
    <cellStyle name="Dezimal 6 4 3 8" xfId="19742" xr:uid="{313BE51B-BF5E-41F1-93DE-A9ECEDB9EC54}"/>
    <cellStyle name="Dezimal 6 4 3 8 2" xfId="19743" xr:uid="{4CEAF525-B3EA-440C-9A58-ABF462B16AF1}"/>
    <cellStyle name="Dezimal 6 4 3 8 3" xfId="19744" xr:uid="{303E4C16-E065-424D-B472-988BE315F688}"/>
    <cellStyle name="Dezimal 6 4 3 9" xfId="19745" xr:uid="{38EEEE8B-8F67-4997-99F3-EA008A2BEADE}"/>
    <cellStyle name="Dezimal 6 4 4" xfId="19746" xr:uid="{8CD4DB60-4D9F-4230-BEBE-9B1B55EC23DB}"/>
    <cellStyle name="Dezimal 6 4 4 2" xfId="19747" xr:uid="{B8017A3E-B8A0-4FC0-9AB9-390BAC360F04}"/>
    <cellStyle name="Dezimal 6 4 4 2 2" xfId="19748" xr:uid="{1E4C2D3A-3771-4084-AFE5-21E2654F2547}"/>
    <cellStyle name="Dezimal 6 4 4 2 2 2" xfId="19749" xr:uid="{84D4A2C1-2A7B-484D-937F-9ACE9038C4D5}"/>
    <cellStyle name="Dezimal 6 4 4 2 2 3" xfId="19750" xr:uid="{84F5F5A3-D0E0-4ED3-A964-6A6D2AFD068D}"/>
    <cellStyle name="Dezimal 6 4 4 2 3" xfId="19751" xr:uid="{723066E7-D87E-4A51-A06E-A70B6EA0FACB}"/>
    <cellStyle name="Dezimal 6 4 4 2 3 2" xfId="19752" xr:uid="{EA2F2999-BA34-43DA-9755-CE9331D331C1}"/>
    <cellStyle name="Dezimal 6 4 4 2 3 3" xfId="19753" xr:uid="{FB8CF6CB-4252-4AA9-AB26-37F763B8DB56}"/>
    <cellStyle name="Dezimal 6 4 4 2 4" xfId="19754" xr:uid="{9B22157B-C71A-48E1-B0B0-1EB544A0060E}"/>
    <cellStyle name="Dezimal 6 4 4 2 4 2" xfId="19755" xr:uid="{10B11797-29A9-43B3-9C7A-2FA1F0F7A8CB}"/>
    <cellStyle name="Dezimal 6 4 4 2 4 3" xfId="19756" xr:uid="{9B5D7C43-357F-404C-94EE-26E24984DA1B}"/>
    <cellStyle name="Dezimal 6 4 4 2 5" xfId="19757" xr:uid="{AD756D9A-7F89-4E9E-B82E-539B720AEFE6}"/>
    <cellStyle name="Dezimal 6 4 4 2 5 2" xfId="19758" xr:uid="{C81ED27C-152D-45D3-8780-8B172EB01AC2}"/>
    <cellStyle name="Dezimal 6 4 4 2 5 3" xfId="19759" xr:uid="{9814C998-A96A-4D12-81AD-7CC5BFE6AE5F}"/>
    <cellStyle name="Dezimal 6 4 4 2 6" xfId="19760" xr:uid="{07AFE7FB-3121-4388-BEFE-70BD0B33E920}"/>
    <cellStyle name="Dezimal 6 4 4 2 6 2" xfId="19761" xr:uid="{4301B2E5-35FC-4E8B-B647-29A1472F828E}"/>
    <cellStyle name="Dezimal 6 4 4 2 6 3" xfId="19762" xr:uid="{9F9D6A71-4DCF-456A-B611-8F33495C217A}"/>
    <cellStyle name="Dezimal 6 4 4 2 7" xfId="19763" xr:uid="{990BCF6C-E471-4F29-8703-A36B68F2DE14}"/>
    <cellStyle name="Dezimal 6 4 4 2 8" xfId="19764" xr:uid="{A2A2AEA2-0631-4437-8B17-272ACD2322B6}"/>
    <cellStyle name="Dezimal 6 4 4 3" xfId="19765" xr:uid="{84717DEC-5ADD-4393-B889-E6EAC83C3EE0}"/>
    <cellStyle name="Dezimal 6 4 4 3 2" xfId="19766" xr:uid="{31BC3687-9B42-43E8-9811-73140B3DAB41}"/>
    <cellStyle name="Dezimal 6 4 4 3 2 2" xfId="19767" xr:uid="{1D5971B6-088D-4886-91F6-0410C41B886F}"/>
    <cellStyle name="Dezimal 6 4 4 3 2 3" xfId="19768" xr:uid="{28CF8830-4D89-4763-B497-A3C3A91508F6}"/>
    <cellStyle name="Dezimal 6 4 4 3 3" xfId="19769" xr:uid="{31BA2D03-5B82-433F-8BA1-84A39406D025}"/>
    <cellStyle name="Dezimal 6 4 4 3 3 2" xfId="19770" xr:uid="{8FC46AD5-6309-47D5-9551-0B53385B85C3}"/>
    <cellStyle name="Dezimal 6 4 4 3 3 3" xfId="19771" xr:uid="{E739D6BA-4CA1-4EE8-AB9A-211244B5D0C1}"/>
    <cellStyle name="Dezimal 6 4 4 3 4" xfId="19772" xr:uid="{7E3147B3-CC1B-47F9-8590-958DFDC9FDF8}"/>
    <cellStyle name="Dezimal 6 4 4 3 5" xfId="19773" xr:uid="{3F9F2ED8-48A1-44A8-AB44-E0E18AF2E588}"/>
    <cellStyle name="Dezimal 6 4 4 4" xfId="19774" xr:uid="{41115F7B-2DEA-4C59-9665-D92DC10F3869}"/>
    <cellStyle name="Dezimal 6 4 4 4 2" xfId="19775" xr:uid="{86F04C35-A44E-4BD2-96C7-CD0988F5513D}"/>
    <cellStyle name="Dezimal 6 4 4 4 3" xfId="19776" xr:uid="{AA1A8F59-8ADC-4F01-84D1-51FBE9520760}"/>
    <cellStyle name="Dezimal 6 4 4 5" xfId="19777" xr:uid="{621F2E3B-64CC-4058-9DEE-BB18AF7038D1}"/>
    <cellStyle name="Dezimal 6 4 4 5 2" xfId="19778" xr:uid="{B9950D10-6796-4492-9427-D281EDC1835D}"/>
    <cellStyle name="Dezimal 6 4 4 5 3" xfId="19779" xr:uid="{FF08CAB2-3F22-4DED-AC48-9D1ED497E485}"/>
    <cellStyle name="Dezimal 6 4 4 6" xfId="19780" xr:uid="{5D7304B9-DB1C-4814-8C0E-2B9291FCA13C}"/>
    <cellStyle name="Dezimal 6 4 4 6 2" xfId="19781" xr:uid="{24C88788-139C-4971-B772-F48C0E4537BF}"/>
    <cellStyle name="Dezimal 6 4 4 6 3" xfId="19782" xr:uid="{3FDDF178-71B6-48FE-AAB4-4038B3BF020E}"/>
    <cellStyle name="Dezimal 6 4 4 7" xfId="19783" xr:uid="{CF74C047-135A-4748-9811-06950EC1F915}"/>
    <cellStyle name="Dezimal 6 4 4 7 2" xfId="19784" xr:uid="{16DB9C42-B6BB-44D6-B2B5-86D8927E79D9}"/>
    <cellStyle name="Dezimal 6 4 4 7 3" xfId="19785" xr:uid="{A6CF7D5D-BBE5-48A1-96B1-CC3F815A1C4C}"/>
    <cellStyle name="Dezimal 6 4 4 8" xfId="19786" xr:uid="{8BA3D04F-CDAB-4D5B-B3E1-4D514446C5A3}"/>
    <cellStyle name="Dezimal 6 4 4 9" xfId="19787" xr:uid="{81093BCF-C183-4080-BC0D-8799371FDFDD}"/>
    <cellStyle name="Dezimal 6 4 5" xfId="19788" xr:uid="{504F8AC0-53F9-44A3-82CD-471EDEA172F9}"/>
    <cellStyle name="Dezimal 6 4 5 2" xfId="19789" xr:uid="{EFD69639-3601-4C57-A891-782814BB483B}"/>
    <cellStyle name="Dezimal 6 4 5 2 2" xfId="19790" xr:uid="{E3EFD77F-E1EB-4F9C-862F-F9D0CE475555}"/>
    <cellStyle name="Dezimal 6 4 5 2 2 2" xfId="19791" xr:uid="{293EFEFA-B30D-4312-9095-65CF48C38487}"/>
    <cellStyle name="Dezimal 6 4 5 2 2 3" xfId="19792" xr:uid="{3A86C68A-20E1-4B36-A92A-3960833BE4A1}"/>
    <cellStyle name="Dezimal 6 4 5 2 3" xfId="19793" xr:uid="{52EA78A9-E08A-4498-874D-B6818854CDA1}"/>
    <cellStyle name="Dezimal 6 4 5 2 3 2" xfId="19794" xr:uid="{547FDFBE-9A33-48A6-A537-639ACAAC7C47}"/>
    <cellStyle name="Dezimal 6 4 5 2 3 3" xfId="19795" xr:uid="{2A47D22D-0752-43B7-AF6C-B3099676D681}"/>
    <cellStyle name="Dezimal 6 4 5 2 4" xfId="19796" xr:uid="{1CA7844D-6893-4798-B91A-119251E33C76}"/>
    <cellStyle name="Dezimal 6 4 5 2 4 2" xfId="19797" xr:uid="{AB5D342A-15DB-44E4-A0C9-78450B94761A}"/>
    <cellStyle name="Dezimal 6 4 5 2 4 3" xfId="19798" xr:uid="{41F649F6-E1D5-4901-85B1-F273CBE7AF32}"/>
    <cellStyle name="Dezimal 6 4 5 2 5" xfId="19799" xr:uid="{8FE57F68-539D-46BE-AF3D-420DA7800163}"/>
    <cellStyle name="Dezimal 6 4 5 2 5 2" xfId="19800" xr:uid="{274216FF-5FBD-47B4-A1F1-515090565EB2}"/>
    <cellStyle name="Dezimal 6 4 5 2 5 3" xfId="19801" xr:uid="{0A808373-6321-4D86-B3C7-B6DB97526D72}"/>
    <cellStyle name="Dezimal 6 4 5 2 6" xfId="19802" xr:uid="{791A389E-A1A2-4BC0-B196-CECF63CE8236}"/>
    <cellStyle name="Dezimal 6 4 5 2 6 2" xfId="19803" xr:uid="{6D997D33-41BF-4F75-9221-25CED32C79AA}"/>
    <cellStyle name="Dezimal 6 4 5 2 6 3" xfId="19804" xr:uid="{904998AA-ED0A-429A-92BF-92B6350E4882}"/>
    <cellStyle name="Dezimal 6 4 5 2 7" xfId="19805" xr:uid="{BE01FB17-83ED-4221-83E2-0AC41F680613}"/>
    <cellStyle name="Dezimal 6 4 5 2 8" xfId="19806" xr:uid="{97BC6C7C-B935-4F3C-9138-97B7B3AFCF56}"/>
    <cellStyle name="Dezimal 6 4 5 3" xfId="19807" xr:uid="{B59CAAB7-AF26-4EB1-AF9C-062B928D0699}"/>
    <cellStyle name="Dezimal 6 4 5 3 2" xfId="19808" xr:uid="{A472D72C-0468-4C01-A37E-095C0A455547}"/>
    <cellStyle name="Dezimal 6 4 5 3 3" xfId="19809" xr:uid="{3CB02968-4B56-425E-B0D0-129B93D50D87}"/>
    <cellStyle name="Dezimal 6 4 5 4" xfId="19810" xr:uid="{900C9A68-8C0A-4016-A91E-A3978EFF96C3}"/>
    <cellStyle name="Dezimal 6 4 5 4 2" xfId="19811" xr:uid="{C1F10D1A-7659-40FE-B956-D565C186178C}"/>
    <cellStyle name="Dezimal 6 4 5 4 3" xfId="19812" xr:uid="{1A3D70E9-8CE5-4072-A9CB-3DBC15DB37B9}"/>
    <cellStyle name="Dezimal 6 4 5 5" xfId="19813" xr:uid="{392350CD-9085-45AA-B628-FB854A6E562B}"/>
    <cellStyle name="Dezimal 6 4 5 5 2" xfId="19814" xr:uid="{61484837-F488-4510-A78D-BB60CD3270C6}"/>
    <cellStyle name="Dezimal 6 4 5 5 3" xfId="19815" xr:uid="{7CD82DBB-7C55-435D-A0DC-5E3DD15ACE39}"/>
    <cellStyle name="Dezimal 6 4 5 6" xfId="19816" xr:uid="{7CB4FAC1-C91A-46FD-B19E-A2AC21733D32}"/>
    <cellStyle name="Dezimal 6 4 5 6 2" xfId="19817" xr:uid="{27403FF9-697B-4FA5-ADAF-FDA2C4064EC0}"/>
    <cellStyle name="Dezimal 6 4 5 6 3" xfId="19818" xr:uid="{6ABA9F5B-3EF2-4183-B1C6-34071124E560}"/>
    <cellStyle name="Dezimal 6 4 5 7" xfId="19819" xr:uid="{1B65C3F7-511F-4CD7-9066-86BFA7BD7789}"/>
    <cellStyle name="Dezimal 6 4 5 8" xfId="19820" xr:uid="{F0D413D1-F0A5-4B6E-81B8-2E8B5621C8E0}"/>
    <cellStyle name="Dezimal 6 4 6" xfId="19821" xr:uid="{1EC0328F-0861-44ED-A1BA-CAB774C440EF}"/>
    <cellStyle name="Dezimal 6 4 6 2" xfId="19822" xr:uid="{B5811975-24F8-4A73-9D4F-3E674EDEE001}"/>
    <cellStyle name="Dezimal 6 4 6 2 2" xfId="19823" xr:uid="{6526805D-A9DC-4569-A6B8-77AD1A3A4384}"/>
    <cellStyle name="Dezimal 6 4 6 2 2 2" xfId="19824" xr:uid="{F3D892B4-56F0-4FAB-896A-B11E704D0B61}"/>
    <cellStyle name="Dezimal 6 4 6 2 2 3" xfId="19825" xr:uid="{7960D077-00AF-4947-B8B6-F54D4179A16F}"/>
    <cellStyle name="Dezimal 6 4 6 2 3" xfId="19826" xr:uid="{2A17838E-05CD-4FD3-B8B2-4BD9D512A7A1}"/>
    <cellStyle name="Dezimal 6 4 6 2 3 2" xfId="19827" xr:uid="{613C2086-3861-4F74-AFBB-0F860F2ABEDE}"/>
    <cellStyle name="Dezimal 6 4 6 2 3 3" xfId="19828" xr:uid="{78FDD0B9-8808-4F88-AC12-7CAC607F2734}"/>
    <cellStyle name="Dezimal 6 4 6 2 4" xfId="19829" xr:uid="{AE9307E1-526B-410D-9BD1-5F2FA00FE9CA}"/>
    <cellStyle name="Dezimal 6 4 6 2 5" xfId="19830" xr:uid="{AC805734-CE3A-47E6-AA6B-656678F49A3F}"/>
    <cellStyle name="Dezimal 6 4 6 3" xfId="19831" xr:uid="{35F19D24-D83C-400D-8DB9-D5E8046874D9}"/>
    <cellStyle name="Dezimal 6 4 6 3 2" xfId="19832" xr:uid="{397BD7AA-504E-4353-9593-E1CD98D6C24A}"/>
    <cellStyle name="Dezimal 6 4 6 3 3" xfId="19833" xr:uid="{3EAB2CC8-FC9D-4AC9-8508-BB414B26543E}"/>
    <cellStyle name="Dezimal 6 4 6 4" xfId="19834" xr:uid="{7351A262-E558-4AC5-B66F-D54C41BB1EA9}"/>
    <cellStyle name="Dezimal 6 4 6 4 2" xfId="19835" xr:uid="{43098E93-2F0A-4FE9-B819-623F5B00EC47}"/>
    <cellStyle name="Dezimal 6 4 6 4 3" xfId="19836" xr:uid="{33326944-359E-4D0D-9361-B96053A1C982}"/>
    <cellStyle name="Dezimal 6 4 6 5" xfId="19837" xr:uid="{1EBFAA9A-BA9A-4D74-A625-158777D62A51}"/>
    <cellStyle name="Dezimal 6 4 6 5 2" xfId="19838" xr:uid="{1B647954-61D2-4F5B-89C4-80D101519C02}"/>
    <cellStyle name="Dezimal 6 4 6 5 3" xfId="19839" xr:uid="{0B56D800-A48A-43E8-8DF0-CD1EF938410F}"/>
    <cellStyle name="Dezimal 6 4 6 6" xfId="19840" xr:uid="{EEF7A79D-A41D-467B-93E4-9FF110516CA8}"/>
    <cellStyle name="Dezimal 6 4 6 6 2" xfId="19841" xr:uid="{329C7683-BF9D-4E1F-84E6-72797F4457D1}"/>
    <cellStyle name="Dezimal 6 4 6 6 3" xfId="19842" xr:uid="{91A7EC57-9C8B-476C-980D-EC2DF4085191}"/>
    <cellStyle name="Dezimal 6 4 6 7" xfId="19843" xr:uid="{E8B132DD-E095-4842-84BD-DE05EE4AE081}"/>
    <cellStyle name="Dezimal 6 4 6 8" xfId="19844" xr:uid="{20B795AE-8CBB-43C2-8DF8-11AF80E31768}"/>
    <cellStyle name="Dezimal 6 4 7" xfId="19845" xr:uid="{CFD867EA-AF96-47A8-906F-27F2B1B0C860}"/>
    <cellStyle name="Dezimal 6 4 7 10" xfId="19846" xr:uid="{DC98514F-908F-4C3C-BBE7-67386646E579}"/>
    <cellStyle name="Dezimal 6 4 7 2" xfId="19847" xr:uid="{7926912E-3F33-452C-ACD8-811696C4A7CB}"/>
    <cellStyle name="Dezimal 6 4 7 2 2" xfId="19848" xr:uid="{250BA3C7-3FB0-42EA-833F-E3FA6FD95BA5}"/>
    <cellStyle name="Dezimal 6 4 7 2 2 2" xfId="19849" xr:uid="{8FC37DFF-81E2-4DB6-B6A2-160A84576B13}"/>
    <cellStyle name="Dezimal 6 4 7 2 2 3" xfId="19850" xr:uid="{05C719CF-AAC9-4B6C-81AB-7D6A2C3809F0}"/>
    <cellStyle name="Dezimal 6 4 7 2 3" xfId="19851" xr:uid="{0FA840E8-5327-466C-98A6-855FEE7D98FD}"/>
    <cellStyle name="Dezimal 6 4 7 2 3 2" xfId="19852" xr:uid="{2F01FAC3-2634-460C-B89B-C8B517B699B3}"/>
    <cellStyle name="Dezimal 6 4 7 2 3 3" xfId="19853" xr:uid="{91531459-037A-4A13-8273-1E1DD7AB3146}"/>
    <cellStyle name="Dezimal 6 4 7 2 4" xfId="19854" xr:uid="{2E002410-2370-4C51-94CB-61AE9DE587A8}"/>
    <cellStyle name="Dezimal 6 4 7 2 5" xfId="19855" xr:uid="{EFCA4250-D7AB-4AA7-BC36-9B64442B023A}"/>
    <cellStyle name="Dezimal 6 4 7 3" xfId="19856" xr:uid="{C5706C3A-E3E6-4B34-AC2C-621528BEECFB}"/>
    <cellStyle name="Dezimal 6 4 7 3 2" xfId="19857" xr:uid="{61D6CD1A-665D-43D0-AAB6-0BA27FCF8439}"/>
    <cellStyle name="Dezimal 6 4 7 3 2 2" xfId="19858" xr:uid="{3EF74843-EBCA-4A25-BDFD-D7D8979BD344}"/>
    <cellStyle name="Dezimal 6 4 7 3 2 3" xfId="19859" xr:uid="{99FF7E80-9816-467D-A6B0-2C52F6DED89E}"/>
    <cellStyle name="Dezimal 6 4 7 3 3" xfId="19860" xr:uid="{05FDDB21-77A2-4E4E-BC81-EFCFCF1F7034}"/>
    <cellStyle name="Dezimal 6 4 7 3 3 2" xfId="19861" xr:uid="{47E1D89B-D1D1-402A-ADFD-5C6A2E10C905}"/>
    <cellStyle name="Dezimal 6 4 7 3 3 3" xfId="19862" xr:uid="{C3CE66EF-617A-4DB4-9665-E790F280AF00}"/>
    <cellStyle name="Dezimal 6 4 7 3 4" xfId="19863" xr:uid="{A451C5AF-F01D-40D3-A32A-89F06731C8F4}"/>
    <cellStyle name="Dezimal 6 4 7 3 5" xfId="19864" xr:uid="{9D918989-45C8-4B6E-9ACC-FFC05A3C79E9}"/>
    <cellStyle name="Dezimal 6 4 7 4" xfId="19865" xr:uid="{19CCF1F7-2DB7-4298-B3D4-5CF17E2DAE61}"/>
    <cellStyle name="Dezimal 6 4 7 4 2" xfId="19866" xr:uid="{8D741AEB-BBE0-4CA9-9639-BBF1DA9C5948}"/>
    <cellStyle name="Dezimal 6 4 7 4 2 2" xfId="19867" xr:uid="{ED022806-B94C-4E63-9A48-D884BAA1605E}"/>
    <cellStyle name="Dezimal 6 4 7 4 2 2 2" xfId="19868" xr:uid="{F7765363-368A-46A3-809F-90506EB0818E}"/>
    <cellStyle name="Dezimal 6 4 7 4 2 2 3" xfId="19869" xr:uid="{0665C40E-431F-443A-A0DD-076BD4928F3E}"/>
    <cellStyle name="Dezimal 6 4 7 4 2 3" xfId="19870" xr:uid="{C5DE7B01-93BE-4EAC-B7DD-D4A373C0FE57}"/>
    <cellStyle name="Dezimal 6 4 7 4 2 3 2" xfId="19871" xr:uid="{1429A1BF-E4DF-4839-A031-E69D28E92923}"/>
    <cellStyle name="Dezimal 6 4 7 4 2 3 3" xfId="19872" xr:uid="{7F8FFA56-9DFB-4D97-98F2-27D48C0D0779}"/>
    <cellStyle name="Dezimal 6 4 7 4 2 4" xfId="19873" xr:uid="{9AF6BBAD-6631-4CD9-BD81-A1CAF760BABE}"/>
    <cellStyle name="Dezimal 6 4 7 4 2 5" xfId="19874" xr:uid="{BB39105D-1CD7-4EEF-BE44-CB8CF5A9D906}"/>
    <cellStyle name="Dezimal 6 4 7 4 3" xfId="19875" xr:uid="{F9D56B3D-7596-4980-A16E-10E8C8DFB83B}"/>
    <cellStyle name="Dezimal 6 4 7 4 3 2" xfId="19876" xr:uid="{7246B214-AE1A-4C0E-BD7D-BDDDA93AD1B0}"/>
    <cellStyle name="Dezimal 6 4 7 4 3 3" xfId="19877" xr:uid="{CB494A09-888E-49F1-BC49-27A7AB09D3C1}"/>
    <cellStyle name="Dezimal 6 4 7 4 4" xfId="19878" xr:uid="{855B0DA5-0281-47B3-97E5-1FE1356A4BE2}"/>
    <cellStyle name="Dezimal 6 4 7 4 5" xfId="19879" xr:uid="{BF4E38D6-79B0-4DCC-8DE4-5790B302E886}"/>
    <cellStyle name="Dezimal 6 4 7 5" xfId="19880" xr:uid="{45974220-3480-43AF-BE3B-1941FD9C407E}"/>
    <cellStyle name="Dezimal 6 4 7 5 2" xfId="19881" xr:uid="{7F3DA4A5-BFBC-4901-B1E5-DDBCE643AFF8}"/>
    <cellStyle name="Dezimal 6 4 7 5 3" xfId="19882" xr:uid="{BF8B528B-420A-47BD-AAD1-5DA4302F2D3A}"/>
    <cellStyle name="Dezimal 6 4 7 6" xfId="19883" xr:uid="{D7CBC4A5-14D3-403F-9F90-B7E6B02E6B5D}"/>
    <cellStyle name="Dezimal 6 4 7 6 2" xfId="19884" xr:uid="{AC47D30B-70CA-4681-BFC3-A38F5E596BC6}"/>
    <cellStyle name="Dezimal 6 4 7 6 3" xfId="19885" xr:uid="{0018B878-B32B-4B2C-A79E-6C67997FBD2F}"/>
    <cellStyle name="Dezimal 6 4 7 7" xfId="19886" xr:uid="{B4C7D36A-8B1C-4399-9831-18DABCC012FC}"/>
    <cellStyle name="Dezimal 6 4 7 7 2" xfId="19887" xr:uid="{797291B6-FA6B-477C-8515-2EA4053ADA6D}"/>
    <cellStyle name="Dezimal 6 4 7 7 3" xfId="19888" xr:uid="{33F01CE8-85B5-4C71-8C92-714FCF4A6A5E}"/>
    <cellStyle name="Dezimal 6 4 7 8" xfId="19889" xr:uid="{69C3CA85-3909-4590-9600-43BF0F7B91DD}"/>
    <cellStyle name="Dezimal 6 4 7 8 2" xfId="19890" xr:uid="{D0EC8BC0-8F47-4578-A186-92772097BBC2}"/>
    <cellStyle name="Dezimal 6 4 7 8 3" xfId="19891" xr:uid="{6737E4C7-236B-4E99-9FE1-918936594271}"/>
    <cellStyle name="Dezimal 6 4 7 9" xfId="19892" xr:uid="{19088CB6-33B2-45F6-9AA8-5FEAD9EE4162}"/>
    <cellStyle name="Dezimal 6 4 8" xfId="19893" xr:uid="{60F45CF5-E5E6-4A65-BBF9-37001A73D271}"/>
    <cellStyle name="Dezimal 6 4 8 2" xfId="19894" xr:uid="{75908566-CD18-4AD6-A5BE-22D8DC6362EB}"/>
    <cellStyle name="Dezimal 6 4 8 2 2" xfId="19895" xr:uid="{44B58AC0-D61A-4E61-B1B0-899DBEA99939}"/>
    <cellStyle name="Dezimal 6 4 8 2 2 2" xfId="19896" xr:uid="{D944FB9E-2076-4F22-8500-82EF786F118A}"/>
    <cellStyle name="Dezimal 6 4 8 2 2 3" xfId="19897" xr:uid="{2021CA65-33C7-4800-95B8-C12F864E6C44}"/>
    <cellStyle name="Dezimal 6 4 8 2 3" xfId="19898" xr:uid="{B06696C3-A988-4EEB-BB40-FEB312C09FB7}"/>
    <cellStyle name="Dezimal 6 4 8 2 3 2" xfId="19899" xr:uid="{5858BC6E-50B4-477E-9838-5E539E8E7D0C}"/>
    <cellStyle name="Dezimal 6 4 8 2 3 3" xfId="19900" xr:uid="{D8D41FD5-FAD2-4CE5-8E4B-4BB88B253EAD}"/>
    <cellStyle name="Dezimal 6 4 8 2 4" xfId="19901" xr:uid="{7644EC73-4623-43E2-AFF2-67E0E0434498}"/>
    <cellStyle name="Dezimal 6 4 8 2 5" xfId="19902" xr:uid="{49E934C9-6623-4E15-BD46-D0F5F25B2A15}"/>
    <cellStyle name="Dezimal 6 4 8 3" xfId="19903" xr:uid="{DAA25BB5-5C9B-4FFC-99B8-2716CF193863}"/>
    <cellStyle name="Dezimal 6 4 8 3 2" xfId="19904" xr:uid="{EEC7270C-47E7-4062-A46F-C98BBBE7AF35}"/>
    <cellStyle name="Dezimal 6 4 8 3 2 2" xfId="19905" xr:uid="{7CEC1AB2-92F6-4BAB-BB0B-57D1258AC9EA}"/>
    <cellStyle name="Dezimal 6 4 8 3 2 3" xfId="19906" xr:uid="{9252BDF0-F34F-499F-AB19-97D11FE69454}"/>
    <cellStyle name="Dezimal 6 4 8 3 3" xfId="19907" xr:uid="{A73ACE6F-5A45-42A2-AEA2-23FA97D5F0D6}"/>
    <cellStyle name="Dezimal 6 4 8 3 3 2" xfId="19908" xr:uid="{6B024661-D337-49C4-A8BC-2D0521B862E4}"/>
    <cellStyle name="Dezimal 6 4 8 3 3 3" xfId="19909" xr:uid="{871EB0BF-8602-498E-AFB3-328EE7D3DCD7}"/>
    <cellStyle name="Dezimal 6 4 8 3 4" xfId="19910" xr:uid="{4BE66AA6-6E4C-43FC-818E-D932206FC2AF}"/>
    <cellStyle name="Dezimal 6 4 8 3 5" xfId="19911" xr:uid="{6195A756-E345-4175-97A3-7F1150F0BA74}"/>
    <cellStyle name="Dezimal 6 4 8 4" xfId="19912" xr:uid="{AFE77730-F9C1-45DF-9BFC-C119D46DC300}"/>
    <cellStyle name="Dezimal 6 4 8 4 2" xfId="19913" xr:uid="{563D78C7-CECE-4985-91F5-8B8DF328AC98}"/>
    <cellStyle name="Dezimal 6 4 8 4 2 2" xfId="19914" xr:uid="{50F1EF87-A40F-43A3-88C3-846A3B1A940C}"/>
    <cellStyle name="Dezimal 6 4 8 4 2 2 2" xfId="19915" xr:uid="{AAC4E758-4C87-446E-9A58-8C87C10325A8}"/>
    <cellStyle name="Dezimal 6 4 8 4 2 2 3" xfId="19916" xr:uid="{CCA82FBA-35F6-4B2F-863B-B00B533F34E8}"/>
    <cellStyle name="Dezimal 6 4 8 4 2 3" xfId="19917" xr:uid="{D6208360-7C71-4DB9-971B-10AAA1829856}"/>
    <cellStyle name="Dezimal 6 4 8 4 2 3 2" xfId="19918" xr:uid="{26B6615A-5227-4FAA-8730-0857C998FA1F}"/>
    <cellStyle name="Dezimal 6 4 8 4 2 3 3" xfId="19919" xr:uid="{09A323E4-6A5F-4374-BA13-CB15F8077FAC}"/>
    <cellStyle name="Dezimal 6 4 8 4 2 4" xfId="19920" xr:uid="{C1DD6AB9-045F-4A61-B108-836F5100FA48}"/>
    <cellStyle name="Dezimal 6 4 8 4 2 5" xfId="19921" xr:uid="{AA44F747-C8B4-47EA-9C83-EC8EA4B69286}"/>
    <cellStyle name="Dezimal 6 4 8 4 3" xfId="19922" xr:uid="{B17531A1-771A-4B4A-9233-27F83D65FC2F}"/>
    <cellStyle name="Dezimal 6 4 8 4 3 2" xfId="19923" xr:uid="{58466E5E-0E16-4F26-88B8-40D2C51064A4}"/>
    <cellStyle name="Dezimal 6 4 8 4 3 3" xfId="19924" xr:uid="{8D71A348-36DB-4149-8567-077E48436BE8}"/>
    <cellStyle name="Dezimal 6 4 8 4 4" xfId="19925" xr:uid="{AD71F90B-EF13-4411-A385-64CB2DBC8DEE}"/>
    <cellStyle name="Dezimal 6 4 8 4 5" xfId="19926" xr:uid="{9311FC7E-9421-4516-81E9-A5D4769E203F}"/>
    <cellStyle name="Dezimal 6 4 8 5" xfId="19927" xr:uid="{49E6EEC0-4D27-440D-A094-320414202A03}"/>
    <cellStyle name="Dezimal 6 4 8 5 2" xfId="19928" xr:uid="{BBC5FFCF-A99D-4BD7-BC52-C9C12B0A1CD2}"/>
    <cellStyle name="Dezimal 6 4 8 5 3" xfId="19929" xr:uid="{4CB1B3D2-096A-475A-9F76-7FAE9B49FA3D}"/>
    <cellStyle name="Dezimal 6 4 8 6" xfId="19930" xr:uid="{7AD688FB-6AD3-40EA-B96D-2DCC929AAA22}"/>
    <cellStyle name="Dezimal 6 4 8 6 2" xfId="19931" xr:uid="{88394874-86A1-4602-BA70-7A7304A04F5D}"/>
    <cellStyle name="Dezimal 6 4 8 6 3" xfId="19932" xr:uid="{058F7327-D94B-4CDF-9D27-CF5580641046}"/>
    <cellStyle name="Dezimal 6 4 8 7" xfId="19933" xr:uid="{992C9B41-5A57-4F72-A4AF-26D63E46C1F0}"/>
    <cellStyle name="Dezimal 6 4 8 7 2" xfId="19934" xr:uid="{15AC9DCB-3D90-4B66-B188-BC5BEB4D3052}"/>
    <cellStyle name="Dezimal 6 4 8 7 3" xfId="19935" xr:uid="{F098FAB1-9E61-4F39-8958-3F9C1364CAF4}"/>
    <cellStyle name="Dezimal 6 4 8 8" xfId="19936" xr:uid="{05178C11-6ADF-427A-9770-7D81691C2A88}"/>
    <cellStyle name="Dezimal 6 4 8 9" xfId="19937" xr:uid="{3569406F-DC67-4573-935A-6F1EAFAE7DFB}"/>
    <cellStyle name="Dezimal 6 4 9" xfId="19938" xr:uid="{ACACF7AA-1B0D-4DB7-830D-8D2BEBAB0F3E}"/>
    <cellStyle name="Dezimal 6 4 9 2" xfId="19939" xr:uid="{1235F8BF-FB3C-4E6D-8B15-B661BF0DDD55}"/>
    <cellStyle name="Dezimal 6 4 9 2 2" xfId="19940" xr:uid="{8D7F8F87-171E-4DC7-B02C-B811FAFA6B73}"/>
    <cellStyle name="Dezimal 6 4 9 2 2 2" xfId="19941" xr:uid="{B361958A-CA17-47D0-9525-6BABAAFF5318}"/>
    <cellStyle name="Dezimal 6 4 9 2 2 3" xfId="19942" xr:uid="{CAAD4A16-20CF-459C-83E4-25735B4F7DCF}"/>
    <cellStyle name="Dezimal 6 4 9 2 3" xfId="19943" xr:uid="{C8913F52-DE51-4AB8-8351-A0C4B9ABC5A2}"/>
    <cellStyle name="Dezimal 6 4 9 2 3 2" xfId="19944" xr:uid="{4CAA9C56-A71A-4FD9-A00B-268FCF610419}"/>
    <cellStyle name="Dezimal 6 4 9 2 3 3" xfId="19945" xr:uid="{E420A730-6FB8-4871-8C17-6322D5485BE3}"/>
    <cellStyle name="Dezimal 6 4 9 2 4" xfId="19946" xr:uid="{67380951-4E47-4BD0-81B7-693E8F6ED74B}"/>
    <cellStyle name="Dezimal 6 4 9 2 5" xfId="19947" xr:uid="{4F204224-DEF5-4F1E-8E5E-FB4160AF1CA7}"/>
    <cellStyle name="Dezimal 6 4 9 3" xfId="19948" xr:uid="{1AC907CF-B5FF-4986-86CA-58C98B648E75}"/>
    <cellStyle name="Dezimal 6 4 9 3 2" xfId="19949" xr:uid="{CE12EDB8-2997-4785-B8D0-0C09F67C6D1D}"/>
    <cellStyle name="Dezimal 6 4 9 3 3" xfId="19950" xr:uid="{877D8108-3A57-485B-B2F5-159BCF5D7E78}"/>
    <cellStyle name="Dezimal 6 4 9 4" xfId="19951" xr:uid="{50AADE6E-01D0-43AF-AACB-A12EC0939AF2}"/>
    <cellStyle name="Dezimal 6 4 9 5" xfId="19952" xr:uid="{973B7117-C8A7-4609-82CC-5D3880F0C379}"/>
    <cellStyle name="Dezimal 6 5" xfId="19953" xr:uid="{427F9A28-15AA-4981-8D2B-E133649E311E}"/>
    <cellStyle name="Dezimal 6 5 10" xfId="19954" xr:uid="{9443E671-6AB6-4A38-AEB0-F425A0FD08D7}"/>
    <cellStyle name="Dezimal 6 5 2" xfId="19955" xr:uid="{738DBCFD-F58A-414B-A4B0-6E7C44F990D1}"/>
    <cellStyle name="Dezimal 6 5 2 2" xfId="19956" xr:uid="{DBA1A9DF-2338-4321-9C3B-B750F4461C5C}"/>
    <cellStyle name="Dezimal 6 5 2 2 2" xfId="19957" xr:uid="{85C7A01A-DF09-4824-B37B-84BB77C9BEEC}"/>
    <cellStyle name="Dezimal 6 5 2 2 2 2" xfId="19958" xr:uid="{A190DBE0-1268-45AB-867C-75D82CA8D60F}"/>
    <cellStyle name="Dezimal 6 5 2 2 3" xfId="19959" xr:uid="{B809F3B8-3323-40F1-838A-71946DE1A686}"/>
    <cellStyle name="Dezimal 6 5 2 3" xfId="19960" xr:uid="{677A0BE4-5AA2-4970-AFCF-2B16473600ED}"/>
    <cellStyle name="Dezimal 6 5 2 3 2" xfId="19961" xr:uid="{605B75EF-1941-44B2-954A-772CB29A8E84}"/>
    <cellStyle name="Dezimal 6 5 2 3 3" xfId="19962" xr:uid="{C2D1D0E0-1EEF-4981-BF44-56138A8DF899}"/>
    <cellStyle name="Dezimal 6 5 2 4" xfId="19963" xr:uid="{C1096695-FC75-4B5C-A575-79BF4E76E097}"/>
    <cellStyle name="Dezimal 6 5 2 4 2" xfId="19964" xr:uid="{F719B4BD-631A-4E04-9664-81D783A1B9D7}"/>
    <cellStyle name="Dezimal 6 5 2 4 3" xfId="19965" xr:uid="{E0AB0C18-65C4-4C05-BE04-CA0BB2AFD630}"/>
    <cellStyle name="Dezimal 6 5 2 5" xfId="19966" xr:uid="{6D648C3F-274E-4C57-A4BF-B898D2FB724B}"/>
    <cellStyle name="Dezimal 6 5 2 5 2" xfId="19967" xr:uid="{0ACB3C57-752C-4ED1-91E7-81E125C61A46}"/>
    <cellStyle name="Dezimal 6 5 2 5 3" xfId="19968" xr:uid="{862B0245-35A5-4C0F-B0F7-4E06F0B121EA}"/>
    <cellStyle name="Dezimal 6 5 2 6" xfId="19969" xr:uid="{15222FEC-C20B-4CA9-BD65-463B8129D7EE}"/>
    <cellStyle name="Dezimal 6 5 2 6 2" xfId="19970" xr:uid="{874CF718-1513-4F37-9A86-D60C2BBEBF43}"/>
    <cellStyle name="Dezimal 6 5 2 6 3" xfId="19971" xr:uid="{9D238494-3057-4771-8092-D8F443CCF9BB}"/>
    <cellStyle name="Dezimal 6 5 2 7" xfId="19972" xr:uid="{DDF6B59D-1DF4-4AFF-A55E-56719569654C}"/>
    <cellStyle name="Dezimal 6 5 2 7 2" xfId="19973" xr:uid="{1033D9D4-8ED5-43A6-8924-EFE00BE132B2}"/>
    <cellStyle name="Dezimal 6 5 2 7 3" xfId="19974" xr:uid="{957B3AC3-24B4-42FE-B679-DD32B368DBB7}"/>
    <cellStyle name="Dezimal 6 5 2 8" xfId="19975" xr:uid="{DF8E199E-62F1-4E58-9F08-83DB7B85F4CE}"/>
    <cellStyle name="Dezimal 6 5 2 9" xfId="19976" xr:uid="{64D9B342-5495-461D-9552-34B723CD1562}"/>
    <cellStyle name="Dezimal 6 5 3" xfId="19977" xr:uid="{CDAEC097-95A9-4657-A7AB-E07612B42D43}"/>
    <cellStyle name="Dezimal 6 5 3 2" xfId="19978" xr:uid="{E2742842-4B8C-408C-B8DD-B1C314507C80}"/>
    <cellStyle name="Dezimal 6 5 3 2 2" xfId="19979" xr:uid="{E5EF82B1-1C4E-41BD-A35F-B91D62E30FFF}"/>
    <cellStyle name="Dezimal 6 5 3 2 3" xfId="19980" xr:uid="{E495C1F9-26E8-4826-8D77-1176FD9F7CAF}"/>
    <cellStyle name="Dezimal 6 5 3 3" xfId="19981" xr:uid="{35DA91F8-E4D6-4697-B73B-D32B23F00EFA}"/>
    <cellStyle name="Dezimal 6 5 3 3 2" xfId="19982" xr:uid="{B92695D3-C0BB-4BB4-964E-E5A2B49B3F55}"/>
    <cellStyle name="Dezimal 6 5 3 3 3" xfId="19983" xr:uid="{9D7A65A5-7E76-4AFC-9AA9-1F24DA13DFA7}"/>
    <cellStyle name="Dezimal 6 5 3 4" xfId="19984" xr:uid="{2C074073-4C50-4AC9-9674-925557C5A0D8}"/>
    <cellStyle name="Dezimal 6 5 3 4 2" xfId="19985" xr:uid="{B88C3411-47FD-4B65-A783-B86099788AEA}"/>
    <cellStyle name="Dezimal 6 5 3 4 3" xfId="19986" xr:uid="{4559932B-122B-4173-B75D-7A7451EE69C4}"/>
    <cellStyle name="Dezimal 6 5 3 5" xfId="19987" xr:uid="{58104578-A4F6-4819-A530-8C3144AB5FF7}"/>
    <cellStyle name="Dezimal 6 5 3 5 2" xfId="19988" xr:uid="{BD1754F4-E142-4271-A0EE-7E2C0A827326}"/>
    <cellStyle name="Dezimal 6 5 3 5 3" xfId="19989" xr:uid="{28A387CC-2B9E-4F03-A547-133588451681}"/>
    <cellStyle name="Dezimal 6 5 3 6" xfId="19990" xr:uid="{12CE76CD-E443-44BE-BBFD-9819ED9B5C6B}"/>
    <cellStyle name="Dezimal 6 5 3 7" xfId="19991" xr:uid="{6FC32F71-3C05-4CAE-9346-2B525FF88DFC}"/>
    <cellStyle name="Dezimal 6 5 4" xfId="19992" xr:uid="{D59734B8-46B0-46B8-A8F8-29D21C5A8775}"/>
    <cellStyle name="Dezimal 6 5 4 2" xfId="19993" xr:uid="{A5EA733E-F5DD-40F5-8751-FB55016D0AA6}"/>
    <cellStyle name="Dezimal 6 5 4 3" xfId="19994" xr:uid="{FE8A2A92-54CC-4241-A775-CF86637FBC9A}"/>
    <cellStyle name="Dezimal 6 5 5" xfId="19995" xr:uid="{3EBE5D82-9A5B-4DA3-A685-A7FFFC8E65AF}"/>
    <cellStyle name="Dezimal 6 5 5 2" xfId="19996" xr:uid="{0A108D86-D230-4CD3-A5BD-FF63DABBD7F4}"/>
    <cellStyle name="Dezimal 6 5 5 3" xfId="19997" xr:uid="{F0E947CC-2640-4E45-8BBD-1DC80D25736D}"/>
    <cellStyle name="Dezimal 6 5 6" xfId="19998" xr:uid="{085239B6-76E8-4064-889F-487BE0007A95}"/>
    <cellStyle name="Dezimal 6 5 6 2" xfId="19999" xr:uid="{D833A194-14D1-41BD-BD34-8C66F1711BBF}"/>
    <cellStyle name="Dezimal 6 5 6 3" xfId="20000" xr:uid="{0944BAA9-E897-4DA7-A238-A66E6128F884}"/>
    <cellStyle name="Dezimal 6 5 7" xfId="20001" xr:uid="{A39998EA-90BD-42B9-83B0-CC99D53B7E95}"/>
    <cellStyle name="Dezimal 6 5 7 2" xfId="20002" xr:uid="{5B30A676-61F7-4293-998F-64D0A9EDCCE1}"/>
    <cellStyle name="Dezimal 6 5 7 3" xfId="20003" xr:uid="{F3831EF9-7222-4FC0-AD93-74952ABBDCFC}"/>
    <cellStyle name="Dezimal 6 5 8" xfId="20004" xr:uid="{7374966E-9EA6-4D97-8DC5-5EDD0F0243B0}"/>
    <cellStyle name="Dezimal 6 5 8 2" xfId="20005" xr:uid="{C4B41A98-3A3D-4248-86F4-FC611A901F6C}"/>
    <cellStyle name="Dezimal 6 5 8 3" xfId="20006" xr:uid="{BE8B36B4-0DD1-4A73-A577-096A0219B32D}"/>
    <cellStyle name="Dezimal 6 5 9" xfId="20007" xr:uid="{4FCD31D4-C1F9-4ABE-8F13-2FB72EF86F89}"/>
    <cellStyle name="Dezimal 6 6" xfId="20008" xr:uid="{AA9570CD-BDB2-4B0C-892D-C728570D724D}"/>
    <cellStyle name="Dezimal 6 6 10" xfId="20009" xr:uid="{65568264-17BD-416F-ADFE-AC2EE8D14197}"/>
    <cellStyle name="Dezimal 6 6 2" xfId="20010" xr:uid="{EAE9CA1F-47BC-4990-A23B-74647A43FBD7}"/>
    <cellStyle name="Dezimal 6 6 2 2" xfId="20011" xr:uid="{635F236D-B4EC-4DF3-9D74-BF355AD22AFF}"/>
    <cellStyle name="Dezimal 6 6 2 2 2" xfId="20012" xr:uid="{EBE02BEE-0087-45FD-95D7-967096E3FCF7}"/>
    <cellStyle name="Dezimal 6 6 2 2 3" xfId="20013" xr:uid="{D70F9ACD-5974-4C24-AAF0-161A0D28BBCF}"/>
    <cellStyle name="Dezimal 6 6 2 3" xfId="20014" xr:uid="{8E38D7F0-2620-4F59-8EBA-2D21819D577C}"/>
    <cellStyle name="Dezimal 6 6 2 3 2" xfId="20015" xr:uid="{804AC80C-4FD1-4A59-86CC-817B3DDCDC75}"/>
    <cellStyle name="Dezimal 6 6 2 3 3" xfId="20016" xr:uid="{6A52AE7F-128C-4C9D-86E7-B8B81DE1FE55}"/>
    <cellStyle name="Dezimal 6 6 2 4" xfId="20017" xr:uid="{E8A5FEC0-A95F-4FB9-B714-4305C2D9DDA2}"/>
    <cellStyle name="Dezimal 6 6 2 4 2" xfId="20018" xr:uid="{C1708AE4-456B-4E64-83C9-26D74768B14F}"/>
    <cellStyle name="Dezimal 6 6 2 4 3" xfId="20019" xr:uid="{D6357CBA-E632-453C-AB00-2AD2F9A1EE8D}"/>
    <cellStyle name="Dezimal 6 6 2 5" xfId="20020" xr:uid="{0CBEF0DC-3632-4F4D-AA78-939B91FAE6A6}"/>
    <cellStyle name="Dezimal 6 6 2 5 2" xfId="20021" xr:uid="{3F564332-B6F3-45DE-91AA-60588708C8B8}"/>
    <cellStyle name="Dezimal 6 6 2 5 3" xfId="20022" xr:uid="{C97B681E-012E-44CC-A450-6DC1923FE86D}"/>
    <cellStyle name="Dezimal 6 6 2 6" xfId="20023" xr:uid="{E06E2DE5-03F4-4864-A576-8FF7B6F243AF}"/>
    <cellStyle name="Dezimal 6 6 2 6 2" xfId="20024" xr:uid="{96ABA25C-DD14-4896-93B6-6FED13894454}"/>
    <cellStyle name="Dezimal 6 6 2 6 3" xfId="20025" xr:uid="{17E4954C-6E29-4717-9FA8-BE5C657C5CEA}"/>
    <cellStyle name="Dezimal 6 6 2 7" xfId="20026" xr:uid="{31555C89-1420-4B6A-9A7B-006788C10B58}"/>
    <cellStyle name="Dezimal 6 6 2 7 2" xfId="20027" xr:uid="{1D2F472C-0F9F-499C-BD49-73DA65B7E444}"/>
    <cellStyle name="Dezimal 6 6 2 7 3" xfId="20028" xr:uid="{FCB8C6A7-F969-4ADB-8778-E42336F10FE6}"/>
    <cellStyle name="Dezimal 6 6 2 8" xfId="20029" xr:uid="{3412C8DE-1B98-4052-B3FA-6B249404C580}"/>
    <cellStyle name="Dezimal 6 6 2 9" xfId="20030" xr:uid="{7DCD197C-EAFA-4C6C-8F4A-50644F46A672}"/>
    <cellStyle name="Dezimal 6 6 3" xfId="20031" xr:uid="{DF0D0450-0D84-4193-9F7F-89122E34F93F}"/>
    <cellStyle name="Dezimal 6 6 3 2" xfId="20032" xr:uid="{4C3FFCF9-5142-4618-96FE-908F7D6C125D}"/>
    <cellStyle name="Dezimal 6 6 3 2 2" xfId="20033" xr:uid="{05C1433C-9FE7-4E30-B90B-94866CF98994}"/>
    <cellStyle name="Dezimal 6 6 3 2 3" xfId="20034" xr:uid="{8B2EF540-9D40-4186-A22D-C3EDF7D1E262}"/>
    <cellStyle name="Dezimal 6 6 3 3" xfId="20035" xr:uid="{6033F0E6-2092-4704-8CBB-80CD94C69D19}"/>
    <cellStyle name="Dezimal 6 6 3 3 2" xfId="20036" xr:uid="{5EF64A49-18F6-4925-9101-144ED2A519F1}"/>
    <cellStyle name="Dezimal 6 6 3 3 3" xfId="20037" xr:uid="{B736345D-6559-48A7-AF64-3B7F15B66B18}"/>
    <cellStyle name="Dezimal 6 6 3 4" xfId="20038" xr:uid="{0952945C-C77D-4F4C-820A-F30E7064FB47}"/>
    <cellStyle name="Dezimal 6 6 3 5" xfId="20039" xr:uid="{E23EA3B3-5CEF-4DA9-845B-6A597A8E7B68}"/>
    <cellStyle name="Dezimal 6 6 4" xfId="20040" xr:uid="{1860D256-219C-455F-BBD0-1B2A97D9BC30}"/>
    <cellStyle name="Dezimal 6 6 4 2" xfId="20041" xr:uid="{16FBA9B8-184B-445C-8BD8-1A1E0CFD0B9D}"/>
    <cellStyle name="Dezimal 6 6 4 3" xfId="20042" xr:uid="{789DFB25-77E5-4067-9D6C-289F51330BBF}"/>
    <cellStyle name="Dezimal 6 6 5" xfId="20043" xr:uid="{F8A374D4-647F-425D-A56A-E10A2F6CE05B}"/>
    <cellStyle name="Dezimal 6 6 5 2" xfId="20044" xr:uid="{5B9797C9-6864-4514-8D45-98344C2C65A4}"/>
    <cellStyle name="Dezimal 6 6 5 3" xfId="20045" xr:uid="{9DE51554-CA19-4D85-8AB2-5D8FDE92C3E7}"/>
    <cellStyle name="Dezimal 6 6 6" xfId="20046" xr:uid="{16558521-1894-4F4D-A1DF-862B605FC88E}"/>
    <cellStyle name="Dezimal 6 6 6 2" xfId="20047" xr:uid="{F8797F09-39F1-440D-BC3B-4E79EABD5DEC}"/>
    <cellStyle name="Dezimal 6 6 6 3" xfId="20048" xr:uid="{9DF709FE-AC70-47BE-BA39-AAD1CA7AC414}"/>
    <cellStyle name="Dezimal 6 6 7" xfId="20049" xr:uid="{D1DCF6AA-2C66-4BB1-9D39-2D3727C371FD}"/>
    <cellStyle name="Dezimal 6 6 7 2" xfId="20050" xr:uid="{47D90880-D2CD-4ED1-BBEF-5F4638257191}"/>
    <cellStyle name="Dezimal 6 6 7 3" xfId="20051" xr:uid="{70815BAD-CA9B-4732-8F7D-A970A911A774}"/>
    <cellStyle name="Dezimal 6 6 8" xfId="20052" xr:uid="{C40A97FE-03F3-4275-917B-F21A68C7C2E2}"/>
    <cellStyle name="Dezimal 6 6 8 2" xfId="20053" xr:uid="{72C49344-2C2C-46D1-A40D-89F16355444A}"/>
    <cellStyle name="Dezimal 6 6 8 3" xfId="20054" xr:uid="{C5C4EF21-2DF3-49EF-918E-CB65E79A6B33}"/>
    <cellStyle name="Dezimal 6 6 9" xfId="20055" xr:uid="{80916F44-4955-4A4D-AD0C-E1B1303FCAAF}"/>
    <cellStyle name="Dezimal 6 7" xfId="20056" xr:uid="{346CB0C4-9324-4F46-AF06-76DFC5383840}"/>
    <cellStyle name="Dezimal 6 7 2" xfId="20057" xr:uid="{991A926C-45AE-4213-886F-A63BEE6B4497}"/>
    <cellStyle name="Dezimal 6 7 2 2" xfId="20058" xr:uid="{97289F20-AC6C-4F5A-BB99-004B3908C1D2}"/>
    <cellStyle name="Dezimal 6 7 2 2 2" xfId="20059" xr:uid="{01BCBEF1-3CBB-4C14-81E2-784A43E5BC0B}"/>
    <cellStyle name="Dezimal 6 7 2 2 3" xfId="20060" xr:uid="{F40F278D-D9AD-4546-BE3D-F22F0AE66BB8}"/>
    <cellStyle name="Dezimal 6 7 2 3" xfId="20061" xr:uid="{20D786C7-0BF3-404E-8D49-68B6BF60B6B8}"/>
    <cellStyle name="Dezimal 6 7 2 3 2" xfId="20062" xr:uid="{38CCFAC1-1E24-42DE-AAEF-EB18ED2AE6DA}"/>
    <cellStyle name="Dezimal 6 7 2 3 3" xfId="20063" xr:uid="{782D2BF9-32B7-45F9-9AF9-1A639BEE1C8E}"/>
    <cellStyle name="Dezimal 6 7 2 4" xfId="20064" xr:uid="{F27425F4-C35A-4D12-82EB-49F13FFC04D6}"/>
    <cellStyle name="Dezimal 6 7 2 4 2" xfId="20065" xr:uid="{79A2A88F-BB39-4091-816E-D1720428CFCD}"/>
    <cellStyle name="Dezimal 6 7 2 4 3" xfId="20066" xr:uid="{CDC14D7E-44A7-4E58-9564-A5568F39D6C3}"/>
    <cellStyle name="Dezimal 6 7 2 5" xfId="20067" xr:uid="{1552DC8D-30DC-441E-A2B3-D776BB7F4ECE}"/>
    <cellStyle name="Dezimal 6 7 2 5 2" xfId="20068" xr:uid="{1B649A8E-8072-44F4-81AE-B800D448EAE4}"/>
    <cellStyle name="Dezimal 6 7 2 5 3" xfId="20069" xr:uid="{505F5339-238A-4C5C-B3BB-D81C8197CDF2}"/>
    <cellStyle name="Dezimal 6 7 2 6" xfId="20070" xr:uid="{E4A64417-E4A6-410C-8D58-73F0BD6940F2}"/>
    <cellStyle name="Dezimal 6 7 2 6 2" xfId="20071" xr:uid="{A18E1D24-A67C-4CFD-AFD9-3FCC828C8B24}"/>
    <cellStyle name="Dezimal 6 7 2 6 3" xfId="20072" xr:uid="{C8D9DC64-7594-4ABC-B97E-1B52CA0EEA50}"/>
    <cellStyle name="Dezimal 6 7 2 7" xfId="20073" xr:uid="{71F58CAC-B2EC-4BFE-BFB1-379BAE7995A5}"/>
    <cellStyle name="Dezimal 6 7 2 7 2" xfId="20074" xr:uid="{B6AEB3D2-47A3-44E8-9F3E-1E60B55347C5}"/>
    <cellStyle name="Dezimal 6 7 2 7 3" xfId="20075" xr:uid="{EB499088-CEA6-47E4-8ED9-27A3B682F30E}"/>
    <cellStyle name="Dezimal 6 7 2 8" xfId="20076" xr:uid="{073FED6D-4E7D-4ED6-B45B-1F6BEF8316C5}"/>
    <cellStyle name="Dezimal 6 7 2 9" xfId="20077" xr:uid="{502EF59F-9F53-4040-AC95-D22954E3D46D}"/>
    <cellStyle name="Dezimal 6 7 3" xfId="20078" xr:uid="{EB7EA86B-B4BB-4BD8-B415-3D6284979B8A}"/>
    <cellStyle name="Dezimal 6 7 3 2" xfId="20079" xr:uid="{DB38F826-424B-452D-AB1A-7BD8EF32B743}"/>
    <cellStyle name="Dezimal 6 7 3 3" xfId="20080" xr:uid="{BB3070ED-B513-4FFD-8A84-950C1299CA28}"/>
    <cellStyle name="Dezimal 6 7 4" xfId="20081" xr:uid="{46DF53B6-D01C-4236-BC39-64A4FDEEB575}"/>
    <cellStyle name="Dezimal 6 7 4 2" xfId="20082" xr:uid="{3076E0AD-4BA3-4428-9935-4C67A1400815}"/>
    <cellStyle name="Dezimal 6 7 4 3" xfId="20083" xr:uid="{339D657D-259A-4408-B6F8-839C5777E280}"/>
    <cellStyle name="Dezimal 6 7 5" xfId="20084" xr:uid="{AD7BD325-C95B-4F43-B50A-99088AC352BE}"/>
    <cellStyle name="Dezimal 6 7 5 2" xfId="20085" xr:uid="{A984B072-5E12-4EB2-85B7-EC067C0349F4}"/>
    <cellStyle name="Dezimal 6 7 5 3" xfId="20086" xr:uid="{2D3403CD-3682-4430-879B-DAE2CE633F33}"/>
    <cellStyle name="Dezimal 6 7 6" xfId="20087" xr:uid="{0C2CBAA6-9FFB-4F29-ADBD-3FC89DFB2A77}"/>
    <cellStyle name="Dezimal 6 7 6 2" xfId="20088" xr:uid="{AEF345B5-5D74-4D1F-8354-358DAF19AC44}"/>
    <cellStyle name="Dezimal 6 7 6 3" xfId="20089" xr:uid="{1E3E6E9F-7DF7-412E-834C-2E9A2CB8642E}"/>
    <cellStyle name="Dezimal 6 7 7" xfId="20090" xr:uid="{21BAD987-F2E9-4318-9B5E-169614F15947}"/>
    <cellStyle name="Dezimal 6 7 7 2" xfId="20091" xr:uid="{7B674D93-5102-4B54-A15E-3C2FE3E76FD6}"/>
    <cellStyle name="Dezimal 6 7 7 3" xfId="20092" xr:uid="{8FA807C9-C3A7-465E-B383-2A9861FA2562}"/>
    <cellStyle name="Dezimal 6 7 8" xfId="20093" xr:uid="{63C9CA47-163D-43D5-AAB9-C29AD26F6748}"/>
    <cellStyle name="Dezimal 6 7 9" xfId="20094" xr:uid="{4950E286-11A5-4330-A9C2-EEAD8F87B92E}"/>
    <cellStyle name="Dezimal 6 8" xfId="20095" xr:uid="{9C86D0B0-E12A-42E5-8186-F7E12D468FE8}"/>
    <cellStyle name="Dezimal 6 8 2" xfId="20096" xr:uid="{A1CF4EF6-1293-4CF5-90D0-68352A8D59F4}"/>
    <cellStyle name="Dezimal 6 8 2 2" xfId="20097" xr:uid="{169678EB-0F60-44BA-808D-A46FD50B22F2}"/>
    <cellStyle name="Dezimal 6 8 2 2 2" xfId="20098" xr:uid="{0958B2F8-C311-493A-8977-9007BF3C6CA4}"/>
    <cellStyle name="Dezimal 6 8 2 2 3" xfId="20099" xr:uid="{DC05A935-5D21-49D4-9E67-6AE537A7A18F}"/>
    <cellStyle name="Dezimal 6 8 2 3" xfId="20100" xr:uid="{008284AB-6A04-4B67-8F8C-2A482CD69862}"/>
    <cellStyle name="Dezimal 6 8 2 3 2" xfId="20101" xr:uid="{797DB523-9CA0-457F-8EF5-6A3F0BC464DC}"/>
    <cellStyle name="Dezimal 6 8 2 3 3" xfId="20102" xr:uid="{0C22083F-CF88-4663-86D8-F5A1A47B9120}"/>
    <cellStyle name="Dezimal 6 8 2 4" xfId="20103" xr:uid="{488B6877-9C08-4288-82EF-3BF5E7AC0F3C}"/>
    <cellStyle name="Dezimal 6 8 2 5" xfId="20104" xr:uid="{84D09040-A2D4-434F-BAB1-D30121EF79F6}"/>
    <cellStyle name="Dezimal 6 8 3" xfId="20105" xr:uid="{5C3A77BA-0284-4797-8BB0-BA9C2755B6AB}"/>
    <cellStyle name="Dezimal 6 8 3 2" xfId="20106" xr:uid="{CDABDE60-0C39-4FC3-8FB3-E204F966904E}"/>
    <cellStyle name="Dezimal 6 8 3 3" xfId="20107" xr:uid="{0E12304A-A65E-4014-8DBB-7914B2116C85}"/>
    <cellStyle name="Dezimal 6 8 4" xfId="20108" xr:uid="{2351A973-D22C-4AC5-A8F8-955C7753A1C7}"/>
    <cellStyle name="Dezimal 6 8 4 2" xfId="20109" xr:uid="{98E54113-1447-43D3-8312-B415E342C49F}"/>
    <cellStyle name="Dezimal 6 8 4 3" xfId="20110" xr:uid="{CEDE2FCC-6104-4671-A512-2BDCDD2C5C39}"/>
    <cellStyle name="Dezimal 6 8 5" xfId="20111" xr:uid="{BECDE130-BCFC-4941-9E33-FDF845BE67EC}"/>
    <cellStyle name="Dezimal 6 8 5 2" xfId="20112" xr:uid="{9ABEFFEC-B367-43C8-8E41-BB2116924B13}"/>
    <cellStyle name="Dezimal 6 8 5 3" xfId="20113" xr:uid="{7FBAB5EC-07B9-4586-9659-813047D58BCF}"/>
    <cellStyle name="Dezimal 6 8 6" xfId="20114" xr:uid="{A4374208-F792-4FC4-A56E-6BF75C97A579}"/>
    <cellStyle name="Dezimal 6 8 6 2" xfId="20115" xr:uid="{EFE28538-5F34-4D31-B261-6D02B04798A2}"/>
    <cellStyle name="Dezimal 6 8 6 3" xfId="20116" xr:uid="{0B455A6A-AC59-4A9C-A340-EEF4531EE58B}"/>
    <cellStyle name="Dezimal 6 8 7" xfId="20117" xr:uid="{0A9B638A-F374-404B-BB30-B3C44999A66D}"/>
    <cellStyle name="Dezimal 6 8 7 2" xfId="20118" xr:uid="{5B359B70-11F6-4C4A-BD5F-C80DF67238A7}"/>
    <cellStyle name="Dezimal 6 8 7 3" xfId="20119" xr:uid="{E6612F12-85E4-4BFE-A480-CF9B548E9C38}"/>
    <cellStyle name="Dezimal 6 8 8" xfId="20120" xr:uid="{34F956B5-7C08-4861-9FD9-A7CD838F605C}"/>
    <cellStyle name="Dezimal 6 8 9" xfId="20121" xr:uid="{B9FFDE40-6394-47AB-9B44-07ED45CE604C}"/>
    <cellStyle name="Dezimal 6 9" xfId="20122" xr:uid="{2297E0C3-DAC5-4192-93C0-B98F15B96DA9}"/>
    <cellStyle name="Dezimal 6 9 10" xfId="20123" xr:uid="{EE51BF79-62F7-456D-919F-CCF1C20A5B6E}"/>
    <cellStyle name="Dezimal 6 9 2" xfId="20124" xr:uid="{28D807BC-F462-4FB3-878F-FA10BA8414A3}"/>
    <cellStyle name="Dezimal 6 9 2 2" xfId="20125" xr:uid="{223062F3-FAA9-489B-8209-51D8D0D6C46E}"/>
    <cellStyle name="Dezimal 6 9 2 2 2" xfId="20126" xr:uid="{B9AE36BF-C03F-4AEB-8B29-4F912DE34D90}"/>
    <cellStyle name="Dezimal 6 9 2 2 3" xfId="20127" xr:uid="{69B74F21-D750-46C6-9EB0-529364729CE9}"/>
    <cellStyle name="Dezimal 6 9 2 3" xfId="20128" xr:uid="{29DD6522-584E-4BFE-8EB6-03F9272544DA}"/>
    <cellStyle name="Dezimal 6 9 2 3 2" xfId="20129" xr:uid="{2E737BC0-497D-4969-BD42-9AA6AA7B033C}"/>
    <cellStyle name="Dezimal 6 9 2 3 3" xfId="20130" xr:uid="{07F1E052-D765-430D-8215-0309AE49502C}"/>
    <cellStyle name="Dezimal 6 9 2 4" xfId="20131" xr:uid="{FE5AED2F-B3BB-46C1-8282-B6A298DCE8B3}"/>
    <cellStyle name="Dezimal 6 9 2 5" xfId="20132" xr:uid="{33574CB9-C597-4A25-AAEB-7D86E9CA7D84}"/>
    <cellStyle name="Dezimal 6 9 3" xfId="20133" xr:uid="{FF29FCE0-0DDC-4278-B0D0-DA3FC771E684}"/>
    <cellStyle name="Dezimal 6 9 3 2" xfId="20134" xr:uid="{D097D90D-D1BE-471E-8B2F-61016BDC41E3}"/>
    <cellStyle name="Dezimal 6 9 3 2 2" xfId="20135" xr:uid="{C34A8BEA-1781-404F-98DA-A6F4C271824E}"/>
    <cellStyle name="Dezimal 6 9 3 2 3" xfId="20136" xr:uid="{C9BD4341-A0DB-4622-B19C-457C7726A38C}"/>
    <cellStyle name="Dezimal 6 9 3 3" xfId="20137" xr:uid="{2D878995-CBB6-4C58-A422-0C5269AA099C}"/>
    <cellStyle name="Dezimal 6 9 3 3 2" xfId="20138" xr:uid="{2866EE33-30DF-47BA-B628-48F21BF245C2}"/>
    <cellStyle name="Dezimal 6 9 3 3 3" xfId="20139" xr:uid="{CFFE94DB-E705-4407-9726-18A43880C5D2}"/>
    <cellStyle name="Dezimal 6 9 3 4" xfId="20140" xr:uid="{34B5E0D9-CB93-4606-B860-008B78D8DEA7}"/>
    <cellStyle name="Dezimal 6 9 3 5" xfId="20141" xr:uid="{AE608A45-BA80-47B5-B20D-77F3A4892530}"/>
    <cellStyle name="Dezimal 6 9 4" xfId="20142" xr:uid="{E37E97E2-3694-4DC5-B545-B084F5C475D2}"/>
    <cellStyle name="Dezimal 6 9 4 2" xfId="20143" xr:uid="{E14D178D-B5E7-4C93-BB1F-183106AFDCD3}"/>
    <cellStyle name="Dezimal 6 9 4 2 2" xfId="20144" xr:uid="{7FD09C19-C9B3-4573-AF0D-76F91D3945AF}"/>
    <cellStyle name="Dezimal 6 9 4 2 2 2" xfId="20145" xr:uid="{595BC430-A397-4A2C-86C3-E22E491A4215}"/>
    <cellStyle name="Dezimal 6 9 4 2 2 3" xfId="20146" xr:uid="{868048E9-2BDC-4FA0-B68D-AE429B199021}"/>
    <cellStyle name="Dezimal 6 9 4 2 3" xfId="20147" xr:uid="{59913B91-7A94-4F5D-8737-ABA68701DA23}"/>
    <cellStyle name="Dezimal 6 9 4 2 3 2" xfId="20148" xr:uid="{57182741-64A9-4D69-9E00-9232CEA0FAD7}"/>
    <cellStyle name="Dezimal 6 9 4 2 3 3" xfId="20149" xr:uid="{D112F01D-8E97-4F83-B20E-BA6D4ACB206B}"/>
    <cellStyle name="Dezimal 6 9 4 2 4" xfId="20150" xr:uid="{148969A5-A0A5-42B2-85BE-8AECB1D0C88B}"/>
    <cellStyle name="Dezimal 6 9 4 2 5" xfId="20151" xr:uid="{8F07D564-3AA4-4C70-9CC5-90A1AEA804DE}"/>
    <cellStyle name="Dezimal 6 9 4 3" xfId="20152" xr:uid="{250CB53D-863B-4155-8F6E-63C4CBA44BB2}"/>
    <cellStyle name="Dezimal 6 9 4 3 2" xfId="20153" xr:uid="{6FB688F9-77D6-4862-864C-83E6EB6069A0}"/>
    <cellStyle name="Dezimal 6 9 4 3 3" xfId="20154" xr:uid="{C15ABA55-B307-468E-BE9C-C0CE248233C2}"/>
    <cellStyle name="Dezimal 6 9 4 4" xfId="20155" xr:uid="{9B2FFCF4-D898-462C-AA1D-FCF7A5D66076}"/>
    <cellStyle name="Dezimal 6 9 4 5" xfId="20156" xr:uid="{A53376F4-352C-4A0E-ACA7-3DC0A48BD353}"/>
    <cellStyle name="Dezimal 6 9 5" xfId="20157" xr:uid="{DB46CD2F-C1CF-49B5-B7CF-2142D011C36D}"/>
    <cellStyle name="Dezimal 6 9 5 2" xfId="20158" xr:uid="{E6E0AEB5-5F3D-4534-B43D-B8F29F2A6BCE}"/>
    <cellStyle name="Dezimal 6 9 5 3" xfId="20159" xr:uid="{6E94A85F-998D-4DBF-945E-6A460A25D255}"/>
    <cellStyle name="Dezimal 6 9 6" xfId="20160" xr:uid="{EB565FA8-4394-4534-A216-23B6A53F2EFC}"/>
    <cellStyle name="Dezimal 6 9 6 2" xfId="20161" xr:uid="{48A0BFD0-13A3-4DFD-A4BC-573DB5A12C57}"/>
    <cellStyle name="Dezimal 6 9 6 3" xfId="20162" xr:uid="{1EFCBE60-F358-4B88-AF80-E94468A5886C}"/>
    <cellStyle name="Dezimal 6 9 7" xfId="20163" xr:uid="{A201787F-FBD5-4304-925C-ED50F9D3148F}"/>
    <cellStyle name="Dezimal 6 9 7 2" xfId="20164" xr:uid="{D02C516B-16E4-44D9-9DB8-8BE1B43E34FC}"/>
    <cellStyle name="Dezimal 6 9 7 3" xfId="20165" xr:uid="{BE58FB0E-C4F8-42A5-A915-59C3BAD630FA}"/>
    <cellStyle name="Dezimal 6 9 8" xfId="20166" xr:uid="{E9CE3730-3F6C-483C-973F-A9B2E0B2D13E}"/>
    <cellStyle name="Dezimal 6 9 8 2" xfId="20167" xr:uid="{99AA7CAE-7CBE-40FB-80D6-E1152D942314}"/>
    <cellStyle name="Dezimal 6 9 8 3" xfId="20168" xr:uid="{E33862FB-D0C7-4FC2-B3B3-ECDDA665E7A6}"/>
    <cellStyle name="Dezimal 6 9 9" xfId="20169" xr:uid="{EA22A7CA-16CD-4D19-85FC-E03ADDEF246F}"/>
    <cellStyle name="Dezimal 7" xfId="20170" xr:uid="{F61611DB-0095-4CF3-97B6-C48FF4C1D07E}"/>
    <cellStyle name="Dezimal 7 10" xfId="20171" xr:uid="{3E7FF216-048E-4294-93E1-20CDE09C57F9}"/>
    <cellStyle name="Dezimal 7 10 10" xfId="20172" xr:uid="{AAE8F260-296E-4F79-BD4A-1CD429B8C49A}"/>
    <cellStyle name="Dezimal 7 10 2" xfId="20173" xr:uid="{73F08334-4994-410E-AB2A-227B5CF5E047}"/>
    <cellStyle name="Dezimal 7 10 2 2" xfId="20174" xr:uid="{AE13A8C9-43B8-4D53-9A1E-4E80E8B85E21}"/>
    <cellStyle name="Dezimal 7 10 2 2 2" xfId="20175" xr:uid="{1BAF2B25-33B0-41D9-999A-3F7B34E559C4}"/>
    <cellStyle name="Dezimal 7 10 2 2 3" xfId="20176" xr:uid="{F89FC084-BBD8-4180-BEB2-3039E5CE237D}"/>
    <cellStyle name="Dezimal 7 10 2 3" xfId="20177" xr:uid="{F022CB13-4A4B-4BF1-AE26-E8B4A55AE1E8}"/>
    <cellStyle name="Dezimal 7 10 2 3 2" xfId="20178" xr:uid="{4B8FBDFF-DFE3-42D1-8311-E3478D3297CB}"/>
    <cellStyle name="Dezimal 7 10 2 3 3" xfId="20179" xr:uid="{04967B63-5BB3-4AE2-A9EC-09DB3AC36D07}"/>
    <cellStyle name="Dezimal 7 10 2 4" xfId="20180" xr:uid="{057B2728-076D-44A0-8889-ED2E6778085D}"/>
    <cellStyle name="Dezimal 7 10 2 5" xfId="20181" xr:uid="{4DBC6F5F-45CD-48BD-A07E-2E0FC63E51F3}"/>
    <cellStyle name="Dezimal 7 10 3" xfId="20182" xr:uid="{3444D741-48FA-4D2D-90C8-9AC0225DE780}"/>
    <cellStyle name="Dezimal 7 10 3 2" xfId="20183" xr:uid="{03A306F1-F013-47D5-BB50-F69FB7330D14}"/>
    <cellStyle name="Dezimal 7 10 3 2 2" xfId="20184" xr:uid="{077CEFAB-5680-4DB0-84BA-932927FD858C}"/>
    <cellStyle name="Dezimal 7 10 3 2 3" xfId="20185" xr:uid="{B38F8A42-CFBD-4B56-B593-3E955A098D6E}"/>
    <cellStyle name="Dezimal 7 10 3 3" xfId="20186" xr:uid="{9F7DE885-ED48-4939-BB9D-BE825023B790}"/>
    <cellStyle name="Dezimal 7 10 3 3 2" xfId="20187" xr:uid="{75098FC1-55C8-4F34-BE8B-2F9BBDD31CB0}"/>
    <cellStyle name="Dezimal 7 10 3 3 3" xfId="20188" xr:uid="{6791C255-E948-48E5-A402-EB6830DE7755}"/>
    <cellStyle name="Dezimal 7 10 3 4" xfId="20189" xr:uid="{1B422A34-7416-4439-9416-391988FF1D08}"/>
    <cellStyle name="Dezimal 7 10 3 5" xfId="20190" xr:uid="{F27F871F-328C-433A-A645-82AF377D9B18}"/>
    <cellStyle name="Dezimal 7 10 4" xfId="20191" xr:uid="{5F6F89AF-D3A8-4DA0-BEF3-D0512EDFA852}"/>
    <cellStyle name="Dezimal 7 10 4 2" xfId="20192" xr:uid="{54E16D09-E65B-4A5F-A813-35304A6FB009}"/>
    <cellStyle name="Dezimal 7 10 4 2 2" xfId="20193" xr:uid="{CDEDBDCE-0E3A-4535-9653-CF5DE71A2561}"/>
    <cellStyle name="Dezimal 7 10 4 2 2 2" xfId="20194" xr:uid="{02B7BA5F-72A4-4040-B814-4A22362476D3}"/>
    <cellStyle name="Dezimal 7 10 4 2 2 3" xfId="20195" xr:uid="{66DDC625-5A79-4D07-8942-58252B458CD6}"/>
    <cellStyle name="Dezimal 7 10 4 2 3" xfId="20196" xr:uid="{F978869C-03AF-43A9-B3B5-FED0C2E9839B}"/>
    <cellStyle name="Dezimal 7 10 4 2 3 2" xfId="20197" xr:uid="{F65148EA-E82B-4F38-A417-780C58D914BE}"/>
    <cellStyle name="Dezimal 7 10 4 2 3 3" xfId="20198" xr:uid="{8B957A0D-6AF0-4C52-A143-3CDE0550D4F5}"/>
    <cellStyle name="Dezimal 7 10 4 2 4" xfId="20199" xr:uid="{891F2553-EE09-43AE-9D51-F207DB82A736}"/>
    <cellStyle name="Dezimal 7 10 4 2 5" xfId="20200" xr:uid="{2E7A3C41-9876-4D1C-82B1-F981006AE5F7}"/>
    <cellStyle name="Dezimal 7 10 4 3" xfId="20201" xr:uid="{C54F50CD-2816-476C-AA4F-163F2CB0A1A0}"/>
    <cellStyle name="Dezimal 7 10 4 3 2" xfId="20202" xr:uid="{FCE4B114-1050-4461-85F0-6E921A7C64B7}"/>
    <cellStyle name="Dezimal 7 10 4 3 3" xfId="20203" xr:uid="{7F93C551-9D2F-48AF-88D8-C7B77E7DC6AA}"/>
    <cellStyle name="Dezimal 7 10 4 4" xfId="20204" xr:uid="{29D58D39-2138-491F-855E-0F043FE458C0}"/>
    <cellStyle name="Dezimal 7 10 4 5" xfId="20205" xr:uid="{5B287606-29CC-498F-B2D0-3FB894773CC7}"/>
    <cellStyle name="Dezimal 7 10 5" xfId="20206" xr:uid="{5FC638CD-E729-453B-8FCF-9FE92FA790D0}"/>
    <cellStyle name="Dezimal 7 10 5 2" xfId="20207" xr:uid="{8B673B91-6736-4FB4-AAB0-E9FE668863AC}"/>
    <cellStyle name="Dezimal 7 10 5 3" xfId="20208" xr:uid="{B3831687-A272-4B85-8F76-BDCAB90919B9}"/>
    <cellStyle name="Dezimal 7 10 6" xfId="20209" xr:uid="{60E45484-154A-40E7-9286-389FAE4D7F8F}"/>
    <cellStyle name="Dezimal 7 10 6 2" xfId="20210" xr:uid="{2C304E16-9FAF-4996-A5E9-EB80604A8FE0}"/>
    <cellStyle name="Dezimal 7 10 6 3" xfId="20211" xr:uid="{E638E3FB-C3CF-49C8-985F-073DD3571BB5}"/>
    <cellStyle name="Dezimal 7 10 7" xfId="20212" xr:uid="{C5966A10-188D-4390-9118-3C71620F97F1}"/>
    <cellStyle name="Dezimal 7 10 7 2" xfId="20213" xr:uid="{9173B833-C071-4717-AEAF-885E623FFA53}"/>
    <cellStyle name="Dezimal 7 10 7 3" xfId="20214" xr:uid="{D4B5E20F-0BFA-48CF-9515-E43A18A93A9B}"/>
    <cellStyle name="Dezimal 7 10 8" xfId="20215" xr:uid="{F77BD28E-AD94-4C41-878D-F7A582E1D8EB}"/>
    <cellStyle name="Dezimal 7 10 9" xfId="20216" xr:uid="{27CD3C0E-B3D0-4A9F-BF37-812310BB1332}"/>
    <cellStyle name="Dezimal 7 11" xfId="20217" xr:uid="{85E256D6-EDB9-4645-BD49-0F44BD06165F}"/>
    <cellStyle name="Dezimal 7 11 2" xfId="20218" xr:uid="{497776D4-4B45-413B-BA7F-BAAA95FC4686}"/>
    <cellStyle name="Dezimal 7 11 2 2" xfId="20219" xr:uid="{AECAC525-A6EA-4B6A-80C5-4C91B6B29319}"/>
    <cellStyle name="Dezimal 7 11 2 2 2" xfId="20220" xr:uid="{467794DB-2624-45AF-8DCC-80C3F0443FEB}"/>
    <cellStyle name="Dezimal 7 11 2 2 3" xfId="20221" xr:uid="{061F54F9-828C-41C4-A8A6-3E79EAB4832F}"/>
    <cellStyle name="Dezimal 7 11 2 3" xfId="20222" xr:uid="{03A75CED-72C8-439E-ACBC-EDFEA516C3AE}"/>
    <cellStyle name="Dezimal 7 11 2 3 2" xfId="20223" xr:uid="{B58DCF4B-2CC5-44DA-B161-4D87FA0622B9}"/>
    <cellStyle name="Dezimal 7 11 2 3 3" xfId="20224" xr:uid="{A7EAF885-98E2-42A5-A58D-CAEF004EF738}"/>
    <cellStyle name="Dezimal 7 11 2 4" xfId="20225" xr:uid="{54AEF28B-94FC-4329-8F1A-F74CECB30E2A}"/>
    <cellStyle name="Dezimal 7 11 2 5" xfId="20226" xr:uid="{A84D8FE2-A973-4897-9044-F06ED36BBAC5}"/>
    <cellStyle name="Dezimal 7 11 3" xfId="20227" xr:uid="{AB34ED4F-9A86-44BE-9997-95F7BE25CA25}"/>
    <cellStyle name="Dezimal 7 11 3 2" xfId="20228" xr:uid="{4CCCE365-D509-41A0-B016-72AAF222D807}"/>
    <cellStyle name="Dezimal 7 11 3 3" xfId="20229" xr:uid="{E04301A4-6605-4B91-85C1-7D547AE562A4}"/>
    <cellStyle name="Dezimal 7 11 4" xfId="20230" xr:uid="{11E36CFA-4A96-4F47-B1C6-205E36C44A4A}"/>
    <cellStyle name="Dezimal 7 11 5" xfId="20231" xr:uid="{2D25BEC4-D27E-47C5-9B2A-FA5D85048369}"/>
    <cellStyle name="Dezimal 7 12" xfId="20232" xr:uid="{385909AD-D04D-408D-BDFF-7C37E343DEE6}"/>
    <cellStyle name="Dezimal 7 12 2" xfId="20233" xr:uid="{787F962E-7E1B-4C1F-B427-537040867CEA}"/>
    <cellStyle name="Dezimal 7 12 3" xfId="20234" xr:uid="{FFF2EDB1-BC58-4647-A255-54CDB6059749}"/>
    <cellStyle name="Dezimal 7 13" xfId="20235" xr:uid="{F7B4A494-EF8F-4474-8410-96D8E471CA92}"/>
    <cellStyle name="Dezimal 7 13 2" xfId="20236" xr:uid="{66A9A7A3-7419-4EEA-9E28-3BF53F892F5B}"/>
    <cellStyle name="Dezimal 7 14" xfId="20237" xr:uid="{F2974F01-1073-4073-B2E9-D1560E364554}"/>
    <cellStyle name="Dezimal 7 2" xfId="20238" xr:uid="{AE0F5349-FBC8-49E4-92D6-E9C3108ADD5B}"/>
    <cellStyle name="Dezimal 7 2 10" xfId="20239" xr:uid="{1C4B63F1-54E2-4DCE-8A26-833E9E764396}"/>
    <cellStyle name="Dezimal 7 2 2" xfId="20240" xr:uid="{02F14C0D-369A-4F3F-9F4C-F0094305564C}"/>
    <cellStyle name="Dezimal 7 2 2 2" xfId="20241" xr:uid="{CDCFE548-5427-4016-9045-16D1C5320E8A}"/>
    <cellStyle name="Dezimal 7 2 2 2 2" xfId="20242" xr:uid="{640E8875-E118-418B-BE4B-7FB0AFCD204F}"/>
    <cellStyle name="Dezimal 7 2 2 2 2 2" xfId="20243" xr:uid="{7F59F56A-0886-4981-AFB1-594204841148}"/>
    <cellStyle name="Dezimal 7 2 2 2 2 2 2" xfId="20244" xr:uid="{E6453A57-6B36-4930-ABA0-52C7C9A414A3}"/>
    <cellStyle name="Dezimal 7 2 2 2 2 3" xfId="20245" xr:uid="{5488830D-69C2-4174-92E9-26247D3AB7C1}"/>
    <cellStyle name="Dezimal 7 2 2 2 3" xfId="20246" xr:uid="{69D8DA1F-6B92-4246-B987-05F0B1FBCFF6}"/>
    <cellStyle name="Dezimal 7 2 2 2 3 2" xfId="20247" xr:uid="{FA5EDF9D-8187-430E-93DC-DFABDBAD105F}"/>
    <cellStyle name="Dezimal 7 2 2 2 3 3" xfId="20248" xr:uid="{6A4A0A48-B99F-441A-8056-960C0FBEA97A}"/>
    <cellStyle name="Dezimal 7 2 2 2 4" xfId="20249" xr:uid="{C8F14EB6-F3C6-4D44-A6E8-7690F064F9B7}"/>
    <cellStyle name="Dezimal 7 2 2 2 5" xfId="20250" xr:uid="{E02C1E69-8F56-43DE-AECB-7A30251867CB}"/>
    <cellStyle name="Dezimal 7 2 2 3" xfId="20251" xr:uid="{CE8F076D-247C-4A0E-9C89-E2820A2D424B}"/>
    <cellStyle name="Dezimal 7 2 2 3 2" xfId="20252" xr:uid="{4827A8E2-D749-4744-B833-51EF98F34AAB}"/>
    <cellStyle name="Dezimal 7 2 2 3 2 2" xfId="20253" xr:uid="{2FB9D043-9F15-4430-8F60-BA0271363A83}"/>
    <cellStyle name="Dezimal 7 2 2 3 3" xfId="20254" xr:uid="{156BEC80-8921-4482-9ADB-B98DAE0B9EB6}"/>
    <cellStyle name="Dezimal 7 2 2 4" xfId="20255" xr:uid="{FF40822C-CC2A-4669-9606-01C29F5DCFC4}"/>
    <cellStyle name="Dezimal 7 2 2 4 2" xfId="20256" xr:uid="{D95FF035-3892-4D06-ACFB-3775437A3491}"/>
    <cellStyle name="Dezimal 7 2 2 4 3" xfId="20257" xr:uid="{D4040509-1E2F-439B-80E5-6B44956F5332}"/>
    <cellStyle name="Dezimal 7 2 2 5" xfId="20258" xr:uid="{9818C884-F122-4B0B-9FD1-47811CEEACB2}"/>
    <cellStyle name="Dezimal 7 2 2 5 2" xfId="20259" xr:uid="{FBDC6926-0CB1-47B1-A7BA-211DD3AE7D7A}"/>
    <cellStyle name="Dezimal 7 2 2 5 3" xfId="20260" xr:uid="{9B225305-2B5C-45E5-B58F-0A75A4ECF31F}"/>
    <cellStyle name="Dezimal 7 2 2 6" xfId="20261" xr:uid="{B218055E-C49F-4791-827D-78958B011F18}"/>
    <cellStyle name="Dezimal 7 2 2 6 2" xfId="20262" xr:uid="{44663D3F-9C51-4940-9D2A-4DE0DCC7CEFD}"/>
    <cellStyle name="Dezimal 7 2 2 6 3" xfId="20263" xr:uid="{3CED6F1F-0B8E-4439-A987-F9EEDC39D81E}"/>
    <cellStyle name="Dezimal 7 2 2 7" xfId="20264" xr:uid="{162031E6-0D9A-42B7-8275-5F8A8F38BE1B}"/>
    <cellStyle name="Dezimal 7 2 2 7 2" xfId="20265" xr:uid="{C6B8DE4A-7DFB-4B11-AD62-BE6041437BBA}"/>
    <cellStyle name="Dezimal 7 2 2 7 3" xfId="20266" xr:uid="{F72D8875-2A9E-427E-9AFA-917A3FDC3F4E}"/>
    <cellStyle name="Dezimal 7 2 2 8" xfId="20267" xr:uid="{16A8AB9D-7D9B-4FFD-AE2E-EC2BAB75409A}"/>
    <cellStyle name="Dezimal 7 2 2 9" xfId="20268" xr:uid="{EEA67725-2B09-4ACB-9A2C-EE1D459F546F}"/>
    <cellStyle name="Dezimal 7 2 3" xfId="20269" xr:uid="{1CC41C8B-B62D-4E7F-A793-2F1CB122812D}"/>
    <cellStyle name="Dezimal 7 2 3 2" xfId="20270" xr:uid="{D7B89754-A174-4CA5-82B3-BB2BEA039BA1}"/>
    <cellStyle name="Dezimal 7 2 3 2 2" xfId="20271" xr:uid="{63937030-519C-4D82-B4FD-F905F140AEA1}"/>
    <cellStyle name="Dezimal 7 2 3 2 2 2" xfId="20272" xr:uid="{B5C66B22-F165-470A-B9E3-FB8FB04FFBE4}"/>
    <cellStyle name="Dezimal 7 2 3 2 3" xfId="20273" xr:uid="{46D9FAF9-492F-472D-89CA-E4A41C86E4D0}"/>
    <cellStyle name="Dezimal 7 2 3 3" xfId="20274" xr:uid="{04905F13-6C60-4B23-82CC-C0CB6F17A776}"/>
    <cellStyle name="Dezimal 7 2 3 3 2" xfId="20275" xr:uid="{0BA1F92C-93F7-4986-A4D7-2CC3A9C37594}"/>
    <cellStyle name="Dezimal 7 2 3 3 3" xfId="20276" xr:uid="{7984B4F9-3ADB-48F0-AC3F-D8441A56AFD0}"/>
    <cellStyle name="Dezimal 7 2 3 4" xfId="20277" xr:uid="{DA85A57A-0278-4B50-90FC-5B33ECBAE9AE}"/>
    <cellStyle name="Dezimal 7 2 3 5" xfId="20278" xr:uid="{85EFB40A-6AAD-4131-B22B-C9ECD99BE741}"/>
    <cellStyle name="Dezimal 7 2 4" xfId="20279" xr:uid="{F29B4DF2-9725-439D-9CBB-A4CA15FF118E}"/>
    <cellStyle name="Dezimal 7 2 4 2" xfId="20280" xr:uid="{00161909-3B78-4896-982C-9AF78C0FE003}"/>
    <cellStyle name="Dezimal 7 2 4 2 2" xfId="20281" xr:uid="{955AE6D2-C905-4C0A-AEB4-CCC43A0A4FD1}"/>
    <cellStyle name="Dezimal 7 2 4 3" xfId="20282" xr:uid="{5EC10EC1-BF22-47A2-990D-7B0501507319}"/>
    <cellStyle name="Dezimal 7 2 5" xfId="20283" xr:uid="{9CBDE323-7570-4786-BE29-FC2633F2B52A}"/>
    <cellStyle name="Dezimal 7 2 5 2" xfId="20284" xr:uid="{1D18A601-0A47-4D10-8A48-2D52A11C487F}"/>
    <cellStyle name="Dezimal 7 2 5 3" xfId="20285" xr:uid="{BEC9EBFF-4A95-49B9-9613-A9AA1EB3C05E}"/>
    <cellStyle name="Dezimal 7 2 6" xfId="20286" xr:uid="{32F498F3-EE1D-4714-9034-4ECF76F4D5DF}"/>
    <cellStyle name="Dezimal 7 2 6 2" xfId="20287" xr:uid="{55680006-4A61-4EAD-A220-C097D97D2E03}"/>
    <cellStyle name="Dezimal 7 2 6 3" xfId="20288" xr:uid="{CC2A1440-7CA5-4F26-94F6-399A1F17A37F}"/>
    <cellStyle name="Dezimal 7 2 7" xfId="20289" xr:uid="{43815CCC-04E7-40E0-BA88-F2F78AED5AE3}"/>
    <cellStyle name="Dezimal 7 2 7 2" xfId="20290" xr:uid="{1D9A9E59-2E71-4A0F-A0EE-9A94CCEAB326}"/>
    <cellStyle name="Dezimal 7 2 7 3" xfId="20291" xr:uid="{4BA3B477-3E30-4EEE-B642-D306389ADDC5}"/>
    <cellStyle name="Dezimal 7 2 8" xfId="20292" xr:uid="{FF696B0B-F9A3-4DB4-8284-C89B38A25999}"/>
    <cellStyle name="Dezimal 7 2 8 2" xfId="20293" xr:uid="{6621875C-4157-469C-B276-8CFEEE0E22A3}"/>
    <cellStyle name="Dezimal 7 2 8 3" xfId="20294" xr:uid="{E3C64150-52A4-4F43-B386-B482A0B1B81B}"/>
    <cellStyle name="Dezimal 7 2 9" xfId="20295" xr:uid="{FEA7DCC6-DED9-445C-9337-7230F12CE212}"/>
    <cellStyle name="Dezimal 7 3" xfId="20296" xr:uid="{1AB6C793-5AF0-4E63-BE46-904CDA2236DC}"/>
    <cellStyle name="Dezimal 7 3 10" xfId="20297" xr:uid="{C2BE3D3B-54BE-4866-8085-1B9FFE8A9BC4}"/>
    <cellStyle name="Dezimal 7 3 2" xfId="20298" xr:uid="{DBCB565E-5E2D-45CA-B02C-FE7D7EF68049}"/>
    <cellStyle name="Dezimal 7 3 2 2" xfId="20299" xr:uid="{AF904BA4-9F41-407D-A73E-A883A5989A0D}"/>
    <cellStyle name="Dezimal 7 3 2 2 2" xfId="20300" xr:uid="{24A787BB-CD32-433D-856B-41C2B199AB23}"/>
    <cellStyle name="Dezimal 7 3 2 2 2 2" xfId="20301" xr:uid="{B4A09A43-B602-45B4-A6AF-B6AC2A57B661}"/>
    <cellStyle name="Dezimal 7 3 2 2 2 2 2" xfId="20302" xr:uid="{5F9E3408-1A9D-4964-A8D4-0A92FB6E6CFC}"/>
    <cellStyle name="Dezimal 7 3 2 2 2 2 2 2" xfId="20303" xr:uid="{3258E69E-867E-411F-9F8F-1A6BAF4800F2}"/>
    <cellStyle name="Dezimal 7 3 2 2 2 2 3" xfId="20304" xr:uid="{C94EEEC4-69FF-49DC-B097-DEC7F6D858FF}"/>
    <cellStyle name="Dezimal 7 3 2 2 2 3" xfId="20305" xr:uid="{C81BEBF3-F3FA-4358-9AE3-E35AC38C7432}"/>
    <cellStyle name="Dezimal 7 3 2 2 2 3 2" xfId="20306" xr:uid="{224C1E68-092F-4EC6-A5DF-CED561EA9196}"/>
    <cellStyle name="Dezimal 7 3 2 2 2 4" xfId="20307" xr:uid="{BEA1211C-D101-4ECC-8874-93F93E6785AF}"/>
    <cellStyle name="Dezimal 7 3 2 2 3" xfId="20308" xr:uid="{E1FD0FF4-8C8C-493C-921F-33C71DA9A8A2}"/>
    <cellStyle name="Dezimal 7 3 2 2 3 2" xfId="20309" xr:uid="{60B65E8E-5FE9-4BD7-9027-10C0464FF533}"/>
    <cellStyle name="Dezimal 7 3 2 2 3 2 2" xfId="20310" xr:uid="{B6D2B227-B276-45DD-85B9-E5DC0AB560E2}"/>
    <cellStyle name="Dezimal 7 3 2 2 3 3" xfId="20311" xr:uid="{4973D328-8D20-4C48-84B1-F5AEB6C51884}"/>
    <cellStyle name="Dezimal 7 3 2 2 4" xfId="20312" xr:uid="{3FEE4019-EC70-4E51-A7C1-E5BB6FAF9FFE}"/>
    <cellStyle name="Dezimal 7 3 2 2 4 2" xfId="20313" xr:uid="{F5B3310A-CE00-45E4-83D0-E8706EFF3132}"/>
    <cellStyle name="Dezimal 7 3 2 2 5" xfId="20314" xr:uid="{BC255EE6-70AA-46DA-B52C-D1F27C1B1A9E}"/>
    <cellStyle name="Dezimal 7 3 2 3" xfId="20315" xr:uid="{325BC2B0-3C18-40A6-9E3A-7B9EAFE78447}"/>
    <cellStyle name="Dezimal 7 3 2 3 2" xfId="20316" xr:uid="{8B07D595-C961-4E5F-8B8B-C2D70C66AD74}"/>
    <cellStyle name="Dezimal 7 3 2 3 2 2" xfId="20317" xr:uid="{7A977549-B8ED-48AF-A24B-DE35B1FFC46D}"/>
    <cellStyle name="Dezimal 7 3 2 3 2 2 2" xfId="20318" xr:uid="{0C12E567-9076-42C7-B383-924BC96C3665}"/>
    <cellStyle name="Dezimal 7 3 2 3 2 3" xfId="20319" xr:uid="{FE8CCB46-78B0-4AD2-90FB-9A9A7572854B}"/>
    <cellStyle name="Dezimal 7 3 2 3 3" xfId="20320" xr:uid="{69FB2CDB-018A-4DE4-AEB8-B7A2B760CE56}"/>
    <cellStyle name="Dezimal 7 3 2 3 3 2" xfId="20321" xr:uid="{7BB2FECE-2303-4B71-B7B1-77ECA00C0B95}"/>
    <cellStyle name="Dezimal 7 3 2 3 4" xfId="20322" xr:uid="{FAA3647D-146B-4989-B095-9293B33B2974}"/>
    <cellStyle name="Dezimal 7 3 2 4" xfId="20323" xr:uid="{EEF8B7FE-DE6A-4670-B6DE-84A7F9691474}"/>
    <cellStyle name="Dezimal 7 3 2 4 2" xfId="20324" xr:uid="{D0EC9835-C31D-45C8-9512-FCF0062AA54C}"/>
    <cellStyle name="Dezimal 7 3 2 4 2 2" xfId="20325" xr:uid="{0820898E-C04C-4DBD-BA4B-E64F5439CC67}"/>
    <cellStyle name="Dezimal 7 3 2 4 3" xfId="20326" xr:uid="{75218818-5B36-41CE-9D0E-09AA44EEBE2F}"/>
    <cellStyle name="Dezimal 7 3 2 5" xfId="20327" xr:uid="{BD966845-1A1A-46E5-B415-7185755B440A}"/>
    <cellStyle name="Dezimal 7 3 2 5 2" xfId="20328" xr:uid="{C5E4AC39-BF70-41FA-B17A-70C3B6B2FC51}"/>
    <cellStyle name="Dezimal 7 3 2 5 3" xfId="20329" xr:uid="{5AFDC43B-CA72-4627-9443-D831AF4EA695}"/>
    <cellStyle name="Dezimal 7 3 2 6" xfId="20330" xr:uid="{0B7662CC-F774-43A7-BDF9-F81988473F26}"/>
    <cellStyle name="Dezimal 7 3 2 6 2" xfId="20331" xr:uid="{27CBB08D-8E03-4D1B-84BF-0016C3AB997A}"/>
    <cellStyle name="Dezimal 7 3 2 6 3" xfId="20332" xr:uid="{753DA54F-11D7-4750-9FBF-64E1876C9E0D}"/>
    <cellStyle name="Dezimal 7 3 2 7" xfId="20333" xr:uid="{C326C186-CF1B-49FF-88F4-E88813D47325}"/>
    <cellStyle name="Dezimal 7 3 2 7 2" xfId="20334" xr:uid="{0651BAF5-9CD3-4363-BA3E-0FE6A5CB1B9B}"/>
    <cellStyle name="Dezimal 7 3 2 7 3" xfId="20335" xr:uid="{9BF07D94-3AB1-4D60-AB3D-DA35AA1DDAD4}"/>
    <cellStyle name="Dezimal 7 3 2 8" xfId="20336" xr:uid="{61764B63-FDDE-4009-B9C4-59C2B3F50B3D}"/>
    <cellStyle name="Dezimal 7 3 2 9" xfId="20337" xr:uid="{B1BD50E5-17DF-4E2B-B222-CEA13078419E}"/>
    <cellStyle name="Dezimal 7 3 3" xfId="20338" xr:uid="{A904B7D1-1576-4959-AF2E-7D2E27857465}"/>
    <cellStyle name="Dezimal 7 3 3 2" xfId="20339" xr:uid="{8879CE96-45AF-4050-B3E0-EB22F1ADCFEE}"/>
    <cellStyle name="Dezimal 7 3 3 2 2" xfId="20340" xr:uid="{68E15303-B899-4453-A687-53038E48B9E5}"/>
    <cellStyle name="Dezimal 7 3 3 2 2 2" xfId="20341" xr:uid="{137CF2DD-01A2-4631-9A75-EB770D387D43}"/>
    <cellStyle name="Dezimal 7 3 3 2 2 2 2" xfId="20342" xr:uid="{4E48DC8C-599C-458B-B8EE-6280D4DA542C}"/>
    <cellStyle name="Dezimal 7 3 3 2 2 3" xfId="20343" xr:uid="{8E5BE467-B773-4DFB-A536-DA9D05D18A26}"/>
    <cellStyle name="Dezimal 7 3 3 2 3" xfId="20344" xr:uid="{D37F0CC0-B560-4E09-B3FD-A5225F7694ED}"/>
    <cellStyle name="Dezimal 7 3 3 2 3 2" xfId="20345" xr:uid="{CEC1C6AA-45BD-4538-80BD-52F9557908D7}"/>
    <cellStyle name="Dezimal 7 3 3 2 4" xfId="20346" xr:uid="{BBAEF369-FB53-4B86-BAAD-651A8834F215}"/>
    <cellStyle name="Dezimal 7 3 3 3" xfId="20347" xr:uid="{781C4913-215F-49B2-8B8E-1F1CD33482AF}"/>
    <cellStyle name="Dezimal 7 3 3 3 2" xfId="20348" xr:uid="{1DD5D4F3-2A17-48F9-A3D8-F7A744D3F140}"/>
    <cellStyle name="Dezimal 7 3 3 3 2 2" xfId="20349" xr:uid="{A9E68C51-14C0-4B62-ABBA-51795A3CF47F}"/>
    <cellStyle name="Dezimal 7 3 3 3 3" xfId="20350" xr:uid="{B18A77D5-7825-41A5-BB0C-7999A0C23796}"/>
    <cellStyle name="Dezimal 7 3 3 4" xfId="20351" xr:uid="{0CEB26B2-08B4-4BD9-BDD4-FF39C4BFF52C}"/>
    <cellStyle name="Dezimal 7 3 3 4 2" xfId="20352" xr:uid="{38AD6166-568E-4F5E-8F4D-2234363EE28A}"/>
    <cellStyle name="Dezimal 7 3 3 5" xfId="20353" xr:uid="{E671652E-250F-47C2-A8DF-5819E27845B4}"/>
    <cellStyle name="Dezimal 7 3 4" xfId="20354" xr:uid="{CC5E219C-E11E-4C5A-BDC3-DCE931F02978}"/>
    <cellStyle name="Dezimal 7 3 4 2" xfId="20355" xr:uid="{4DAB0B2D-AC4D-4A86-8B1B-F42180C34753}"/>
    <cellStyle name="Dezimal 7 3 4 2 2" xfId="20356" xr:uid="{ED7C1574-02DC-4F23-A0C8-F59EF7D4775F}"/>
    <cellStyle name="Dezimal 7 3 4 2 2 2" xfId="20357" xr:uid="{00B8AB7F-8092-4303-B417-C10C40B223A2}"/>
    <cellStyle name="Dezimal 7 3 4 2 3" xfId="20358" xr:uid="{17735A27-8E4D-4E8C-A95E-B1780EDAFD81}"/>
    <cellStyle name="Dezimal 7 3 4 3" xfId="20359" xr:uid="{D5C26DB3-6B71-470A-9FEA-CC625E62728D}"/>
    <cellStyle name="Dezimal 7 3 4 3 2" xfId="20360" xr:uid="{24A21151-638A-4228-A2CD-FEB686DA5AD9}"/>
    <cellStyle name="Dezimal 7 3 4 4" xfId="20361" xr:uid="{056B12CA-1162-4053-94F5-AD693702B47F}"/>
    <cellStyle name="Dezimal 7 3 5" xfId="20362" xr:uid="{8A29C31E-57D0-4FF2-B219-092C6233403E}"/>
    <cellStyle name="Dezimal 7 3 5 2" xfId="20363" xr:uid="{7D0E1956-4099-4798-A8C0-FAA43C53EF85}"/>
    <cellStyle name="Dezimal 7 3 5 2 2" xfId="20364" xr:uid="{82A87D66-BB72-4F79-9AB2-5E1EB111C72A}"/>
    <cellStyle name="Dezimal 7 3 5 3" xfId="20365" xr:uid="{B1638E2C-1D1D-437A-A5EE-6FC263D0EE03}"/>
    <cellStyle name="Dezimal 7 3 6" xfId="20366" xr:uid="{BF7B417C-14DA-4359-B575-15F60E20E240}"/>
    <cellStyle name="Dezimal 7 3 6 2" xfId="20367" xr:uid="{6E1353C0-853E-4F98-B46C-ECD5498EBC6D}"/>
    <cellStyle name="Dezimal 7 3 6 3" xfId="20368" xr:uid="{DC8B60C4-595D-4AC1-92A4-784BB2B5B742}"/>
    <cellStyle name="Dezimal 7 3 7" xfId="20369" xr:uid="{AE7175DD-B510-4714-B7EB-A4B70618BA1A}"/>
    <cellStyle name="Dezimal 7 3 7 2" xfId="20370" xr:uid="{DFBA6B88-D85B-4BC2-A26C-03A8BA3DD0E2}"/>
    <cellStyle name="Dezimal 7 3 7 3" xfId="20371" xr:uid="{5650A39C-3395-488B-9C63-8EC0A92F4390}"/>
    <cellStyle name="Dezimal 7 3 8" xfId="20372" xr:uid="{B7F55342-7B03-4D66-82CB-20499ADB1EBB}"/>
    <cellStyle name="Dezimal 7 3 8 2" xfId="20373" xr:uid="{62187D17-5357-4708-B0EE-760D5A03E43A}"/>
    <cellStyle name="Dezimal 7 3 8 3" xfId="20374" xr:uid="{06B2E169-A029-4DF4-801C-75FCCD3FAD7C}"/>
    <cellStyle name="Dezimal 7 3 9" xfId="20375" xr:uid="{9C06837C-246F-4ED5-B63D-98336879EC1A}"/>
    <cellStyle name="Dezimal 7 4" xfId="20376" xr:uid="{4D691CF0-671B-48FB-90F0-5E49D0AA7E88}"/>
    <cellStyle name="Dezimal 7 4 10" xfId="20377" xr:uid="{CB402626-6E7F-42BF-9ABA-3825375930FB}"/>
    <cellStyle name="Dezimal 7 4 10 2" xfId="20378" xr:uid="{DEE3B185-ABDE-49CD-BC6D-CD2826F6818F}"/>
    <cellStyle name="Dezimal 7 4 10 3" xfId="20379" xr:uid="{C73FA1A7-AE47-43DE-830A-018D591333CF}"/>
    <cellStyle name="Dezimal 7 4 11" xfId="20380" xr:uid="{6E28D7FB-4943-4761-A342-249AE4D77BD8}"/>
    <cellStyle name="Dezimal 7 4 12" xfId="20381" xr:uid="{73BCB0B5-07F9-4873-9A81-B457CDF63199}"/>
    <cellStyle name="Dezimal 7 4 2" xfId="20382" xr:uid="{B3FD41BB-6B6B-4317-814C-38EC01167278}"/>
    <cellStyle name="Dezimal 7 4 2 2" xfId="20383" xr:uid="{902F7001-8C86-4C80-A551-BF3BF973B688}"/>
    <cellStyle name="Dezimal 7 4 2 2 2" xfId="20384" xr:uid="{B4BA18DA-0407-4193-BE43-77B6CDD88F32}"/>
    <cellStyle name="Dezimal 7 4 2 2 2 2" xfId="20385" xr:uid="{392C9A92-706E-4DCD-9F58-82C171EB5596}"/>
    <cellStyle name="Dezimal 7 4 2 2 2 2 2" xfId="20386" xr:uid="{CA8030BC-D94B-452E-B756-B9EE2938C727}"/>
    <cellStyle name="Dezimal 7 4 2 2 2 3" xfId="20387" xr:uid="{AEA068B4-BC99-419F-AE43-DD4E876B61E0}"/>
    <cellStyle name="Dezimal 7 4 2 2 3" xfId="20388" xr:uid="{6011DC43-334F-4477-A333-B321543DD2C6}"/>
    <cellStyle name="Dezimal 7 4 2 2 3 2" xfId="20389" xr:uid="{BA314B4B-2154-447A-8077-D29BBD7511CF}"/>
    <cellStyle name="Dezimal 7 4 2 2 3 3" xfId="20390" xr:uid="{4A79CF6F-7B44-417C-8B2B-743F7D2E4E9D}"/>
    <cellStyle name="Dezimal 7 4 2 2 4" xfId="20391" xr:uid="{D65BFBC1-2274-4EC7-96A7-1DDDB4F7F8E1}"/>
    <cellStyle name="Dezimal 7 4 2 2 5" xfId="20392" xr:uid="{96FA83CB-3412-4469-8067-50AFD26ED3A3}"/>
    <cellStyle name="Dezimal 7 4 2 3" xfId="20393" xr:uid="{19294AA0-3EC3-4FF6-AFB5-DA0F97612E42}"/>
    <cellStyle name="Dezimal 7 4 2 3 2" xfId="20394" xr:uid="{9112872E-70C9-4A3C-918D-D4C4A4689860}"/>
    <cellStyle name="Dezimal 7 4 2 3 2 2" xfId="20395" xr:uid="{78A1F19C-FE3A-4FFD-AC72-6060DCE537EE}"/>
    <cellStyle name="Dezimal 7 4 2 3 3" xfId="20396" xr:uid="{93978CBA-6BF4-4EFB-B5F7-750C615D6A4F}"/>
    <cellStyle name="Dezimal 7 4 2 4" xfId="20397" xr:uid="{78471D1D-EF7F-4383-B960-08182B8EFB15}"/>
    <cellStyle name="Dezimal 7 4 2 4 2" xfId="20398" xr:uid="{8FCDFB85-4DD6-4C87-9276-DAFE26A3AAF6}"/>
    <cellStyle name="Dezimal 7 4 2 4 3" xfId="20399" xr:uid="{AEDF39B5-EB7A-4733-B377-1499F065E89F}"/>
    <cellStyle name="Dezimal 7 4 2 5" xfId="20400" xr:uid="{1ADD44CC-DB75-42F8-8F1C-6C6D1CE901C9}"/>
    <cellStyle name="Dezimal 7 4 2 5 2" xfId="20401" xr:uid="{99E279BC-6BC1-4CB6-A4E9-237620139AF3}"/>
    <cellStyle name="Dezimal 7 4 2 5 3" xfId="20402" xr:uid="{990743F4-F68B-44C3-980E-373BF6879AA2}"/>
    <cellStyle name="Dezimal 7 4 2 6" xfId="20403" xr:uid="{A6010ABF-32EF-4EDA-BCEC-90693DC7B441}"/>
    <cellStyle name="Dezimal 7 4 2 6 2" xfId="20404" xr:uid="{4CCA3EE5-4A50-48E6-9803-CE340D419F0A}"/>
    <cellStyle name="Dezimal 7 4 2 6 3" xfId="20405" xr:uid="{7A0E91EE-9FEB-4739-BA26-62F5BCF80A08}"/>
    <cellStyle name="Dezimal 7 4 2 7" xfId="20406" xr:uid="{72C41E86-E0EC-448A-90E2-5D5113FCD315}"/>
    <cellStyle name="Dezimal 7 4 2 7 2" xfId="20407" xr:uid="{165B0EB4-DEE9-47F4-87B0-279AB38879A3}"/>
    <cellStyle name="Dezimal 7 4 2 7 3" xfId="20408" xr:uid="{4A5A0EA8-B877-4EA4-B6D9-E770CCD27717}"/>
    <cellStyle name="Dezimal 7 4 2 8" xfId="20409" xr:uid="{49FC7F9A-DD22-42BB-91B6-60E9521167CC}"/>
    <cellStyle name="Dezimal 7 4 2 9" xfId="20410" xr:uid="{B5EE2536-A151-4F65-819B-09ACE8BAE799}"/>
    <cellStyle name="Dezimal 7 4 3" xfId="20411" xr:uid="{53365497-A891-4C84-ADED-DDECEEAC6C87}"/>
    <cellStyle name="Dezimal 7 4 3 10" xfId="20412" xr:uid="{9D31160D-097A-4973-85B5-F8D1FA806326}"/>
    <cellStyle name="Dezimal 7 4 3 2" xfId="20413" xr:uid="{6A27EB72-DAA8-4322-AAAA-58204AC234B7}"/>
    <cellStyle name="Dezimal 7 4 3 2 2" xfId="20414" xr:uid="{3127DBD9-87F0-4F93-A7D6-3E8A81E09CBC}"/>
    <cellStyle name="Dezimal 7 4 3 2 2 2" xfId="20415" xr:uid="{D4D2E30A-60EA-4CE8-9757-A51BCA2C637B}"/>
    <cellStyle name="Dezimal 7 4 3 2 2 3" xfId="20416" xr:uid="{E4C4FAA5-BA96-4903-AB21-4AE5F34DF900}"/>
    <cellStyle name="Dezimal 7 4 3 2 3" xfId="20417" xr:uid="{A1FEECB9-9F93-4A11-BE93-ADEE53145C58}"/>
    <cellStyle name="Dezimal 7 4 3 2 3 2" xfId="20418" xr:uid="{92ECEF3B-8075-4105-B7A1-BF87A3FEBA09}"/>
    <cellStyle name="Dezimal 7 4 3 2 3 3" xfId="20419" xr:uid="{AE7634E4-99DD-4827-B978-C6EA2CB6389C}"/>
    <cellStyle name="Dezimal 7 4 3 2 4" xfId="20420" xr:uid="{E42BBCC8-6C9E-4227-9D53-FD19CF91E44A}"/>
    <cellStyle name="Dezimal 7 4 3 2 4 2" xfId="20421" xr:uid="{007771D4-8816-489B-9CBF-54140BB17B58}"/>
    <cellStyle name="Dezimal 7 4 3 2 4 3" xfId="20422" xr:uid="{C37EDE9F-5E19-43B7-986D-78CD86933D83}"/>
    <cellStyle name="Dezimal 7 4 3 2 5" xfId="20423" xr:uid="{3BE362A9-1845-47C2-A2D5-AFAB3413D6C9}"/>
    <cellStyle name="Dezimal 7 4 3 2 5 2" xfId="20424" xr:uid="{BE2AA2F2-BD05-444F-9CDD-EACB1E1B9FAB}"/>
    <cellStyle name="Dezimal 7 4 3 2 5 3" xfId="20425" xr:uid="{C31D6950-F380-4703-8709-3B2EDA27F950}"/>
    <cellStyle name="Dezimal 7 4 3 2 6" xfId="20426" xr:uid="{CADD035C-65F7-43E1-959E-48BB89992BAF}"/>
    <cellStyle name="Dezimal 7 4 3 2 6 2" xfId="20427" xr:uid="{84CEDC79-8434-4CBD-A27E-9B219013AAA9}"/>
    <cellStyle name="Dezimal 7 4 3 2 6 3" xfId="20428" xr:uid="{2EE734B8-8294-4576-BA08-41B296EBB34B}"/>
    <cellStyle name="Dezimal 7 4 3 2 7" xfId="20429" xr:uid="{6893D0D3-BEDB-45E9-9383-7C9BCC15A064}"/>
    <cellStyle name="Dezimal 7 4 3 2 8" xfId="20430" xr:uid="{A8B3337F-7361-4116-8B12-8128888F5555}"/>
    <cellStyle name="Dezimal 7 4 3 3" xfId="20431" xr:uid="{D5D8D8EE-5B30-45E5-B96D-E6F833D9EFF2}"/>
    <cellStyle name="Dezimal 7 4 3 3 2" xfId="20432" xr:uid="{70F2C577-C247-4A59-AFB4-2BB6C78AC9D6}"/>
    <cellStyle name="Dezimal 7 4 3 3 2 2" xfId="20433" xr:uid="{0ED55815-9016-4BB1-A90A-4163665CC70C}"/>
    <cellStyle name="Dezimal 7 4 3 3 2 3" xfId="20434" xr:uid="{070B52D8-2710-4F0B-94BB-37004640B343}"/>
    <cellStyle name="Dezimal 7 4 3 3 3" xfId="20435" xr:uid="{77C08379-394E-42A2-8B7E-CE4FAC0EA029}"/>
    <cellStyle name="Dezimal 7 4 3 3 3 2" xfId="20436" xr:uid="{1595AE58-05B8-4657-A1B4-81156721A341}"/>
    <cellStyle name="Dezimal 7 4 3 3 3 3" xfId="20437" xr:uid="{44DC3626-6B4C-4F06-A4C5-39896E61BF6A}"/>
    <cellStyle name="Dezimal 7 4 3 3 4" xfId="20438" xr:uid="{7E935251-04B2-4A10-8ECC-EE9B91D8DDD7}"/>
    <cellStyle name="Dezimal 7 4 3 3 5" xfId="20439" xr:uid="{DFA318DA-C6D0-4046-9534-38529AB8F892}"/>
    <cellStyle name="Dezimal 7 4 3 4" xfId="20440" xr:uid="{1030A902-EDFF-4669-AB12-4BB4B81C5062}"/>
    <cellStyle name="Dezimal 7 4 3 4 2" xfId="20441" xr:uid="{3AB7F456-FE25-41C1-A41D-C41C38B2341A}"/>
    <cellStyle name="Dezimal 7 4 3 4 3" xfId="20442" xr:uid="{D51D6F86-937B-4088-ACB0-94F628EC74FF}"/>
    <cellStyle name="Dezimal 7 4 3 5" xfId="20443" xr:uid="{1346E99A-FA23-4E9C-8B6D-74818D42D546}"/>
    <cellStyle name="Dezimal 7 4 3 5 2" xfId="20444" xr:uid="{5578C15D-96E4-4455-AC3B-D1DCED1DAD15}"/>
    <cellStyle name="Dezimal 7 4 3 5 3" xfId="20445" xr:uid="{617376EE-43DE-4D1D-9FE3-E69673FC4CB1}"/>
    <cellStyle name="Dezimal 7 4 3 6" xfId="20446" xr:uid="{65200343-F1C6-4150-8B24-14229D9316B2}"/>
    <cellStyle name="Dezimal 7 4 3 6 2" xfId="20447" xr:uid="{4DFC078A-44C7-4975-8D24-CC78D9B2CEA0}"/>
    <cellStyle name="Dezimal 7 4 3 6 3" xfId="20448" xr:uid="{5B184CFD-5945-45E5-97C2-F5AF51A701BC}"/>
    <cellStyle name="Dezimal 7 4 3 7" xfId="20449" xr:uid="{D4073298-84C1-43EA-9271-0950DCF3B411}"/>
    <cellStyle name="Dezimal 7 4 3 7 2" xfId="20450" xr:uid="{66355279-B7E7-41FA-9B8B-E4FC8B9F440F}"/>
    <cellStyle name="Dezimal 7 4 3 7 3" xfId="20451" xr:uid="{6CCBA1A4-6B32-47B5-9225-55620C7892F3}"/>
    <cellStyle name="Dezimal 7 4 3 8" xfId="20452" xr:uid="{ECC33AC0-9DED-412E-A70D-4F2C7B97BB8C}"/>
    <cellStyle name="Dezimal 7 4 3 8 2" xfId="20453" xr:uid="{952C7292-DEF6-45AD-BE65-45A5D60484B7}"/>
    <cellStyle name="Dezimal 7 4 3 8 3" xfId="20454" xr:uid="{682A1601-E6AC-47B3-A17C-DB3937713EA5}"/>
    <cellStyle name="Dezimal 7 4 3 9" xfId="20455" xr:uid="{B306EAEC-3060-4218-905A-53B774F564A4}"/>
    <cellStyle name="Dezimal 7 4 4" xfId="20456" xr:uid="{E40B26DF-3ABE-4B41-8B31-C0D8D6363B89}"/>
    <cellStyle name="Dezimal 7 4 4 2" xfId="20457" xr:uid="{B4ABE71A-283D-435E-BDB4-809EB71951E8}"/>
    <cellStyle name="Dezimal 7 4 4 2 2" xfId="20458" xr:uid="{1B90F15F-D2AD-4B78-980C-79894148BEF7}"/>
    <cellStyle name="Dezimal 7 4 4 2 2 2" xfId="20459" xr:uid="{2AA066D7-B486-4206-B9B9-B89AF8F222CD}"/>
    <cellStyle name="Dezimal 7 4 4 2 2 3" xfId="20460" xr:uid="{9C8074BC-3E30-483E-ACAF-58A85B1F85AA}"/>
    <cellStyle name="Dezimal 7 4 4 2 3" xfId="20461" xr:uid="{A4CCCE0A-251F-4FDA-9D43-A99CBFB81908}"/>
    <cellStyle name="Dezimal 7 4 4 2 3 2" xfId="20462" xr:uid="{51E40368-A6A8-4F2D-87D8-31D003B1C706}"/>
    <cellStyle name="Dezimal 7 4 4 2 3 3" xfId="20463" xr:uid="{931E3CA9-3D35-44E0-94C4-11CCCE54C576}"/>
    <cellStyle name="Dezimal 7 4 4 2 4" xfId="20464" xr:uid="{DAADC91F-477A-4D74-86E2-B84B8E5728B3}"/>
    <cellStyle name="Dezimal 7 4 4 2 4 2" xfId="20465" xr:uid="{6C727311-A603-4851-99FB-CB644D0D0D9C}"/>
    <cellStyle name="Dezimal 7 4 4 2 4 3" xfId="20466" xr:uid="{F3226076-816C-41C3-9CEB-AAEEAF076460}"/>
    <cellStyle name="Dezimal 7 4 4 2 5" xfId="20467" xr:uid="{29D6FC7D-1EFF-414E-8413-98A5909F0518}"/>
    <cellStyle name="Dezimal 7 4 4 2 5 2" xfId="20468" xr:uid="{C77ACF98-8229-4089-A715-D282073E367D}"/>
    <cellStyle name="Dezimal 7 4 4 2 5 3" xfId="20469" xr:uid="{A34D98F1-EF30-470B-87CF-A603D706C203}"/>
    <cellStyle name="Dezimal 7 4 4 2 6" xfId="20470" xr:uid="{BB063A1B-1AB2-413F-AA16-51DA751C91C8}"/>
    <cellStyle name="Dezimal 7 4 4 2 6 2" xfId="20471" xr:uid="{BA221E0D-7376-4B2E-A300-7959904C870C}"/>
    <cellStyle name="Dezimal 7 4 4 2 6 3" xfId="20472" xr:uid="{3616DF2A-C681-489E-A834-9FE8512FA148}"/>
    <cellStyle name="Dezimal 7 4 4 2 7" xfId="20473" xr:uid="{A5FBF717-D819-4BD6-A0C3-224F9481A471}"/>
    <cellStyle name="Dezimal 7 4 4 2 8" xfId="20474" xr:uid="{9FC99090-3F55-428D-B517-E34DD103DF70}"/>
    <cellStyle name="Dezimal 7 4 4 3" xfId="20475" xr:uid="{E0B49311-FAAA-482E-867F-5298A74B4104}"/>
    <cellStyle name="Dezimal 7 4 4 3 2" xfId="20476" xr:uid="{0717ED3E-3DE5-4E02-B45C-2529AF8A06DC}"/>
    <cellStyle name="Dezimal 7 4 4 3 2 2" xfId="20477" xr:uid="{4B467A45-A000-4B85-8563-38A9E04D0BD0}"/>
    <cellStyle name="Dezimal 7 4 4 3 2 3" xfId="20478" xr:uid="{2C1111A4-E12F-43B2-B62B-1DD6BB26E0C4}"/>
    <cellStyle name="Dezimal 7 4 4 3 3" xfId="20479" xr:uid="{6F24A9C9-1B3C-42C8-8568-345064005AB7}"/>
    <cellStyle name="Dezimal 7 4 4 3 3 2" xfId="20480" xr:uid="{38CFF96B-2A7E-431D-9E5B-90DDAE1046E9}"/>
    <cellStyle name="Dezimal 7 4 4 3 3 3" xfId="20481" xr:uid="{7BE4A4B3-8176-465A-B66A-49D734DF5C65}"/>
    <cellStyle name="Dezimal 7 4 4 3 4" xfId="20482" xr:uid="{28E1A251-6ABF-4A47-8D84-A5376B2061F7}"/>
    <cellStyle name="Dezimal 7 4 4 3 5" xfId="20483" xr:uid="{E6CF87B4-8295-4A16-B5FF-E2FA8F56A65F}"/>
    <cellStyle name="Dezimal 7 4 4 4" xfId="20484" xr:uid="{10445DC9-6482-48C3-A74F-7402222511C0}"/>
    <cellStyle name="Dezimal 7 4 4 4 2" xfId="20485" xr:uid="{1B3CD82E-871F-48A0-8AC3-477641B0C5F0}"/>
    <cellStyle name="Dezimal 7 4 4 4 3" xfId="20486" xr:uid="{2C50976E-DC2C-4D5D-86E1-89F7F478FF1D}"/>
    <cellStyle name="Dezimal 7 4 4 5" xfId="20487" xr:uid="{0BCED87F-6673-47EC-BB1F-FD72F87EB300}"/>
    <cellStyle name="Dezimal 7 4 4 5 2" xfId="20488" xr:uid="{8B2D3BA8-F071-4858-9814-593BE3882438}"/>
    <cellStyle name="Dezimal 7 4 4 5 3" xfId="20489" xr:uid="{BCAB55D7-ED77-4749-A9E0-89E15CFC6EB2}"/>
    <cellStyle name="Dezimal 7 4 4 6" xfId="20490" xr:uid="{BAF87FF1-5B86-4D26-98F4-3947AE161ACA}"/>
    <cellStyle name="Dezimal 7 4 4 6 2" xfId="20491" xr:uid="{A3DC35AB-C70E-4F6A-81CF-1234EF8AF68F}"/>
    <cellStyle name="Dezimal 7 4 4 6 3" xfId="20492" xr:uid="{C8C40216-30FA-45DA-958C-326E4EBE6C32}"/>
    <cellStyle name="Dezimal 7 4 4 7" xfId="20493" xr:uid="{2A25CABE-3E36-4709-BFD5-BC29BAE7FE62}"/>
    <cellStyle name="Dezimal 7 4 4 7 2" xfId="20494" xr:uid="{45B2CA3B-FF89-4EFC-8E9E-C3E9608DE66C}"/>
    <cellStyle name="Dezimal 7 4 4 7 3" xfId="20495" xr:uid="{3C130A7F-2034-4D83-85DE-964FE7B8F85C}"/>
    <cellStyle name="Dezimal 7 4 4 8" xfId="20496" xr:uid="{FD3FFB87-5C09-40F0-8CF6-BA1AD2FE510C}"/>
    <cellStyle name="Dezimal 7 4 4 9" xfId="20497" xr:uid="{9AF5E535-EB77-4E7E-A804-284F37687043}"/>
    <cellStyle name="Dezimal 7 4 5" xfId="20498" xr:uid="{82C61E37-9924-44EB-9E92-77BF21D173C9}"/>
    <cellStyle name="Dezimal 7 4 5 2" xfId="20499" xr:uid="{488781E6-CF0B-41CB-B696-788F6B62DB1D}"/>
    <cellStyle name="Dezimal 7 4 5 2 2" xfId="20500" xr:uid="{AACED470-3D18-4B5C-ACBD-82B670C3E21C}"/>
    <cellStyle name="Dezimal 7 4 5 2 2 2" xfId="20501" xr:uid="{3080A4DE-ECE4-4203-8074-6B37730C279B}"/>
    <cellStyle name="Dezimal 7 4 5 2 2 3" xfId="20502" xr:uid="{EA3919D9-FB5B-4B3F-ACEC-F0DA95751B32}"/>
    <cellStyle name="Dezimal 7 4 5 2 3" xfId="20503" xr:uid="{A97F855A-AE99-4B72-B738-8DBC833DB1F3}"/>
    <cellStyle name="Dezimal 7 4 5 2 3 2" xfId="20504" xr:uid="{3E543D80-D1A2-43CA-A94A-885E0BE9B654}"/>
    <cellStyle name="Dezimal 7 4 5 2 3 3" xfId="20505" xr:uid="{243DFDB7-C544-4C8D-AF22-D9EB95DF5FFF}"/>
    <cellStyle name="Dezimal 7 4 5 2 4" xfId="20506" xr:uid="{3249A5D7-C457-4028-A38A-994EBE15A0A6}"/>
    <cellStyle name="Dezimal 7 4 5 2 4 2" xfId="20507" xr:uid="{38285F09-E90D-4FDE-A21A-2544AC30D425}"/>
    <cellStyle name="Dezimal 7 4 5 2 4 3" xfId="20508" xr:uid="{5B04F253-F912-49E9-B9C0-6A49FCF64658}"/>
    <cellStyle name="Dezimal 7 4 5 2 5" xfId="20509" xr:uid="{24FED2A6-B83C-4EB5-8EF5-E43BFE353293}"/>
    <cellStyle name="Dezimal 7 4 5 2 5 2" xfId="20510" xr:uid="{89DB19A0-ACAB-4D55-9E87-486C623C2719}"/>
    <cellStyle name="Dezimal 7 4 5 2 5 3" xfId="20511" xr:uid="{AF529F62-0F15-4391-8522-A2372FD6479B}"/>
    <cellStyle name="Dezimal 7 4 5 2 6" xfId="20512" xr:uid="{10020F31-901D-4E7C-A00E-1B19DFA703B1}"/>
    <cellStyle name="Dezimal 7 4 5 2 6 2" xfId="20513" xr:uid="{1AC578CE-F14F-4FE0-8E65-8F60D72CF796}"/>
    <cellStyle name="Dezimal 7 4 5 2 6 3" xfId="20514" xr:uid="{AFD1A210-1B32-431D-AD11-0685B32190F8}"/>
    <cellStyle name="Dezimal 7 4 5 2 7" xfId="20515" xr:uid="{BE7C4789-2BBF-4357-A381-01BA92E7813E}"/>
    <cellStyle name="Dezimal 7 4 5 2 8" xfId="20516" xr:uid="{02DE3A27-237E-43FE-AB04-3CB4BA46E1E9}"/>
    <cellStyle name="Dezimal 7 4 5 3" xfId="20517" xr:uid="{54AEE281-E9F7-4695-8E0E-04D1AFFB3A55}"/>
    <cellStyle name="Dezimal 7 4 5 3 2" xfId="20518" xr:uid="{BA73E436-D29A-428E-B043-3200A04531BF}"/>
    <cellStyle name="Dezimal 7 4 5 3 3" xfId="20519" xr:uid="{8DE09F1B-D603-4057-A9B3-1949FD8862B3}"/>
    <cellStyle name="Dezimal 7 4 5 4" xfId="20520" xr:uid="{0EB1730C-5FB1-4907-A565-11CEDF069EEC}"/>
    <cellStyle name="Dezimal 7 4 5 4 2" xfId="20521" xr:uid="{65931463-1803-40D7-8785-F3AA27FBB343}"/>
    <cellStyle name="Dezimal 7 4 5 4 3" xfId="20522" xr:uid="{2A1469E1-49AB-4AC0-8486-45DCC20D5BE5}"/>
    <cellStyle name="Dezimal 7 4 5 5" xfId="20523" xr:uid="{2053F974-F82D-457D-BF9B-5AD7B5ECEC0D}"/>
    <cellStyle name="Dezimal 7 4 5 5 2" xfId="20524" xr:uid="{B796E911-D659-488B-8E4D-B60DFC9FB87C}"/>
    <cellStyle name="Dezimal 7 4 5 5 3" xfId="20525" xr:uid="{6C520624-00DD-4C63-BD15-D0F88CBE0AA2}"/>
    <cellStyle name="Dezimal 7 4 5 6" xfId="20526" xr:uid="{033E252D-3EE6-4928-BEEF-EB1E3B273D6B}"/>
    <cellStyle name="Dezimal 7 4 5 6 2" xfId="20527" xr:uid="{DD84DE6E-6E5B-4C3F-82D1-6ED118B601C0}"/>
    <cellStyle name="Dezimal 7 4 5 6 3" xfId="20528" xr:uid="{A8A5E452-8BDB-4458-83CD-B70B17564636}"/>
    <cellStyle name="Dezimal 7 4 5 7" xfId="20529" xr:uid="{E3411B21-A020-477B-81A0-B9B4722F488A}"/>
    <cellStyle name="Dezimal 7 4 5 8" xfId="20530" xr:uid="{BEAF29D1-8691-48B9-8672-3D67B037D727}"/>
    <cellStyle name="Dezimal 7 4 6" xfId="20531" xr:uid="{DD59C0C4-5F7E-4072-8F9D-D1007E4FE5C3}"/>
    <cellStyle name="Dezimal 7 4 6 2" xfId="20532" xr:uid="{CBA5CA54-F015-4479-B835-919DA94889E1}"/>
    <cellStyle name="Dezimal 7 4 6 2 2" xfId="20533" xr:uid="{A84003EC-6981-4A3B-8758-F2221B4B44A7}"/>
    <cellStyle name="Dezimal 7 4 6 2 2 2" xfId="20534" xr:uid="{236DB963-9FEB-4541-992D-503189281AA7}"/>
    <cellStyle name="Dezimal 7 4 6 2 2 3" xfId="20535" xr:uid="{A746BE72-3182-40D2-97F5-36BBC174C0ED}"/>
    <cellStyle name="Dezimal 7 4 6 2 3" xfId="20536" xr:uid="{EA3854C9-B318-4F85-9B25-23F86920CCDE}"/>
    <cellStyle name="Dezimal 7 4 6 2 3 2" xfId="20537" xr:uid="{F245467C-E560-44E6-B892-7CF16F800AB2}"/>
    <cellStyle name="Dezimal 7 4 6 2 3 3" xfId="20538" xr:uid="{05173860-164E-42CA-9DFD-C01CAE48CCF6}"/>
    <cellStyle name="Dezimal 7 4 6 2 4" xfId="20539" xr:uid="{DC2A9380-46CF-4D9B-BA56-D1887320C6E8}"/>
    <cellStyle name="Dezimal 7 4 6 2 5" xfId="20540" xr:uid="{42A7E129-CF44-4980-9F94-D26E680BC70E}"/>
    <cellStyle name="Dezimal 7 4 6 3" xfId="20541" xr:uid="{4F89E944-2E3F-4D82-93B8-CB43CBD7646D}"/>
    <cellStyle name="Dezimal 7 4 6 3 2" xfId="20542" xr:uid="{E5CFDD51-D841-441B-80E6-DED13690771F}"/>
    <cellStyle name="Dezimal 7 4 6 3 3" xfId="20543" xr:uid="{1E02992E-684C-43C3-8258-5B4F90FC9FA2}"/>
    <cellStyle name="Dezimal 7 4 6 4" xfId="20544" xr:uid="{DE1EC564-8C33-4F9D-99C3-61861C66A3EF}"/>
    <cellStyle name="Dezimal 7 4 6 4 2" xfId="20545" xr:uid="{23427443-256C-4BAF-A0B1-F43DD8BF19D1}"/>
    <cellStyle name="Dezimal 7 4 6 4 3" xfId="20546" xr:uid="{46637F87-1F3A-4E49-AA46-7BB1814DD1E5}"/>
    <cellStyle name="Dezimal 7 4 6 5" xfId="20547" xr:uid="{C6342D63-8EE3-4040-A563-FB81059E0945}"/>
    <cellStyle name="Dezimal 7 4 6 5 2" xfId="20548" xr:uid="{A856C45C-7511-42F5-8280-A8C3CD64C544}"/>
    <cellStyle name="Dezimal 7 4 6 5 3" xfId="20549" xr:uid="{D22159D2-28C4-4C72-948C-78FACA74599D}"/>
    <cellStyle name="Dezimal 7 4 6 6" xfId="20550" xr:uid="{55109029-FFF1-4968-9F19-EF4C321B07A4}"/>
    <cellStyle name="Dezimal 7 4 6 6 2" xfId="20551" xr:uid="{D7ED93DE-D6C3-48D6-AEB5-78D079FC8095}"/>
    <cellStyle name="Dezimal 7 4 6 6 3" xfId="20552" xr:uid="{9F5ED95F-6F12-407C-86A2-2329EDA28387}"/>
    <cellStyle name="Dezimal 7 4 6 7" xfId="20553" xr:uid="{B6F43012-A834-4F2A-8927-D77F8C5CC291}"/>
    <cellStyle name="Dezimal 7 4 6 8" xfId="20554" xr:uid="{0C45BD02-44EE-43EE-B922-96E1E0A86611}"/>
    <cellStyle name="Dezimal 7 4 7" xfId="20555" xr:uid="{ECA7F899-47BE-425C-A29F-2491E959AB14}"/>
    <cellStyle name="Dezimal 7 4 7 10" xfId="20556" xr:uid="{8D888D34-6ACC-4595-A56A-72BD0BF28C9D}"/>
    <cellStyle name="Dezimal 7 4 7 2" xfId="20557" xr:uid="{6D07A5B4-1E91-4398-A760-F1FFED08B000}"/>
    <cellStyle name="Dezimal 7 4 7 2 2" xfId="20558" xr:uid="{835D3F80-DCB5-4A83-BFDA-6EE76A761C03}"/>
    <cellStyle name="Dezimal 7 4 7 2 2 2" xfId="20559" xr:uid="{0BB9F6BB-2705-43D6-81E7-39B4156B3DA7}"/>
    <cellStyle name="Dezimal 7 4 7 2 2 3" xfId="20560" xr:uid="{632D2EA3-48D2-4927-9669-9EC0526F42DD}"/>
    <cellStyle name="Dezimal 7 4 7 2 3" xfId="20561" xr:uid="{791BDB5D-50A7-46D2-ACD3-FB48F4D55229}"/>
    <cellStyle name="Dezimal 7 4 7 2 3 2" xfId="20562" xr:uid="{3A72313C-D086-4FAB-96C1-9056B841A5C0}"/>
    <cellStyle name="Dezimal 7 4 7 2 3 3" xfId="20563" xr:uid="{F15CEB8E-DC41-48F5-AEF3-6B4F7A3DCE21}"/>
    <cellStyle name="Dezimal 7 4 7 2 4" xfId="20564" xr:uid="{B60070FB-A41E-4250-9F7C-BE7BBCC1FAF7}"/>
    <cellStyle name="Dezimal 7 4 7 2 5" xfId="20565" xr:uid="{714A4BDD-43D9-469C-964F-07C01D6B8E7F}"/>
    <cellStyle name="Dezimal 7 4 7 3" xfId="20566" xr:uid="{FBCBF125-4DCA-4959-8C56-BB83F27484E9}"/>
    <cellStyle name="Dezimal 7 4 7 3 2" xfId="20567" xr:uid="{58C866D1-C1BB-41AE-9F42-6312085A09EB}"/>
    <cellStyle name="Dezimal 7 4 7 3 2 2" xfId="20568" xr:uid="{720D5793-DFEE-47F9-8CCE-AEEF23237AE0}"/>
    <cellStyle name="Dezimal 7 4 7 3 2 3" xfId="20569" xr:uid="{5F764FF0-108A-4FAE-8F47-742B39524DBF}"/>
    <cellStyle name="Dezimal 7 4 7 3 3" xfId="20570" xr:uid="{A6E8D7B5-729F-4970-AADC-2959B246F7A4}"/>
    <cellStyle name="Dezimal 7 4 7 3 3 2" xfId="20571" xr:uid="{A0E73087-4431-4D58-B1AB-DFA8D7B921C2}"/>
    <cellStyle name="Dezimal 7 4 7 3 3 3" xfId="20572" xr:uid="{8B1C60AF-0EC7-48A6-824F-B13DF5A6F292}"/>
    <cellStyle name="Dezimal 7 4 7 3 4" xfId="20573" xr:uid="{4D2442CC-8054-4481-BBA7-71C3466F053B}"/>
    <cellStyle name="Dezimal 7 4 7 3 5" xfId="20574" xr:uid="{65ADEAE2-55C9-4E86-AE73-2920F168C7D2}"/>
    <cellStyle name="Dezimal 7 4 7 4" xfId="20575" xr:uid="{FAEFBC27-F746-485E-9C1F-F928D637C5D4}"/>
    <cellStyle name="Dezimal 7 4 7 4 2" xfId="20576" xr:uid="{44D40C44-21B3-4A1C-85C1-6CBE1DD7888D}"/>
    <cellStyle name="Dezimal 7 4 7 4 2 2" xfId="20577" xr:uid="{BB91C1E2-27D2-45B5-89B3-671B3280D85E}"/>
    <cellStyle name="Dezimal 7 4 7 4 2 2 2" xfId="20578" xr:uid="{40137E1B-15E6-4D31-AC4F-975F077F1A64}"/>
    <cellStyle name="Dezimal 7 4 7 4 2 2 3" xfId="20579" xr:uid="{F14BB082-A50B-404B-850E-D2B30AB31792}"/>
    <cellStyle name="Dezimal 7 4 7 4 2 3" xfId="20580" xr:uid="{9BDF295E-1A3B-49B0-9522-BC02D51A9398}"/>
    <cellStyle name="Dezimal 7 4 7 4 2 3 2" xfId="20581" xr:uid="{7C6CF46F-6814-48EC-9ED6-A06A56E9AAE2}"/>
    <cellStyle name="Dezimal 7 4 7 4 2 3 3" xfId="20582" xr:uid="{D4D3E759-B43E-4C68-B63D-0D49FF999BE8}"/>
    <cellStyle name="Dezimal 7 4 7 4 2 4" xfId="20583" xr:uid="{2BEFAA50-5A10-4272-8163-0DFDD49C84F0}"/>
    <cellStyle name="Dezimal 7 4 7 4 2 5" xfId="20584" xr:uid="{956DB76A-B0A0-48B8-B23F-CCF260582B49}"/>
    <cellStyle name="Dezimal 7 4 7 4 3" xfId="20585" xr:uid="{95A1E061-E995-4C05-9819-DD5982D2F946}"/>
    <cellStyle name="Dezimal 7 4 7 4 3 2" xfId="20586" xr:uid="{EB3A9944-C8D0-4240-8944-29D73880E641}"/>
    <cellStyle name="Dezimal 7 4 7 4 3 3" xfId="20587" xr:uid="{F793F3DB-7F12-42FE-8B0B-E62F671580BF}"/>
    <cellStyle name="Dezimal 7 4 7 4 4" xfId="20588" xr:uid="{BBDFEC65-D8DD-4AC4-9AD3-DC4FB6621867}"/>
    <cellStyle name="Dezimal 7 4 7 4 5" xfId="20589" xr:uid="{076B696A-1A77-45FF-8018-7AB9224CB14A}"/>
    <cellStyle name="Dezimal 7 4 7 5" xfId="20590" xr:uid="{2EE88DBD-1F27-48ED-BA9D-8DE20050A041}"/>
    <cellStyle name="Dezimal 7 4 7 5 2" xfId="20591" xr:uid="{2C5E56CC-8832-4180-9B62-06537032B0FA}"/>
    <cellStyle name="Dezimal 7 4 7 5 3" xfId="20592" xr:uid="{F88C7F7B-A444-4C94-8319-639B71B30725}"/>
    <cellStyle name="Dezimal 7 4 7 6" xfId="20593" xr:uid="{B0DE4977-1E1B-4808-99DD-CE7274D32C89}"/>
    <cellStyle name="Dezimal 7 4 7 6 2" xfId="20594" xr:uid="{B32E0DC5-7925-4773-9285-562B5971C5FE}"/>
    <cellStyle name="Dezimal 7 4 7 6 3" xfId="20595" xr:uid="{FFE7C254-76AA-4A19-9D90-CD0F9269B8AE}"/>
    <cellStyle name="Dezimal 7 4 7 7" xfId="20596" xr:uid="{49E49A19-C214-49FB-9C2F-BEE3EE7CBBD2}"/>
    <cellStyle name="Dezimal 7 4 7 7 2" xfId="20597" xr:uid="{1EE4481E-3B27-465D-A544-D3B3D5B5D591}"/>
    <cellStyle name="Dezimal 7 4 7 7 3" xfId="20598" xr:uid="{62973EDB-0599-4D95-8CCC-818C4E73FD53}"/>
    <cellStyle name="Dezimal 7 4 7 8" xfId="20599" xr:uid="{780CAC4B-EE74-497C-B99C-74FABCFCE623}"/>
    <cellStyle name="Dezimal 7 4 7 8 2" xfId="20600" xr:uid="{C1ABC332-8039-4CCB-94FD-2C755D105091}"/>
    <cellStyle name="Dezimal 7 4 7 8 3" xfId="20601" xr:uid="{ABFED616-B5BD-4134-AF71-C1347B554EBD}"/>
    <cellStyle name="Dezimal 7 4 7 9" xfId="20602" xr:uid="{C1181F97-074C-45FB-8D38-4304B5602A7B}"/>
    <cellStyle name="Dezimal 7 4 8" xfId="20603" xr:uid="{FEE809B9-4E72-45B9-B35B-23D71484F06E}"/>
    <cellStyle name="Dezimal 7 4 8 2" xfId="20604" xr:uid="{0F9DC61D-720F-427C-AB06-9FFC8588F9E8}"/>
    <cellStyle name="Dezimal 7 4 8 2 2" xfId="20605" xr:uid="{E7C8E563-2D46-4E55-B88D-899DD947C70C}"/>
    <cellStyle name="Dezimal 7 4 8 2 2 2" xfId="20606" xr:uid="{80893146-0BF0-45A9-BF31-8EDA1CD2E296}"/>
    <cellStyle name="Dezimal 7 4 8 2 2 3" xfId="20607" xr:uid="{614AD020-0BC1-400C-AFFA-FE6610A74D42}"/>
    <cellStyle name="Dezimal 7 4 8 2 3" xfId="20608" xr:uid="{8F849B01-502F-4BA7-95B8-D7B308B0DBA6}"/>
    <cellStyle name="Dezimal 7 4 8 2 3 2" xfId="20609" xr:uid="{AA483B55-34B9-4646-A58A-5029A1B4B88B}"/>
    <cellStyle name="Dezimal 7 4 8 2 3 3" xfId="20610" xr:uid="{1959AC00-5F69-4582-A2D9-4F131B6AC477}"/>
    <cellStyle name="Dezimal 7 4 8 2 4" xfId="20611" xr:uid="{9A608C6C-3CA9-4F3C-82AD-0723D4B3679A}"/>
    <cellStyle name="Dezimal 7 4 8 2 5" xfId="20612" xr:uid="{AF618F72-BD98-4C68-81F4-E10D197CC09E}"/>
    <cellStyle name="Dezimal 7 4 8 3" xfId="20613" xr:uid="{4827B043-05C7-4EC5-870C-CBFC6D88543E}"/>
    <cellStyle name="Dezimal 7 4 8 3 2" xfId="20614" xr:uid="{AF065BB1-636E-423A-85AF-CDB8D614AFA1}"/>
    <cellStyle name="Dezimal 7 4 8 3 2 2" xfId="20615" xr:uid="{02C8849A-AF94-405C-9C41-2421BBF99911}"/>
    <cellStyle name="Dezimal 7 4 8 3 2 3" xfId="20616" xr:uid="{6C45C63F-A6C5-49F9-B2B4-FCBCED33DE80}"/>
    <cellStyle name="Dezimal 7 4 8 3 3" xfId="20617" xr:uid="{3E5558C3-2EEC-4262-95C5-E1625D862A23}"/>
    <cellStyle name="Dezimal 7 4 8 3 3 2" xfId="20618" xr:uid="{9D9532D2-D1AD-45A9-903A-0BED68409D2E}"/>
    <cellStyle name="Dezimal 7 4 8 3 3 3" xfId="20619" xr:uid="{3BF6E23E-360F-42C1-8573-0D94E9DE9941}"/>
    <cellStyle name="Dezimal 7 4 8 3 4" xfId="20620" xr:uid="{5B36D7B9-9431-4B7A-9E92-A23D497EED81}"/>
    <cellStyle name="Dezimal 7 4 8 3 5" xfId="20621" xr:uid="{E2807D9D-AAC3-4124-B698-FC43D6E14D71}"/>
    <cellStyle name="Dezimal 7 4 8 4" xfId="20622" xr:uid="{A59E20CC-5215-4D3D-97E5-27EB25F88682}"/>
    <cellStyle name="Dezimal 7 4 8 4 2" xfId="20623" xr:uid="{B568C448-8B65-41FD-8916-80756E237337}"/>
    <cellStyle name="Dezimal 7 4 8 4 2 2" xfId="20624" xr:uid="{C3C0CEAF-B1F2-4D30-B6AF-ECE952889E64}"/>
    <cellStyle name="Dezimal 7 4 8 4 2 2 2" xfId="20625" xr:uid="{526A5661-11A4-4CAD-B755-42813181D978}"/>
    <cellStyle name="Dezimal 7 4 8 4 2 2 3" xfId="20626" xr:uid="{CCF4DCDD-4513-4F8F-A649-62BAEF058687}"/>
    <cellStyle name="Dezimal 7 4 8 4 2 3" xfId="20627" xr:uid="{944EE141-89C5-4ECA-A54E-B06ED4FA3BDC}"/>
    <cellStyle name="Dezimal 7 4 8 4 2 3 2" xfId="20628" xr:uid="{A0C8F59E-548B-4447-B426-A2DA5C1CDC89}"/>
    <cellStyle name="Dezimal 7 4 8 4 2 3 3" xfId="20629" xr:uid="{E4E4E346-526B-44DF-A75F-C15D3818E4BA}"/>
    <cellStyle name="Dezimal 7 4 8 4 2 4" xfId="20630" xr:uid="{1C09C00A-C296-4EB2-9560-2C42F75AC5D5}"/>
    <cellStyle name="Dezimal 7 4 8 4 2 5" xfId="20631" xr:uid="{D6216B63-EE29-46A6-87A2-0F3F6675C57F}"/>
    <cellStyle name="Dezimal 7 4 8 4 3" xfId="20632" xr:uid="{386938AD-47CA-4BE4-8E86-B5CAB3FC71D0}"/>
    <cellStyle name="Dezimal 7 4 8 4 3 2" xfId="20633" xr:uid="{08345C5F-2063-4DDE-BD4D-815FC96C4BCE}"/>
    <cellStyle name="Dezimal 7 4 8 4 3 3" xfId="20634" xr:uid="{866E0F60-4491-406C-8C4B-62E93128CD9C}"/>
    <cellStyle name="Dezimal 7 4 8 4 4" xfId="20635" xr:uid="{5F803203-467A-4E5D-B15E-8C91A922BEE1}"/>
    <cellStyle name="Dezimal 7 4 8 4 5" xfId="20636" xr:uid="{4A24D960-6CC3-4FBD-9AD1-84D5939CCE1C}"/>
    <cellStyle name="Dezimal 7 4 8 5" xfId="20637" xr:uid="{149698FE-EDB7-45A9-89CB-5BC1AD0D8764}"/>
    <cellStyle name="Dezimal 7 4 8 5 2" xfId="20638" xr:uid="{FFEBA123-9211-494E-86B2-98DD34B32277}"/>
    <cellStyle name="Dezimal 7 4 8 5 3" xfId="20639" xr:uid="{46DCA2A2-9A9C-4D9E-AF85-5F0BDD9822BA}"/>
    <cellStyle name="Dezimal 7 4 8 6" xfId="20640" xr:uid="{E6066CC8-8322-409A-966D-A54D48942CCF}"/>
    <cellStyle name="Dezimal 7 4 8 6 2" xfId="20641" xr:uid="{769F4452-B8C0-4CCE-A9DA-E59F71C4D318}"/>
    <cellStyle name="Dezimal 7 4 8 6 3" xfId="20642" xr:uid="{A5F58F39-AAA4-44A4-AAD7-5FB2F2882727}"/>
    <cellStyle name="Dezimal 7 4 8 7" xfId="20643" xr:uid="{42A752C6-55B9-4EA3-B7BD-988442D3F035}"/>
    <cellStyle name="Dezimal 7 4 8 7 2" xfId="20644" xr:uid="{5BEF3454-B2EC-4B38-8021-3ED01E80A716}"/>
    <cellStyle name="Dezimal 7 4 8 7 3" xfId="20645" xr:uid="{1E00637F-C590-429B-95E9-75F34DF94660}"/>
    <cellStyle name="Dezimal 7 4 8 8" xfId="20646" xr:uid="{5AFDCEB5-65A0-4991-9F29-0425DAA5C11B}"/>
    <cellStyle name="Dezimal 7 4 8 9" xfId="20647" xr:uid="{301213B8-272F-4CD4-83EE-F3572FC2CBC8}"/>
    <cellStyle name="Dezimal 7 4 9" xfId="20648" xr:uid="{61DBECF4-AE38-4F75-8820-FF0DFDC96FEF}"/>
    <cellStyle name="Dezimal 7 4 9 2" xfId="20649" xr:uid="{659A49FE-0586-4E8B-B597-0FC104AA5FAF}"/>
    <cellStyle name="Dezimal 7 4 9 2 2" xfId="20650" xr:uid="{2AF62D44-89BF-4F4A-8390-B5403B79E913}"/>
    <cellStyle name="Dezimal 7 4 9 2 2 2" xfId="20651" xr:uid="{894A4C0C-588A-437F-A66F-C9691FA04CE5}"/>
    <cellStyle name="Dezimal 7 4 9 2 2 3" xfId="20652" xr:uid="{8A6700EB-1707-437C-8A2F-7484881EDA4A}"/>
    <cellStyle name="Dezimal 7 4 9 2 3" xfId="20653" xr:uid="{E5C42D16-CF3E-4A55-8BFE-419E25167307}"/>
    <cellStyle name="Dezimal 7 4 9 2 3 2" xfId="20654" xr:uid="{EEFE1EF0-E378-4F2C-9940-B56FCEB1ED67}"/>
    <cellStyle name="Dezimal 7 4 9 2 3 3" xfId="20655" xr:uid="{2560AFF2-67CC-4776-948C-736DB942850B}"/>
    <cellStyle name="Dezimal 7 4 9 2 4" xfId="20656" xr:uid="{7E959C50-039F-4491-9DBA-457052B71B5E}"/>
    <cellStyle name="Dezimal 7 4 9 2 5" xfId="20657" xr:uid="{5C372BAC-5C7A-4651-914D-BB686425DBFF}"/>
    <cellStyle name="Dezimal 7 4 9 3" xfId="20658" xr:uid="{46372EBE-7521-4D5B-A5D3-D49AEC367160}"/>
    <cellStyle name="Dezimal 7 4 9 3 2" xfId="20659" xr:uid="{722A18D2-1DA7-4D48-8737-47EF25C3B921}"/>
    <cellStyle name="Dezimal 7 4 9 3 3" xfId="20660" xr:uid="{AA52C3D9-FF65-4103-BEEB-0170C612F25F}"/>
    <cellStyle name="Dezimal 7 4 9 4" xfId="20661" xr:uid="{C383F37D-B25F-48CD-9C87-C7D6BA50C704}"/>
    <cellStyle name="Dezimal 7 4 9 5" xfId="20662" xr:uid="{51C3E963-DDBC-4599-A6AD-D09E7FF4CD64}"/>
    <cellStyle name="Dezimal 7 5" xfId="20663" xr:uid="{0C2EB8DE-20A0-40FB-B9B1-C8F31FA3C516}"/>
    <cellStyle name="Dezimal 7 5 10" xfId="20664" xr:uid="{DEA8C01E-3668-40E7-BCB4-4930A3E060AF}"/>
    <cellStyle name="Dezimal 7 5 2" xfId="20665" xr:uid="{09200A54-21AA-4C0C-ACBA-545F0AC970AF}"/>
    <cellStyle name="Dezimal 7 5 2 2" xfId="20666" xr:uid="{3F323428-B37B-45B4-B045-C1A495877380}"/>
    <cellStyle name="Dezimal 7 5 2 2 2" xfId="20667" xr:uid="{6302552B-F59D-4A39-A745-F2CE2B4EABB8}"/>
    <cellStyle name="Dezimal 7 5 2 2 2 2" xfId="20668" xr:uid="{6C5365F0-BF9A-4801-B496-04DA0836C302}"/>
    <cellStyle name="Dezimal 7 5 2 2 3" xfId="20669" xr:uid="{2814BF96-9C53-41C8-8E9C-EAA43352B2A5}"/>
    <cellStyle name="Dezimal 7 5 2 3" xfId="20670" xr:uid="{CFD38915-D24C-4C80-B07B-83848B8F46AE}"/>
    <cellStyle name="Dezimal 7 5 2 3 2" xfId="20671" xr:uid="{5725CAC4-3207-41DC-B63A-18555C341B78}"/>
    <cellStyle name="Dezimal 7 5 2 3 3" xfId="20672" xr:uid="{B2AB0DD1-CB22-4C39-8D81-470DF2E81BE2}"/>
    <cellStyle name="Dezimal 7 5 2 4" xfId="20673" xr:uid="{ADBFCB17-659B-4E78-9E84-ECF73711E5C6}"/>
    <cellStyle name="Dezimal 7 5 2 4 2" xfId="20674" xr:uid="{3F7A4D93-7C3C-40A4-BFA1-9954317726AA}"/>
    <cellStyle name="Dezimal 7 5 2 4 3" xfId="20675" xr:uid="{3959BCD9-0F8F-4AB7-AD08-AA20B275D895}"/>
    <cellStyle name="Dezimal 7 5 2 5" xfId="20676" xr:uid="{B5602E7A-BB9C-4C36-BBFA-570100419D13}"/>
    <cellStyle name="Dezimal 7 5 2 5 2" xfId="20677" xr:uid="{96FEECCA-0DFC-4211-9FFC-7077F8CF3C3C}"/>
    <cellStyle name="Dezimal 7 5 2 5 3" xfId="20678" xr:uid="{2DBDC891-E33F-4562-8F35-593A5A895164}"/>
    <cellStyle name="Dezimal 7 5 2 6" xfId="20679" xr:uid="{6C35A53E-F507-4A5E-91CE-243CCE45E8CD}"/>
    <cellStyle name="Dezimal 7 5 2 6 2" xfId="20680" xr:uid="{A577125D-D6F4-477E-98F4-0159E0897A72}"/>
    <cellStyle name="Dezimal 7 5 2 6 3" xfId="20681" xr:uid="{1004EE72-0020-40C2-B5F6-3538A7D874DA}"/>
    <cellStyle name="Dezimal 7 5 2 7" xfId="20682" xr:uid="{5AC1064F-7D93-4B20-BB28-9C822F95F8ED}"/>
    <cellStyle name="Dezimal 7 5 2 7 2" xfId="20683" xr:uid="{64FE8B3E-EF20-4A26-A7EE-2A5878F040FF}"/>
    <cellStyle name="Dezimal 7 5 2 7 3" xfId="20684" xr:uid="{A4725AD1-603A-46E8-9731-09244D5E841F}"/>
    <cellStyle name="Dezimal 7 5 2 8" xfId="20685" xr:uid="{E9B82A24-34E4-41DA-9DCE-F93EA2F63A67}"/>
    <cellStyle name="Dezimal 7 5 2 9" xfId="20686" xr:uid="{60431A1F-F3C0-473F-B632-3D00B8086356}"/>
    <cellStyle name="Dezimal 7 5 3" xfId="20687" xr:uid="{314ED380-1D10-42FB-A58D-EB4AC4208C6A}"/>
    <cellStyle name="Dezimal 7 5 3 2" xfId="20688" xr:uid="{C4168D79-E4EC-4799-B990-8E5E79824710}"/>
    <cellStyle name="Dezimal 7 5 3 2 2" xfId="20689" xr:uid="{6D43E81E-BCFE-4BF9-B6E5-5AD9CE151BF0}"/>
    <cellStyle name="Dezimal 7 5 3 2 3" xfId="20690" xr:uid="{F02F9253-8BFC-4E23-93FA-2174A97CA40D}"/>
    <cellStyle name="Dezimal 7 5 3 3" xfId="20691" xr:uid="{F3F2707E-BA7C-406E-B2EC-1FA5196F8D52}"/>
    <cellStyle name="Dezimal 7 5 3 3 2" xfId="20692" xr:uid="{81B129F7-C3F8-459E-82A0-44AADC8740CD}"/>
    <cellStyle name="Dezimal 7 5 3 3 3" xfId="20693" xr:uid="{0884C77A-ACED-485A-9662-B29861EF3670}"/>
    <cellStyle name="Dezimal 7 5 3 4" xfId="20694" xr:uid="{89308EFE-5100-4BF2-8748-E9C505178F49}"/>
    <cellStyle name="Dezimal 7 5 3 4 2" xfId="20695" xr:uid="{D8EFE46E-D602-474E-87F1-6485F3C4F9F1}"/>
    <cellStyle name="Dezimal 7 5 3 4 3" xfId="20696" xr:uid="{16054265-05EB-46F0-ACBF-36525E05A754}"/>
    <cellStyle name="Dezimal 7 5 3 5" xfId="20697" xr:uid="{C46B02FD-9AFA-4EFB-93AC-FB35D7B42324}"/>
    <cellStyle name="Dezimal 7 5 3 5 2" xfId="20698" xr:uid="{A7C4A99B-A089-4D49-8183-1780F5017161}"/>
    <cellStyle name="Dezimal 7 5 3 5 3" xfId="20699" xr:uid="{63A05C30-8A85-466C-A0B1-9794325001EC}"/>
    <cellStyle name="Dezimal 7 5 3 6" xfId="20700" xr:uid="{65E22405-DF74-46A7-AF15-0E9005C48EAF}"/>
    <cellStyle name="Dezimal 7 5 3 7" xfId="20701" xr:uid="{504E4A1D-FF03-4468-8FE4-3EDB9EC39539}"/>
    <cellStyle name="Dezimal 7 5 4" xfId="20702" xr:uid="{DAB4E23B-0213-411F-A4F5-76A74E480AF2}"/>
    <cellStyle name="Dezimal 7 5 4 2" xfId="20703" xr:uid="{0A334F71-BEB6-41AA-BBA0-148BDA286B7C}"/>
    <cellStyle name="Dezimal 7 5 4 3" xfId="20704" xr:uid="{93B3DF26-7A0F-452C-96E3-B05BF804CAF9}"/>
    <cellStyle name="Dezimal 7 5 5" xfId="20705" xr:uid="{8CCFB457-06FA-4859-ADA2-0F4B6BA730C0}"/>
    <cellStyle name="Dezimal 7 5 5 2" xfId="20706" xr:uid="{5AACEC48-6E00-4F06-9E3D-5989BD066F98}"/>
    <cellStyle name="Dezimal 7 5 5 3" xfId="20707" xr:uid="{10372C8A-EA55-4B7E-92C7-727360F3E238}"/>
    <cellStyle name="Dezimal 7 5 6" xfId="20708" xr:uid="{6B98E6B2-796B-4BC6-8967-3FBAA55E74F1}"/>
    <cellStyle name="Dezimal 7 5 6 2" xfId="20709" xr:uid="{C58A8F21-A6BF-42F3-A6A8-1470A01BB8A2}"/>
    <cellStyle name="Dezimal 7 5 6 3" xfId="20710" xr:uid="{3D8B298C-1B5E-4157-9D80-D95DB7831DA3}"/>
    <cellStyle name="Dezimal 7 5 7" xfId="20711" xr:uid="{05DCB170-74CE-4BA6-A633-8F3033E8EC49}"/>
    <cellStyle name="Dezimal 7 5 7 2" xfId="20712" xr:uid="{1C9D3D02-2467-485A-9518-E7D9DA22C8D3}"/>
    <cellStyle name="Dezimal 7 5 7 3" xfId="20713" xr:uid="{A8536007-5FEA-4ED6-977A-AF2C250291D1}"/>
    <cellStyle name="Dezimal 7 5 8" xfId="20714" xr:uid="{7AA41638-8E3C-47CB-A2E1-00A02A8FA7A3}"/>
    <cellStyle name="Dezimal 7 5 8 2" xfId="20715" xr:uid="{0C23486C-B521-424D-9B01-131636402B90}"/>
    <cellStyle name="Dezimal 7 5 8 3" xfId="20716" xr:uid="{AAF6FED0-C5DA-4BC5-9501-0495A55B7999}"/>
    <cellStyle name="Dezimal 7 5 9" xfId="20717" xr:uid="{658B8C0E-D60E-4611-975C-A49593071DB5}"/>
    <cellStyle name="Dezimal 7 6" xfId="20718" xr:uid="{05E53AE9-8241-4FB5-A0D2-7F6BAE120C38}"/>
    <cellStyle name="Dezimal 7 6 10" xfId="20719" xr:uid="{39DFB571-6DDC-4952-8DC0-CC9920FFDCC3}"/>
    <cellStyle name="Dezimal 7 6 2" xfId="20720" xr:uid="{86F639E8-0A7A-4C63-B9CC-3D37BE06298E}"/>
    <cellStyle name="Dezimal 7 6 2 2" xfId="20721" xr:uid="{17764649-DBF4-4903-88E0-D14115ED6430}"/>
    <cellStyle name="Dezimal 7 6 2 2 2" xfId="20722" xr:uid="{0A5A6BDE-40FB-4367-B5F0-6FF14BAAF408}"/>
    <cellStyle name="Dezimal 7 6 2 2 3" xfId="20723" xr:uid="{9E72A591-9A8C-443B-BDA6-565909F37A6D}"/>
    <cellStyle name="Dezimal 7 6 2 3" xfId="20724" xr:uid="{037427ED-30FF-4E82-98A0-C3195B77B84E}"/>
    <cellStyle name="Dezimal 7 6 2 3 2" xfId="20725" xr:uid="{E6CE05B1-A4C7-43DF-8FF5-ADD73DA78F15}"/>
    <cellStyle name="Dezimal 7 6 2 3 3" xfId="20726" xr:uid="{67A6B273-98DE-4251-8AA8-A2A356B75B70}"/>
    <cellStyle name="Dezimal 7 6 2 4" xfId="20727" xr:uid="{265D8907-B11F-46D6-8A76-CF3F2C914CE5}"/>
    <cellStyle name="Dezimal 7 6 2 4 2" xfId="20728" xr:uid="{A7F3A9B4-3109-404A-8848-60314372F666}"/>
    <cellStyle name="Dezimal 7 6 2 4 3" xfId="20729" xr:uid="{777B56E5-290E-475D-ACD1-F0BFB16181DD}"/>
    <cellStyle name="Dezimal 7 6 2 5" xfId="20730" xr:uid="{860E3552-B7B0-465A-BDD4-EBC651934032}"/>
    <cellStyle name="Dezimal 7 6 2 5 2" xfId="20731" xr:uid="{7E7DF619-E21D-4545-BC29-8048B0BED4A8}"/>
    <cellStyle name="Dezimal 7 6 2 5 3" xfId="20732" xr:uid="{E585DDF1-EE3E-47CD-A2BC-E537D0A6032A}"/>
    <cellStyle name="Dezimal 7 6 2 6" xfId="20733" xr:uid="{7E46DF2D-EAAA-4DBD-B203-95CB123756C5}"/>
    <cellStyle name="Dezimal 7 6 2 6 2" xfId="20734" xr:uid="{CB45D55F-225E-4C15-AA64-E09BD6D74152}"/>
    <cellStyle name="Dezimal 7 6 2 6 3" xfId="20735" xr:uid="{EDB7CE93-6237-4F06-B2C8-346229A7D5AE}"/>
    <cellStyle name="Dezimal 7 6 2 7" xfId="20736" xr:uid="{C7D70305-8AEE-4888-BC8B-87FB9ADFDBC8}"/>
    <cellStyle name="Dezimal 7 6 2 7 2" xfId="20737" xr:uid="{57E7CBCE-5D21-44FF-B652-1C294487A8E5}"/>
    <cellStyle name="Dezimal 7 6 2 7 3" xfId="20738" xr:uid="{6FDAE26B-926D-4742-85AB-3111BF9A0780}"/>
    <cellStyle name="Dezimal 7 6 2 8" xfId="20739" xr:uid="{E6F4B8A1-331C-4BD0-97B0-41A5B27F78F7}"/>
    <cellStyle name="Dezimal 7 6 2 9" xfId="20740" xr:uid="{F1514CF2-B281-44DA-9B57-4952AE348EA2}"/>
    <cellStyle name="Dezimal 7 6 3" xfId="20741" xr:uid="{C671CC5C-6EFC-4739-B5BD-19223971018D}"/>
    <cellStyle name="Dezimal 7 6 3 2" xfId="20742" xr:uid="{C21BBFB8-4339-42F1-BB58-7029CB2F2734}"/>
    <cellStyle name="Dezimal 7 6 3 2 2" xfId="20743" xr:uid="{78C46F5A-6076-4997-8EF4-993F9F97DC6C}"/>
    <cellStyle name="Dezimal 7 6 3 2 3" xfId="20744" xr:uid="{79FE39AA-0519-4218-A686-265A0E642896}"/>
    <cellStyle name="Dezimal 7 6 3 3" xfId="20745" xr:uid="{195A5E04-24D5-4DE5-81E8-7FF422498082}"/>
    <cellStyle name="Dezimal 7 6 3 3 2" xfId="20746" xr:uid="{2AB464BA-7A2E-4874-848F-6FD66218A4D8}"/>
    <cellStyle name="Dezimal 7 6 3 3 3" xfId="20747" xr:uid="{C8A794EE-64EA-4ACE-BDF6-E6698A56D895}"/>
    <cellStyle name="Dezimal 7 6 3 4" xfId="20748" xr:uid="{ACAD969E-C0F7-4345-838E-27B34EE38238}"/>
    <cellStyle name="Dezimal 7 6 3 5" xfId="20749" xr:uid="{434D6FC7-D1EE-495C-9FCB-E7D4A27A0B2E}"/>
    <cellStyle name="Dezimal 7 6 4" xfId="20750" xr:uid="{9B1EADF6-E7A8-4954-B374-0C99E1CB8118}"/>
    <cellStyle name="Dezimal 7 6 4 2" xfId="20751" xr:uid="{54145660-F7B4-4253-9E47-2A090028883C}"/>
    <cellStyle name="Dezimal 7 6 4 3" xfId="20752" xr:uid="{7F6CABB7-1A6B-41CF-9445-28D3E2BF898E}"/>
    <cellStyle name="Dezimal 7 6 5" xfId="20753" xr:uid="{87C42808-3983-40EA-B376-F4CEB570F002}"/>
    <cellStyle name="Dezimal 7 6 5 2" xfId="20754" xr:uid="{EA09B0C4-3EFD-428D-BAD7-8F327EB4236A}"/>
    <cellStyle name="Dezimal 7 6 5 3" xfId="20755" xr:uid="{0B72612A-8920-47C4-9E36-BF537CA18AEE}"/>
    <cellStyle name="Dezimal 7 6 6" xfId="20756" xr:uid="{1E5AF8E5-00DB-46D0-BA66-A5B64B6906F1}"/>
    <cellStyle name="Dezimal 7 6 6 2" xfId="20757" xr:uid="{DC7D3490-E5B3-41BC-B72F-209CA44D8D78}"/>
    <cellStyle name="Dezimal 7 6 6 3" xfId="20758" xr:uid="{0812D656-E4A3-4D33-BEEB-243F209AE7C9}"/>
    <cellStyle name="Dezimal 7 6 7" xfId="20759" xr:uid="{C8EC6D62-3BC2-4618-B525-E318514326F4}"/>
    <cellStyle name="Dezimal 7 6 7 2" xfId="20760" xr:uid="{07B83AB6-D964-41C8-9E1D-84E90920530F}"/>
    <cellStyle name="Dezimal 7 6 7 3" xfId="20761" xr:uid="{38716DC8-E830-416E-966D-E1FA0E049813}"/>
    <cellStyle name="Dezimal 7 6 8" xfId="20762" xr:uid="{2DEB8D59-A30A-402F-8FF1-29E78F5E3697}"/>
    <cellStyle name="Dezimal 7 6 8 2" xfId="20763" xr:uid="{5E6C1E7B-6CD9-4605-87CF-892DF6371E62}"/>
    <cellStyle name="Dezimal 7 6 8 3" xfId="20764" xr:uid="{CFB244EC-4E11-4A54-948E-C4F3D6417A78}"/>
    <cellStyle name="Dezimal 7 6 9" xfId="20765" xr:uid="{867FBE9C-AA2F-4D70-B2F5-9385FAFB3CD2}"/>
    <cellStyle name="Dezimal 7 7" xfId="20766" xr:uid="{1298EFBF-89D4-4668-97A2-20E2368DC2EE}"/>
    <cellStyle name="Dezimal 7 7 2" xfId="20767" xr:uid="{0365180A-571B-450B-ADFA-1EA904AD9A28}"/>
    <cellStyle name="Dezimal 7 7 2 2" xfId="20768" xr:uid="{4FFFE35A-9C3D-4385-ACC0-6057EBB5C897}"/>
    <cellStyle name="Dezimal 7 7 2 2 2" xfId="20769" xr:uid="{14ADF99B-1102-40CA-9322-DF54544F24C0}"/>
    <cellStyle name="Dezimal 7 7 2 2 3" xfId="20770" xr:uid="{96F0F13B-2C85-4027-A15A-2D3835411E2A}"/>
    <cellStyle name="Dezimal 7 7 2 3" xfId="20771" xr:uid="{F253F2B9-F25A-40A7-813D-C5452482AD7C}"/>
    <cellStyle name="Dezimal 7 7 2 3 2" xfId="20772" xr:uid="{0A25CF8B-D3BD-4FAC-9984-01EED6AEA003}"/>
    <cellStyle name="Dezimal 7 7 2 3 3" xfId="20773" xr:uid="{D340C5E4-7F46-4E41-A3B0-8BE2D0ADED24}"/>
    <cellStyle name="Dezimal 7 7 2 4" xfId="20774" xr:uid="{19DBAF1F-D26A-439C-B9F7-D460F8CDDCFC}"/>
    <cellStyle name="Dezimal 7 7 2 4 2" xfId="20775" xr:uid="{D08C1227-C86E-4DF8-AFCE-4ACC69870988}"/>
    <cellStyle name="Dezimal 7 7 2 4 3" xfId="20776" xr:uid="{2412595B-2F79-49D5-BA76-F72D768AB3B3}"/>
    <cellStyle name="Dezimal 7 7 2 5" xfId="20777" xr:uid="{5F2219A9-6B26-49F4-A4B0-DF4AAB22790D}"/>
    <cellStyle name="Dezimal 7 7 2 5 2" xfId="20778" xr:uid="{C98622E1-52A2-43FB-B1F4-3B5B4FA2EF5C}"/>
    <cellStyle name="Dezimal 7 7 2 5 3" xfId="20779" xr:uid="{CFA863F4-6926-4A84-9926-E3666ED27D48}"/>
    <cellStyle name="Dezimal 7 7 2 6" xfId="20780" xr:uid="{21198629-17ED-4A7D-9695-28048A7CF9EE}"/>
    <cellStyle name="Dezimal 7 7 2 6 2" xfId="20781" xr:uid="{02384C01-9F07-4104-B9DC-B87905730236}"/>
    <cellStyle name="Dezimal 7 7 2 6 3" xfId="20782" xr:uid="{8D8BC316-5391-407D-AD79-CB37B8B1121D}"/>
    <cellStyle name="Dezimal 7 7 2 7" xfId="20783" xr:uid="{D2BCF78B-5B79-4943-9C14-5AE58A35B911}"/>
    <cellStyle name="Dezimal 7 7 2 7 2" xfId="20784" xr:uid="{20700287-7C4A-4780-96F5-2E0BB78BF8F4}"/>
    <cellStyle name="Dezimal 7 7 2 7 3" xfId="20785" xr:uid="{3133F0AE-1B41-4A3B-84DB-C37EFF1FB85E}"/>
    <cellStyle name="Dezimal 7 7 2 8" xfId="20786" xr:uid="{A810706A-844A-446F-AC2F-12F18E164EC7}"/>
    <cellStyle name="Dezimal 7 7 2 9" xfId="20787" xr:uid="{20F6A127-E2D2-4719-9DDC-FCBB7D24A619}"/>
    <cellStyle name="Dezimal 7 7 3" xfId="20788" xr:uid="{2C2C703C-73AD-483B-80BB-8CC8E4152A2D}"/>
    <cellStyle name="Dezimal 7 7 3 2" xfId="20789" xr:uid="{34AF0F18-F2EB-4DF5-99EB-BF0441640EE9}"/>
    <cellStyle name="Dezimal 7 7 3 3" xfId="20790" xr:uid="{B80DB45C-4CE3-4F6A-A5C0-E692113AFF05}"/>
    <cellStyle name="Dezimal 7 7 4" xfId="20791" xr:uid="{EBD3038A-F82C-42AE-A82F-94836CAB15E4}"/>
    <cellStyle name="Dezimal 7 7 4 2" xfId="20792" xr:uid="{A1D44EC0-9B38-4FD8-B5EB-E46819CDE7C2}"/>
    <cellStyle name="Dezimal 7 7 4 3" xfId="20793" xr:uid="{FFEF2328-C0A7-40EF-87B7-7299E057B547}"/>
    <cellStyle name="Dezimal 7 7 5" xfId="20794" xr:uid="{17D95441-2B4A-4070-8E46-33EA6F8487A4}"/>
    <cellStyle name="Dezimal 7 7 5 2" xfId="20795" xr:uid="{0F1AFD2B-20F7-4E84-9767-DD81223D20A1}"/>
    <cellStyle name="Dezimal 7 7 5 3" xfId="20796" xr:uid="{812DE387-50E5-4792-9327-178F812F9782}"/>
    <cellStyle name="Dezimal 7 7 6" xfId="20797" xr:uid="{B619FFE8-63F6-4F90-83D5-A64894556E63}"/>
    <cellStyle name="Dezimal 7 7 6 2" xfId="20798" xr:uid="{556425E4-2DE8-4521-BB56-E8A3918AC38D}"/>
    <cellStyle name="Dezimal 7 7 6 3" xfId="20799" xr:uid="{3EF538BA-D0B2-4AAE-96D2-22B7478DCFCB}"/>
    <cellStyle name="Dezimal 7 7 7" xfId="20800" xr:uid="{238E0E8E-5CF2-42E7-8E7A-8D5C9F4C0FDB}"/>
    <cellStyle name="Dezimal 7 7 7 2" xfId="20801" xr:uid="{82A50A6C-2A61-4831-8C30-DA97FCCE910B}"/>
    <cellStyle name="Dezimal 7 7 7 3" xfId="20802" xr:uid="{1B59058B-E417-445F-B12A-652826B60F7D}"/>
    <cellStyle name="Dezimal 7 7 8" xfId="20803" xr:uid="{51B33A56-275C-4193-974B-23D471F8B4DA}"/>
    <cellStyle name="Dezimal 7 7 9" xfId="20804" xr:uid="{0DC0F7C2-98B9-48DB-8DD9-8043256EE993}"/>
    <cellStyle name="Dezimal 7 8" xfId="20805" xr:uid="{C48456C9-113B-459A-AE2D-AFCE5C0BE6F2}"/>
    <cellStyle name="Dezimal 7 8 2" xfId="20806" xr:uid="{E7850112-3C11-4444-8D4C-34C1AE4C6B56}"/>
    <cellStyle name="Dezimal 7 8 2 2" xfId="20807" xr:uid="{5FCB0DEB-8409-4645-8DF8-28E141AF744B}"/>
    <cellStyle name="Dezimal 7 8 2 2 2" xfId="20808" xr:uid="{27E643F6-74D9-48C5-B93A-DF39EE16CF91}"/>
    <cellStyle name="Dezimal 7 8 2 2 3" xfId="20809" xr:uid="{7A698A58-61FC-41AF-AA50-47F188B8ABFA}"/>
    <cellStyle name="Dezimal 7 8 2 3" xfId="20810" xr:uid="{91ADC491-B72B-443F-A339-0752274F62F5}"/>
    <cellStyle name="Dezimal 7 8 2 3 2" xfId="20811" xr:uid="{7B74BF05-403B-40D3-8162-D4C16C000E8B}"/>
    <cellStyle name="Dezimal 7 8 2 3 3" xfId="20812" xr:uid="{199C4179-F0A7-4E09-A457-06A93267F234}"/>
    <cellStyle name="Dezimal 7 8 2 4" xfId="20813" xr:uid="{42AD278F-5242-4A16-8566-32F99D38B977}"/>
    <cellStyle name="Dezimal 7 8 2 5" xfId="20814" xr:uid="{2BE87E46-08DD-4487-B068-6DEE71EDF1AD}"/>
    <cellStyle name="Dezimal 7 8 3" xfId="20815" xr:uid="{7F5EA40A-34C0-4566-8690-179C6378063D}"/>
    <cellStyle name="Dezimal 7 8 3 2" xfId="20816" xr:uid="{9C4C4BA7-00CC-4138-B082-8821308F7D47}"/>
    <cellStyle name="Dezimal 7 8 3 3" xfId="20817" xr:uid="{D1E99912-3BD2-4C8E-BB22-DCDB657258A3}"/>
    <cellStyle name="Dezimal 7 8 4" xfId="20818" xr:uid="{97CFBAE6-C054-4C0A-B7E1-FBF6C66384A3}"/>
    <cellStyle name="Dezimal 7 8 4 2" xfId="20819" xr:uid="{1C78C4D3-3536-44DD-9333-F4DD917F5A86}"/>
    <cellStyle name="Dezimal 7 8 4 3" xfId="20820" xr:uid="{5706E2C1-5EAD-4DB2-A3D4-95C8AE921E4F}"/>
    <cellStyle name="Dezimal 7 8 5" xfId="20821" xr:uid="{173C7285-C2FB-4CD3-96AE-E4BEF2BC6711}"/>
    <cellStyle name="Dezimal 7 8 5 2" xfId="20822" xr:uid="{2354A6C1-262A-4D40-A433-D5F31AF5A1CC}"/>
    <cellStyle name="Dezimal 7 8 5 3" xfId="20823" xr:uid="{54C9463A-2401-4333-8E7F-38EEB05DBCB5}"/>
    <cellStyle name="Dezimal 7 8 6" xfId="20824" xr:uid="{5634458B-D889-4FCE-AB4D-525D1687CB5B}"/>
    <cellStyle name="Dezimal 7 8 6 2" xfId="20825" xr:uid="{C0B1E688-3A9C-4788-9CA0-FC8D61B2BE52}"/>
    <cellStyle name="Dezimal 7 8 6 3" xfId="20826" xr:uid="{36A8150D-E231-411A-AD61-5A2070536DD4}"/>
    <cellStyle name="Dezimal 7 8 7" xfId="20827" xr:uid="{F368606F-0FB9-49A3-9A22-8F1E23D7E57C}"/>
    <cellStyle name="Dezimal 7 8 7 2" xfId="20828" xr:uid="{CF1C24F5-B219-4733-98D8-8807D4757D28}"/>
    <cellStyle name="Dezimal 7 8 7 3" xfId="20829" xr:uid="{3D937483-1694-46A7-A575-FA1249E630C3}"/>
    <cellStyle name="Dezimal 7 8 8" xfId="20830" xr:uid="{DAE2B9D1-D0ED-47D0-9002-3632BD87C7AE}"/>
    <cellStyle name="Dezimal 7 8 9" xfId="20831" xr:uid="{85B2F0CA-2121-43F7-8024-F18FB209AEA9}"/>
    <cellStyle name="Dezimal 7 9" xfId="20832" xr:uid="{9E1BAD11-18E9-424C-9155-216AD1D4AABB}"/>
    <cellStyle name="Dezimal 7 9 10" xfId="20833" xr:uid="{8C4D3A43-4661-4C26-B2E3-BA18E5AF629D}"/>
    <cellStyle name="Dezimal 7 9 2" xfId="20834" xr:uid="{F69F3E31-10F1-406A-9761-D8DE07CD02D7}"/>
    <cellStyle name="Dezimal 7 9 2 2" xfId="20835" xr:uid="{A13D1FE5-1A9E-48C0-9198-41A3892895CC}"/>
    <cellStyle name="Dezimal 7 9 2 2 2" xfId="20836" xr:uid="{DA1A5438-A8DC-4977-8BF7-D1B382069E0C}"/>
    <cellStyle name="Dezimal 7 9 2 2 3" xfId="20837" xr:uid="{8D28A75D-E21F-43C7-8CC1-13928927A644}"/>
    <cellStyle name="Dezimal 7 9 2 3" xfId="20838" xr:uid="{C90E6300-739C-45CB-98B9-27CF031A8B9C}"/>
    <cellStyle name="Dezimal 7 9 2 3 2" xfId="20839" xr:uid="{65DC8DAD-5170-40D3-97E2-A584683155DB}"/>
    <cellStyle name="Dezimal 7 9 2 3 3" xfId="20840" xr:uid="{158F918E-4ADE-4227-87D4-7CE307B6C01D}"/>
    <cellStyle name="Dezimal 7 9 2 4" xfId="20841" xr:uid="{76090C24-7BC9-468F-AB50-3B5B1702DD64}"/>
    <cellStyle name="Dezimal 7 9 2 5" xfId="20842" xr:uid="{EBE78E9F-F13D-49E7-803C-975E1955A5EF}"/>
    <cellStyle name="Dezimal 7 9 3" xfId="20843" xr:uid="{10561315-24A3-4408-BA9D-03556B83DEA3}"/>
    <cellStyle name="Dezimal 7 9 3 2" xfId="20844" xr:uid="{2E9A71CD-E697-4797-B8E5-3C3FA69597D1}"/>
    <cellStyle name="Dezimal 7 9 3 2 2" xfId="20845" xr:uid="{3A5911A2-3C15-4154-A55C-AD74E546892A}"/>
    <cellStyle name="Dezimal 7 9 3 2 3" xfId="20846" xr:uid="{F212D2D8-CC36-4998-9054-19764D98E878}"/>
    <cellStyle name="Dezimal 7 9 3 3" xfId="20847" xr:uid="{32CA5207-732B-408C-8DBC-69639E6EB30B}"/>
    <cellStyle name="Dezimal 7 9 3 3 2" xfId="20848" xr:uid="{B92E3511-796D-408A-A35B-FF163CE84294}"/>
    <cellStyle name="Dezimal 7 9 3 3 3" xfId="20849" xr:uid="{9D13D17F-80D8-41E0-846B-EE0344F61D25}"/>
    <cellStyle name="Dezimal 7 9 3 4" xfId="20850" xr:uid="{63F97CC4-384E-4494-B0B6-D38F36D5C8D4}"/>
    <cellStyle name="Dezimal 7 9 3 5" xfId="20851" xr:uid="{AD632A74-9601-4CD3-9426-D014AD9CD72F}"/>
    <cellStyle name="Dezimal 7 9 4" xfId="20852" xr:uid="{42C07266-72CC-41EA-8CBF-2A9CD1C9BE6B}"/>
    <cellStyle name="Dezimal 7 9 4 2" xfId="20853" xr:uid="{A23E04DE-CFDF-45D8-963A-3192ADE14C5F}"/>
    <cellStyle name="Dezimal 7 9 4 2 2" xfId="20854" xr:uid="{EF7CBDE3-D945-43ED-B40C-8B222EC8C948}"/>
    <cellStyle name="Dezimal 7 9 4 2 2 2" xfId="20855" xr:uid="{8D62E3D3-6DFD-4EE4-B025-32145A3BC8E9}"/>
    <cellStyle name="Dezimal 7 9 4 2 2 3" xfId="20856" xr:uid="{61F20D91-4593-4478-83B9-E89EAAF9CBB6}"/>
    <cellStyle name="Dezimal 7 9 4 2 3" xfId="20857" xr:uid="{6D3F883F-D439-4612-9EA0-23FABBB4978D}"/>
    <cellStyle name="Dezimal 7 9 4 2 3 2" xfId="20858" xr:uid="{B4CFDD18-912A-4CB6-ADE2-53A661CEE991}"/>
    <cellStyle name="Dezimal 7 9 4 2 3 3" xfId="20859" xr:uid="{1ED77F74-6948-42A7-9D2A-7343890FA13C}"/>
    <cellStyle name="Dezimal 7 9 4 2 4" xfId="20860" xr:uid="{0C3FCAD7-0B06-4087-9EF2-1AE3731AB6BF}"/>
    <cellStyle name="Dezimal 7 9 4 2 5" xfId="20861" xr:uid="{DA710CD5-05B1-41BC-A661-30030DFD6D59}"/>
    <cellStyle name="Dezimal 7 9 4 3" xfId="20862" xr:uid="{243F07CD-48E7-49E4-847E-35E3236853E8}"/>
    <cellStyle name="Dezimal 7 9 4 3 2" xfId="20863" xr:uid="{287C7615-92C2-462B-912E-8165DB1EBB54}"/>
    <cellStyle name="Dezimal 7 9 4 3 3" xfId="20864" xr:uid="{F4EA4EA8-370B-4558-BF27-3124C94B080E}"/>
    <cellStyle name="Dezimal 7 9 4 4" xfId="20865" xr:uid="{A7A6FE63-088F-4A7F-9E3A-C359205A3501}"/>
    <cellStyle name="Dezimal 7 9 4 5" xfId="20866" xr:uid="{5F486031-6E1C-43B3-A116-47EFE7E74A70}"/>
    <cellStyle name="Dezimal 7 9 5" xfId="20867" xr:uid="{2A01C8A7-2C28-43B7-96D9-61FED6F046F5}"/>
    <cellStyle name="Dezimal 7 9 5 2" xfId="20868" xr:uid="{AA9DF9BC-E996-4A6D-90B9-3AFFB2ECA596}"/>
    <cellStyle name="Dezimal 7 9 5 3" xfId="20869" xr:uid="{C6136240-ADEF-42A1-84A9-1039F141ED60}"/>
    <cellStyle name="Dezimal 7 9 6" xfId="20870" xr:uid="{378CFBDE-C8F5-4885-BB33-BCBE854192AC}"/>
    <cellStyle name="Dezimal 7 9 6 2" xfId="20871" xr:uid="{3049043D-0D20-436B-A620-D2B3DA93B15C}"/>
    <cellStyle name="Dezimal 7 9 6 3" xfId="20872" xr:uid="{2711B8CE-0914-4338-976B-F8B969762FCC}"/>
    <cellStyle name="Dezimal 7 9 7" xfId="20873" xr:uid="{6D0965F2-7D33-42C3-871E-860ACEDEA255}"/>
    <cellStyle name="Dezimal 7 9 7 2" xfId="20874" xr:uid="{0606EDF0-6C0A-4D54-8792-7C8140D7A49F}"/>
    <cellStyle name="Dezimal 7 9 7 3" xfId="20875" xr:uid="{5E263C6F-7782-4909-8025-2A0B685D0F2D}"/>
    <cellStyle name="Dezimal 7 9 8" xfId="20876" xr:uid="{40D577D3-3DEA-4799-B8DB-257DC72FF65D}"/>
    <cellStyle name="Dezimal 7 9 8 2" xfId="20877" xr:uid="{3778228D-1336-4EA2-8E9D-9DADD7162785}"/>
    <cellStyle name="Dezimal 7 9 8 3" xfId="20878" xr:uid="{E790BC03-B23A-46A9-B9F9-9CA6BC66C277}"/>
    <cellStyle name="Dezimal 7 9 9" xfId="20879" xr:uid="{0A6ED34F-D808-4835-9CD5-764F4CAFB2C7}"/>
    <cellStyle name="Dezimal 8" xfId="20880" xr:uid="{6ED03FE8-2DEE-4B37-B167-95DB5C5F5190}"/>
    <cellStyle name="Dezimal 8 10" xfId="20881" xr:uid="{BA16C71F-A77D-41B8-B84A-67878F6E3DDB}"/>
    <cellStyle name="Dezimal 8 10 10" xfId="20882" xr:uid="{1AD5FA20-5607-457A-90ED-78D927464ADE}"/>
    <cellStyle name="Dezimal 8 10 2" xfId="20883" xr:uid="{492813B8-C900-404D-9BD5-D249845FE574}"/>
    <cellStyle name="Dezimal 8 10 2 2" xfId="20884" xr:uid="{BD7B2F02-5AF6-4716-BE24-B94DCE3DB280}"/>
    <cellStyle name="Dezimal 8 10 2 2 2" xfId="20885" xr:uid="{291E693F-A03F-4033-85DE-4BC6C1185536}"/>
    <cellStyle name="Dezimal 8 10 2 2 3" xfId="20886" xr:uid="{1BC0609B-E80B-4B30-98A4-8D1F2C479000}"/>
    <cellStyle name="Dezimal 8 10 2 3" xfId="20887" xr:uid="{AAF4192E-AD22-457D-920F-E248151A1DB0}"/>
    <cellStyle name="Dezimal 8 10 2 3 2" xfId="20888" xr:uid="{3170C5BA-3366-4D0B-A818-2CB9D3A9AA28}"/>
    <cellStyle name="Dezimal 8 10 2 3 3" xfId="20889" xr:uid="{E35A7DA8-3EBD-40E6-89F0-F965A05111D7}"/>
    <cellStyle name="Dezimal 8 10 2 4" xfId="20890" xr:uid="{8BB83995-47F5-42C1-8142-7A02D2AB79FE}"/>
    <cellStyle name="Dezimal 8 10 2 5" xfId="20891" xr:uid="{C2CC5FC7-374D-4060-9967-196D15765360}"/>
    <cellStyle name="Dezimal 8 10 3" xfId="20892" xr:uid="{D8B38C6D-024E-4791-812B-9268170D8CF7}"/>
    <cellStyle name="Dezimal 8 10 3 2" xfId="20893" xr:uid="{8219CD9F-C588-402A-8A4B-C741CC80F4E8}"/>
    <cellStyle name="Dezimal 8 10 3 2 2" xfId="20894" xr:uid="{A2686ACE-0B32-4FE6-B400-6CBECFDD99CE}"/>
    <cellStyle name="Dezimal 8 10 3 2 3" xfId="20895" xr:uid="{347DB985-2AF1-4BA0-A14C-6471D79B4BB1}"/>
    <cellStyle name="Dezimal 8 10 3 3" xfId="20896" xr:uid="{D56975AF-B352-49BB-999C-14735582DC21}"/>
    <cellStyle name="Dezimal 8 10 3 3 2" xfId="20897" xr:uid="{ABE558B8-DFB0-4888-B6C0-4800017BE8BA}"/>
    <cellStyle name="Dezimal 8 10 3 3 3" xfId="20898" xr:uid="{986BA76B-BB99-48B2-9ED8-986B697B0205}"/>
    <cellStyle name="Dezimal 8 10 3 4" xfId="20899" xr:uid="{FD7E8039-6754-44FC-8DA2-233110C3A567}"/>
    <cellStyle name="Dezimal 8 10 3 5" xfId="20900" xr:uid="{5985E78D-3D1C-469E-9974-176FC9E59208}"/>
    <cellStyle name="Dezimal 8 10 4" xfId="20901" xr:uid="{7E7BF972-A6B2-4F20-A4DD-812FFBC233D3}"/>
    <cellStyle name="Dezimal 8 10 4 2" xfId="20902" xr:uid="{4F30663D-C1A6-4AF5-9342-C951B8A80D45}"/>
    <cellStyle name="Dezimal 8 10 4 2 2" xfId="20903" xr:uid="{26EB501D-A1D7-46E5-8371-7BA16A6509BD}"/>
    <cellStyle name="Dezimal 8 10 4 2 2 2" xfId="20904" xr:uid="{E99543AC-BA52-4FD6-8973-83A1438ADC36}"/>
    <cellStyle name="Dezimal 8 10 4 2 2 3" xfId="20905" xr:uid="{7DE63815-4D65-45DF-8EB6-21F421C06495}"/>
    <cellStyle name="Dezimal 8 10 4 2 3" xfId="20906" xr:uid="{0099E621-B6E8-4D3C-BEC0-E799DCE9E5D6}"/>
    <cellStyle name="Dezimal 8 10 4 2 3 2" xfId="20907" xr:uid="{2F5B067A-C13A-4D3E-BA13-1469062F715E}"/>
    <cellStyle name="Dezimal 8 10 4 2 3 3" xfId="20908" xr:uid="{7C065D41-624A-4B89-B4F5-B186350814D0}"/>
    <cellStyle name="Dezimal 8 10 4 2 4" xfId="20909" xr:uid="{1F3F29A9-6E03-4FD2-AA72-96DCDD241840}"/>
    <cellStyle name="Dezimal 8 10 4 2 5" xfId="20910" xr:uid="{0BD08FA5-CF33-4329-8153-5187FC2482D3}"/>
    <cellStyle name="Dezimal 8 10 4 3" xfId="20911" xr:uid="{32146F5B-53CF-41A8-B60E-D32EFB087639}"/>
    <cellStyle name="Dezimal 8 10 4 3 2" xfId="20912" xr:uid="{0A9AD92A-4B43-4EE5-A9E1-17550A89AA5E}"/>
    <cellStyle name="Dezimal 8 10 4 3 3" xfId="20913" xr:uid="{01E25E27-9443-4CE5-A462-6311A9144834}"/>
    <cellStyle name="Dezimal 8 10 4 4" xfId="20914" xr:uid="{DF18706A-C14F-465B-B148-8C9766AA220E}"/>
    <cellStyle name="Dezimal 8 10 4 5" xfId="20915" xr:uid="{8CB00646-1A5D-4A0F-9F25-92E146242676}"/>
    <cellStyle name="Dezimal 8 10 5" xfId="20916" xr:uid="{BCD5799C-B675-41B3-BD51-52D182879E55}"/>
    <cellStyle name="Dezimal 8 10 5 2" xfId="20917" xr:uid="{0E14DC3F-EA50-4F32-994E-45B037346F6E}"/>
    <cellStyle name="Dezimal 8 10 5 3" xfId="20918" xr:uid="{3B0C6E5C-2B4E-441F-A6F2-EE15A7D228DC}"/>
    <cellStyle name="Dezimal 8 10 6" xfId="20919" xr:uid="{E5775D62-0929-4FCA-B4AC-98A53717EFCB}"/>
    <cellStyle name="Dezimal 8 10 6 2" xfId="20920" xr:uid="{33D2B950-BEA1-4B17-89B7-F340DB2B3BE6}"/>
    <cellStyle name="Dezimal 8 10 6 3" xfId="20921" xr:uid="{FEA465C2-BA92-4DCA-A49F-360D96F3AB86}"/>
    <cellStyle name="Dezimal 8 10 7" xfId="20922" xr:uid="{2105380B-5BA4-4F3F-B224-5D60715A2D26}"/>
    <cellStyle name="Dezimal 8 10 7 2" xfId="20923" xr:uid="{FDD0FC94-B553-49E5-B42E-88EDDD6FAAA5}"/>
    <cellStyle name="Dezimal 8 10 7 3" xfId="20924" xr:uid="{57E4A325-0F7B-4E64-9BF8-6DD55AFE231D}"/>
    <cellStyle name="Dezimal 8 10 8" xfId="20925" xr:uid="{80A74628-082A-4405-B382-D3FA68F1509B}"/>
    <cellStyle name="Dezimal 8 10 9" xfId="20926" xr:uid="{64E3C632-8D4C-467F-9BB1-18F7B201A1B1}"/>
    <cellStyle name="Dezimal 8 11" xfId="20927" xr:uid="{306E6C49-9E23-413F-A2CE-7E69B688BFEA}"/>
    <cellStyle name="Dezimal 8 11 2" xfId="20928" xr:uid="{C4191A6C-6C95-4D3C-8656-78462CBCA051}"/>
    <cellStyle name="Dezimal 8 11 2 2" xfId="20929" xr:uid="{50A7D8F3-CA26-49EB-A2E7-C327164F729D}"/>
    <cellStyle name="Dezimal 8 11 2 2 2" xfId="20930" xr:uid="{95002842-99EB-4671-A453-998D5411A28F}"/>
    <cellStyle name="Dezimal 8 11 2 2 3" xfId="20931" xr:uid="{259F3FF3-9228-4EFC-9F79-EDB91FAB7363}"/>
    <cellStyle name="Dezimal 8 11 2 3" xfId="20932" xr:uid="{084562D0-EE30-4AC7-9B52-5C853D0B025A}"/>
    <cellStyle name="Dezimal 8 11 2 3 2" xfId="20933" xr:uid="{A0245F26-1CD3-401E-99C0-A88A891BCC35}"/>
    <cellStyle name="Dezimal 8 11 2 3 3" xfId="20934" xr:uid="{0003564D-F153-42B1-947B-E5DF8569D5AE}"/>
    <cellStyle name="Dezimal 8 11 2 4" xfId="20935" xr:uid="{626041BB-2F09-402C-8677-981402FF4255}"/>
    <cellStyle name="Dezimal 8 11 2 5" xfId="20936" xr:uid="{1FA20338-1B1B-417E-9B13-6D5210EB13A4}"/>
    <cellStyle name="Dezimal 8 11 3" xfId="20937" xr:uid="{D7AE0C76-70ED-4252-A98B-57331B221EA1}"/>
    <cellStyle name="Dezimal 8 11 3 2" xfId="20938" xr:uid="{5CB37C29-0EB5-4976-915A-68428D534C72}"/>
    <cellStyle name="Dezimal 8 11 3 3" xfId="20939" xr:uid="{B34B13CC-EF60-4671-8038-8AAB4C7C98DB}"/>
    <cellStyle name="Dezimal 8 11 4" xfId="20940" xr:uid="{F4B98150-048C-4322-B3EF-E98EF60DBB17}"/>
    <cellStyle name="Dezimal 8 11 5" xfId="20941" xr:uid="{84478EF7-14DA-46E9-A655-5F3366324623}"/>
    <cellStyle name="Dezimal 8 12" xfId="20942" xr:uid="{85FE861B-EB6D-4F18-A673-ADB82D2DF385}"/>
    <cellStyle name="Dezimal 8 12 2" xfId="20943" xr:uid="{70A19DFA-A049-4687-B518-1A0CEF8DCB5F}"/>
    <cellStyle name="Dezimal 8 12 3" xfId="20944" xr:uid="{647CD2CE-0C8A-4CCE-949C-260CCF0397BD}"/>
    <cellStyle name="Dezimal 8 13" xfId="20945" xr:uid="{6204C315-FF12-42BF-BB53-85A079BF0928}"/>
    <cellStyle name="Dezimal 8 13 2" xfId="20946" xr:uid="{E396B41C-B1A4-4F2D-8C2E-C1D1358B0DEB}"/>
    <cellStyle name="Dezimal 8 14" xfId="20947" xr:uid="{50915DF4-FC83-451C-BF49-0435C6F65137}"/>
    <cellStyle name="Dezimal 8 2" xfId="20948" xr:uid="{3EDE5D9E-ACE0-47B9-9774-97318D356332}"/>
    <cellStyle name="Dezimal 8 2 10" xfId="20949" xr:uid="{470F3FB7-3B40-439F-B50E-F9D6305A7000}"/>
    <cellStyle name="Dezimal 8 2 2" xfId="20950" xr:uid="{164A00CC-48A8-48BF-9CAE-AC3F6BD51B6B}"/>
    <cellStyle name="Dezimal 8 2 2 2" xfId="20951" xr:uid="{BDC57BD4-75A4-4E6A-A2D6-15F6768CB26D}"/>
    <cellStyle name="Dezimal 8 2 2 2 2" xfId="20952" xr:uid="{E46022A2-5A1C-4C6C-80FE-045FBCB9DEF2}"/>
    <cellStyle name="Dezimal 8 2 2 2 2 2" xfId="20953" xr:uid="{53EF3229-C4CC-4C4F-AC0C-8B5A7B11C608}"/>
    <cellStyle name="Dezimal 8 2 2 2 2 2 2" xfId="20954" xr:uid="{050FDFF9-C3BA-4DA5-8B30-A09158C1692D}"/>
    <cellStyle name="Dezimal 8 2 2 2 2 3" xfId="20955" xr:uid="{B4C896FB-B6AD-4997-BCB0-A51FD4BF3E8E}"/>
    <cellStyle name="Dezimal 8 2 2 2 3" xfId="20956" xr:uid="{1D6AB0FA-DE2F-4825-905B-95FE97D23358}"/>
    <cellStyle name="Dezimal 8 2 2 2 3 2" xfId="20957" xr:uid="{FCC43DBF-F16F-4900-AEA0-3A5B7261DD98}"/>
    <cellStyle name="Dezimal 8 2 2 2 3 3" xfId="20958" xr:uid="{2DD324D1-32B4-4B75-B52A-C878ACFD1B96}"/>
    <cellStyle name="Dezimal 8 2 2 2 4" xfId="20959" xr:uid="{07719263-BC52-460C-A154-ADBCFC5143EC}"/>
    <cellStyle name="Dezimal 8 2 2 2 5" xfId="20960" xr:uid="{EAE3A98C-2995-42EE-A352-FACD4EB6DED3}"/>
    <cellStyle name="Dezimal 8 2 2 3" xfId="20961" xr:uid="{0F187033-0449-42D2-98DC-B818716BA70C}"/>
    <cellStyle name="Dezimal 8 2 2 3 2" xfId="20962" xr:uid="{7628CC9F-8A82-405D-BE51-05B6E37DEDF5}"/>
    <cellStyle name="Dezimal 8 2 2 3 2 2" xfId="20963" xr:uid="{CB3A4743-D401-4DBF-B357-E7C4243074EC}"/>
    <cellStyle name="Dezimal 8 2 2 3 3" xfId="20964" xr:uid="{5116CFF8-D886-4B14-AA50-6D9BAD3237C2}"/>
    <cellStyle name="Dezimal 8 2 2 4" xfId="20965" xr:uid="{6F02E7E5-012E-4BF9-991D-6F1A4EE7C91C}"/>
    <cellStyle name="Dezimal 8 2 2 4 2" xfId="20966" xr:uid="{E0CD3473-FA57-496D-B8F4-56A47E02CD9B}"/>
    <cellStyle name="Dezimal 8 2 2 4 3" xfId="20967" xr:uid="{C14DBED5-DFAC-42FF-AEA2-988080C55435}"/>
    <cellStyle name="Dezimal 8 2 2 5" xfId="20968" xr:uid="{3B7B35C5-3826-4C99-B26D-D77BD8D94197}"/>
    <cellStyle name="Dezimal 8 2 2 5 2" xfId="20969" xr:uid="{35C87F12-A1AF-444F-B4D9-45468717C84D}"/>
    <cellStyle name="Dezimal 8 2 2 5 3" xfId="20970" xr:uid="{74FCB067-857E-4C24-BFE1-91CA262D1E4D}"/>
    <cellStyle name="Dezimal 8 2 2 6" xfId="20971" xr:uid="{783D0B2F-4F1A-4A39-8496-A293F960578E}"/>
    <cellStyle name="Dezimal 8 2 2 6 2" xfId="20972" xr:uid="{4F0E9392-5D7E-4929-8D93-7812376D2529}"/>
    <cellStyle name="Dezimal 8 2 2 6 3" xfId="20973" xr:uid="{0F8692FD-599F-4ADD-8AA5-E5C625D83011}"/>
    <cellStyle name="Dezimal 8 2 2 7" xfId="20974" xr:uid="{6A8C3CD6-C373-4FD1-8DA5-88C6E7BFDD5F}"/>
    <cellStyle name="Dezimal 8 2 2 7 2" xfId="20975" xr:uid="{BF2949C7-28E2-409C-AE65-3B2B822E8661}"/>
    <cellStyle name="Dezimal 8 2 2 7 3" xfId="20976" xr:uid="{1389D256-B53D-4CD0-A641-B27326E607F3}"/>
    <cellStyle name="Dezimal 8 2 2 8" xfId="20977" xr:uid="{97EF6D03-46DC-4F1D-B366-FC772CF6FDB2}"/>
    <cellStyle name="Dezimal 8 2 2 9" xfId="20978" xr:uid="{F1A8C192-D914-408D-835F-CE2950B2D43C}"/>
    <cellStyle name="Dezimal 8 2 3" xfId="20979" xr:uid="{F328E3BB-090D-4B1B-AE59-2537917EA4A8}"/>
    <cellStyle name="Dezimal 8 2 3 2" xfId="20980" xr:uid="{C7AB49F9-D689-4BC5-A4C4-7F0B4D2442FF}"/>
    <cellStyle name="Dezimal 8 2 3 2 2" xfId="20981" xr:uid="{F3A759B1-B8A2-4DCB-8A42-61183E625ED4}"/>
    <cellStyle name="Dezimal 8 2 3 2 2 2" xfId="20982" xr:uid="{A1D1B274-14B7-4229-9638-6C22D062F715}"/>
    <cellStyle name="Dezimal 8 2 3 2 3" xfId="20983" xr:uid="{3CC88C00-3D46-41DF-9974-5ADA22F8954B}"/>
    <cellStyle name="Dezimal 8 2 3 3" xfId="20984" xr:uid="{8491C1AB-BB7A-4B3E-8355-F73627A5405F}"/>
    <cellStyle name="Dezimal 8 2 3 3 2" xfId="20985" xr:uid="{1D7D2154-36BE-4527-B572-047AC18B0175}"/>
    <cellStyle name="Dezimal 8 2 3 3 3" xfId="20986" xr:uid="{0B4C74B9-BF6A-43F3-84FC-562E4959E30A}"/>
    <cellStyle name="Dezimal 8 2 3 4" xfId="20987" xr:uid="{FEAEC843-DD4D-4D59-9618-1F0F81CF0658}"/>
    <cellStyle name="Dezimal 8 2 3 5" xfId="20988" xr:uid="{02E86BE7-8D2C-463A-86DA-E685F6BA33FA}"/>
    <cellStyle name="Dezimal 8 2 4" xfId="20989" xr:uid="{9651A37C-460E-47CF-A89E-26B9096A05E0}"/>
    <cellStyle name="Dezimal 8 2 4 2" xfId="20990" xr:uid="{0445029F-5144-4D86-B1A0-B53CE163B58C}"/>
    <cellStyle name="Dezimal 8 2 4 2 2" xfId="20991" xr:uid="{8039D3B6-B167-4935-9365-D68A93C626DE}"/>
    <cellStyle name="Dezimal 8 2 4 3" xfId="20992" xr:uid="{B7037DD0-CABB-47AA-9864-F809ACC0985C}"/>
    <cellStyle name="Dezimal 8 2 5" xfId="20993" xr:uid="{F967D96B-2C45-411B-B14B-73441BB5C8FB}"/>
    <cellStyle name="Dezimal 8 2 5 2" xfId="20994" xr:uid="{5D08184B-0213-44BB-926E-294CD20ED84A}"/>
    <cellStyle name="Dezimal 8 2 5 3" xfId="20995" xr:uid="{A72A5721-4D3D-49B2-BD24-122254E41374}"/>
    <cellStyle name="Dezimal 8 2 6" xfId="20996" xr:uid="{C4B6F11F-887D-4076-B735-2C7A5A93984A}"/>
    <cellStyle name="Dezimal 8 2 6 2" xfId="20997" xr:uid="{5F5AA5E0-DF05-4B6C-B1A1-D169F216F0FF}"/>
    <cellStyle name="Dezimal 8 2 6 3" xfId="20998" xr:uid="{F7DDAE86-CCF9-4D75-898E-01E6CF6DBA72}"/>
    <cellStyle name="Dezimal 8 2 7" xfId="20999" xr:uid="{BC3ABB38-34EA-4BAB-B58D-848BBA272460}"/>
    <cellStyle name="Dezimal 8 2 7 2" xfId="21000" xr:uid="{021022A5-8D6F-4F0F-BC6B-98583A155B72}"/>
    <cellStyle name="Dezimal 8 2 7 3" xfId="21001" xr:uid="{17019B28-99E5-482D-8213-2365D28901CB}"/>
    <cellStyle name="Dezimal 8 2 8" xfId="21002" xr:uid="{487A5596-8942-48A9-B508-114C20FAD262}"/>
    <cellStyle name="Dezimal 8 2 8 2" xfId="21003" xr:uid="{42BBA80A-188C-45E5-BEC8-9F02040CE36A}"/>
    <cellStyle name="Dezimal 8 2 8 3" xfId="21004" xr:uid="{76B0AD56-BD43-4943-9ED5-78F54FC4DCAF}"/>
    <cellStyle name="Dezimal 8 2 9" xfId="21005" xr:uid="{D602E7E7-147D-409E-A96F-C4BFA23A89AB}"/>
    <cellStyle name="Dezimal 8 3" xfId="21006" xr:uid="{702D073B-3C54-4633-8AD8-951C4CDA9CEC}"/>
    <cellStyle name="Dezimal 8 3 10" xfId="21007" xr:uid="{4AE40CDE-B650-47D8-AE8F-6FC45478CB3C}"/>
    <cellStyle name="Dezimal 8 3 2" xfId="21008" xr:uid="{978A0EED-DF13-43F9-B8F5-1E555D05DD47}"/>
    <cellStyle name="Dezimal 8 3 2 2" xfId="21009" xr:uid="{BB7D4A81-9799-439A-84B9-837C5B289F64}"/>
    <cellStyle name="Dezimal 8 3 2 2 2" xfId="21010" xr:uid="{0D1C39C3-E59D-46F8-94EA-C9DA65846BEC}"/>
    <cellStyle name="Dezimal 8 3 2 2 2 2" xfId="21011" xr:uid="{F91D9BD4-348C-4B78-B07F-14B7F4DD08DF}"/>
    <cellStyle name="Dezimal 8 3 2 2 2 2 2" xfId="21012" xr:uid="{A1E62F89-54FC-490B-8CD1-0D1A76B75FE1}"/>
    <cellStyle name="Dezimal 8 3 2 2 2 2 2 2" xfId="21013" xr:uid="{F6AB03E6-FE93-427C-BC86-DF51687E3AAA}"/>
    <cellStyle name="Dezimal 8 3 2 2 2 2 3" xfId="21014" xr:uid="{03EC0592-98D0-4FFF-9772-AA5A0797415F}"/>
    <cellStyle name="Dezimal 8 3 2 2 2 3" xfId="21015" xr:uid="{A5DCCBAC-E078-4561-BED0-2072F6B6043A}"/>
    <cellStyle name="Dezimal 8 3 2 2 2 3 2" xfId="21016" xr:uid="{DBC20DF4-77D7-4D15-9A10-BE570485D35B}"/>
    <cellStyle name="Dezimal 8 3 2 2 2 4" xfId="21017" xr:uid="{AAE7E1B3-FC5A-4B3A-A197-2AF79F41EE2C}"/>
    <cellStyle name="Dezimal 8 3 2 2 3" xfId="21018" xr:uid="{7C55395C-B505-4F48-B257-0144106EE282}"/>
    <cellStyle name="Dezimal 8 3 2 2 3 2" xfId="21019" xr:uid="{29753BA9-5A06-4C00-B52B-102F215235CF}"/>
    <cellStyle name="Dezimal 8 3 2 2 3 2 2" xfId="21020" xr:uid="{1D2D282B-0A0A-4CB0-BA84-C001B9F6FA7C}"/>
    <cellStyle name="Dezimal 8 3 2 2 3 3" xfId="21021" xr:uid="{FEBD4782-69FE-4273-BB8B-61ACF409CD53}"/>
    <cellStyle name="Dezimal 8 3 2 2 4" xfId="21022" xr:uid="{9A5C5748-541B-46DD-8648-8DB167A3C0B1}"/>
    <cellStyle name="Dezimal 8 3 2 2 4 2" xfId="21023" xr:uid="{B8284AB3-FF60-43F0-B050-54731C945847}"/>
    <cellStyle name="Dezimal 8 3 2 2 5" xfId="21024" xr:uid="{977EA4C4-3D4C-4CBC-AD27-DCBCD92CC879}"/>
    <cellStyle name="Dezimal 8 3 2 3" xfId="21025" xr:uid="{2DC6997B-0C87-48CB-96CA-DFED36EB4825}"/>
    <cellStyle name="Dezimal 8 3 2 3 2" xfId="21026" xr:uid="{5D7E48A1-878A-45C0-890F-AD5DC36D9298}"/>
    <cellStyle name="Dezimal 8 3 2 3 2 2" xfId="21027" xr:uid="{A0A27C02-04F8-4027-A2A7-15FB3EC8A2E6}"/>
    <cellStyle name="Dezimal 8 3 2 3 2 2 2" xfId="21028" xr:uid="{81851E5A-A70B-4AD2-8C2C-1A537DBCFFF0}"/>
    <cellStyle name="Dezimal 8 3 2 3 2 3" xfId="21029" xr:uid="{40AFE72F-40A2-401E-AE40-AE076AD0515F}"/>
    <cellStyle name="Dezimal 8 3 2 3 3" xfId="21030" xr:uid="{CA372A80-3218-4BBB-84E2-3BBC808EB006}"/>
    <cellStyle name="Dezimal 8 3 2 3 3 2" xfId="21031" xr:uid="{6B30FB84-BF2B-49E3-8D4D-E0CD095963DC}"/>
    <cellStyle name="Dezimal 8 3 2 3 4" xfId="21032" xr:uid="{7F30705E-5214-4C4A-BAA2-F13842612649}"/>
    <cellStyle name="Dezimal 8 3 2 4" xfId="21033" xr:uid="{F8BFC17E-CAC1-4B1B-B143-1404A7B1EF89}"/>
    <cellStyle name="Dezimal 8 3 2 4 2" xfId="21034" xr:uid="{FD3EAE22-8039-4AB1-9961-21C7305431AB}"/>
    <cellStyle name="Dezimal 8 3 2 4 2 2" xfId="21035" xr:uid="{FFDB2B73-B02E-44AC-B567-76F88AD18982}"/>
    <cellStyle name="Dezimal 8 3 2 4 3" xfId="21036" xr:uid="{91512F81-07F5-4A5D-872B-12863F0BEA20}"/>
    <cellStyle name="Dezimal 8 3 2 5" xfId="21037" xr:uid="{724E73EC-6494-4151-A972-FC9284EDC29F}"/>
    <cellStyle name="Dezimal 8 3 2 5 2" xfId="21038" xr:uid="{89EEC5DB-78A7-47AB-BB50-125C8195992C}"/>
    <cellStyle name="Dezimal 8 3 2 5 3" xfId="21039" xr:uid="{7A32E772-504E-4727-B110-C9182E607098}"/>
    <cellStyle name="Dezimal 8 3 2 6" xfId="21040" xr:uid="{30452A65-4888-4104-A480-208170428A01}"/>
    <cellStyle name="Dezimal 8 3 2 6 2" xfId="21041" xr:uid="{461038C1-9270-4751-B2D4-0FBD1637B2C4}"/>
    <cellStyle name="Dezimal 8 3 2 6 3" xfId="21042" xr:uid="{59CC9D95-BF82-4C47-9E59-991F1CF3F3F3}"/>
    <cellStyle name="Dezimal 8 3 2 7" xfId="21043" xr:uid="{F719FD40-B682-406D-ADA9-62969FF1CE1F}"/>
    <cellStyle name="Dezimal 8 3 2 7 2" xfId="21044" xr:uid="{79E317ED-78E8-4633-90C9-4FE0DAE6D389}"/>
    <cellStyle name="Dezimal 8 3 2 7 3" xfId="21045" xr:uid="{37C3C162-97B8-4AF5-B11F-917B4B935349}"/>
    <cellStyle name="Dezimal 8 3 2 8" xfId="21046" xr:uid="{7727C538-7DD6-4407-8B44-CEEE2E314BE2}"/>
    <cellStyle name="Dezimal 8 3 2 9" xfId="21047" xr:uid="{83FF6CA5-3826-431F-BB64-CA43F74C92C7}"/>
    <cellStyle name="Dezimal 8 3 3" xfId="21048" xr:uid="{B557401B-C6E2-4317-A815-BDA45727B85E}"/>
    <cellStyle name="Dezimal 8 3 3 2" xfId="21049" xr:uid="{4A7609A2-A355-4DDE-9FB4-EF570DDE53CE}"/>
    <cellStyle name="Dezimal 8 3 3 2 2" xfId="21050" xr:uid="{BDE393CE-3E40-4BD7-8A2D-D122F3A8AA5C}"/>
    <cellStyle name="Dezimal 8 3 3 2 2 2" xfId="21051" xr:uid="{91223652-3FB3-47A0-9ECF-C7FFA4241B2A}"/>
    <cellStyle name="Dezimal 8 3 3 2 2 2 2" xfId="21052" xr:uid="{93B768A1-A5AA-4AE5-8CFA-E07838159B95}"/>
    <cellStyle name="Dezimal 8 3 3 2 2 3" xfId="21053" xr:uid="{30D0392C-F18B-4D73-9A4D-F4CF1E4297E1}"/>
    <cellStyle name="Dezimal 8 3 3 2 3" xfId="21054" xr:uid="{03DD58D6-E11C-4949-938A-1F34BFD5882A}"/>
    <cellStyle name="Dezimal 8 3 3 2 3 2" xfId="21055" xr:uid="{12A9B5FE-0E31-4858-8F0D-147A8A1BC920}"/>
    <cellStyle name="Dezimal 8 3 3 2 4" xfId="21056" xr:uid="{5C409AE1-DDE9-4743-992B-949D14F04CDF}"/>
    <cellStyle name="Dezimal 8 3 3 3" xfId="21057" xr:uid="{4FCDEFE3-FE58-4D54-AD04-9877EC53D50A}"/>
    <cellStyle name="Dezimal 8 3 3 3 2" xfId="21058" xr:uid="{FBBC539E-1D40-41DC-AAF1-01F13FA24698}"/>
    <cellStyle name="Dezimal 8 3 3 3 2 2" xfId="21059" xr:uid="{3AAFA84A-BE86-411B-8D52-03DC9F5995C7}"/>
    <cellStyle name="Dezimal 8 3 3 3 3" xfId="21060" xr:uid="{CDD2E470-FC72-43C6-98F0-F60CE36194FF}"/>
    <cellStyle name="Dezimal 8 3 3 4" xfId="21061" xr:uid="{F35CB572-C4C0-4B31-BC21-61909D69DE6A}"/>
    <cellStyle name="Dezimal 8 3 3 4 2" xfId="21062" xr:uid="{5E254316-4E69-4441-BB39-FE430280FFAA}"/>
    <cellStyle name="Dezimal 8 3 3 5" xfId="21063" xr:uid="{E3C7C5B5-1805-4EA0-92FC-F676E440E871}"/>
    <cellStyle name="Dezimal 8 3 4" xfId="21064" xr:uid="{F8B78DAC-5961-41BE-9954-405144F8AD54}"/>
    <cellStyle name="Dezimal 8 3 4 2" xfId="21065" xr:uid="{E1E9D77F-036E-4CE5-ABA8-4BF155FE4721}"/>
    <cellStyle name="Dezimal 8 3 4 2 2" xfId="21066" xr:uid="{0CFBBECC-3E13-4046-AA5B-155821848ED7}"/>
    <cellStyle name="Dezimal 8 3 4 2 2 2" xfId="21067" xr:uid="{605C856B-E649-4356-B16D-C7A131B8D9BB}"/>
    <cellStyle name="Dezimal 8 3 4 2 3" xfId="21068" xr:uid="{A66E3635-2FA0-4067-8949-645F4541718B}"/>
    <cellStyle name="Dezimal 8 3 4 3" xfId="21069" xr:uid="{0A0BA544-B6FC-4D38-BA80-1C457DDE6ED0}"/>
    <cellStyle name="Dezimal 8 3 4 3 2" xfId="21070" xr:uid="{3429D9F7-75D3-4EF1-9694-1AA31034BF1E}"/>
    <cellStyle name="Dezimal 8 3 4 4" xfId="21071" xr:uid="{8927173E-F456-4732-B442-6A4EF9BD7C91}"/>
    <cellStyle name="Dezimal 8 3 5" xfId="21072" xr:uid="{D12F5EA8-536C-49AB-823C-1B1657BEA88F}"/>
    <cellStyle name="Dezimal 8 3 5 2" xfId="21073" xr:uid="{84311257-F3B5-4AA0-B1FD-5D1D93BFBB51}"/>
    <cellStyle name="Dezimal 8 3 5 2 2" xfId="21074" xr:uid="{92E931AA-48F4-45FD-98DE-74C2BB23E4D5}"/>
    <cellStyle name="Dezimal 8 3 5 3" xfId="21075" xr:uid="{89921FA3-FD7A-4FB6-BD0D-B3CB5966AD39}"/>
    <cellStyle name="Dezimal 8 3 6" xfId="21076" xr:uid="{29FB973A-72F4-49F3-AA80-B509DE23C0ED}"/>
    <cellStyle name="Dezimal 8 3 6 2" xfId="21077" xr:uid="{DC515A3E-CA05-4545-811A-9DBEC3CC2D39}"/>
    <cellStyle name="Dezimal 8 3 6 3" xfId="21078" xr:uid="{EB5A5237-E51C-4685-A19E-F6EB11CE105F}"/>
    <cellStyle name="Dezimal 8 3 7" xfId="21079" xr:uid="{5F5860E3-97CA-4DE8-B86C-565D776C3822}"/>
    <cellStyle name="Dezimal 8 3 7 2" xfId="21080" xr:uid="{A4CEB3C2-08E6-45FD-A162-3429794E8CAD}"/>
    <cellStyle name="Dezimal 8 3 7 3" xfId="21081" xr:uid="{71D29AB7-F15D-4800-98B6-825494219347}"/>
    <cellStyle name="Dezimal 8 3 8" xfId="21082" xr:uid="{25B0ADEB-CDD9-4F13-AA14-D3D9EACD2125}"/>
    <cellStyle name="Dezimal 8 3 8 2" xfId="21083" xr:uid="{8D63B11A-112D-4AD8-AC9A-660BE97D5FCF}"/>
    <cellStyle name="Dezimal 8 3 8 3" xfId="21084" xr:uid="{3233FE26-7667-4D7F-B56B-34B63D5FEF25}"/>
    <cellStyle name="Dezimal 8 3 9" xfId="21085" xr:uid="{3AD44158-D49A-4D61-8D4C-C7A21127E8F4}"/>
    <cellStyle name="Dezimal 8 4" xfId="21086" xr:uid="{F144830E-FAFB-4D1E-A951-2398BB487AE0}"/>
    <cellStyle name="Dezimal 8 4 10" xfId="21087" xr:uid="{56820FC1-C598-4CAA-8826-996E386D0D9D}"/>
    <cellStyle name="Dezimal 8 4 10 2" xfId="21088" xr:uid="{8DC296F3-8CD6-44E6-BD41-2302B6BB899C}"/>
    <cellStyle name="Dezimal 8 4 10 3" xfId="21089" xr:uid="{3E9D8B94-7489-41FE-A6EF-8052ECAFDF9A}"/>
    <cellStyle name="Dezimal 8 4 11" xfId="21090" xr:uid="{B5C94362-944C-4EAD-8EF5-3599A7217A9F}"/>
    <cellStyle name="Dezimal 8 4 12" xfId="21091" xr:uid="{6337CFA1-DFBB-4196-8B81-8699C74A0FFA}"/>
    <cellStyle name="Dezimal 8 4 2" xfId="21092" xr:uid="{32106431-4CE5-4ECF-B100-D8362325FFE0}"/>
    <cellStyle name="Dezimal 8 4 2 2" xfId="21093" xr:uid="{95006CF6-22A5-40E4-88F0-F63E6E804F16}"/>
    <cellStyle name="Dezimal 8 4 2 2 2" xfId="21094" xr:uid="{A3926D9F-3D3F-481F-B9CC-A74FCBDFC22A}"/>
    <cellStyle name="Dezimal 8 4 2 2 2 2" xfId="21095" xr:uid="{380D8917-8E5D-488A-8C4C-93843D6AB3EB}"/>
    <cellStyle name="Dezimal 8 4 2 2 2 2 2" xfId="21096" xr:uid="{BEF60492-0483-4247-8992-861658D8F67B}"/>
    <cellStyle name="Dezimal 8 4 2 2 2 3" xfId="21097" xr:uid="{67BE7820-9BEB-4D99-A553-A91CE6D53409}"/>
    <cellStyle name="Dezimal 8 4 2 2 3" xfId="21098" xr:uid="{DF8F1031-B969-438C-A6EF-5D0DCC92CDCB}"/>
    <cellStyle name="Dezimal 8 4 2 2 3 2" xfId="21099" xr:uid="{3AF0FF09-0280-4C88-BE15-14F99A2D9C4E}"/>
    <cellStyle name="Dezimal 8 4 2 2 3 3" xfId="21100" xr:uid="{04291994-8806-4552-BDB2-C8FA6C3D2E5A}"/>
    <cellStyle name="Dezimal 8 4 2 2 4" xfId="21101" xr:uid="{44D19DF1-01C1-4364-8E44-83AB6393621C}"/>
    <cellStyle name="Dezimal 8 4 2 2 5" xfId="21102" xr:uid="{D066A610-7D11-49E5-A8B2-32E2B81E28B8}"/>
    <cellStyle name="Dezimal 8 4 2 3" xfId="21103" xr:uid="{BB669AB2-3534-408A-BA8D-65EFF76DDB0E}"/>
    <cellStyle name="Dezimal 8 4 2 3 2" xfId="21104" xr:uid="{684B1B3F-4F13-42A7-AF61-5A27C38FE4CA}"/>
    <cellStyle name="Dezimal 8 4 2 3 2 2" xfId="21105" xr:uid="{E3B9CFB5-7909-4833-8BBF-D2BB4830FDE0}"/>
    <cellStyle name="Dezimal 8 4 2 3 3" xfId="21106" xr:uid="{8FFD6897-F223-4FD6-8539-0B92A152E481}"/>
    <cellStyle name="Dezimal 8 4 2 4" xfId="21107" xr:uid="{ABEA41B8-CD8E-471C-96BE-D454D7EF9DA6}"/>
    <cellStyle name="Dezimal 8 4 2 4 2" xfId="21108" xr:uid="{7A051D50-2B02-49CE-9291-860F303B70E6}"/>
    <cellStyle name="Dezimal 8 4 2 4 3" xfId="21109" xr:uid="{B8D5E36B-4122-4EF2-8952-A703C38E820B}"/>
    <cellStyle name="Dezimal 8 4 2 5" xfId="21110" xr:uid="{9F42F0CF-18EE-440D-98A3-71A0E1D64DDD}"/>
    <cellStyle name="Dezimal 8 4 2 5 2" xfId="21111" xr:uid="{8CFBA543-0BE8-47BC-97C6-9C80D2AC4048}"/>
    <cellStyle name="Dezimal 8 4 2 5 3" xfId="21112" xr:uid="{157D7133-EEDF-4DDD-8822-DD45A0ED9F02}"/>
    <cellStyle name="Dezimal 8 4 2 6" xfId="21113" xr:uid="{19A0AEFB-1F2A-4FF7-AB75-F0C8DEF6A784}"/>
    <cellStyle name="Dezimal 8 4 2 6 2" xfId="21114" xr:uid="{85B8688E-B414-485B-AAA1-789243F3040C}"/>
    <cellStyle name="Dezimal 8 4 2 6 3" xfId="21115" xr:uid="{0C076318-0769-45D0-ACF0-A5DD40F63886}"/>
    <cellStyle name="Dezimal 8 4 2 7" xfId="21116" xr:uid="{95347A01-FFF4-4D15-A3A2-D7ED08B0A49D}"/>
    <cellStyle name="Dezimal 8 4 2 7 2" xfId="21117" xr:uid="{6493B3AD-4EEF-4441-89E9-B13E4FA73AEC}"/>
    <cellStyle name="Dezimal 8 4 2 7 3" xfId="21118" xr:uid="{4A45BB0F-2AC2-4305-B816-0C259994C276}"/>
    <cellStyle name="Dezimal 8 4 2 8" xfId="21119" xr:uid="{E18C1B5D-6CDF-4355-A8B5-9462082BF40B}"/>
    <cellStyle name="Dezimal 8 4 2 9" xfId="21120" xr:uid="{1568F823-012A-4F02-93A4-A010C2BB969D}"/>
    <cellStyle name="Dezimal 8 4 3" xfId="21121" xr:uid="{772F1BD6-0135-4ABD-B473-FF07BF8A2621}"/>
    <cellStyle name="Dezimal 8 4 3 10" xfId="21122" xr:uid="{BB90B39A-B87C-43FD-A971-DB49F6950EDC}"/>
    <cellStyle name="Dezimal 8 4 3 2" xfId="21123" xr:uid="{975D6089-ECA0-4CB8-A8BC-789051656802}"/>
    <cellStyle name="Dezimal 8 4 3 2 2" xfId="21124" xr:uid="{F0BC0E4C-D586-4B90-9470-43B0F373D59C}"/>
    <cellStyle name="Dezimal 8 4 3 2 2 2" xfId="21125" xr:uid="{4C5258A8-00EA-484A-83D0-B3FB1E73BF20}"/>
    <cellStyle name="Dezimal 8 4 3 2 2 3" xfId="21126" xr:uid="{BBB42D26-AF16-4647-A35B-24C44B83A1A0}"/>
    <cellStyle name="Dezimal 8 4 3 2 3" xfId="21127" xr:uid="{9B9934A9-C11F-4959-B99C-A5CF122DA473}"/>
    <cellStyle name="Dezimal 8 4 3 2 3 2" xfId="21128" xr:uid="{343FD051-A30B-496C-A684-39A8EE6A5915}"/>
    <cellStyle name="Dezimal 8 4 3 2 3 3" xfId="21129" xr:uid="{7D468B8F-1B5B-46BD-BA50-C45BE5254837}"/>
    <cellStyle name="Dezimal 8 4 3 2 4" xfId="21130" xr:uid="{1DB8A010-D90A-470D-B22C-1171EFAC404A}"/>
    <cellStyle name="Dezimal 8 4 3 2 4 2" xfId="21131" xr:uid="{98BE4B0F-06E6-4835-AFCA-3C33A1B66073}"/>
    <cellStyle name="Dezimal 8 4 3 2 4 3" xfId="21132" xr:uid="{087ACCA0-5787-42CF-BFC6-A903840C86A0}"/>
    <cellStyle name="Dezimal 8 4 3 2 5" xfId="21133" xr:uid="{089EE343-D40A-48BE-A7F9-7D1A526AC7C2}"/>
    <cellStyle name="Dezimal 8 4 3 2 5 2" xfId="21134" xr:uid="{B6C213D1-0355-42D6-A3C4-DCB84FDE4F5E}"/>
    <cellStyle name="Dezimal 8 4 3 2 5 3" xfId="21135" xr:uid="{3CC46F17-5038-43B7-B7C7-D04E5482EA23}"/>
    <cellStyle name="Dezimal 8 4 3 2 6" xfId="21136" xr:uid="{3E540606-5581-4366-901A-1204D014C7FC}"/>
    <cellStyle name="Dezimal 8 4 3 2 6 2" xfId="21137" xr:uid="{CB1CD3D2-F105-4EA8-BC22-D1DC70AC37C7}"/>
    <cellStyle name="Dezimal 8 4 3 2 6 3" xfId="21138" xr:uid="{576E9C7F-083A-4218-821D-CC62BD6F5F0C}"/>
    <cellStyle name="Dezimal 8 4 3 2 7" xfId="21139" xr:uid="{F56F4D70-5BFE-496E-A26E-058633CA5410}"/>
    <cellStyle name="Dezimal 8 4 3 2 8" xfId="21140" xr:uid="{87D7E4E1-3BDA-4878-80DF-CE4EC5B5330E}"/>
    <cellStyle name="Dezimal 8 4 3 3" xfId="21141" xr:uid="{16B3060E-3A69-41EF-BA5A-A40675F9BF1D}"/>
    <cellStyle name="Dezimal 8 4 3 3 2" xfId="21142" xr:uid="{1578A2DC-07EF-4868-A0EC-4D28A23440BB}"/>
    <cellStyle name="Dezimal 8 4 3 3 2 2" xfId="21143" xr:uid="{38DEBA8F-E5D0-445D-ABB7-FE762F19D4F0}"/>
    <cellStyle name="Dezimal 8 4 3 3 2 3" xfId="21144" xr:uid="{A020F82D-61B9-4061-99B6-D0847A6DB7BD}"/>
    <cellStyle name="Dezimal 8 4 3 3 3" xfId="21145" xr:uid="{1E29119D-BC59-4229-BF9A-A71E8C18FD57}"/>
    <cellStyle name="Dezimal 8 4 3 3 3 2" xfId="21146" xr:uid="{8D096D5B-EA07-488C-B376-5142272E8A9B}"/>
    <cellStyle name="Dezimal 8 4 3 3 3 3" xfId="21147" xr:uid="{7AEB4C61-0028-420F-A847-59D1B4E09586}"/>
    <cellStyle name="Dezimal 8 4 3 3 4" xfId="21148" xr:uid="{BF6ABC3E-006E-4FAE-9A51-1D1FE104D788}"/>
    <cellStyle name="Dezimal 8 4 3 3 5" xfId="21149" xr:uid="{C96921F1-53BB-42B6-B934-5A9AAAEBA6C2}"/>
    <cellStyle name="Dezimal 8 4 3 4" xfId="21150" xr:uid="{27427C22-0EB4-4B65-AB82-191A0FE7BDE7}"/>
    <cellStyle name="Dezimal 8 4 3 4 2" xfId="21151" xr:uid="{6F19EC61-A18B-491C-A0E2-D01E9CFFF0A8}"/>
    <cellStyle name="Dezimal 8 4 3 4 3" xfId="21152" xr:uid="{A41DAC6A-A895-4445-BF57-BF3E8710FB92}"/>
    <cellStyle name="Dezimal 8 4 3 5" xfId="21153" xr:uid="{B13C27D5-A8A1-4807-AC84-BFAE763951B9}"/>
    <cellStyle name="Dezimal 8 4 3 5 2" xfId="21154" xr:uid="{94CD1BF7-5162-4C37-9E57-E1DC59049841}"/>
    <cellStyle name="Dezimal 8 4 3 5 3" xfId="21155" xr:uid="{53A1274D-94C9-48CC-9AD4-32A3433941E4}"/>
    <cellStyle name="Dezimal 8 4 3 6" xfId="21156" xr:uid="{5A2BEECF-C13B-4D7E-A64B-CA73086AEC7B}"/>
    <cellStyle name="Dezimal 8 4 3 6 2" xfId="21157" xr:uid="{D0EB1F5A-295B-421E-AF92-346094543BEF}"/>
    <cellStyle name="Dezimal 8 4 3 6 3" xfId="21158" xr:uid="{CCBE5E5E-2D29-4AA2-9FE7-4331E1012EDB}"/>
    <cellStyle name="Dezimal 8 4 3 7" xfId="21159" xr:uid="{4E21A135-113E-40DD-8FFA-8EA7C31D1079}"/>
    <cellStyle name="Dezimal 8 4 3 7 2" xfId="21160" xr:uid="{719EC88F-DFDE-4052-B9C2-7115A72ABFD5}"/>
    <cellStyle name="Dezimal 8 4 3 7 3" xfId="21161" xr:uid="{14E2E5D1-F0C2-4E91-8CBF-4838D18F1553}"/>
    <cellStyle name="Dezimal 8 4 3 8" xfId="21162" xr:uid="{DDBF6481-8769-4FBB-9835-53BED893BEF2}"/>
    <cellStyle name="Dezimal 8 4 3 8 2" xfId="21163" xr:uid="{9AE10BC5-02BD-4E23-B548-55C110F497AA}"/>
    <cellStyle name="Dezimal 8 4 3 8 3" xfId="21164" xr:uid="{82AB7B1E-232F-48BD-A39D-E9598F2F5409}"/>
    <cellStyle name="Dezimal 8 4 3 9" xfId="21165" xr:uid="{C666F1FF-92A2-4D62-851F-4E9C59F1D48D}"/>
    <cellStyle name="Dezimal 8 4 4" xfId="21166" xr:uid="{5F13F4B9-BE7D-45BE-8612-1147B39FE275}"/>
    <cellStyle name="Dezimal 8 4 4 2" xfId="21167" xr:uid="{605A8BB4-3910-4F70-9507-6925A1DA2D22}"/>
    <cellStyle name="Dezimal 8 4 4 2 2" xfId="21168" xr:uid="{D81CD9C7-1D23-4627-A656-A2A88B5C1A2A}"/>
    <cellStyle name="Dezimal 8 4 4 2 2 2" xfId="21169" xr:uid="{5B3687E6-64E2-49A2-AA42-0217F4F1AF84}"/>
    <cellStyle name="Dezimal 8 4 4 2 2 3" xfId="21170" xr:uid="{51834575-0885-404B-8F49-713C12D3B4CC}"/>
    <cellStyle name="Dezimal 8 4 4 2 3" xfId="21171" xr:uid="{4669BAB8-5705-43D4-9C3F-1B62D8C15514}"/>
    <cellStyle name="Dezimal 8 4 4 2 3 2" xfId="21172" xr:uid="{9DD2C7C8-5701-4CA9-B116-B28D6EF8D27F}"/>
    <cellStyle name="Dezimal 8 4 4 2 3 3" xfId="21173" xr:uid="{F39E0537-668E-40F2-A228-62DA344AEFBB}"/>
    <cellStyle name="Dezimal 8 4 4 2 4" xfId="21174" xr:uid="{CB1551E1-F6BE-455E-91AE-6756ECD91B20}"/>
    <cellStyle name="Dezimal 8 4 4 2 4 2" xfId="21175" xr:uid="{8D03D84F-F8E3-4DB8-9F70-34273FF6F919}"/>
    <cellStyle name="Dezimal 8 4 4 2 4 3" xfId="21176" xr:uid="{DC5198F4-84A6-4A72-AC60-E87CBFBE0D22}"/>
    <cellStyle name="Dezimal 8 4 4 2 5" xfId="21177" xr:uid="{25763185-EED0-4E75-9D1C-FCF1B5B6A339}"/>
    <cellStyle name="Dezimal 8 4 4 2 5 2" xfId="21178" xr:uid="{06931DE8-D0D8-4315-8C4D-6327F692290E}"/>
    <cellStyle name="Dezimal 8 4 4 2 5 3" xfId="21179" xr:uid="{66294AB3-D979-4B99-BE6C-708715D4B133}"/>
    <cellStyle name="Dezimal 8 4 4 2 6" xfId="21180" xr:uid="{D418A672-FE3D-428E-8CD4-06B6D71370E8}"/>
    <cellStyle name="Dezimal 8 4 4 2 6 2" xfId="21181" xr:uid="{F6B6DC37-2291-495C-8DCD-A80009DD39BA}"/>
    <cellStyle name="Dezimal 8 4 4 2 6 3" xfId="21182" xr:uid="{B39A0775-97DB-4184-A17E-39C04570B29A}"/>
    <cellStyle name="Dezimal 8 4 4 2 7" xfId="21183" xr:uid="{70DFA887-0F7E-4D35-9D88-1F492BA056E0}"/>
    <cellStyle name="Dezimal 8 4 4 2 8" xfId="21184" xr:uid="{925B68C0-6DEA-45DE-A057-8A4D3282E2A2}"/>
    <cellStyle name="Dezimal 8 4 4 3" xfId="21185" xr:uid="{42BA55B3-96BC-4C18-B4AF-A6564D332B1C}"/>
    <cellStyle name="Dezimal 8 4 4 3 2" xfId="21186" xr:uid="{63C7DF68-CAD0-45A8-808A-7BAB02436BFE}"/>
    <cellStyle name="Dezimal 8 4 4 3 2 2" xfId="21187" xr:uid="{15CBEA68-08D8-47E7-834F-FC8AEA3721D2}"/>
    <cellStyle name="Dezimal 8 4 4 3 2 3" xfId="21188" xr:uid="{484A0460-BE2C-43CC-A2FE-ECA78CD640FE}"/>
    <cellStyle name="Dezimal 8 4 4 3 3" xfId="21189" xr:uid="{5DD97942-13F4-4F1B-9F7F-85B150902494}"/>
    <cellStyle name="Dezimal 8 4 4 3 3 2" xfId="21190" xr:uid="{5DD4E383-66EF-4AD2-B31F-73E15FD12980}"/>
    <cellStyle name="Dezimal 8 4 4 3 3 3" xfId="21191" xr:uid="{3967A125-3981-4623-8AB7-A26276AE2E0C}"/>
    <cellStyle name="Dezimal 8 4 4 3 4" xfId="21192" xr:uid="{A79CFCC8-3434-47B8-99DB-BAC1A39F9C68}"/>
    <cellStyle name="Dezimal 8 4 4 3 5" xfId="21193" xr:uid="{901F6380-3230-4AE2-9512-C8FE6C4C1A00}"/>
    <cellStyle name="Dezimal 8 4 4 4" xfId="21194" xr:uid="{54E90764-3589-43A5-8614-4D122E0CB87A}"/>
    <cellStyle name="Dezimal 8 4 4 4 2" xfId="21195" xr:uid="{1214AC89-DE70-463B-BE6A-A5D0D9111C42}"/>
    <cellStyle name="Dezimal 8 4 4 4 3" xfId="21196" xr:uid="{389057F8-40ED-43B3-991D-CC5AF78D9D08}"/>
    <cellStyle name="Dezimal 8 4 4 5" xfId="21197" xr:uid="{EE0739B4-1748-4D12-A675-5AC4FC710EC2}"/>
    <cellStyle name="Dezimal 8 4 4 5 2" xfId="21198" xr:uid="{58981015-456D-4CF0-A450-99EE86B22695}"/>
    <cellStyle name="Dezimal 8 4 4 5 3" xfId="21199" xr:uid="{3FF6489A-62E0-4677-90F9-24BF434D0B31}"/>
    <cellStyle name="Dezimal 8 4 4 6" xfId="21200" xr:uid="{633174BE-A998-4305-AF91-3B61E46905BE}"/>
    <cellStyle name="Dezimal 8 4 4 6 2" xfId="21201" xr:uid="{0F66EA4B-9C23-4501-990C-6808417C476E}"/>
    <cellStyle name="Dezimal 8 4 4 6 3" xfId="21202" xr:uid="{0BAD2283-3F06-45C6-BE93-331DA4E74E85}"/>
    <cellStyle name="Dezimal 8 4 4 7" xfId="21203" xr:uid="{D49EE360-9D8E-4E18-BFD2-2C9F32A1F09D}"/>
    <cellStyle name="Dezimal 8 4 4 7 2" xfId="21204" xr:uid="{EA38D942-6020-486D-BD30-479D9E2692CC}"/>
    <cellStyle name="Dezimal 8 4 4 7 3" xfId="21205" xr:uid="{5A1AF4FE-BBD1-4AB7-9A76-7E80F77EB054}"/>
    <cellStyle name="Dezimal 8 4 4 8" xfId="21206" xr:uid="{53B21CA0-18EF-4007-BD84-6D670516E196}"/>
    <cellStyle name="Dezimal 8 4 4 9" xfId="21207" xr:uid="{44F8A3F9-68DF-4253-8A6A-E9640BB84847}"/>
    <cellStyle name="Dezimal 8 4 5" xfId="21208" xr:uid="{80CC4C37-BBAD-4B0C-A54E-9079C2F78368}"/>
    <cellStyle name="Dezimal 8 4 5 2" xfId="21209" xr:uid="{73AAE5C7-7E8A-467B-9303-0A4002D6E94B}"/>
    <cellStyle name="Dezimal 8 4 5 2 2" xfId="21210" xr:uid="{3379CB62-8119-4FBA-9C8A-93FADF08C7AF}"/>
    <cellStyle name="Dezimal 8 4 5 2 2 2" xfId="21211" xr:uid="{5EC8D65F-39ED-42FF-AA38-FE29F8929AAF}"/>
    <cellStyle name="Dezimal 8 4 5 2 2 3" xfId="21212" xr:uid="{4FBD6FD3-008D-4E85-BCCC-8FFACE32E78B}"/>
    <cellStyle name="Dezimal 8 4 5 2 3" xfId="21213" xr:uid="{5CD2C292-3616-439B-BC5D-F7438A397FF8}"/>
    <cellStyle name="Dezimal 8 4 5 2 3 2" xfId="21214" xr:uid="{9F582E47-2F34-423E-8DA9-ECAC13C40941}"/>
    <cellStyle name="Dezimal 8 4 5 2 3 3" xfId="21215" xr:uid="{FD9D0FCC-9D2E-414E-B535-9EA49C4E55B6}"/>
    <cellStyle name="Dezimal 8 4 5 2 4" xfId="21216" xr:uid="{A53534EB-A798-470B-BB6F-40BC5EA94427}"/>
    <cellStyle name="Dezimal 8 4 5 2 4 2" xfId="21217" xr:uid="{E146A90C-9576-4F8F-81BC-A33C55558F2A}"/>
    <cellStyle name="Dezimal 8 4 5 2 4 3" xfId="21218" xr:uid="{508559A9-A37C-4ED8-B4A7-048FCF1DE951}"/>
    <cellStyle name="Dezimal 8 4 5 2 5" xfId="21219" xr:uid="{CBD1F33A-0B41-481E-8BA2-4D68568A032F}"/>
    <cellStyle name="Dezimal 8 4 5 2 5 2" xfId="21220" xr:uid="{9FCB0524-293E-4AC8-B2E5-DEF064CF8AFF}"/>
    <cellStyle name="Dezimal 8 4 5 2 5 3" xfId="21221" xr:uid="{0C28CED6-4491-4D44-8D45-6B7B457C19D9}"/>
    <cellStyle name="Dezimal 8 4 5 2 6" xfId="21222" xr:uid="{A27789FF-AD63-4B80-9104-6FEE8A1E9C1B}"/>
    <cellStyle name="Dezimal 8 4 5 2 6 2" xfId="21223" xr:uid="{351DB99A-AA48-4CA4-A66B-86CE8737FF32}"/>
    <cellStyle name="Dezimal 8 4 5 2 6 3" xfId="21224" xr:uid="{687C8337-78C6-4706-B0E6-E79277D75832}"/>
    <cellStyle name="Dezimal 8 4 5 2 7" xfId="21225" xr:uid="{605EF210-9ECF-426E-B0FB-380F24D19F0D}"/>
    <cellStyle name="Dezimal 8 4 5 2 8" xfId="21226" xr:uid="{9E044F0C-DCED-4B86-96E2-A3354479183C}"/>
    <cellStyle name="Dezimal 8 4 5 3" xfId="21227" xr:uid="{FEF90D18-3436-48F6-9869-AF48F00829F8}"/>
    <cellStyle name="Dezimal 8 4 5 3 2" xfId="21228" xr:uid="{A7077FC9-D0FA-4551-B523-279E0B98ABF0}"/>
    <cellStyle name="Dezimal 8 4 5 3 3" xfId="21229" xr:uid="{ECD209AF-BBCF-4487-95ED-7CA6034C8EFD}"/>
    <cellStyle name="Dezimal 8 4 5 4" xfId="21230" xr:uid="{488E6E2A-010E-482B-AF6C-0EA3DEB9D2C2}"/>
    <cellStyle name="Dezimal 8 4 5 4 2" xfId="21231" xr:uid="{C1B06127-8CE0-4BCC-BB0D-3491A724E9EC}"/>
    <cellStyle name="Dezimal 8 4 5 4 3" xfId="21232" xr:uid="{790FE6E0-3383-46BF-B813-082C0BC1D09C}"/>
    <cellStyle name="Dezimal 8 4 5 5" xfId="21233" xr:uid="{9E70B3C9-A737-490A-9EC3-76A997FEBF73}"/>
    <cellStyle name="Dezimal 8 4 5 5 2" xfId="21234" xr:uid="{F000399D-E8CB-4785-B5C0-8B2ECB9D0DD8}"/>
    <cellStyle name="Dezimal 8 4 5 5 3" xfId="21235" xr:uid="{D5FCA180-C3DF-479C-B244-53FD222ACBA9}"/>
    <cellStyle name="Dezimal 8 4 5 6" xfId="21236" xr:uid="{91AF36E9-19E4-4805-9632-2843E65ED41C}"/>
    <cellStyle name="Dezimal 8 4 5 6 2" xfId="21237" xr:uid="{07AD90DD-EC3C-4BD2-99F8-1FD45E8BCA2B}"/>
    <cellStyle name="Dezimal 8 4 5 6 3" xfId="21238" xr:uid="{EF76E146-A720-43DF-826B-E5E26DAEFB51}"/>
    <cellStyle name="Dezimal 8 4 5 7" xfId="21239" xr:uid="{42E56CB5-81DA-41DF-B528-DFA07164659D}"/>
    <cellStyle name="Dezimal 8 4 5 8" xfId="21240" xr:uid="{866222E0-69F1-4336-9790-ADBC7EC6BEAE}"/>
    <cellStyle name="Dezimal 8 4 6" xfId="21241" xr:uid="{BFB4B0BB-227B-420C-A451-CF164B5FD628}"/>
    <cellStyle name="Dezimal 8 4 6 2" xfId="21242" xr:uid="{67494903-D106-4BBC-B398-71639880A117}"/>
    <cellStyle name="Dezimal 8 4 6 2 2" xfId="21243" xr:uid="{381214D7-EA9E-45A9-B111-EFB2461A4369}"/>
    <cellStyle name="Dezimal 8 4 6 2 2 2" xfId="21244" xr:uid="{A0BF0700-0708-4F1E-85EE-53D55040209C}"/>
    <cellStyle name="Dezimal 8 4 6 2 2 3" xfId="21245" xr:uid="{BBBF72E5-A32D-4A31-95C0-E10461FCF93B}"/>
    <cellStyle name="Dezimal 8 4 6 2 3" xfId="21246" xr:uid="{903B2A1C-1244-4E0B-8760-289BE32026BB}"/>
    <cellStyle name="Dezimal 8 4 6 2 3 2" xfId="21247" xr:uid="{D93AE82E-70D9-48A8-BD22-F881412BAA8D}"/>
    <cellStyle name="Dezimal 8 4 6 2 3 3" xfId="21248" xr:uid="{812D15D3-8C27-4771-A6CF-DA683E19726B}"/>
    <cellStyle name="Dezimal 8 4 6 2 4" xfId="21249" xr:uid="{537FC188-754F-4DED-8623-2ADE1A2E0A13}"/>
    <cellStyle name="Dezimal 8 4 6 2 5" xfId="21250" xr:uid="{3CFD4D7B-EE92-4D79-A11E-BD796224EA9E}"/>
    <cellStyle name="Dezimal 8 4 6 3" xfId="21251" xr:uid="{0FBA24DC-A0E6-4510-BCB6-BA3168C33AD1}"/>
    <cellStyle name="Dezimal 8 4 6 3 2" xfId="21252" xr:uid="{D4EE0C9A-DF8F-457A-89CE-B7DD2BB75190}"/>
    <cellStyle name="Dezimal 8 4 6 3 3" xfId="21253" xr:uid="{982E9DB9-5981-40F4-9D98-D100EC247139}"/>
    <cellStyle name="Dezimal 8 4 6 4" xfId="21254" xr:uid="{257B3B79-546B-4FF1-AE5A-1FDDE1FBFD47}"/>
    <cellStyle name="Dezimal 8 4 6 4 2" xfId="21255" xr:uid="{3C19B115-815E-4BF7-8CA0-40CAE44CA789}"/>
    <cellStyle name="Dezimal 8 4 6 4 3" xfId="21256" xr:uid="{494158AB-FC46-4ACA-820C-26E9B93270DF}"/>
    <cellStyle name="Dezimal 8 4 6 5" xfId="21257" xr:uid="{654A4E8E-81B5-4020-BC65-F37AC7B0D6AF}"/>
    <cellStyle name="Dezimal 8 4 6 5 2" xfId="21258" xr:uid="{E415679E-2E1B-4D12-B6A2-8855A4D030A7}"/>
    <cellStyle name="Dezimal 8 4 6 5 3" xfId="21259" xr:uid="{5E8A25FF-26C5-4EE5-B047-9F13279197E1}"/>
    <cellStyle name="Dezimal 8 4 6 6" xfId="21260" xr:uid="{209CFB44-D7E8-4FFB-8E55-7F3FF653588E}"/>
    <cellStyle name="Dezimal 8 4 6 6 2" xfId="21261" xr:uid="{03E0A8D0-38B6-45FF-9E42-36F93475EE12}"/>
    <cellStyle name="Dezimal 8 4 6 6 3" xfId="21262" xr:uid="{C94B7988-148D-40B5-AA6E-4BB4A877898B}"/>
    <cellStyle name="Dezimal 8 4 6 7" xfId="21263" xr:uid="{F1F4813D-A27D-4FC9-8D87-533BC8DD5AD7}"/>
    <cellStyle name="Dezimal 8 4 6 8" xfId="21264" xr:uid="{EA8E5194-F2CD-4C24-8873-1EEE749CB380}"/>
    <cellStyle name="Dezimal 8 4 7" xfId="21265" xr:uid="{FE79876E-38B8-4D56-A90E-C0356327B400}"/>
    <cellStyle name="Dezimal 8 4 7 10" xfId="21266" xr:uid="{1A2434AC-5A77-4843-9D14-213705A91EA2}"/>
    <cellStyle name="Dezimal 8 4 7 2" xfId="21267" xr:uid="{AB8EAF9C-3DB0-44A0-A6DE-EAC41FECAFEC}"/>
    <cellStyle name="Dezimal 8 4 7 2 2" xfId="21268" xr:uid="{B6E900C7-C31A-4606-B004-2EBEB3C1806E}"/>
    <cellStyle name="Dezimal 8 4 7 2 2 2" xfId="21269" xr:uid="{228A9C62-E013-468F-9F85-B9980EA16A41}"/>
    <cellStyle name="Dezimal 8 4 7 2 2 3" xfId="21270" xr:uid="{F3DEA2D1-9E35-4988-B3C0-B9050994EC5F}"/>
    <cellStyle name="Dezimal 8 4 7 2 3" xfId="21271" xr:uid="{E2FD09D3-CE1F-4090-8478-882ECD813BE5}"/>
    <cellStyle name="Dezimal 8 4 7 2 3 2" xfId="21272" xr:uid="{86BA155F-3269-433B-A476-FC18015E23C4}"/>
    <cellStyle name="Dezimal 8 4 7 2 3 3" xfId="21273" xr:uid="{E20405FA-71CA-49F5-908C-78482E43A23C}"/>
    <cellStyle name="Dezimal 8 4 7 2 4" xfId="21274" xr:uid="{0010417D-C472-4A23-815A-12037A2CAA4F}"/>
    <cellStyle name="Dezimal 8 4 7 2 5" xfId="21275" xr:uid="{00B1ED6E-383C-4B90-9C2E-4DDD83C6E1DA}"/>
    <cellStyle name="Dezimal 8 4 7 3" xfId="21276" xr:uid="{5CA20BA1-041A-4231-BF59-08F9CDEA3E84}"/>
    <cellStyle name="Dezimal 8 4 7 3 2" xfId="21277" xr:uid="{BF447364-A1DD-4470-A545-268BF1F035E2}"/>
    <cellStyle name="Dezimal 8 4 7 3 2 2" xfId="21278" xr:uid="{AAC37078-8D13-4993-9A5A-A5DD736F2DDA}"/>
    <cellStyle name="Dezimal 8 4 7 3 2 3" xfId="21279" xr:uid="{35C9DDB5-36DA-4F8A-B0C6-9FF5EF842E5B}"/>
    <cellStyle name="Dezimal 8 4 7 3 3" xfId="21280" xr:uid="{47C99F4F-DAE6-4458-AAA6-D3AB4F8ACBA7}"/>
    <cellStyle name="Dezimal 8 4 7 3 3 2" xfId="21281" xr:uid="{CB6D3608-BBB0-48B0-9641-3C8FE90BE0ED}"/>
    <cellStyle name="Dezimal 8 4 7 3 3 3" xfId="21282" xr:uid="{DD4402E0-DCC9-4222-AAEE-8BBC9BA75151}"/>
    <cellStyle name="Dezimal 8 4 7 3 4" xfId="21283" xr:uid="{259602B4-B2AF-4B69-B195-C67C7EE62FC9}"/>
    <cellStyle name="Dezimal 8 4 7 3 5" xfId="21284" xr:uid="{72ED55C2-AC45-4824-9137-95095970A198}"/>
    <cellStyle name="Dezimal 8 4 7 4" xfId="21285" xr:uid="{DA9ABB47-1D75-46D8-A14B-F940DAFD4D0E}"/>
    <cellStyle name="Dezimal 8 4 7 4 2" xfId="21286" xr:uid="{1A7AC53A-971E-460A-BF5A-503EBD7F7E47}"/>
    <cellStyle name="Dezimal 8 4 7 4 2 2" xfId="21287" xr:uid="{07E2FD23-B85A-4072-9E17-682F03870B29}"/>
    <cellStyle name="Dezimal 8 4 7 4 2 2 2" xfId="21288" xr:uid="{2FDA1971-D6B8-4411-8827-CE591EF5D151}"/>
    <cellStyle name="Dezimal 8 4 7 4 2 2 3" xfId="21289" xr:uid="{AEAB25D3-68F8-42BF-8660-DDA3D448B654}"/>
    <cellStyle name="Dezimal 8 4 7 4 2 3" xfId="21290" xr:uid="{0BE60680-6D01-4FA5-8253-0953590775D4}"/>
    <cellStyle name="Dezimal 8 4 7 4 2 3 2" xfId="21291" xr:uid="{E2DB14EA-8DF0-41E0-B33D-4E3CC0D6DADF}"/>
    <cellStyle name="Dezimal 8 4 7 4 2 3 3" xfId="21292" xr:uid="{2958214F-01BA-4C66-A7E5-2D1B24AEC314}"/>
    <cellStyle name="Dezimal 8 4 7 4 2 4" xfId="21293" xr:uid="{C030FF6D-563F-4F89-92E4-AEBEABFC8855}"/>
    <cellStyle name="Dezimal 8 4 7 4 2 5" xfId="21294" xr:uid="{363190B0-440A-4B30-BEB3-4BCF46E13E43}"/>
    <cellStyle name="Dezimal 8 4 7 4 3" xfId="21295" xr:uid="{CE006B04-050B-4EFB-87ED-83D130E9119B}"/>
    <cellStyle name="Dezimal 8 4 7 4 3 2" xfId="21296" xr:uid="{D187D1BA-8716-4B70-9A62-79FCDF96FEE5}"/>
    <cellStyle name="Dezimal 8 4 7 4 3 3" xfId="21297" xr:uid="{DCBAAECB-95D1-429C-B4FE-C2C45631F37D}"/>
    <cellStyle name="Dezimal 8 4 7 4 4" xfId="21298" xr:uid="{DFED6B54-5C6F-4FE9-83C1-0675C504260A}"/>
    <cellStyle name="Dezimal 8 4 7 4 5" xfId="21299" xr:uid="{B1242457-37E1-417D-8F87-752B2C94E933}"/>
    <cellStyle name="Dezimal 8 4 7 5" xfId="21300" xr:uid="{13ECF0C3-761B-449F-A728-E478823F659A}"/>
    <cellStyle name="Dezimal 8 4 7 5 2" xfId="21301" xr:uid="{555D714F-3AF6-448F-BDB6-FA2164E2A488}"/>
    <cellStyle name="Dezimal 8 4 7 5 3" xfId="21302" xr:uid="{E8EB9FBA-00E2-4978-8205-7963B46B3238}"/>
    <cellStyle name="Dezimal 8 4 7 6" xfId="21303" xr:uid="{29AC899A-2592-4D5C-A321-7990653F22BC}"/>
    <cellStyle name="Dezimal 8 4 7 6 2" xfId="21304" xr:uid="{851CB601-CDF0-48D0-B541-D43D8F89325C}"/>
    <cellStyle name="Dezimal 8 4 7 6 3" xfId="21305" xr:uid="{9703161F-68E0-45C5-99B3-2610F70556E8}"/>
    <cellStyle name="Dezimal 8 4 7 7" xfId="21306" xr:uid="{4C67382F-0E19-4712-83CF-AB598202B6B9}"/>
    <cellStyle name="Dezimal 8 4 7 7 2" xfId="21307" xr:uid="{05D16F09-0786-4B98-9616-F4593FE17BB6}"/>
    <cellStyle name="Dezimal 8 4 7 7 3" xfId="21308" xr:uid="{E6D7DF01-EFEC-416F-A565-2F1982122F75}"/>
    <cellStyle name="Dezimal 8 4 7 8" xfId="21309" xr:uid="{EB63D333-76F9-4042-8625-0B45245FCDD5}"/>
    <cellStyle name="Dezimal 8 4 7 8 2" xfId="21310" xr:uid="{2161EE8A-F311-4F55-B41D-3168C02D0253}"/>
    <cellStyle name="Dezimal 8 4 7 8 3" xfId="21311" xr:uid="{08B95B1F-09F1-49AB-94D8-415D70080F57}"/>
    <cellStyle name="Dezimal 8 4 7 9" xfId="21312" xr:uid="{26CEE456-4916-4257-AF9C-7093BB10A168}"/>
    <cellStyle name="Dezimal 8 4 8" xfId="21313" xr:uid="{4204A661-EB58-4574-B46C-66642CBA204F}"/>
    <cellStyle name="Dezimal 8 4 8 2" xfId="21314" xr:uid="{8AA327D8-B79A-418D-9BBE-882B77C89CFE}"/>
    <cellStyle name="Dezimal 8 4 8 2 2" xfId="21315" xr:uid="{11D109BA-19C8-4DA6-A3AF-64D3FBA6F5C7}"/>
    <cellStyle name="Dezimal 8 4 8 2 2 2" xfId="21316" xr:uid="{F8992831-02B9-407C-8B95-5B091476A681}"/>
    <cellStyle name="Dezimal 8 4 8 2 2 3" xfId="21317" xr:uid="{10010364-952A-4970-8EAA-8B9EAC1E3D59}"/>
    <cellStyle name="Dezimal 8 4 8 2 3" xfId="21318" xr:uid="{FDD593E3-072D-42EB-8EE4-4435412A402D}"/>
    <cellStyle name="Dezimal 8 4 8 2 3 2" xfId="21319" xr:uid="{5C5ABB89-742C-4BD8-8795-D51574338772}"/>
    <cellStyle name="Dezimal 8 4 8 2 3 3" xfId="21320" xr:uid="{4A2B37A4-52D6-4CEC-AD3A-8F4BA3EACDD0}"/>
    <cellStyle name="Dezimal 8 4 8 2 4" xfId="21321" xr:uid="{6002E884-A696-4A02-AE8D-373716FC93C9}"/>
    <cellStyle name="Dezimal 8 4 8 2 5" xfId="21322" xr:uid="{5EC958CA-F7B3-4667-A123-B3D6DFEAD3BB}"/>
    <cellStyle name="Dezimal 8 4 8 3" xfId="21323" xr:uid="{061F14AF-4249-484A-ABB9-1ED950CDA2A2}"/>
    <cellStyle name="Dezimal 8 4 8 3 2" xfId="21324" xr:uid="{C6BADAE9-B13C-4295-9D6C-A0E20473E7B3}"/>
    <cellStyle name="Dezimal 8 4 8 3 2 2" xfId="21325" xr:uid="{C79B5794-0155-4244-9173-14544B234F2B}"/>
    <cellStyle name="Dezimal 8 4 8 3 2 3" xfId="21326" xr:uid="{BE5A8C66-50F4-4FDE-AA40-2BB6C57CD858}"/>
    <cellStyle name="Dezimal 8 4 8 3 3" xfId="21327" xr:uid="{43C2BEB6-71B9-4ED7-B3E9-CEADFCD291A8}"/>
    <cellStyle name="Dezimal 8 4 8 3 3 2" xfId="21328" xr:uid="{08359F43-06F0-428C-8931-CF070C22A185}"/>
    <cellStyle name="Dezimal 8 4 8 3 3 3" xfId="21329" xr:uid="{57342FB1-AC6D-4515-9C6D-308AEECAC4FB}"/>
    <cellStyle name="Dezimal 8 4 8 3 4" xfId="21330" xr:uid="{6229C5EC-074B-4F23-AE30-FEFF49E2CAB3}"/>
    <cellStyle name="Dezimal 8 4 8 3 5" xfId="21331" xr:uid="{484507B1-3DF2-4C34-8CF0-F068828491E9}"/>
    <cellStyle name="Dezimal 8 4 8 4" xfId="21332" xr:uid="{811B310A-92FA-484A-8667-861C691747BC}"/>
    <cellStyle name="Dezimal 8 4 8 4 2" xfId="21333" xr:uid="{634EA143-2A8B-400F-A433-870E70A2ABBC}"/>
    <cellStyle name="Dezimal 8 4 8 4 2 2" xfId="21334" xr:uid="{6FBF1595-630E-4D8F-9F1E-8A7740E5CA53}"/>
    <cellStyle name="Dezimal 8 4 8 4 2 2 2" xfId="21335" xr:uid="{11BC09DD-EDB4-405C-AB10-CA6C717A990B}"/>
    <cellStyle name="Dezimal 8 4 8 4 2 2 3" xfId="21336" xr:uid="{F002EB53-E28D-4547-B5F4-6CEB7E970310}"/>
    <cellStyle name="Dezimal 8 4 8 4 2 3" xfId="21337" xr:uid="{78E52C52-E21F-47EC-8209-D7DE44EA071B}"/>
    <cellStyle name="Dezimal 8 4 8 4 2 3 2" xfId="21338" xr:uid="{A3929963-B329-4CFB-B6E9-17D80035213C}"/>
    <cellStyle name="Dezimal 8 4 8 4 2 3 3" xfId="21339" xr:uid="{B34461CB-B98E-44D5-A65D-3E592C29595A}"/>
    <cellStyle name="Dezimal 8 4 8 4 2 4" xfId="21340" xr:uid="{3874B2EC-3B25-4DB7-86E6-1B2955BB090F}"/>
    <cellStyle name="Dezimal 8 4 8 4 2 5" xfId="21341" xr:uid="{EE4CD027-0C1A-409F-AA75-2F9E24093F05}"/>
    <cellStyle name="Dezimal 8 4 8 4 3" xfId="21342" xr:uid="{1EBE49D5-CFC3-497E-8207-310730F2EB15}"/>
    <cellStyle name="Dezimal 8 4 8 4 3 2" xfId="21343" xr:uid="{4D2D9A1F-0145-48ED-9148-970E5CC4B0A8}"/>
    <cellStyle name="Dezimal 8 4 8 4 3 3" xfId="21344" xr:uid="{64C344F6-DE6A-44F2-83A2-800EAC1C4579}"/>
    <cellStyle name="Dezimal 8 4 8 4 4" xfId="21345" xr:uid="{2F035721-F334-487E-A175-EB44A6B7559D}"/>
    <cellStyle name="Dezimal 8 4 8 4 5" xfId="21346" xr:uid="{FE4AE957-C3EE-4EAC-9B88-CB64F8B8E844}"/>
    <cellStyle name="Dezimal 8 4 8 5" xfId="21347" xr:uid="{6528238E-CD4A-4BB4-A180-6D3EA2CEC086}"/>
    <cellStyle name="Dezimal 8 4 8 5 2" xfId="21348" xr:uid="{D014DB66-DE69-49E8-8410-B0F1D162BF42}"/>
    <cellStyle name="Dezimal 8 4 8 5 3" xfId="21349" xr:uid="{B6920A3D-7490-49F7-8A4F-A6688706BEE9}"/>
    <cellStyle name="Dezimal 8 4 8 6" xfId="21350" xr:uid="{9B8F8334-1FB1-4A12-86A8-1E26A8F1ECB6}"/>
    <cellStyle name="Dezimal 8 4 8 6 2" xfId="21351" xr:uid="{DE11B6BD-CC5F-4A13-BA3F-BD1EF86197BE}"/>
    <cellStyle name="Dezimal 8 4 8 6 3" xfId="21352" xr:uid="{C884D943-8B77-4A31-96DE-7A9CF5AD50C5}"/>
    <cellStyle name="Dezimal 8 4 8 7" xfId="21353" xr:uid="{F78A56A2-DC53-4339-86C4-70DFDA8FD70B}"/>
    <cellStyle name="Dezimal 8 4 8 7 2" xfId="21354" xr:uid="{C68E64B3-6011-4E81-94F1-00BE09235059}"/>
    <cellStyle name="Dezimal 8 4 8 7 3" xfId="21355" xr:uid="{7C81C493-F537-449B-B35A-3218015AD8E0}"/>
    <cellStyle name="Dezimal 8 4 8 8" xfId="21356" xr:uid="{F8711F5D-94CB-4BD2-97D4-C857EFC2CEE8}"/>
    <cellStyle name="Dezimal 8 4 8 9" xfId="21357" xr:uid="{9859335A-6A77-4327-8182-16146F843CF3}"/>
    <cellStyle name="Dezimal 8 4 9" xfId="21358" xr:uid="{4791C255-0E6C-454A-AC2A-A3B3C9B655F7}"/>
    <cellStyle name="Dezimal 8 4 9 2" xfId="21359" xr:uid="{EBFEACAC-0FD9-455C-A8F1-A162BF8F80EB}"/>
    <cellStyle name="Dezimal 8 4 9 2 2" xfId="21360" xr:uid="{1FD45BEF-AED3-42DD-B659-2BB5A1E3C039}"/>
    <cellStyle name="Dezimal 8 4 9 2 2 2" xfId="21361" xr:uid="{A5F300FD-ED65-4120-BAD9-05974B5148A1}"/>
    <cellStyle name="Dezimal 8 4 9 2 2 3" xfId="21362" xr:uid="{014D6E26-D3DA-433A-82F4-B05A6BF1050F}"/>
    <cellStyle name="Dezimal 8 4 9 2 3" xfId="21363" xr:uid="{A211C142-3F35-4E29-B8E5-67B89D89C29D}"/>
    <cellStyle name="Dezimal 8 4 9 2 3 2" xfId="21364" xr:uid="{A048755F-1E42-4EC9-B18F-932F953FD9C8}"/>
    <cellStyle name="Dezimal 8 4 9 2 3 3" xfId="21365" xr:uid="{8720ECC3-5D63-48EB-9021-8052DA27830C}"/>
    <cellStyle name="Dezimal 8 4 9 2 4" xfId="21366" xr:uid="{64D04B03-A6B3-47F0-BE16-5AC6799DAF66}"/>
    <cellStyle name="Dezimal 8 4 9 2 5" xfId="21367" xr:uid="{EF07E376-E424-4E63-8941-1576BDC20FF5}"/>
    <cellStyle name="Dezimal 8 4 9 3" xfId="21368" xr:uid="{62BC52E2-5489-4B8F-A8D4-6AD53DB20DF6}"/>
    <cellStyle name="Dezimal 8 4 9 3 2" xfId="21369" xr:uid="{D80EB5C9-DB81-46E8-978C-21FEE60F622D}"/>
    <cellStyle name="Dezimal 8 4 9 3 3" xfId="21370" xr:uid="{A76AC846-972E-43E8-8322-1D4F9F16395A}"/>
    <cellStyle name="Dezimal 8 4 9 4" xfId="21371" xr:uid="{6E76D235-B889-4136-886C-4EBFB52F7DAE}"/>
    <cellStyle name="Dezimal 8 4 9 5" xfId="21372" xr:uid="{69C2658F-87F7-4F2A-A868-1D429B1E0E19}"/>
    <cellStyle name="Dezimal 8 5" xfId="21373" xr:uid="{277AAA18-9350-428C-B43A-FC3E00341B45}"/>
    <cellStyle name="Dezimal 8 5 10" xfId="21374" xr:uid="{42C7D475-BD6C-4F2A-BF7A-9227749C2B23}"/>
    <cellStyle name="Dezimal 8 5 2" xfId="21375" xr:uid="{474E4BB4-43EF-47FA-A2FD-02DAD56E0E8E}"/>
    <cellStyle name="Dezimal 8 5 2 2" xfId="21376" xr:uid="{F789CFBE-6B0C-4191-934A-EEA9287182CF}"/>
    <cellStyle name="Dezimal 8 5 2 2 2" xfId="21377" xr:uid="{CF103A81-F685-48F7-AB1B-5AEC973C02DB}"/>
    <cellStyle name="Dezimal 8 5 2 2 2 2" xfId="21378" xr:uid="{A07F0530-163C-41A0-B640-99C2C29D71F2}"/>
    <cellStyle name="Dezimal 8 5 2 2 3" xfId="21379" xr:uid="{2E2ECF47-2693-4D47-ABD7-5FC8CA7E6832}"/>
    <cellStyle name="Dezimal 8 5 2 3" xfId="21380" xr:uid="{5CD791F7-A446-460B-BD15-8DB459D87E40}"/>
    <cellStyle name="Dezimal 8 5 2 3 2" xfId="21381" xr:uid="{F456DBE6-DE48-46CC-BEBF-5B0CBE1DBE57}"/>
    <cellStyle name="Dezimal 8 5 2 3 3" xfId="21382" xr:uid="{1B922349-8CB8-468A-861F-773039FD39AF}"/>
    <cellStyle name="Dezimal 8 5 2 4" xfId="21383" xr:uid="{13AC3074-56A3-42DB-9B41-A43619E27B13}"/>
    <cellStyle name="Dezimal 8 5 2 4 2" xfId="21384" xr:uid="{FD1D077B-9B81-4970-B912-98EE4C4AA580}"/>
    <cellStyle name="Dezimal 8 5 2 4 3" xfId="21385" xr:uid="{E8FDB7D5-DB58-4E65-8E25-846A2B1DFA19}"/>
    <cellStyle name="Dezimal 8 5 2 5" xfId="21386" xr:uid="{ABF76DA0-F8BA-4269-8A37-9E42E0351300}"/>
    <cellStyle name="Dezimal 8 5 2 5 2" xfId="21387" xr:uid="{A51375E6-8607-4D83-8EAD-73E8D561FD02}"/>
    <cellStyle name="Dezimal 8 5 2 5 3" xfId="21388" xr:uid="{0A944230-FD24-4693-A125-5421DC64CF27}"/>
    <cellStyle name="Dezimal 8 5 2 6" xfId="21389" xr:uid="{4358004F-CC05-4818-BBCF-9583DD5E2505}"/>
    <cellStyle name="Dezimal 8 5 2 6 2" xfId="21390" xr:uid="{FB720E8C-A08F-44B3-BDCE-FDEA79B27BBF}"/>
    <cellStyle name="Dezimal 8 5 2 6 3" xfId="21391" xr:uid="{669C0166-536E-499A-B095-D508DD60EA8B}"/>
    <cellStyle name="Dezimal 8 5 2 7" xfId="21392" xr:uid="{D5105084-E689-4086-8130-6E9F42C026DF}"/>
    <cellStyle name="Dezimal 8 5 2 7 2" xfId="21393" xr:uid="{E83A0689-3F55-4207-9A52-D5C4CEE6B84F}"/>
    <cellStyle name="Dezimal 8 5 2 7 3" xfId="21394" xr:uid="{ECCD315A-6CBC-4F56-93AB-E9F8D3AA206E}"/>
    <cellStyle name="Dezimal 8 5 2 8" xfId="21395" xr:uid="{341D87B9-5E7C-41FB-9BC7-7922CB0B8984}"/>
    <cellStyle name="Dezimal 8 5 2 9" xfId="21396" xr:uid="{886E9584-0274-4383-96A7-93005DAF544E}"/>
    <cellStyle name="Dezimal 8 5 3" xfId="21397" xr:uid="{74AEEEBB-674B-49DC-8E56-11E773828F2D}"/>
    <cellStyle name="Dezimal 8 5 3 2" xfId="21398" xr:uid="{2A327FF1-5F9E-4109-B810-EAD1536CAAE7}"/>
    <cellStyle name="Dezimal 8 5 3 2 2" xfId="21399" xr:uid="{638B6B5F-295D-4F61-94D6-490F28964141}"/>
    <cellStyle name="Dezimal 8 5 3 2 3" xfId="21400" xr:uid="{2F31CE9D-1B1A-44DA-92B3-D50D9255075E}"/>
    <cellStyle name="Dezimal 8 5 3 3" xfId="21401" xr:uid="{9C7F4BF9-58DC-457C-A1FF-CDFB62A2E3C1}"/>
    <cellStyle name="Dezimal 8 5 3 3 2" xfId="21402" xr:uid="{6657294C-880C-4A58-809B-5EDF3263BBBD}"/>
    <cellStyle name="Dezimal 8 5 3 3 3" xfId="21403" xr:uid="{FC82BC16-7378-4680-A1EF-FC7B26E96818}"/>
    <cellStyle name="Dezimal 8 5 3 4" xfId="21404" xr:uid="{C33F18B3-2642-4C63-9848-231CF5ABDF45}"/>
    <cellStyle name="Dezimal 8 5 3 4 2" xfId="21405" xr:uid="{9B490726-5A28-49DC-9A55-7160947C6B9F}"/>
    <cellStyle name="Dezimal 8 5 3 4 3" xfId="21406" xr:uid="{5F683EAD-1658-4935-A1D6-1FA675867FB0}"/>
    <cellStyle name="Dezimal 8 5 3 5" xfId="21407" xr:uid="{B542B00D-4FF2-40B8-BBC9-ED67C833AFC3}"/>
    <cellStyle name="Dezimal 8 5 3 5 2" xfId="21408" xr:uid="{67C9FCF0-D8A0-48C7-AD78-2F656DFC0AAD}"/>
    <cellStyle name="Dezimal 8 5 3 5 3" xfId="21409" xr:uid="{FE469629-3458-4FCB-AFD0-2566DEB881C2}"/>
    <cellStyle name="Dezimal 8 5 3 6" xfId="21410" xr:uid="{405DF602-A6D6-4A5C-815C-65D16947C649}"/>
    <cellStyle name="Dezimal 8 5 3 7" xfId="21411" xr:uid="{20C8EE08-D34E-4E7F-9DD5-7BF785052A62}"/>
    <cellStyle name="Dezimal 8 5 4" xfId="21412" xr:uid="{F6C4A5F1-5F85-43D6-AB20-228DCE41EA36}"/>
    <cellStyle name="Dezimal 8 5 4 2" xfId="21413" xr:uid="{EA62D05F-5DF3-4D13-92A6-1589B786FAC4}"/>
    <cellStyle name="Dezimal 8 5 4 3" xfId="21414" xr:uid="{783229D9-F336-4179-8757-65073C8CDE94}"/>
    <cellStyle name="Dezimal 8 5 5" xfId="21415" xr:uid="{D336CC6C-180E-400B-AB2D-152A9528BBE5}"/>
    <cellStyle name="Dezimal 8 5 5 2" xfId="21416" xr:uid="{2B1C0F3F-A89E-449B-B132-23F563B38EA9}"/>
    <cellStyle name="Dezimal 8 5 5 3" xfId="21417" xr:uid="{FF977AE1-0313-4AC0-88AD-AC3370B3D0F8}"/>
    <cellStyle name="Dezimal 8 5 6" xfId="21418" xr:uid="{B0725E49-791C-4E51-980A-9C723E45E0DB}"/>
    <cellStyle name="Dezimal 8 5 6 2" xfId="21419" xr:uid="{E436B2AD-7857-48B8-A77E-6AEA90AEF0A8}"/>
    <cellStyle name="Dezimal 8 5 6 3" xfId="21420" xr:uid="{F758A22D-3B1D-4B10-8DB7-EFA18586E3C9}"/>
    <cellStyle name="Dezimal 8 5 7" xfId="21421" xr:uid="{DA2F5A05-6AC4-491E-B818-3350C4252B81}"/>
    <cellStyle name="Dezimal 8 5 7 2" xfId="21422" xr:uid="{E4A86058-97AD-4310-B7A3-6A7A6B7FE45E}"/>
    <cellStyle name="Dezimal 8 5 7 3" xfId="21423" xr:uid="{8D92102A-D7E5-4F3B-9F24-ADE466E8F13E}"/>
    <cellStyle name="Dezimal 8 5 8" xfId="21424" xr:uid="{AB8CDAEA-35AD-4300-8094-1E369A311B05}"/>
    <cellStyle name="Dezimal 8 5 8 2" xfId="21425" xr:uid="{1F502432-9375-463D-9BB8-9934F8FD9305}"/>
    <cellStyle name="Dezimal 8 5 8 3" xfId="21426" xr:uid="{6A5F9CFD-BB9E-4B55-83E9-2204320A12FE}"/>
    <cellStyle name="Dezimal 8 5 9" xfId="21427" xr:uid="{6AAFBBBF-B912-401C-8B37-0609BC762D1F}"/>
    <cellStyle name="Dezimal 8 6" xfId="21428" xr:uid="{33DD9D9A-29EC-405F-9621-162B0E2CF359}"/>
    <cellStyle name="Dezimal 8 6 10" xfId="21429" xr:uid="{22CF29C6-2A08-4B99-B0B2-534218FF1FDC}"/>
    <cellStyle name="Dezimal 8 6 2" xfId="21430" xr:uid="{2900E5DD-C88E-4E70-A497-81AADECB8C93}"/>
    <cellStyle name="Dezimal 8 6 2 2" xfId="21431" xr:uid="{82C69B6A-A797-4342-8FD6-9E370F8270A6}"/>
    <cellStyle name="Dezimal 8 6 2 2 2" xfId="21432" xr:uid="{09E13C05-1FB7-4C1D-AB6C-C5EB27AEAF88}"/>
    <cellStyle name="Dezimal 8 6 2 2 3" xfId="21433" xr:uid="{A946F88F-8662-4018-98D5-38C663D946FE}"/>
    <cellStyle name="Dezimal 8 6 2 3" xfId="21434" xr:uid="{920D54A0-7B5A-4DB0-A49E-F78FE07FFF2F}"/>
    <cellStyle name="Dezimal 8 6 2 3 2" xfId="21435" xr:uid="{D744E8E3-17EC-4817-B24E-1747BC3CDC59}"/>
    <cellStyle name="Dezimal 8 6 2 3 3" xfId="21436" xr:uid="{D64E2697-2AC5-4384-BF3E-599E94B6E6F0}"/>
    <cellStyle name="Dezimal 8 6 2 4" xfId="21437" xr:uid="{A30E3920-CE73-4649-96AB-A54D84EDDF31}"/>
    <cellStyle name="Dezimal 8 6 2 4 2" xfId="21438" xr:uid="{9CAD4EF2-2837-4236-82B6-8B460C8D423F}"/>
    <cellStyle name="Dezimal 8 6 2 4 3" xfId="21439" xr:uid="{011B83AF-CEAE-471F-AE11-00D3343FC985}"/>
    <cellStyle name="Dezimal 8 6 2 5" xfId="21440" xr:uid="{82AEE69D-863F-4B55-A2AA-6AC07D340561}"/>
    <cellStyle name="Dezimal 8 6 2 5 2" xfId="21441" xr:uid="{09ED9E4E-6B02-4E2F-B447-DA5674F48698}"/>
    <cellStyle name="Dezimal 8 6 2 5 3" xfId="21442" xr:uid="{D1A26317-DAFF-4B77-9368-A1D101C77322}"/>
    <cellStyle name="Dezimal 8 6 2 6" xfId="21443" xr:uid="{C229C430-0473-403B-AD13-A1C64C89A61D}"/>
    <cellStyle name="Dezimal 8 6 2 6 2" xfId="21444" xr:uid="{0E16D9D6-6D7F-4F9C-93A3-071816EA9D0A}"/>
    <cellStyle name="Dezimal 8 6 2 6 3" xfId="21445" xr:uid="{49B15189-CE81-4B66-AB97-A5572B15DCFC}"/>
    <cellStyle name="Dezimal 8 6 2 7" xfId="21446" xr:uid="{233F8AE7-D659-4D73-A557-C0978830D517}"/>
    <cellStyle name="Dezimal 8 6 2 7 2" xfId="21447" xr:uid="{69A013FC-B261-42DF-9276-71190FD4DF48}"/>
    <cellStyle name="Dezimal 8 6 2 7 3" xfId="21448" xr:uid="{8AE78538-AC03-4165-8A95-B326614385D2}"/>
    <cellStyle name="Dezimal 8 6 2 8" xfId="21449" xr:uid="{5C249CB6-26C7-4FB4-98A4-3812608106AE}"/>
    <cellStyle name="Dezimal 8 6 2 9" xfId="21450" xr:uid="{74584CC7-4ABE-40F6-ABAB-2FE0A6B05F5E}"/>
    <cellStyle name="Dezimal 8 6 3" xfId="21451" xr:uid="{76D473FC-2915-4743-A3F1-3EE844BEE611}"/>
    <cellStyle name="Dezimal 8 6 3 2" xfId="21452" xr:uid="{35267869-5606-4290-BC96-358BA2E8D16F}"/>
    <cellStyle name="Dezimal 8 6 3 2 2" xfId="21453" xr:uid="{86EB8D6B-52D0-4B9E-9F00-32E0423826DB}"/>
    <cellStyle name="Dezimal 8 6 3 2 3" xfId="21454" xr:uid="{FAA86D70-5D26-4A99-BE80-C7FDB1FE9CCD}"/>
    <cellStyle name="Dezimal 8 6 3 3" xfId="21455" xr:uid="{F2380D7B-D645-468E-B46B-52ACBBC312CE}"/>
    <cellStyle name="Dezimal 8 6 3 3 2" xfId="21456" xr:uid="{6837D87F-0D0E-4807-8731-9E878ED5CAEF}"/>
    <cellStyle name="Dezimal 8 6 3 3 3" xfId="21457" xr:uid="{1BB1FA3F-68EE-4CD5-A402-C6CDE5E7FD4E}"/>
    <cellStyle name="Dezimal 8 6 3 4" xfId="21458" xr:uid="{7D43BC5D-B52D-4D8B-AA62-6BDE1844A89E}"/>
    <cellStyle name="Dezimal 8 6 3 5" xfId="21459" xr:uid="{ADA63C87-A7FB-4906-B898-FD874C16711F}"/>
    <cellStyle name="Dezimal 8 6 4" xfId="21460" xr:uid="{2BCE4075-59CF-4A23-8185-26834EA8CEAA}"/>
    <cellStyle name="Dezimal 8 6 4 2" xfId="21461" xr:uid="{36EABA54-8294-419E-BC37-D14814788C35}"/>
    <cellStyle name="Dezimal 8 6 4 3" xfId="21462" xr:uid="{29FD49C8-2EF7-4D84-ADD0-1DEF464D90F1}"/>
    <cellStyle name="Dezimal 8 6 5" xfId="21463" xr:uid="{AB282627-8A9D-4DAC-B55F-8854A15410C2}"/>
    <cellStyle name="Dezimal 8 6 5 2" xfId="21464" xr:uid="{4B4AA572-EAEC-498D-B1CE-57F875B06831}"/>
    <cellStyle name="Dezimal 8 6 5 3" xfId="21465" xr:uid="{1F50C723-919F-4084-B062-E05ECF5ECAC7}"/>
    <cellStyle name="Dezimal 8 6 6" xfId="21466" xr:uid="{F0D1CA61-893C-480A-B3F4-DDB8ECC892F2}"/>
    <cellStyle name="Dezimal 8 6 6 2" xfId="21467" xr:uid="{CF4F2C58-F076-49B6-8132-53DA56885174}"/>
    <cellStyle name="Dezimal 8 6 6 3" xfId="21468" xr:uid="{0D1368B7-0686-489B-BED2-272E2B3D67A0}"/>
    <cellStyle name="Dezimal 8 6 7" xfId="21469" xr:uid="{6E8BD7FC-864E-47BA-9F00-83367E3C2077}"/>
    <cellStyle name="Dezimal 8 6 7 2" xfId="21470" xr:uid="{5DC604D8-229C-4FFD-8BF8-BB98BB7A3B1C}"/>
    <cellStyle name="Dezimal 8 6 7 3" xfId="21471" xr:uid="{99DB8E3C-9B04-47E7-8706-800BC721160E}"/>
    <cellStyle name="Dezimal 8 6 8" xfId="21472" xr:uid="{321493EA-F1A2-4F1C-BD72-EA554CC17A31}"/>
    <cellStyle name="Dezimal 8 6 8 2" xfId="21473" xr:uid="{798924E8-95F0-47B4-91FF-2BF0243A037C}"/>
    <cellStyle name="Dezimal 8 6 8 3" xfId="21474" xr:uid="{931408F5-1E39-4A57-9AA5-462C4D4AA207}"/>
    <cellStyle name="Dezimal 8 6 9" xfId="21475" xr:uid="{C828AB79-0410-4A6C-97BF-0215712503DE}"/>
    <cellStyle name="Dezimal 8 7" xfId="21476" xr:uid="{B8BFA9A4-DFED-421F-B650-78C7A8C72864}"/>
    <cellStyle name="Dezimal 8 7 2" xfId="21477" xr:uid="{1EF622FA-ABBA-426B-942F-AA6B288455F8}"/>
    <cellStyle name="Dezimal 8 7 2 2" xfId="21478" xr:uid="{8E90ADEE-E53E-4FDD-BB3E-D18271AE0F97}"/>
    <cellStyle name="Dezimal 8 7 2 2 2" xfId="21479" xr:uid="{AD335ECE-4468-4D42-8B7C-EB7CF8B463D1}"/>
    <cellStyle name="Dezimal 8 7 2 2 3" xfId="21480" xr:uid="{B98F03B0-D472-4E48-BAE7-EE40BD343C66}"/>
    <cellStyle name="Dezimal 8 7 2 3" xfId="21481" xr:uid="{E66C4D2E-03C4-4E3D-8A58-1D5B416A1412}"/>
    <cellStyle name="Dezimal 8 7 2 3 2" xfId="21482" xr:uid="{231A0F1F-2A22-4114-BCCF-02810BC0F116}"/>
    <cellStyle name="Dezimal 8 7 2 3 3" xfId="21483" xr:uid="{668F54FF-4D18-418C-AC97-8A958E63A85C}"/>
    <cellStyle name="Dezimal 8 7 2 4" xfId="21484" xr:uid="{B7D8BEF7-10FC-47B8-9D2B-5CABE56144CD}"/>
    <cellStyle name="Dezimal 8 7 2 4 2" xfId="21485" xr:uid="{00273930-94E6-4BB0-BBBD-7EFAF971BA94}"/>
    <cellStyle name="Dezimal 8 7 2 4 3" xfId="21486" xr:uid="{335C5FA7-6A45-40D1-BC1A-6119707AB7DF}"/>
    <cellStyle name="Dezimal 8 7 2 5" xfId="21487" xr:uid="{F15D3838-0C80-4761-9218-F9A69780527B}"/>
    <cellStyle name="Dezimal 8 7 2 5 2" xfId="21488" xr:uid="{2D56C32E-BE9A-42B0-97D6-83EE3AC65BAF}"/>
    <cellStyle name="Dezimal 8 7 2 5 3" xfId="21489" xr:uid="{986D69E0-0705-458D-ACE3-37F026175C03}"/>
    <cellStyle name="Dezimal 8 7 2 6" xfId="21490" xr:uid="{A5D34A16-5D12-420D-9417-5E0D28994EE2}"/>
    <cellStyle name="Dezimal 8 7 2 6 2" xfId="21491" xr:uid="{AE622EDA-2BBD-4038-8C71-B923A23058F7}"/>
    <cellStyle name="Dezimal 8 7 2 6 3" xfId="21492" xr:uid="{1C1E91A6-6C94-4ADD-A5EC-CF5009E9389B}"/>
    <cellStyle name="Dezimal 8 7 2 7" xfId="21493" xr:uid="{9F9906F4-D384-498A-8141-91AD29B5855A}"/>
    <cellStyle name="Dezimal 8 7 2 7 2" xfId="21494" xr:uid="{03546F78-D4BC-4D13-A339-5AB46E35E592}"/>
    <cellStyle name="Dezimal 8 7 2 7 3" xfId="21495" xr:uid="{F623B3D0-6421-4F6D-A964-50A48776539B}"/>
    <cellStyle name="Dezimal 8 7 2 8" xfId="21496" xr:uid="{C4C30FC3-CDDF-423F-B46D-C1E9224C95A0}"/>
    <cellStyle name="Dezimal 8 7 2 9" xfId="21497" xr:uid="{EF07A8F8-0A05-4B7D-9FD5-C28BD3CA6DF6}"/>
    <cellStyle name="Dezimal 8 7 3" xfId="21498" xr:uid="{EB4D57AF-8A56-420B-986A-B34E8E66D451}"/>
    <cellStyle name="Dezimal 8 7 3 2" xfId="21499" xr:uid="{2DB0AB65-A461-43DD-B104-C8A9EDE4AFC8}"/>
    <cellStyle name="Dezimal 8 7 3 3" xfId="21500" xr:uid="{0219AAE3-674E-4DFD-983F-8F75B83B979C}"/>
    <cellStyle name="Dezimal 8 7 4" xfId="21501" xr:uid="{61A910C6-46A8-438B-A0B8-89234335C7A4}"/>
    <cellStyle name="Dezimal 8 7 4 2" xfId="21502" xr:uid="{CDE2ACD1-4E4A-459F-BC39-3A1E9149209B}"/>
    <cellStyle name="Dezimal 8 7 4 3" xfId="21503" xr:uid="{6E28D498-C08F-46D4-98EF-E10C36011A13}"/>
    <cellStyle name="Dezimal 8 7 5" xfId="21504" xr:uid="{8286DC5A-ECF1-4973-9ADB-49DA32BE1638}"/>
    <cellStyle name="Dezimal 8 7 5 2" xfId="21505" xr:uid="{F6E1D72E-9CCC-4F4D-9354-226E4742C446}"/>
    <cellStyle name="Dezimal 8 7 5 3" xfId="21506" xr:uid="{89B3F82B-257C-4806-B529-C3E0B32FF15C}"/>
    <cellStyle name="Dezimal 8 7 6" xfId="21507" xr:uid="{997A635E-15C8-415A-AF23-8196CF3882A2}"/>
    <cellStyle name="Dezimal 8 7 6 2" xfId="21508" xr:uid="{37C67E6C-2D6C-4F45-9BDD-B9441D2DB63A}"/>
    <cellStyle name="Dezimal 8 7 6 3" xfId="21509" xr:uid="{6DB15E1B-A62A-41CB-86D1-BD3C3B11207A}"/>
    <cellStyle name="Dezimal 8 7 7" xfId="21510" xr:uid="{7872B813-70C5-4C0C-B7A5-A2763CDAAD01}"/>
    <cellStyle name="Dezimal 8 7 7 2" xfId="21511" xr:uid="{1C232F6E-A71A-4283-9701-3D8169987979}"/>
    <cellStyle name="Dezimal 8 7 7 3" xfId="21512" xr:uid="{AD6A7BBE-5AB5-47EF-85B2-06C4D802396F}"/>
    <cellStyle name="Dezimal 8 7 8" xfId="21513" xr:uid="{F3F9C84E-3DC6-4234-9844-4D5BDC762597}"/>
    <cellStyle name="Dezimal 8 7 9" xfId="21514" xr:uid="{8B5859AD-CF75-42DA-8D24-BD71BDC64554}"/>
    <cellStyle name="Dezimal 8 8" xfId="21515" xr:uid="{F5E99523-2E66-4E85-8009-F6D963B289C0}"/>
    <cellStyle name="Dezimal 8 8 2" xfId="21516" xr:uid="{C24A0B9E-A223-40C2-A646-35CC722A3910}"/>
    <cellStyle name="Dezimal 8 8 2 2" xfId="21517" xr:uid="{B5CCAAFA-6E8C-441E-9843-30A04F4AEFB2}"/>
    <cellStyle name="Dezimal 8 8 2 2 2" xfId="21518" xr:uid="{8A9849F5-ABFA-4D4E-A00A-A36352F74F02}"/>
    <cellStyle name="Dezimal 8 8 2 2 3" xfId="21519" xr:uid="{9564954A-A839-4957-92CF-5BE9F5973A01}"/>
    <cellStyle name="Dezimal 8 8 2 3" xfId="21520" xr:uid="{36A8FE42-247A-4F51-8946-AFE0EE181D73}"/>
    <cellStyle name="Dezimal 8 8 2 3 2" xfId="21521" xr:uid="{FA993C6A-3AB9-4CC4-A00E-1580BB70A141}"/>
    <cellStyle name="Dezimal 8 8 2 3 3" xfId="21522" xr:uid="{A4B6B4EB-7479-41EF-8444-25FD1CA55918}"/>
    <cellStyle name="Dezimal 8 8 2 4" xfId="21523" xr:uid="{FDEBA579-8F23-437E-A544-068F7ECB66AE}"/>
    <cellStyle name="Dezimal 8 8 2 5" xfId="21524" xr:uid="{8CDAB567-0F15-48F8-9B8A-C40D6997C2EB}"/>
    <cellStyle name="Dezimal 8 8 3" xfId="21525" xr:uid="{646A66BA-195A-49FD-A28C-DD5CCFD038E6}"/>
    <cellStyle name="Dezimal 8 8 3 2" xfId="21526" xr:uid="{E8319795-654E-4E82-827E-F4E3326E5C05}"/>
    <cellStyle name="Dezimal 8 8 3 3" xfId="21527" xr:uid="{BD1D3D30-724F-4594-9919-4739CF2FAC4A}"/>
    <cellStyle name="Dezimal 8 8 4" xfId="21528" xr:uid="{C84B5C03-517C-4236-B5B7-AB5B840F4925}"/>
    <cellStyle name="Dezimal 8 8 4 2" xfId="21529" xr:uid="{39B6A761-47F1-45FA-92BF-C95EDBF911FA}"/>
    <cellStyle name="Dezimal 8 8 4 3" xfId="21530" xr:uid="{2CBFD9C3-5B12-4865-A719-8F0457A82A05}"/>
    <cellStyle name="Dezimal 8 8 5" xfId="21531" xr:uid="{B0867900-917C-4BE8-B43C-5BC084170578}"/>
    <cellStyle name="Dezimal 8 8 5 2" xfId="21532" xr:uid="{B7A9FF1E-855B-4264-9A3F-DC7CBAF02EB1}"/>
    <cellStyle name="Dezimal 8 8 5 3" xfId="21533" xr:uid="{ACF965D8-0B09-4B1D-A5D5-37EDE332CEA7}"/>
    <cellStyle name="Dezimal 8 8 6" xfId="21534" xr:uid="{EF7B3136-F81F-4901-9BAA-BD04E403A70E}"/>
    <cellStyle name="Dezimal 8 8 6 2" xfId="21535" xr:uid="{838EB88E-A595-496D-A994-50AC88FF502C}"/>
    <cellStyle name="Dezimal 8 8 6 3" xfId="21536" xr:uid="{84B7849B-0C79-4174-A45C-6F31634792E8}"/>
    <cellStyle name="Dezimal 8 8 7" xfId="21537" xr:uid="{23A1DA9B-1EA4-442B-9D13-D4D2862C3D96}"/>
    <cellStyle name="Dezimal 8 8 7 2" xfId="21538" xr:uid="{8A5D966F-8F26-4A93-AEB9-1820702701D7}"/>
    <cellStyle name="Dezimal 8 8 7 3" xfId="21539" xr:uid="{456857DE-F3F0-4EFC-9E0D-C7C031570425}"/>
    <cellStyle name="Dezimal 8 8 8" xfId="21540" xr:uid="{5BAD627F-71D8-4EFC-8F16-33FEEE8EF9ED}"/>
    <cellStyle name="Dezimal 8 8 9" xfId="21541" xr:uid="{6BF44EC1-72E7-4C52-856E-06E4FEC32D66}"/>
    <cellStyle name="Dezimal 8 9" xfId="21542" xr:uid="{B6A34F92-BC9E-43E6-AA8B-08B03AF1D604}"/>
    <cellStyle name="Dezimal 8 9 10" xfId="21543" xr:uid="{56B1668B-FA76-41F0-87F5-303734671FC3}"/>
    <cellStyle name="Dezimal 8 9 2" xfId="21544" xr:uid="{19C0E4C5-126A-48BB-B055-68AF5B87CD74}"/>
    <cellStyle name="Dezimal 8 9 2 2" xfId="21545" xr:uid="{5AB07383-777E-4228-B1DD-9EB3B809BCB2}"/>
    <cellStyle name="Dezimal 8 9 2 2 2" xfId="21546" xr:uid="{C7C56605-2CE8-44D0-8135-D3A730989115}"/>
    <cellStyle name="Dezimal 8 9 2 2 3" xfId="21547" xr:uid="{7765C1A1-51DB-4B93-B4BD-96A596E3F98D}"/>
    <cellStyle name="Dezimal 8 9 2 3" xfId="21548" xr:uid="{3A0B582B-117A-4524-B396-97CF7606D5EA}"/>
    <cellStyle name="Dezimal 8 9 2 3 2" xfId="21549" xr:uid="{BE3FC3DD-B507-4DCB-814D-D73BE80CBF9A}"/>
    <cellStyle name="Dezimal 8 9 2 3 3" xfId="21550" xr:uid="{A8A7522D-9C19-4CF4-9AF4-01434F8EA342}"/>
    <cellStyle name="Dezimal 8 9 2 4" xfId="21551" xr:uid="{9F6FC9E2-A402-4FD5-8D51-A419F8EE10AD}"/>
    <cellStyle name="Dezimal 8 9 2 5" xfId="21552" xr:uid="{3B2DFC76-ADAA-43E5-B740-38C343038667}"/>
    <cellStyle name="Dezimal 8 9 3" xfId="21553" xr:uid="{B370108B-E292-430F-AC04-C10CC908ED80}"/>
    <cellStyle name="Dezimal 8 9 3 2" xfId="21554" xr:uid="{8B8D4478-2214-416D-B51E-BC5E1667DC45}"/>
    <cellStyle name="Dezimal 8 9 3 2 2" xfId="21555" xr:uid="{D907AC0B-53F5-4443-8F34-6C88906459BB}"/>
    <cellStyle name="Dezimal 8 9 3 2 3" xfId="21556" xr:uid="{FBCFC12D-031A-488B-9C66-CF0D84E6A669}"/>
    <cellStyle name="Dezimal 8 9 3 3" xfId="21557" xr:uid="{EFA1E5C2-8760-4F55-B066-15431CFB0F3C}"/>
    <cellStyle name="Dezimal 8 9 3 3 2" xfId="21558" xr:uid="{6DD1A61C-5DA7-406D-B83A-7EF088D4E3C8}"/>
    <cellStyle name="Dezimal 8 9 3 3 3" xfId="21559" xr:uid="{2A5AB459-80E2-445D-9302-F7049B2EADE3}"/>
    <cellStyle name="Dezimal 8 9 3 4" xfId="21560" xr:uid="{524F8344-ED0B-4425-8B3A-BF426E7434C0}"/>
    <cellStyle name="Dezimal 8 9 3 5" xfId="21561" xr:uid="{10E14506-4F5F-4C7C-A1C0-BCDCC5A0079D}"/>
    <cellStyle name="Dezimal 8 9 4" xfId="21562" xr:uid="{E27C08FC-9353-402A-9D7C-578C54B63D04}"/>
    <cellStyle name="Dezimal 8 9 4 2" xfId="21563" xr:uid="{0CC899C4-D736-43F6-A6B9-8CD18917DAF9}"/>
    <cellStyle name="Dezimal 8 9 4 2 2" xfId="21564" xr:uid="{69340F72-B0DF-4106-93A0-14B024CEB7E3}"/>
    <cellStyle name="Dezimal 8 9 4 2 2 2" xfId="21565" xr:uid="{0D1ECCBC-B120-4811-A2BE-AC620E6843AF}"/>
    <cellStyle name="Dezimal 8 9 4 2 2 3" xfId="21566" xr:uid="{243289BD-C602-40B3-A40C-40C0CBAD0C81}"/>
    <cellStyle name="Dezimal 8 9 4 2 3" xfId="21567" xr:uid="{1DB59F0D-10E0-4AAE-86CB-A4C8E7C994D1}"/>
    <cellStyle name="Dezimal 8 9 4 2 3 2" xfId="21568" xr:uid="{61F157C4-3972-4C0E-95BA-BA44F8FD1541}"/>
    <cellStyle name="Dezimal 8 9 4 2 3 3" xfId="21569" xr:uid="{8CB6CEEC-80D4-4734-AE89-1262C1E6F089}"/>
    <cellStyle name="Dezimal 8 9 4 2 4" xfId="21570" xr:uid="{1231C829-EF38-425C-8B5F-4BCA9CBE3C73}"/>
    <cellStyle name="Dezimal 8 9 4 2 5" xfId="21571" xr:uid="{3A874272-28EF-4CE3-BF4A-EE6B8EBCA049}"/>
    <cellStyle name="Dezimal 8 9 4 3" xfId="21572" xr:uid="{AB7A2176-E626-4377-9635-69372C16D1AB}"/>
    <cellStyle name="Dezimal 8 9 4 3 2" xfId="21573" xr:uid="{A2D31DB6-E351-4E18-87B6-A23B399C2176}"/>
    <cellStyle name="Dezimal 8 9 4 3 3" xfId="21574" xr:uid="{D4E66915-D746-4107-BE14-5FAFA65E5041}"/>
    <cellStyle name="Dezimal 8 9 4 4" xfId="21575" xr:uid="{90E50213-2587-47B7-94EE-C7A39F74FF5B}"/>
    <cellStyle name="Dezimal 8 9 4 5" xfId="21576" xr:uid="{8ABDC2E8-15AF-49E7-9E15-2CDF1465E7EA}"/>
    <cellStyle name="Dezimal 8 9 5" xfId="21577" xr:uid="{D203AD33-7439-4255-B103-31095E1CF459}"/>
    <cellStyle name="Dezimal 8 9 5 2" xfId="21578" xr:uid="{9CBB2812-0F95-4089-90F7-E4F1FA54D27B}"/>
    <cellStyle name="Dezimal 8 9 5 3" xfId="21579" xr:uid="{CFF9635A-1C9C-413F-99B6-1E216D3D6A48}"/>
    <cellStyle name="Dezimal 8 9 6" xfId="21580" xr:uid="{3942DC2D-2906-49E8-BBC2-1141BACD1243}"/>
    <cellStyle name="Dezimal 8 9 6 2" xfId="21581" xr:uid="{67482A50-D937-43EF-9CE8-D70FAAB8C4AC}"/>
    <cellStyle name="Dezimal 8 9 6 3" xfId="21582" xr:uid="{3C6DBCEA-4BD6-4C7B-BC12-AD030409999B}"/>
    <cellStyle name="Dezimal 8 9 7" xfId="21583" xr:uid="{8BF90DDE-B613-4335-AEF0-D8DB8685D018}"/>
    <cellStyle name="Dezimal 8 9 7 2" xfId="21584" xr:uid="{4A614169-418A-4929-8210-2D2BBDBA70DF}"/>
    <cellStyle name="Dezimal 8 9 7 3" xfId="21585" xr:uid="{14729AB9-1C4B-4B76-A7A0-D15287F02F02}"/>
    <cellStyle name="Dezimal 8 9 8" xfId="21586" xr:uid="{F8E84F04-B3D6-4C7C-8829-E6AC2062B7BF}"/>
    <cellStyle name="Dezimal 8 9 8 2" xfId="21587" xr:uid="{7A4A4CCB-CBE2-42B1-9A79-A7FCC618A8AE}"/>
    <cellStyle name="Dezimal 8 9 8 3" xfId="21588" xr:uid="{AB258ACC-BE87-43F0-9F64-118DF0285B5C}"/>
    <cellStyle name="Dezimal 8 9 9" xfId="21589" xr:uid="{D95F8D06-0C22-4729-8050-8CBB3935BE1A}"/>
    <cellStyle name="Dezimal 9" xfId="21590" xr:uid="{5AF736A1-AC1C-4D96-AE02-002B8C46C0F8}"/>
    <cellStyle name="Dezimal 9 10" xfId="21591" xr:uid="{3F7E8FC8-A84F-4D23-AC09-BDFFA35A45AE}"/>
    <cellStyle name="Dezimal 9 10 10" xfId="21592" xr:uid="{F0F429A4-B8D9-4DEF-A1D3-DE2DF2DCAD12}"/>
    <cellStyle name="Dezimal 9 10 2" xfId="21593" xr:uid="{F512F8F6-1BAF-43C2-9093-4258E3335969}"/>
    <cellStyle name="Dezimal 9 10 2 2" xfId="21594" xr:uid="{D782BA42-E1EC-4EA7-9808-39569957C400}"/>
    <cellStyle name="Dezimal 9 10 2 2 2" xfId="21595" xr:uid="{19D6465B-B722-4DED-B666-EC777C4E204B}"/>
    <cellStyle name="Dezimal 9 10 2 2 3" xfId="21596" xr:uid="{DA18A422-A1F9-49D6-BD06-4A56E847FD8B}"/>
    <cellStyle name="Dezimal 9 10 2 3" xfId="21597" xr:uid="{0C305826-0672-4C12-89A8-9703FFB3899D}"/>
    <cellStyle name="Dezimal 9 10 2 3 2" xfId="21598" xr:uid="{C98CF50D-5CEF-4720-BE36-1A4C579E1FEC}"/>
    <cellStyle name="Dezimal 9 10 2 3 3" xfId="21599" xr:uid="{23034AB6-97B6-426C-BDFB-AF9891B8D252}"/>
    <cellStyle name="Dezimal 9 10 2 4" xfId="21600" xr:uid="{37B59541-6780-4E65-A489-49FB7137B16D}"/>
    <cellStyle name="Dezimal 9 10 2 5" xfId="21601" xr:uid="{342FEAC6-0FD6-4FAD-8434-11FDF77660BF}"/>
    <cellStyle name="Dezimal 9 10 3" xfId="21602" xr:uid="{E419E95C-1D0F-4398-9376-6CB15CD8263F}"/>
    <cellStyle name="Dezimal 9 10 3 2" xfId="21603" xr:uid="{148299DC-1ECB-4406-AE4D-10C3CBBD81A0}"/>
    <cellStyle name="Dezimal 9 10 3 2 2" xfId="21604" xr:uid="{97E38CC2-C6EE-4826-AB7B-025C40D2D4F2}"/>
    <cellStyle name="Dezimal 9 10 3 2 3" xfId="21605" xr:uid="{E3015380-0B2B-49EE-A1A9-8B4DD88C6FB6}"/>
    <cellStyle name="Dezimal 9 10 3 3" xfId="21606" xr:uid="{18820A96-C5DE-40A8-8EC8-EBA29833E25A}"/>
    <cellStyle name="Dezimal 9 10 3 3 2" xfId="21607" xr:uid="{D7EEE2F8-F021-496C-B880-10B634E013E7}"/>
    <cellStyle name="Dezimal 9 10 3 3 3" xfId="21608" xr:uid="{C0B3062A-F33D-45F7-8F76-39F84D9A4204}"/>
    <cellStyle name="Dezimal 9 10 3 4" xfId="21609" xr:uid="{6C417A4A-DF7B-4ED1-B5C8-EF065EFC26FA}"/>
    <cellStyle name="Dezimal 9 10 3 5" xfId="21610" xr:uid="{4B1DAEE8-A779-4DC7-916F-DBE60CBC17D0}"/>
    <cellStyle name="Dezimal 9 10 4" xfId="21611" xr:uid="{A073D7FF-E5B4-4E87-961F-626CE982320B}"/>
    <cellStyle name="Dezimal 9 10 4 2" xfId="21612" xr:uid="{D53C2BDA-5BC1-4F57-89B3-6277D2D28BBF}"/>
    <cellStyle name="Dezimal 9 10 4 2 2" xfId="21613" xr:uid="{78B2C5AE-9DA3-45C0-B863-9F587B2DB5DA}"/>
    <cellStyle name="Dezimal 9 10 4 2 2 2" xfId="21614" xr:uid="{CA77838A-6F8F-4D12-BA33-CB4E3228F53D}"/>
    <cellStyle name="Dezimal 9 10 4 2 2 3" xfId="21615" xr:uid="{ABA0BCBA-9165-4085-8746-7DB65E71D2B3}"/>
    <cellStyle name="Dezimal 9 10 4 2 3" xfId="21616" xr:uid="{F052363A-1247-436D-87C2-216805A249AA}"/>
    <cellStyle name="Dezimal 9 10 4 2 3 2" xfId="21617" xr:uid="{066C08DD-173A-4CC8-82A4-5C8B2B8ECA1F}"/>
    <cellStyle name="Dezimal 9 10 4 2 3 3" xfId="21618" xr:uid="{D7C03916-E3A1-4DD5-B810-27EEAEFE2465}"/>
    <cellStyle name="Dezimal 9 10 4 2 4" xfId="21619" xr:uid="{8D51C29A-F87B-466F-9EA8-D69544A70BDE}"/>
    <cellStyle name="Dezimal 9 10 4 2 5" xfId="21620" xr:uid="{FFA86A35-D532-46AE-85FB-1B709D30E062}"/>
    <cellStyle name="Dezimal 9 10 4 3" xfId="21621" xr:uid="{779E4526-5410-40F3-B49B-8506AE2CEEBE}"/>
    <cellStyle name="Dezimal 9 10 4 3 2" xfId="21622" xr:uid="{9DBB70B0-4645-4E68-B5AD-993921D31707}"/>
    <cellStyle name="Dezimal 9 10 4 3 3" xfId="21623" xr:uid="{4F73779D-8267-45C9-81AE-02FA6EDDC121}"/>
    <cellStyle name="Dezimal 9 10 4 4" xfId="21624" xr:uid="{DD907908-A8CA-47B2-A744-CE970B4E94B6}"/>
    <cellStyle name="Dezimal 9 10 4 5" xfId="21625" xr:uid="{E916CDC5-B57B-4D71-8EF0-B8A77C465923}"/>
    <cellStyle name="Dezimal 9 10 5" xfId="21626" xr:uid="{D848E609-94F5-4107-913F-E25B3302771A}"/>
    <cellStyle name="Dezimal 9 10 5 2" xfId="21627" xr:uid="{DDBB671F-4396-494D-A0F9-765FAC876745}"/>
    <cellStyle name="Dezimal 9 10 5 3" xfId="21628" xr:uid="{AEA89D6C-94AF-4BC6-9B7D-5B6FC4ABC313}"/>
    <cellStyle name="Dezimal 9 10 6" xfId="21629" xr:uid="{BF61D848-F2E7-498A-B1AB-BABB0C73CDAA}"/>
    <cellStyle name="Dezimal 9 10 6 2" xfId="21630" xr:uid="{29E783DE-7CFF-44DB-9B65-F9050E33E6FF}"/>
    <cellStyle name="Dezimal 9 10 6 3" xfId="21631" xr:uid="{A4B5112E-E5A4-4A43-95A8-CCF4A0B2418C}"/>
    <cellStyle name="Dezimal 9 10 7" xfId="21632" xr:uid="{B908412D-7893-4A3B-B21C-8AB5F224050A}"/>
    <cellStyle name="Dezimal 9 10 7 2" xfId="21633" xr:uid="{673125DB-C8F0-448B-89BA-813393D91AD9}"/>
    <cellStyle name="Dezimal 9 10 7 3" xfId="21634" xr:uid="{ACA35362-8042-4E88-AAAE-319B71CF9121}"/>
    <cellStyle name="Dezimal 9 10 8" xfId="21635" xr:uid="{E0AA0663-6200-4A83-9FD2-7548FFA7DA3E}"/>
    <cellStyle name="Dezimal 9 10 9" xfId="21636" xr:uid="{B6DE53EF-4085-4781-976C-53A4136A22A3}"/>
    <cellStyle name="Dezimal 9 11" xfId="21637" xr:uid="{0C0CBC59-23BD-49D6-A4D1-C92B1378FB7C}"/>
    <cellStyle name="Dezimal 9 11 2" xfId="21638" xr:uid="{C16C9FD4-F32D-404E-87A1-83E83339D9DD}"/>
    <cellStyle name="Dezimal 9 11 2 2" xfId="21639" xr:uid="{6E0D5DB1-90AE-48D4-A336-87550A8718F4}"/>
    <cellStyle name="Dezimal 9 11 2 2 2" xfId="21640" xr:uid="{3ACDFAA0-E846-4904-98C8-1699BFDCEBBB}"/>
    <cellStyle name="Dezimal 9 11 2 2 3" xfId="21641" xr:uid="{78B7FA94-AECB-4822-A84F-F939D1A65173}"/>
    <cellStyle name="Dezimal 9 11 2 3" xfId="21642" xr:uid="{63330727-AED3-4151-97E8-06FAE65E90E2}"/>
    <cellStyle name="Dezimal 9 11 2 3 2" xfId="21643" xr:uid="{F7596625-44FD-4383-917D-6ED883C12377}"/>
    <cellStyle name="Dezimal 9 11 2 3 3" xfId="21644" xr:uid="{50DD0FFE-9101-4508-98BD-E244F3CB0BA8}"/>
    <cellStyle name="Dezimal 9 11 2 4" xfId="21645" xr:uid="{41629C1F-8F67-4813-9C6E-002C7071FD49}"/>
    <cellStyle name="Dezimal 9 11 2 5" xfId="21646" xr:uid="{7ED00245-7D11-44F3-BA88-A27CD93BFDD9}"/>
    <cellStyle name="Dezimal 9 11 3" xfId="21647" xr:uid="{934387F6-E14C-464D-A9F6-6EAD37B8BD80}"/>
    <cellStyle name="Dezimal 9 11 3 2" xfId="21648" xr:uid="{D9002772-74D3-4F16-828F-745318A83799}"/>
    <cellStyle name="Dezimal 9 11 3 3" xfId="21649" xr:uid="{9E8A77E9-52F5-4229-8708-243205AC3960}"/>
    <cellStyle name="Dezimal 9 11 4" xfId="21650" xr:uid="{22E10F1D-A120-4326-968D-F981BD5FDBCA}"/>
    <cellStyle name="Dezimal 9 11 5" xfId="21651" xr:uid="{957310C4-8C6F-4C57-A148-A3210905BC69}"/>
    <cellStyle name="Dezimal 9 12" xfId="21652" xr:uid="{B8B7F253-5059-49D5-9D49-756DFAB29C04}"/>
    <cellStyle name="Dezimal 9 12 2" xfId="21653" xr:uid="{5951888A-3A3A-49B0-B0DC-ECC5672C8BE1}"/>
    <cellStyle name="Dezimal 9 12 3" xfId="21654" xr:uid="{84820608-B3B8-487D-9AA5-291F97C76E10}"/>
    <cellStyle name="Dezimal 9 13" xfId="21655" xr:uid="{DB3A59E0-2853-47D7-A53F-48ED0F33AD2C}"/>
    <cellStyle name="Dezimal 9 13 2" xfId="21656" xr:uid="{0C6CA913-8773-478B-825E-BC4A7F80A626}"/>
    <cellStyle name="Dezimal 9 14" xfId="21657" xr:uid="{7A76F878-0C03-4570-A509-5476F9569996}"/>
    <cellStyle name="Dezimal 9 2" xfId="21658" xr:uid="{1EB4F97F-243A-45D3-A467-91926B0DAFEE}"/>
    <cellStyle name="Dezimal 9 2 10" xfId="21659" xr:uid="{71E28D40-3538-44E7-ACA5-9C1AAC1FB59E}"/>
    <cellStyle name="Dezimal 9 2 2" xfId="21660" xr:uid="{BFBFDD37-034D-4E60-A630-5BC001597D64}"/>
    <cellStyle name="Dezimal 9 2 2 2" xfId="21661" xr:uid="{35D456F4-B7EA-4AAF-9FE4-B3699392070C}"/>
    <cellStyle name="Dezimal 9 2 2 2 2" xfId="21662" xr:uid="{F85AEA92-263C-4DF1-A55B-E344D74F8D66}"/>
    <cellStyle name="Dezimal 9 2 2 2 2 2" xfId="21663" xr:uid="{939A83FA-1265-470A-8C9D-93EDD13C5D5E}"/>
    <cellStyle name="Dezimal 9 2 2 2 2 2 2" xfId="21664" xr:uid="{AD242990-C3D0-45B3-9AFD-058602482942}"/>
    <cellStyle name="Dezimal 9 2 2 2 2 3" xfId="21665" xr:uid="{CC1DA45C-41F7-4407-9A5C-9589674A860B}"/>
    <cellStyle name="Dezimal 9 2 2 2 3" xfId="21666" xr:uid="{939946E8-F38A-4B17-AD2E-B0F9777F7ECE}"/>
    <cellStyle name="Dezimal 9 2 2 2 3 2" xfId="21667" xr:uid="{E77ED1ED-378F-4D2C-B80A-2C14488652BD}"/>
    <cellStyle name="Dezimal 9 2 2 2 3 3" xfId="21668" xr:uid="{CF20CE86-12B8-4EB8-85C7-3EE8771FB8DA}"/>
    <cellStyle name="Dezimal 9 2 2 2 4" xfId="21669" xr:uid="{80B58889-FA59-4C2D-A609-F0EB3DBB0754}"/>
    <cellStyle name="Dezimal 9 2 2 2 5" xfId="21670" xr:uid="{D98277E6-CC54-40C8-AD26-44AA6BC27760}"/>
    <cellStyle name="Dezimal 9 2 2 3" xfId="21671" xr:uid="{B75059F7-79B9-4029-9C93-91DB79D49F62}"/>
    <cellStyle name="Dezimal 9 2 2 3 2" xfId="21672" xr:uid="{4497CDD0-462A-4396-85C6-690F29428E71}"/>
    <cellStyle name="Dezimal 9 2 2 3 2 2" xfId="21673" xr:uid="{2954B392-866E-443F-9663-7504722EDDF0}"/>
    <cellStyle name="Dezimal 9 2 2 3 3" xfId="21674" xr:uid="{ED1A64DF-976F-4D77-A793-CE9A9519D002}"/>
    <cellStyle name="Dezimal 9 2 2 4" xfId="21675" xr:uid="{F973FEB2-F16D-466F-9A3E-D616C2D18D92}"/>
    <cellStyle name="Dezimal 9 2 2 4 2" xfId="21676" xr:uid="{F851EA40-C25F-4C1B-82ED-9241FBA86C7E}"/>
    <cellStyle name="Dezimal 9 2 2 4 3" xfId="21677" xr:uid="{51707837-C1EA-4B86-A86B-C8712FB7D0FE}"/>
    <cellStyle name="Dezimal 9 2 2 5" xfId="21678" xr:uid="{B9D0A2AB-1061-44E2-951D-53FFAEFA3673}"/>
    <cellStyle name="Dezimal 9 2 2 5 2" xfId="21679" xr:uid="{068830D7-D4FC-41AC-AEB4-BCA933230540}"/>
    <cellStyle name="Dezimal 9 2 2 5 3" xfId="21680" xr:uid="{0D04F569-970D-460F-81E5-EB91BBEB3210}"/>
    <cellStyle name="Dezimal 9 2 2 6" xfId="21681" xr:uid="{F4A5C0AF-5171-4B22-A65A-0714A60B0743}"/>
    <cellStyle name="Dezimal 9 2 2 6 2" xfId="21682" xr:uid="{28F162CC-EF1B-4FDC-AB27-7A3023F806F4}"/>
    <cellStyle name="Dezimal 9 2 2 6 3" xfId="21683" xr:uid="{A3BE6BFB-E70E-4B7E-9922-2FE05451FB2C}"/>
    <cellStyle name="Dezimal 9 2 2 7" xfId="21684" xr:uid="{2B3BE552-8F7D-43F6-A063-CF488E957539}"/>
    <cellStyle name="Dezimal 9 2 2 7 2" xfId="21685" xr:uid="{9978C805-E2C0-4194-AE87-56ABBCD99FF2}"/>
    <cellStyle name="Dezimal 9 2 2 7 3" xfId="21686" xr:uid="{10C0F997-E0B7-4357-9FE3-97FE6E93F55C}"/>
    <cellStyle name="Dezimal 9 2 2 8" xfId="21687" xr:uid="{A5899B02-4FF1-4EF7-87B4-BF3A12B93CAB}"/>
    <cellStyle name="Dezimal 9 2 2 9" xfId="21688" xr:uid="{27DDA67C-D03F-4C91-9C7B-B69C40A34973}"/>
    <cellStyle name="Dezimal 9 2 3" xfId="21689" xr:uid="{7101822F-3F48-4548-BF0B-2D12358356D6}"/>
    <cellStyle name="Dezimal 9 2 3 2" xfId="21690" xr:uid="{EAE4D307-D481-4D17-8AFE-D1FA9F7C87A2}"/>
    <cellStyle name="Dezimal 9 2 3 2 2" xfId="21691" xr:uid="{0687A2DA-714E-4CA8-9162-A42FB9E28AFD}"/>
    <cellStyle name="Dezimal 9 2 3 2 2 2" xfId="21692" xr:uid="{EC5258C3-3B89-45A4-A64B-AC38FFDBFF55}"/>
    <cellStyle name="Dezimal 9 2 3 2 3" xfId="21693" xr:uid="{1C700052-928A-4399-ADFD-25AFBBF71B98}"/>
    <cellStyle name="Dezimal 9 2 3 3" xfId="21694" xr:uid="{914F7539-73E9-4738-B22B-6AA6B5B25B09}"/>
    <cellStyle name="Dezimal 9 2 3 3 2" xfId="21695" xr:uid="{765A7D62-C19C-4950-B6CF-B09844D9B9EC}"/>
    <cellStyle name="Dezimal 9 2 3 3 3" xfId="21696" xr:uid="{5FEFA8E4-4C7A-47D8-A4DF-4E01878CF9D8}"/>
    <cellStyle name="Dezimal 9 2 3 4" xfId="21697" xr:uid="{D2C5C97A-FA03-4498-A1FB-B0F58B6B5AE3}"/>
    <cellStyle name="Dezimal 9 2 3 5" xfId="21698" xr:uid="{B0854D04-BE55-4CBF-ACB7-EE7DD48519D6}"/>
    <cellStyle name="Dezimal 9 2 4" xfId="21699" xr:uid="{38B3E594-E4C8-4C25-BC43-E5C4BF8FE967}"/>
    <cellStyle name="Dezimal 9 2 4 2" xfId="21700" xr:uid="{8E12DDD8-C205-4194-8B98-534FA819D706}"/>
    <cellStyle name="Dezimal 9 2 4 2 2" xfId="21701" xr:uid="{12B7E7A1-D9FC-4EBA-A6A0-95274A491A54}"/>
    <cellStyle name="Dezimal 9 2 4 3" xfId="21702" xr:uid="{D6F152BF-43E6-4A38-A1C8-62B48661B33A}"/>
    <cellStyle name="Dezimal 9 2 5" xfId="21703" xr:uid="{93FF6BEB-79D1-4657-980D-AA697FA2D124}"/>
    <cellStyle name="Dezimal 9 2 5 2" xfId="21704" xr:uid="{3F6F0077-E3B6-4E05-806B-BE95CF7AD9BF}"/>
    <cellStyle name="Dezimal 9 2 5 3" xfId="21705" xr:uid="{4EC11F26-EB3D-4103-A658-F638B735DA86}"/>
    <cellStyle name="Dezimal 9 2 6" xfId="21706" xr:uid="{B513ADE3-00D7-4523-97BD-4D69289E764E}"/>
    <cellStyle name="Dezimal 9 2 6 2" xfId="21707" xr:uid="{B106EA5B-5536-43A2-86ED-5B7BC07A4B69}"/>
    <cellStyle name="Dezimal 9 2 6 3" xfId="21708" xr:uid="{918402EE-8EA0-4BAD-B080-B6D2353AA4A6}"/>
    <cellStyle name="Dezimal 9 2 7" xfId="21709" xr:uid="{EAFD73CE-F24E-475E-B124-00059323771C}"/>
    <cellStyle name="Dezimal 9 2 7 2" xfId="21710" xr:uid="{A789996E-D97C-48EF-B10F-2B1457BBD3B8}"/>
    <cellStyle name="Dezimal 9 2 7 3" xfId="21711" xr:uid="{A40C92EF-E658-482F-BFEB-371963D6D45A}"/>
    <cellStyle name="Dezimal 9 2 8" xfId="21712" xr:uid="{BD6EB5EE-B8FA-43F6-81A1-FBF2824EAD6E}"/>
    <cellStyle name="Dezimal 9 2 8 2" xfId="21713" xr:uid="{AD8B1DEF-D4D7-428B-B02C-925AAF9D3BBE}"/>
    <cellStyle name="Dezimal 9 2 8 3" xfId="21714" xr:uid="{90D46DD2-FB02-4E20-BFF9-AFB51ADCCF86}"/>
    <cellStyle name="Dezimal 9 2 9" xfId="21715" xr:uid="{08C100B1-7E8D-4474-868D-F07608C9A931}"/>
    <cellStyle name="Dezimal 9 3" xfId="21716" xr:uid="{AC69F1F5-35D7-4F39-9D2D-856C94141624}"/>
    <cellStyle name="Dezimal 9 3 10" xfId="21717" xr:uid="{242CC035-2627-4F51-BC33-6771D2079002}"/>
    <cellStyle name="Dezimal 9 3 2" xfId="21718" xr:uid="{4A2822B5-04D4-4501-8C1D-B5703CB001B3}"/>
    <cellStyle name="Dezimal 9 3 2 2" xfId="21719" xr:uid="{23E3EE13-C153-41F9-AD69-787B86DF2788}"/>
    <cellStyle name="Dezimal 9 3 2 2 2" xfId="21720" xr:uid="{99C6DCF9-5540-4D4C-91BF-B0226390885B}"/>
    <cellStyle name="Dezimal 9 3 2 2 2 2" xfId="21721" xr:uid="{DD86F105-2294-435C-B483-CE3071C66AC1}"/>
    <cellStyle name="Dezimal 9 3 2 2 2 2 2" xfId="21722" xr:uid="{8D1D678C-DE2E-44F2-ABA9-6068CC9AE271}"/>
    <cellStyle name="Dezimal 9 3 2 2 2 2 2 2" xfId="21723" xr:uid="{8C108EF4-00A8-40A8-990A-F0176D2EFCC0}"/>
    <cellStyle name="Dezimal 9 3 2 2 2 2 3" xfId="21724" xr:uid="{318E036A-E6D8-4609-AA7D-DAA5748B6C55}"/>
    <cellStyle name="Dezimal 9 3 2 2 2 3" xfId="21725" xr:uid="{512720CF-E1C8-490A-9171-2A1FD9E2333E}"/>
    <cellStyle name="Dezimal 9 3 2 2 2 3 2" xfId="21726" xr:uid="{AB676335-9E25-40A7-8598-8A13B67AF383}"/>
    <cellStyle name="Dezimal 9 3 2 2 2 4" xfId="21727" xr:uid="{BC9E9F79-2749-4A0C-8C64-E962933CC5CE}"/>
    <cellStyle name="Dezimal 9 3 2 2 3" xfId="21728" xr:uid="{EB8F8B3D-54D6-4E47-BA6F-35693B261199}"/>
    <cellStyle name="Dezimal 9 3 2 2 3 2" xfId="21729" xr:uid="{23968BE0-29A1-429B-A982-3C3BEE1500A6}"/>
    <cellStyle name="Dezimal 9 3 2 2 3 2 2" xfId="21730" xr:uid="{0C1CD1C4-5919-4FEF-98E3-B50FC0AD0352}"/>
    <cellStyle name="Dezimal 9 3 2 2 3 3" xfId="21731" xr:uid="{683E94F5-E136-4E3D-8C29-112CF94FAFD8}"/>
    <cellStyle name="Dezimal 9 3 2 2 4" xfId="21732" xr:uid="{44F9BD6A-EFBA-4C0C-BC11-BCD5C14052EB}"/>
    <cellStyle name="Dezimal 9 3 2 2 4 2" xfId="21733" xr:uid="{66E9D4F7-4A39-4A74-A014-999957F01F40}"/>
    <cellStyle name="Dezimal 9 3 2 2 5" xfId="21734" xr:uid="{585618C9-5A8F-4C46-B0A9-FC165919E1A8}"/>
    <cellStyle name="Dezimal 9 3 2 3" xfId="21735" xr:uid="{6F600E49-6327-47FA-A0C7-4D9582CB45EA}"/>
    <cellStyle name="Dezimal 9 3 2 3 2" xfId="21736" xr:uid="{C83A484D-5A69-4252-BE7A-EC888418E883}"/>
    <cellStyle name="Dezimal 9 3 2 3 2 2" xfId="21737" xr:uid="{70D9101D-8E2B-4568-AF46-C1B3C18AA92A}"/>
    <cellStyle name="Dezimal 9 3 2 3 2 2 2" xfId="21738" xr:uid="{2C1C2B4C-ACF2-4BED-A703-FEC0080A7B36}"/>
    <cellStyle name="Dezimal 9 3 2 3 2 3" xfId="21739" xr:uid="{DF91C996-4596-41D5-B780-AA7E646CC256}"/>
    <cellStyle name="Dezimal 9 3 2 3 3" xfId="21740" xr:uid="{8BEEA394-76F7-4687-8C1F-12FF20ECA8FE}"/>
    <cellStyle name="Dezimal 9 3 2 3 3 2" xfId="21741" xr:uid="{ED8D8AA2-C333-4684-A740-87D01468F886}"/>
    <cellStyle name="Dezimal 9 3 2 3 4" xfId="21742" xr:uid="{D9991212-F689-4DC4-B2B4-3DA14C5D44E7}"/>
    <cellStyle name="Dezimal 9 3 2 3 4 2" xfId="21743" xr:uid="{575DA177-DB97-4968-8EAE-B9C40B797F4E}"/>
    <cellStyle name="Dezimal 9 3 2 4" xfId="21744" xr:uid="{2F52E4D7-7CFA-42F1-BD96-A7115634ACA4}"/>
    <cellStyle name="Dezimal 9 3 2 4 2" xfId="21745" xr:uid="{0284BC2E-89EE-40AE-A015-AD28B75F4D4D}"/>
    <cellStyle name="Dezimal 9 3 2 4 2 2" xfId="21746" xr:uid="{ABC72ED0-D0F4-407D-AAE5-CC8E9573E9E7}"/>
    <cellStyle name="Dezimal 9 3 2 4 2 2 2" xfId="21747" xr:uid="{566D5F54-46ED-477B-A72E-C00BE0219BF1}"/>
    <cellStyle name="Dezimal 9 3 2 4 2 3" xfId="21748" xr:uid="{6BA01439-0D79-4C88-B413-1B3EED363698}"/>
    <cellStyle name="Dezimal 9 3 2 4 3" xfId="21749" xr:uid="{C277EEC6-15B9-42BB-A0ED-05BFD7586774}"/>
    <cellStyle name="Dezimal 9 3 2 4 3 2" xfId="21750" xr:uid="{26786EDB-1EDD-42BA-82E2-C2787F3262F1}"/>
    <cellStyle name="Dezimal 9 3 2 4_Aug" xfId="21751" xr:uid="{C1A573E4-D1E9-40F6-B879-9AE5B6C5BB98}"/>
    <cellStyle name="Dezimal 9 3 2 5" xfId="21752" xr:uid="{791A70BC-EF46-450B-911D-0C5D28CDB7D6}"/>
    <cellStyle name="Dezimal 9 3 2 5 2" xfId="21753" xr:uid="{F824869A-0DC6-4F61-8281-BE84D46EEA23}"/>
    <cellStyle name="Dezimal 9 3 2 5 2 2" xfId="21754" xr:uid="{F55FC27B-2475-408D-80F3-F05B2DBB695F}"/>
    <cellStyle name="Dezimal 9 3 2 5 3" xfId="21755" xr:uid="{CCBF6314-20ED-41B8-AFF9-92E0C7F3B7CE}"/>
    <cellStyle name="Dezimal 9 3 2 6" xfId="21756" xr:uid="{DEF81D38-DD85-4EE2-963B-92905C0F757D}"/>
    <cellStyle name="Dezimal 9 3 2 6 2" xfId="21757" xr:uid="{D4F9F4C6-0B31-42D1-BFFC-9B99FF43FD90}"/>
    <cellStyle name="Dezimal 9 3 2 6 3" xfId="21758" xr:uid="{A7EE77F6-6DE6-4B58-9DA9-D16F932637BD}"/>
    <cellStyle name="Dezimal 9 3 2 7" xfId="21759" xr:uid="{20D94C13-4183-4ED9-B5CB-9915A17E090B}"/>
    <cellStyle name="Dezimal 9 3 2 7 2" xfId="21760" xr:uid="{ED24AA78-C722-4E3F-9BF7-163C2081E866}"/>
    <cellStyle name="Dezimal 9 3 2 7 3" xfId="21761" xr:uid="{171784D1-7E5C-4CEF-B58B-CB03B559F1C4}"/>
    <cellStyle name="Dezimal 9 3 2 8" xfId="21762" xr:uid="{3818F177-112B-4221-9603-AC0C9C5881DE}"/>
    <cellStyle name="Dezimal 9 3 2 9" xfId="21763" xr:uid="{198D1FA1-684C-4F94-AA24-59AA0E2AFBA1}"/>
    <cellStyle name="Dezimal 9 3 3" xfId="21764" xr:uid="{0E6BE098-404F-4515-A7AC-D878D2299389}"/>
    <cellStyle name="Dezimal 9 3 3 2" xfId="21765" xr:uid="{4E018750-7DAD-487C-A1FF-40D2D7AB3152}"/>
    <cellStyle name="Dezimal 9 3 3 2 2" xfId="21766" xr:uid="{2291023B-65CE-4684-ACB5-09C5E19C5B06}"/>
    <cellStyle name="Dezimal 9 3 3 2 2 2" xfId="21767" xr:uid="{CD330F40-B7CB-45C9-A928-3152878F8F82}"/>
    <cellStyle name="Dezimal 9 3 3 2 2 2 2" xfId="21768" xr:uid="{064F926B-DCA7-4A43-9137-3486A4B455F4}"/>
    <cellStyle name="Dezimal 9 3 3 2 2 2 2 2" xfId="21769" xr:uid="{B715441B-FE94-497E-AE08-3F724A534C0F}"/>
    <cellStyle name="Dezimal 9 3 3 2 2 2 3" xfId="21770" xr:uid="{4A46F04D-1AFE-4D65-A515-BA0270B911A9}"/>
    <cellStyle name="Dezimal 9 3 3 2 2 3" xfId="21771" xr:uid="{D7879D1F-2119-4DA4-8DB0-E4C748BC9BEE}"/>
    <cellStyle name="Dezimal 9 3 3 2 2 3 2" xfId="21772" xr:uid="{1F3639F0-E705-41C7-9C9F-5F645E451FD7}"/>
    <cellStyle name="Dezimal 9 3 3 2 2_Aug" xfId="21773" xr:uid="{E5A36068-C5F1-4ECE-BE43-6A4557A074B6}"/>
    <cellStyle name="Dezimal 9 3 3 2 3" xfId="21774" xr:uid="{D43E4422-2F40-48CB-8F46-5CDDC3B3ABCB}"/>
    <cellStyle name="Dezimal 9 3 3 2 3 2" xfId="21775" xr:uid="{0885C3AB-A2D7-4400-B87B-AAB05648DEBF}"/>
    <cellStyle name="Dezimal 9 3 3 2 3 2 2" xfId="21776" xr:uid="{6B0E4CA4-0804-4BF8-9EEB-83BF3F5D812A}"/>
    <cellStyle name="Dezimal 9 3 3 2 3 3" xfId="21777" xr:uid="{90FD875D-749B-41E5-BE4B-8006353580E3}"/>
    <cellStyle name="Dezimal 9 3 3 2 4" xfId="21778" xr:uid="{9F2F5935-CB60-4C9C-81C2-1F83589B3008}"/>
    <cellStyle name="Dezimal 9 3 3 2 4 2" xfId="21779" xr:uid="{843AEF0D-8343-46CD-B614-BADEEC99DDB4}"/>
    <cellStyle name="Dezimal 9 3 3 2_Aug" xfId="21780" xr:uid="{5A2A25FA-8F1B-4271-AA92-C4ADA63EB67A}"/>
    <cellStyle name="Dezimal 9 3 3 3" xfId="21781" xr:uid="{BCA6A215-807A-444E-AF71-BF1B6E24149F}"/>
    <cellStyle name="Dezimal 9 3 3 3 2" xfId="21782" xr:uid="{99026808-6325-4C8F-8C2E-51C59BDE01DD}"/>
    <cellStyle name="Dezimal 9 3 3 3 2 2" xfId="21783" xr:uid="{D7CE41A2-9654-461B-B36B-25D67C37022C}"/>
    <cellStyle name="Dezimal 9 3 3 3 2 2 2" xfId="21784" xr:uid="{42AE71D0-EEA0-4707-9934-1B59B3C0B0A6}"/>
    <cellStyle name="Dezimal 9 3 3 3 2 3" xfId="21785" xr:uid="{D1F72DBE-25DE-4CD2-8FB1-EA74FD698C66}"/>
    <cellStyle name="Dezimal 9 3 3 3 3" xfId="21786" xr:uid="{D6333F35-B611-4DF2-A592-EC5507FD760B}"/>
    <cellStyle name="Dezimal 9 3 3 3 3 2" xfId="21787" xr:uid="{4B6587E0-E986-4041-95ED-E01DE6A407E3}"/>
    <cellStyle name="Dezimal 9 3 3 3_Aug" xfId="21788" xr:uid="{B8942DD9-D76C-4B5D-80E0-2040E1C2AA97}"/>
    <cellStyle name="Dezimal 9 3 3 4" xfId="21789" xr:uid="{435C20A2-F7D9-48FD-BB63-FF85615C3838}"/>
    <cellStyle name="Dezimal 9 3 3 4 2" xfId="21790" xr:uid="{0377F9B7-B943-4030-8E18-9E28CF8BE8DE}"/>
    <cellStyle name="Dezimal 9 3 3 4 2 2" xfId="21791" xr:uid="{81E120F1-4250-4D32-A891-2E98FCE17AB9}"/>
    <cellStyle name="Dezimal 9 3 3 4 3" xfId="21792" xr:uid="{F853C691-997A-4895-92DB-C32F32E6E9D8}"/>
    <cellStyle name="Dezimal 9 3 3 5" xfId="21793" xr:uid="{4A4003A6-F449-45E0-BC60-CE7AEBA98656}"/>
    <cellStyle name="Dezimal 9 3 3 5 2" xfId="21794" xr:uid="{165CCD19-48B6-4193-859B-F288B314F697}"/>
    <cellStyle name="Dezimal 9 3 3_Aug" xfId="21795" xr:uid="{AB88098D-5038-483E-ADD2-21167021CC7B}"/>
    <cellStyle name="Dezimal 9 3 4" xfId="21796" xr:uid="{90409BC9-6108-4B2A-BAB5-094D4FD901EC}"/>
    <cellStyle name="Dezimal 9 3 4 2" xfId="21797" xr:uid="{EBE980A6-0FFB-41A7-AE60-882FA3DFA960}"/>
    <cellStyle name="Dezimal 9 3 4 2 2" xfId="21798" xr:uid="{8BCBBCCF-A704-4E34-A759-DE2569D31A63}"/>
    <cellStyle name="Dezimal 9 3 4 2 2 2" xfId="21799" xr:uid="{C8CB8123-CB6D-45D1-B4FA-086495D4F5DE}"/>
    <cellStyle name="Dezimal 9 3 4 2 2 2 2" xfId="21800" xr:uid="{0358C69F-F361-4ACF-A4BD-F0CB54245BB5}"/>
    <cellStyle name="Dezimal 9 3 4 2 2 3" xfId="21801" xr:uid="{1E451624-06D7-4219-AE61-543324414C14}"/>
    <cellStyle name="Dezimal 9 3 4 2 3" xfId="21802" xr:uid="{D5F5AB7E-5AF9-4C6B-A4BD-65BC99046EA4}"/>
    <cellStyle name="Dezimal 9 3 4 2 3 2" xfId="21803" xr:uid="{94EAE39D-E54D-4E61-A734-984326CC5E74}"/>
    <cellStyle name="Dezimal 9 3 4 2_Aug" xfId="21804" xr:uid="{8FE90506-8EA6-4EFC-8D20-D3F299657A92}"/>
    <cellStyle name="Dezimal 9 3 4 3" xfId="21805" xr:uid="{F641DA6A-D996-4F0C-986A-A359D42B5AA3}"/>
    <cellStyle name="Dezimal 9 3 4 3 2" xfId="21806" xr:uid="{7AAEAD96-A2DC-4B31-A4FA-2124A538B9DB}"/>
    <cellStyle name="Dezimal 9 3 4 3 2 2" xfId="21807" xr:uid="{3110D9B7-6C75-41D6-AAEA-D344EA3A5A41}"/>
    <cellStyle name="Dezimal 9 3 4 3 3" xfId="21808" xr:uid="{9FC22361-70A5-4204-977C-3DA87447B7C2}"/>
    <cellStyle name="Dezimal 9 3 4 4" xfId="21809" xr:uid="{9C646040-5AFD-4BC5-BE9E-DD69E3AF6D2E}"/>
    <cellStyle name="Dezimal 9 3 4 4 2" xfId="21810" xr:uid="{CF63A7B3-ABB9-4F33-87F9-6427FF76009C}"/>
    <cellStyle name="Dezimal 9 3 4_Aug" xfId="21811" xr:uid="{85F2D14C-3DF9-4853-9D33-03EFA9466482}"/>
    <cellStyle name="Dezimal 9 3 5" xfId="21812" xr:uid="{83AA583B-DAB2-4A6B-B25D-AA1C88B4938D}"/>
    <cellStyle name="Dezimal 9 3 5 2" xfId="21813" xr:uid="{0C0D234A-A6A6-495A-8B6C-43CDF756CDB6}"/>
    <cellStyle name="Dezimal 9 3 5 2 2" xfId="21814" xr:uid="{9A807B19-9A16-4080-9909-FF833A0FBE17}"/>
    <cellStyle name="Dezimal 9 3 5 2 2 2" xfId="21815" xr:uid="{83B786B5-7FD4-40AD-BE12-9B67561E6A56}"/>
    <cellStyle name="Dezimal 9 3 5 2 3" xfId="21816" xr:uid="{EDD80748-C7EF-49EB-8B3D-9B653B785022}"/>
    <cellStyle name="Dezimal 9 3 5 3" xfId="21817" xr:uid="{CF870136-7218-4FAF-AE16-F01850901CAD}"/>
    <cellStyle name="Dezimal 9 3 5 3 2" xfId="21818" xr:uid="{5683E1FB-92E4-4ACD-8F0B-D7E64933EBFB}"/>
    <cellStyle name="Dezimal 9 3 5_Aug" xfId="21819" xr:uid="{D2057B14-DA44-423C-8729-69934A97060A}"/>
    <cellStyle name="Dezimal 9 3 6" xfId="21820" xr:uid="{5DEFA684-41D8-4BDE-90B0-3FDE7AA1DD1B}"/>
    <cellStyle name="Dezimal 9 3 6 2" xfId="21821" xr:uid="{BBC94ED0-FDBD-4F71-81D9-45C74467D370}"/>
    <cellStyle name="Dezimal 9 3 6 2 2" xfId="21822" xr:uid="{96CEE7A2-0F3A-4947-AE57-154EA79AD488}"/>
    <cellStyle name="Dezimal 9 3 6 3" xfId="21823" xr:uid="{78791DE3-459E-4449-8242-75B8ED8D497E}"/>
    <cellStyle name="Dezimal 9 3 7" xfId="21824" xr:uid="{4144FF43-2A26-4395-9E34-8E6BA6770FB8}"/>
    <cellStyle name="Dezimal 9 3 7 2" xfId="21825" xr:uid="{1B4D023E-F96F-4DDE-8082-F7C52132A331}"/>
    <cellStyle name="Dezimal 9 3 7 3" xfId="21826" xr:uid="{569858DE-177A-4EFD-B1BF-F006DE6EAC5B}"/>
    <cellStyle name="Dezimal 9 3 8" xfId="21827" xr:uid="{5F917E6C-F06E-4913-97FB-C0DCB1E90953}"/>
    <cellStyle name="Dezimal 9 3 8 2" xfId="21828" xr:uid="{9A2A039B-9A5D-4867-8F8C-874730DAB190}"/>
    <cellStyle name="Dezimal 9 3 8 3" xfId="21829" xr:uid="{4E1686D6-4F48-4706-A80F-F7DFC47E4A80}"/>
    <cellStyle name="Dezimal 9 3 9" xfId="21830" xr:uid="{2D0202B0-F262-46D3-81D7-A638737214F8}"/>
    <cellStyle name="Dezimal 9 4" xfId="21831" xr:uid="{66B2101B-8141-4428-9D29-78B0C27CEDB3}"/>
    <cellStyle name="Dezimal 9 4 10" xfId="21832" xr:uid="{2895AF9C-E7B6-496F-86AC-B3A2800622BC}"/>
    <cellStyle name="Dezimal 9 4 10 2" xfId="21833" xr:uid="{B3123EB1-E408-4598-A338-8D1F2B9FFDD7}"/>
    <cellStyle name="Dezimal 9 4 10 3" xfId="21834" xr:uid="{253E535E-025B-47A4-8210-7A768C6F384F}"/>
    <cellStyle name="Dezimal 9 4 11" xfId="21835" xr:uid="{E3A6457F-CA7D-4975-BDA4-2EF81B3B6F40}"/>
    <cellStyle name="Dezimal 9 4 12" xfId="21836" xr:uid="{8232F080-70BB-438B-A649-A0859E00C315}"/>
    <cellStyle name="Dezimal 9 4 2" xfId="21837" xr:uid="{713485B1-0FA9-43D6-B429-D908F4EBAE79}"/>
    <cellStyle name="Dezimal 9 4 2 2" xfId="21838" xr:uid="{5F0AA847-A47B-43B8-B9BA-714BA4060E10}"/>
    <cellStyle name="Dezimal 9 4 2 2 2" xfId="21839" xr:uid="{C8615117-D438-4197-B8DC-B617A4D84E05}"/>
    <cellStyle name="Dezimal 9 4 2 2 2 2" xfId="21840" xr:uid="{AA849730-C497-4790-A9DA-8F46F0F6D635}"/>
    <cellStyle name="Dezimal 9 4 2 2 2 2 2" xfId="21841" xr:uid="{127F8207-E15C-49C0-8D2D-6F4F61850AC4}"/>
    <cellStyle name="Dezimal 9 4 2 2 2 2 2 2" xfId="21842" xr:uid="{0B2C4EC7-FB8B-4F9D-8FF4-22E028B7A190}"/>
    <cellStyle name="Dezimal 9 4 2 2 2 2 3" xfId="21843" xr:uid="{483F3C49-0DF4-490D-8459-ABF4B381EA32}"/>
    <cellStyle name="Dezimal 9 4 2 2 2 3" xfId="21844" xr:uid="{0F630D7C-3358-408D-882E-A184FC536FC5}"/>
    <cellStyle name="Dezimal 9 4 2 2 2 3 2" xfId="21845" xr:uid="{A34B161B-2A64-4620-8AC5-B5F558B90931}"/>
    <cellStyle name="Dezimal 9 4 2 2 2_Aug" xfId="21846" xr:uid="{5F4D3B67-3939-4CBE-935D-2600A16CFC52}"/>
    <cellStyle name="Dezimal 9 4 2 2 3" xfId="21847" xr:uid="{5401969D-C88F-416E-A096-FDF1C093D24C}"/>
    <cellStyle name="Dezimal 9 4 2 2 3 2" xfId="21848" xr:uid="{57291256-FCBA-473E-97B8-AFFF62FFA966}"/>
    <cellStyle name="Dezimal 9 4 2 2 3 2 2" xfId="21849" xr:uid="{6BAF052A-0087-4EDB-8155-B73D1E48261B}"/>
    <cellStyle name="Dezimal 9 4 2 2 3 3" xfId="21850" xr:uid="{CF45D75D-C3BE-4FD1-88AC-9F71B57425C1}"/>
    <cellStyle name="Dezimal 9 4 2 2 4" xfId="21851" xr:uid="{265DC6AB-76F7-4E99-8D6A-2CBA8D0600C4}"/>
    <cellStyle name="Dezimal 9 4 2 2 4 2" xfId="21852" xr:uid="{160356F0-FA7D-4E86-9B94-AEB6E1B5DA9B}"/>
    <cellStyle name="Dezimal 9 4 2 2 5" xfId="21853" xr:uid="{F64F0FC3-8DC9-472F-A818-2A68F93D216A}"/>
    <cellStyle name="Dezimal 9 4 2 2_Aug" xfId="21854" xr:uid="{B770DDFE-2D8D-46DA-AA6C-18BD4FB0864B}"/>
    <cellStyle name="Dezimal 9 4 2 3" xfId="21855" xr:uid="{47BA5322-3792-495D-BE01-0F9F4C406923}"/>
    <cellStyle name="Dezimal 9 4 2 3 2" xfId="21856" xr:uid="{CC5053FA-748E-41B2-A9AA-EE8116C75A84}"/>
    <cellStyle name="Dezimal 9 4 2 3 2 2" xfId="21857" xr:uid="{EE6EA0B0-3814-4358-865C-1E99CCFDDCA9}"/>
    <cellStyle name="Dezimal 9 4 2 3 2 2 2" xfId="21858" xr:uid="{A2DA79C7-3650-4B4B-A713-3D726C9ED1A3}"/>
    <cellStyle name="Dezimal 9 4 2 3 2 3" xfId="21859" xr:uid="{D758D7C9-674A-4298-8461-544492222082}"/>
    <cellStyle name="Dezimal 9 4 2 3 3" xfId="21860" xr:uid="{9A2992DA-B44A-44C2-9BC6-DEA5ECFF0701}"/>
    <cellStyle name="Dezimal 9 4 2 3 3 2" xfId="21861" xr:uid="{EF517694-7D93-447F-B11E-AEF37C3127FB}"/>
    <cellStyle name="Dezimal 9 4 2 3_Aug" xfId="21862" xr:uid="{549D9B98-AB2A-405A-A5CC-293D79C0D6D0}"/>
    <cellStyle name="Dezimal 9 4 2 4" xfId="21863" xr:uid="{149F02E2-F80B-4159-8291-426E43D8D845}"/>
    <cellStyle name="Dezimal 9 4 2 4 2" xfId="21864" xr:uid="{E3C1E777-C17D-44A4-B8E6-222504FE2B35}"/>
    <cellStyle name="Dezimal 9 4 2 4 2 2" xfId="21865" xr:uid="{2978D42D-6B2C-4BD3-866C-48AF6BC02B87}"/>
    <cellStyle name="Dezimal 9 4 2 4 3" xfId="21866" xr:uid="{152D941C-8211-4B72-A2C7-64DD56EE11F3}"/>
    <cellStyle name="Dezimal 9 4 2 5" xfId="21867" xr:uid="{F8D6D0EF-F14F-4D2D-871E-B7CCEA64DA28}"/>
    <cellStyle name="Dezimal 9 4 2 5 2" xfId="21868" xr:uid="{B58FFC1E-19F3-409D-8020-A716060F42F4}"/>
    <cellStyle name="Dezimal 9 4 2 5 3" xfId="21869" xr:uid="{37C8B909-B7FE-4678-9847-CF993EDD47EF}"/>
    <cellStyle name="Dezimal 9 4 2 6" xfId="21870" xr:uid="{44CB9DF9-4FEC-4317-A19A-6E79E596A77A}"/>
    <cellStyle name="Dezimal 9 4 2 6 2" xfId="21871" xr:uid="{D0C806DE-E7A1-46CC-A50C-9B4D8FFA1329}"/>
    <cellStyle name="Dezimal 9 4 2 6 3" xfId="21872" xr:uid="{AB7D3FFA-2F01-4AFB-A40C-3B5958D36FD1}"/>
    <cellStyle name="Dezimal 9 4 2 7" xfId="21873" xr:uid="{D702D7AC-082B-4C6B-B444-2B107B03E293}"/>
    <cellStyle name="Dezimal 9 4 2 7 2" xfId="21874" xr:uid="{710801F1-6835-4E4A-ACA9-C4FF9AC3D378}"/>
    <cellStyle name="Dezimal 9 4 2 7 3" xfId="21875" xr:uid="{ADFBBA5E-9D66-49DA-AFA1-765F8349F95B}"/>
    <cellStyle name="Dezimal 9 4 2 8" xfId="21876" xr:uid="{C4F149ED-F043-4E51-B0F7-2616152D964C}"/>
    <cellStyle name="Dezimal 9 4 2 9" xfId="21877" xr:uid="{75411077-F218-460A-93EB-76D2641242A5}"/>
    <cellStyle name="Dezimal 9 4 2_Aug" xfId="21878" xr:uid="{B620053F-1B39-4F1F-80FA-A2E915D49520}"/>
    <cellStyle name="Dezimal 9 4 3" xfId="21879" xr:uid="{500677E7-DC0B-4EAF-97BC-6786B9C209B8}"/>
    <cellStyle name="Dezimal 9 4 3 10" xfId="21880" xr:uid="{C80F789C-30CD-4BD9-9E81-31D7BE6C7A0A}"/>
    <cellStyle name="Dezimal 9 4 3 2" xfId="21881" xr:uid="{851155BF-3DE7-45F8-A2C8-4B492ECE983A}"/>
    <cellStyle name="Dezimal 9 4 3 2 2" xfId="21882" xr:uid="{34E1A27A-7DA8-4578-B652-170B41055CD6}"/>
    <cellStyle name="Dezimal 9 4 3 2 2 2" xfId="21883" xr:uid="{711CC0A9-FD5F-441F-BD6A-E8ED15E506D2}"/>
    <cellStyle name="Dezimal 9 4 3 2 2 2 2" xfId="21884" xr:uid="{7BA6F7DB-84A2-4446-B46F-7C615DA904F4}"/>
    <cellStyle name="Dezimal 9 4 3 2 2 3" xfId="21885" xr:uid="{3BB4D843-5AFA-4500-80C0-3D9F70842634}"/>
    <cellStyle name="Dezimal 9 4 3 2 3" xfId="21886" xr:uid="{0AE2EB67-ED64-4486-94C7-D38C7BA48327}"/>
    <cellStyle name="Dezimal 9 4 3 2 3 2" xfId="21887" xr:uid="{B5218DC4-8569-4376-9BC0-6C78E9C08D11}"/>
    <cellStyle name="Dezimal 9 4 3 2 3 3" xfId="21888" xr:uid="{3FEDEAC4-CA71-4BB3-8D02-D798F2E052CA}"/>
    <cellStyle name="Dezimal 9 4 3 2 4" xfId="21889" xr:uid="{C4212020-9AC2-4598-9C56-C94D77F79951}"/>
    <cellStyle name="Dezimal 9 4 3 2 4 2" xfId="21890" xr:uid="{6CE5D799-9385-4D2F-B094-A634AA284254}"/>
    <cellStyle name="Dezimal 9 4 3 2 4 3" xfId="21891" xr:uid="{83AE0732-4DFD-4710-9C3E-15654AFF971F}"/>
    <cellStyle name="Dezimal 9 4 3 2 5" xfId="21892" xr:uid="{5F5AFA18-FEAD-47A6-B7C2-2E91D67977B6}"/>
    <cellStyle name="Dezimal 9 4 3 2 5 2" xfId="21893" xr:uid="{A81B5A56-46E6-4323-9BCA-41E555C3C844}"/>
    <cellStyle name="Dezimal 9 4 3 2 5 3" xfId="21894" xr:uid="{20B176AF-CA4C-45FD-BAB2-D0DB0BBA54B2}"/>
    <cellStyle name="Dezimal 9 4 3 2 6" xfId="21895" xr:uid="{052B1B3D-DE51-4AFA-999A-56229AC3FFA2}"/>
    <cellStyle name="Dezimal 9 4 3 2 6 2" xfId="21896" xr:uid="{FBEB3C4C-083C-460B-A7B7-230FE57A8DA1}"/>
    <cellStyle name="Dezimal 9 4 3 2 6 3" xfId="21897" xr:uid="{79022F37-AC00-439C-9E73-954D16721354}"/>
    <cellStyle name="Dezimal 9 4 3 2 7" xfId="21898" xr:uid="{2A8DDD6E-D32A-4A6F-BA3F-2CBA33622F3D}"/>
    <cellStyle name="Dezimal 9 4 3 2 8" xfId="21899" xr:uid="{82035020-A46D-4761-9570-051A02CA5557}"/>
    <cellStyle name="Dezimal 9 4 3 2_Aug" xfId="21900" xr:uid="{5DE24DE5-C915-4189-A94E-1B96ED4849E9}"/>
    <cellStyle name="Dezimal 9 4 3 3" xfId="21901" xr:uid="{C6D9FD1E-26F1-4A06-B8D8-DDFBBE3B3571}"/>
    <cellStyle name="Dezimal 9 4 3 3 2" xfId="21902" xr:uid="{5CD76F01-030F-43C3-92F9-1452E8A3E28F}"/>
    <cellStyle name="Dezimal 9 4 3 3 2 2" xfId="21903" xr:uid="{02E7FF61-46A7-4B06-81A5-D70604DBD852}"/>
    <cellStyle name="Dezimal 9 4 3 3 2 3" xfId="21904" xr:uid="{B47D99A9-F4EF-4D93-BBAF-F09CDCDE1435}"/>
    <cellStyle name="Dezimal 9 4 3 3 3" xfId="21905" xr:uid="{BCA67F2F-F697-45CE-AC0A-514A6481BC2A}"/>
    <cellStyle name="Dezimal 9 4 3 3 3 2" xfId="21906" xr:uid="{CCB70DB8-2904-4D94-AE6F-B3E81A1EBBEF}"/>
    <cellStyle name="Dezimal 9 4 3 3 3 3" xfId="21907" xr:uid="{FCA8ADA8-3518-4B0C-A2E8-6552A691887D}"/>
    <cellStyle name="Dezimal 9 4 3 3 4" xfId="21908" xr:uid="{99CD4319-3661-46E9-ADFD-DB8B86DD8C09}"/>
    <cellStyle name="Dezimal 9 4 3 3 5" xfId="21909" xr:uid="{D190B41A-FD1E-4D3F-9F82-A5A3D4D620B5}"/>
    <cellStyle name="Dezimal 9 4 3 4" xfId="21910" xr:uid="{793D2F2A-653E-4DEE-ADF8-6F4658850BE9}"/>
    <cellStyle name="Dezimal 9 4 3 4 2" xfId="21911" xr:uid="{5CB671C9-C358-4660-8AFE-42100A347481}"/>
    <cellStyle name="Dezimal 9 4 3 4 3" xfId="21912" xr:uid="{F8D9E7B2-8A58-4488-8CD8-EBFC1D5274C1}"/>
    <cellStyle name="Dezimal 9 4 3 5" xfId="21913" xr:uid="{0BB52E71-DF15-4A01-A8E9-AAD09FC82BBC}"/>
    <cellStyle name="Dezimal 9 4 3 5 2" xfId="21914" xr:uid="{4CABB908-9FD9-4A41-B94E-692EE15F4A7D}"/>
    <cellStyle name="Dezimal 9 4 3 5 3" xfId="21915" xr:uid="{33E4F864-1908-4EE5-AC62-A277D956ACD4}"/>
    <cellStyle name="Dezimal 9 4 3 6" xfId="21916" xr:uid="{93D9D8A1-C03A-4831-9FA1-3BE8DA42C49F}"/>
    <cellStyle name="Dezimal 9 4 3 6 2" xfId="21917" xr:uid="{3B2A9564-828B-44DE-AB7B-A16C56B4F8B7}"/>
    <cellStyle name="Dezimal 9 4 3 6 3" xfId="21918" xr:uid="{9F82AFF7-7490-4FCD-BD64-66B56293AA0D}"/>
    <cellStyle name="Dezimal 9 4 3 7" xfId="21919" xr:uid="{B9DF566C-1442-47FA-B33A-3954C4B16859}"/>
    <cellStyle name="Dezimal 9 4 3 7 2" xfId="21920" xr:uid="{37653256-29BB-422E-A7BB-E541D4296F74}"/>
    <cellStyle name="Dezimal 9 4 3 7 3" xfId="21921" xr:uid="{BE290CF9-2650-4927-816E-B79F5DEC4904}"/>
    <cellStyle name="Dezimal 9 4 3 8" xfId="21922" xr:uid="{94950929-BB17-41E1-A491-5C1C9FA2BE54}"/>
    <cellStyle name="Dezimal 9 4 3 8 2" xfId="21923" xr:uid="{253A4E07-ABC3-4BAC-9750-8CC4871C8247}"/>
    <cellStyle name="Dezimal 9 4 3 8 3" xfId="21924" xr:uid="{336165B1-E735-4791-AA4D-22E9E584FC1A}"/>
    <cellStyle name="Dezimal 9 4 3 9" xfId="21925" xr:uid="{7CDD6022-97C5-48E2-A05C-F9138F1D7C51}"/>
    <cellStyle name="Dezimal 9 4 3_Aug" xfId="21926" xr:uid="{87142422-530A-4DB3-AB70-2EFDFC502D0D}"/>
    <cellStyle name="Dezimal 9 4 4" xfId="21927" xr:uid="{EB2771C0-05BF-4276-9557-41C6206E2EE6}"/>
    <cellStyle name="Dezimal 9 4 4 2" xfId="21928" xr:uid="{A87384B5-93CE-4D60-8C0B-48180B04C1A6}"/>
    <cellStyle name="Dezimal 9 4 4 2 2" xfId="21929" xr:uid="{E42E3FA4-77D8-4592-8BD8-FAD4AEDA2100}"/>
    <cellStyle name="Dezimal 9 4 4 2 2 2" xfId="21930" xr:uid="{6799831B-6B5E-4BC6-966E-EFAF358D4B9C}"/>
    <cellStyle name="Dezimal 9 4 4 2 2 3" xfId="21931" xr:uid="{1D9A764F-29BC-456A-90BF-52897CAE40B1}"/>
    <cellStyle name="Dezimal 9 4 4 2 3" xfId="21932" xr:uid="{F0AF0FB5-69EE-43D0-B3EA-D15D0EBD57D4}"/>
    <cellStyle name="Dezimal 9 4 4 2 3 2" xfId="21933" xr:uid="{08E12B74-7475-4FA8-A817-ADBD2EDBB4E6}"/>
    <cellStyle name="Dezimal 9 4 4 2 3 3" xfId="21934" xr:uid="{AB51401B-9B04-470F-9FEA-0534FD9BC064}"/>
    <cellStyle name="Dezimal 9 4 4 2 4" xfId="21935" xr:uid="{0634ADF7-1AA1-493A-9BAF-2A403F0EB6D9}"/>
    <cellStyle name="Dezimal 9 4 4 2 4 2" xfId="21936" xr:uid="{6D9D18DF-C349-4BB0-958E-385EAF0071CC}"/>
    <cellStyle name="Dezimal 9 4 4 2 4 3" xfId="21937" xr:uid="{2AB6D0F1-F736-485B-A38F-0C85BCDA5FF7}"/>
    <cellStyle name="Dezimal 9 4 4 2 5" xfId="21938" xr:uid="{EF6E7020-EBB8-4369-9688-7C53F9E07077}"/>
    <cellStyle name="Dezimal 9 4 4 2 5 2" xfId="21939" xr:uid="{FE5E398B-1F67-48BB-A391-45B3A07A9AF0}"/>
    <cellStyle name="Dezimal 9 4 4 2 5 3" xfId="21940" xr:uid="{A7B55B83-C8F5-4DC1-8E7A-C46798F1E705}"/>
    <cellStyle name="Dezimal 9 4 4 2 6" xfId="21941" xr:uid="{1969C470-26DE-4F2B-937E-9F534B64FA0C}"/>
    <cellStyle name="Dezimal 9 4 4 2 6 2" xfId="21942" xr:uid="{F8EE6A9B-07E6-40AF-8582-6BB042A2DD91}"/>
    <cellStyle name="Dezimal 9 4 4 2 6 3" xfId="21943" xr:uid="{41DF109B-8027-4090-8359-499679E4AB3B}"/>
    <cellStyle name="Dezimal 9 4 4 2 7" xfId="21944" xr:uid="{2AEF61E2-0B55-48F9-819A-06EF02350F9D}"/>
    <cellStyle name="Dezimal 9 4 4 2 8" xfId="21945" xr:uid="{41014452-9117-4ED3-8B5D-385EDFACABDC}"/>
    <cellStyle name="Dezimal 9 4 4 3" xfId="21946" xr:uid="{5CD62330-D9E2-4635-879C-EA2351AC850B}"/>
    <cellStyle name="Dezimal 9 4 4 3 2" xfId="21947" xr:uid="{2A4D863F-3589-48E9-B500-8506D43AE3E2}"/>
    <cellStyle name="Dezimal 9 4 4 3 2 2" xfId="21948" xr:uid="{EB504466-1E69-49DD-A3FC-B0409E547C06}"/>
    <cellStyle name="Dezimal 9 4 4 3 2 3" xfId="21949" xr:uid="{9AA2CE34-05FB-4D98-85B0-30B9A8C10FBC}"/>
    <cellStyle name="Dezimal 9 4 4 3 3" xfId="21950" xr:uid="{D71C5393-F7B7-4D5C-AD3A-5B8365A3E49B}"/>
    <cellStyle name="Dezimal 9 4 4 3 3 2" xfId="21951" xr:uid="{6FBF4093-18EA-4828-BDF1-EAB905E7F594}"/>
    <cellStyle name="Dezimal 9 4 4 3 3 3" xfId="21952" xr:uid="{FCF904E4-502E-4038-94D7-E456EE7EA52F}"/>
    <cellStyle name="Dezimal 9 4 4 3 4" xfId="21953" xr:uid="{657992B9-343D-4E66-82BB-6D771F713A39}"/>
    <cellStyle name="Dezimal 9 4 4 3 5" xfId="21954" xr:uid="{5DCD6CE6-433A-4558-874A-9CCF16294D1E}"/>
    <cellStyle name="Dezimal 9 4 4 4" xfId="21955" xr:uid="{2992038E-DB89-4DA1-9726-51A881D84B76}"/>
    <cellStyle name="Dezimal 9 4 4 4 2" xfId="21956" xr:uid="{2AF81254-2785-48BB-B9CD-2EBDBE9CD086}"/>
    <cellStyle name="Dezimal 9 4 4 4 3" xfId="21957" xr:uid="{664A9829-7260-46BA-9856-F96481845EE5}"/>
    <cellStyle name="Dezimal 9 4 4 5" xfId="21958" xr:uid="{81D395AE-4BDF-4F22-AB92-884158937321}"/>
    <cellStyle name="Dezimal 9 4 4 5 2" xfId="21959" xr:uid="{2F4F1625-34C8-4232-BC1B-6783C1948C80}"/>
    <cellStyle name="Dezimal 9 4 4 5 3" xfId="21960" xr:uid="{F77A5C5E-B0B2-47EE-B179-307A61BA7B5F}"/>
    <cellStyle name="Dezimal 9 4 4 6" xfId="21961" xr:uid="{4E9451BB-8A62-41E4-9D76-ED889F6B6636}"/>
    <cellStyle name="Dezimal 9 4 4 6 2" xfId="21962" xr:uid="{8EB0A15E-B4FC-4642-BA20-4FC37A078088}"/>
    <cellStyle name="Dezimal 9 4 4 6 3" xfId="21963" xr:uid="{3A9701BE-EF64-4AC0-AFB7-0E2396C996D3}"/>
    <cellStyle name="Dezimal 9 4 4 7" xfId="21964" xr:uid="{465094E8-3BF8-477B-8930-3410334A10CE}"/>
    <cellStyle name="Dezimal 9 4 4 7 2" xfId="21965" xr:uid="{068F9EA6-8913-42AE-AB70-ECB2CC1C7CB1}"/>
    <cellStyle name="Dezimal 9 4 4 7 3" xfId="21966" xr:uid="{A30888B1-FE24-497D-BF33-C203F5D74239}"/>
    <cellStyle name="Dezimal 9 4 4 8" xfId="21967" xr:uid="{BE530EE7-9188-4FAE-BA0E-176FAE707AFF}"/>
    <cellStyle name="Dezimal 9 4 4 9" xfId="21968" xr:uid="{D1D76698-C300-4E8E-97F9-EEC226A4DC06}"/>
    <cellStyle name="Dezimal 9 4 4_Aug" xfId="21969" xr:uid="{8B88084F-A97B-4067-91D4-8A8FF01BE139}"/>
    <cellStyle name="Dezimal 9 4 5" xfId="21970" xr:uid="{A2B1C130-88A8-4F51-AEA5-7C87E84FDF00}"/>
    <cellStyle name="Dezimal 9 4 5 2" xfId="21971" xr:uid="{B98FD1AC-20FA-440E-B42B-C11F04C35A2E}"/>
    <cellStyle name="Dezimal 9 4 5 2 2" xfId="21972" xr:uid="{D240DFD2-66F1-4700-955C-31DAFD6DBDAB}"/>
    <cellStyle name="Dezimal 9 4 5 2 2 2" xfId="21973" xr:uid="{329C939C-7500-418B-8096-2DD812E4D944}"/>
    <cellStyle name="Dezimal 9 4 5 2 2 3" xfId="21974" xr:uid="{A641B351-ACD5-4571-94C3-0B3A44CFFF2F}"/>
    <cellStyle name="Dezimal 9 4 5 2 3" xfId="21975" xr:uid="{D8C5C529-9117-47C1-8CF6-57CD4D0DB938}"/>
    <cellStyle name="Dezimal 9 4 5 2 3 2" xfId="21976" xr:uid="{31918D83-0E7D-4802-8A02-8F04D15FD07E}"/>
    <cellStyle name="Dezimal 9 4 5 2 3 3" xfId="21977" xr:uid="{6E05B569-B95F-4EA5-8645-0E29320FBB88}"/>
    <cellStyle name="Dezimal 9 4 5 2 4" xfId="21978" xr:uid="{12A9432B-9D52-404E-AA84-DBCD8AB779CE}"/>
    <cellStyle name="Dezimal 9 4 5 2 4 2" xfId="21979" xr:uid="{1ED1CAB4-19F4-4475-8D3A-A8D6C1D9A7D9}"/>
    <cellStyle name="Dezimal 9 4 5 2 4 3" xfId="21980" xr:uid="{59DB7891-4322-45F8-AB32-07DD0BA4C3D9}"/>
    <cellStyle name="Dezimal 9 4 5 2 5" xfId="21981" xr:uid="{30C5C893-72A0-41D2-8FE1-243D6BD417A3}"/>
    <cellStyle name="Dezimal 9 4 5 2 5 2" xfId="21982" xr:uid="{27F24378-F495-4402-9D9C-3EF663002D2E}"/>
    <cellStyle name="Dezimal 9 4 5 2 5 3" xfId="21983" xr:uid="{66314EB2-8DA1-4F9D-97B5-78B2AEA1F1D5}"/>
    <cellStyle name="Dezimal 9 4 5 2 6" xfId="21984" xr:uid="{52EF3F02-083B-43C7-8F77-8FE803F8C730}"/>
    <cellStyle name="Dezimal 9 4 5 2 6 2" xfId="21985" xr:uid="{5DDD772B-B430-41AB-9039-C39B212E9291}"/>
    <cellStyle name="Dezimal 9 4 5 2 6 3" xfId="21986" xr:uid="{EB598813-F518-4E95-BE52-CC2E1B0C141B}"/>
    <cellStyle name="Dezimal 9 4 5 2 7" xfId="21987" xr:uid="{72AFCB68-1CBD-4606-82FA-9967549459F0}"/>
    <cellStyle name="Dezimal 9 4 5 2 8" xfId="21988" xr:uid="{EB1D3ED0-26E5-4231-8B4C-8209E5216AE6}"/>
    <cellStyle name="Dezimal 9 4 5 3" xfId="21989" xr:uid="{964512C0-A108-4FEB-8371-F515BD5D9473}"/>
    <cellStyle name="Dezimal 9 4 5 3 2" xfId="21990" xr:uid="{07DF4062-E131-43A3-BB0A-228A6FD7B702}"/>
    <cellStyle name="Dezimal 9 4 5 3 3" xfId="21991" xr:uid="{4B75B67C-03B1-429B-9F8E-186E09B493E0}"/>
    <cellStyle name="Dezimal 9 4 5 4" xfId="21992" xr:uid="{B58D6156-6BE6-4B64-AB5E-B7FFE0B3D877}"/>
    <cellStyle name="Dezimal 9 4 5 4 2" xfId="21993" xr:uid="{455AE5AC-3E54-4E71-9933-A8F1E486CFD2}"/>
    <cellStyle name="Dezimal 9 4 5 4 3" xfId="21994" xr:uid="{507A83A5-FBC3-4475-AFA2-906AD78A7BAF}"/>
    <cellStyle name="Dezimal 9 4 5 5" xfId="21995" xr:uid="{E3C8304C-6DE3-471D-80FA-973101A5C6FC}"/>
    <cellStyle name="Dezimal 9 4 5 5 2" xfId="21996" xr:uid="{25EDA3A2-FC9B-41E8-899F-D140D18C69FF}"/>
    <cellStyle name="Dezimal 9 4 5 5 3" xfId="21997" xr:uid="{41749E93-2D26-43E8-89A6-7A2F67E9E914}"/>
    <cellStyle name="Dezimal 9 4 5 6" xfId="21998" xr:uid="{4744572F-D725-4894-A18C-C5D885A63729}"/>
    <cellStyle name="Dezimal 9 4 5 6 2" xfId="21999" xr:uid="{DF82D49B-FC6E-433F-B72D-AFA3CD49D53A}"/>
    <cellStyle name="Dezimal 9 4 5 6 3" xfId="22000" xr:uid="{6D52A521-9328-413C-8DDE-E69C615784E4}"/>
    <cellStyle name="Dezimal 9 4 5 7" xfId="22001" xr:uid="{7FC719B1-C192-4623-90AF-64120E85B869}"/>
    <cellStyle name="Dezimal 9 4 5 8" xfId="22002" xr:uid="{D4A3DB6B-A217-4E17-9F40-F5552FC3EFBA}"/>
    <cellStyle name="Dezimal 9 4 6" xfId="22003" xr:uid="{38386824-5A07-4C97-8C3F-477EB031903A}"/>
    <cellStyle name="Dezimal 9 4 6 2" xfId="22004" xr:uid="{4EC3F7A0-0C43-4673-A5FA-533690CBC4A3}"/>
    <cellStyle name="Dezimal 9 4 6 2 2" xfId="22005" xr:uid="{0762563F-7FE1-4895-8390-84849C6B8CA1}"/>
    <cellStyle name="Dezimal 9 4 6 2 2 2" xfId="22006" xr:uid="{48D520DC-CAD6-4D59-A93A-B2E3B9C9AAA0}"/>
    <cellStyle name="Dezimal 9 4 6 2 2 3" xfId="22007" xr:uid="{C2409A88-6DF2-4DCF-AA92-7371E1C4096C}"/>
    <cellStyle name="Dezimal 9 4 6 2 3" xfId="22008" xr:uid="{C5CAAA2B-19D7-40CD-BFFF-BAEECBD88F57}"/>
    <cellStyle name="Dezimal 9 4 6 2 3 2" xfId="22009" xr:uid="{829E01A2-9F10-4FCF-84EE-453C9376E361}"/>
    <cellStyle name="Dezimal 9 4 6 2 3 3" xfId="22010" xr:uid="{EA745833-308D-4C20-963D-65C949CAD924}"/>
    <cellStyle name="Dezimal 9 4 6 2 4" xfId="22011" xr:uid="{59135CE8-5016-4194-9C8D-46AE5878B5BA}"/>
    <cellStyle name="Dezimal 9 4 6 2 5" xfId="22012" xr:uid="{07733907-9B8B-4DE3-B09B-60DD792DACC6}"/>
    <cellStyle name="Dezimal 9 4 6 3" xfId="22013" xr:uid="{C65AB5B0-8B4D-4785-9012-CED3A4A28C63}"/>
    <cellStyle name="Dezimal 9 4 6 3 2" xfId="22014" xr:uid="{A039E47A-90B9-49B2-9A19-C582EB4B152B}"/>
    <cellStyle name="Dezimal 9 4 6 3 3" xfId="22015" xr:uid="{9BC3807D-5005-49CB-89EC-192A9439580D}"/>
    <cellStyle name="Dezimal 9 4 6 4" xfId="22016" xr:uid="{CA2DD895-6DFD-4FD0-8067-AE593E5520C7}"/>
    <cellStyle name="Dezimal 9 4 6 4 2" xfId="22017" xr:uid="{31D50903-3A73-431E-9D91-CE46710E3F6A}"/>
    <cellStyle name="Dezimal 9 4 6 4 3" xfId="22018" xr:uid="{E516370A-E03F-4E97-917D-FA9A547F2A6F}"/>
    <cellStyle name="Dezimal 9 4 6 5" xfId="22019" xr:uid="{6046CB15-EEDC-4DAE-8185-DA5CECA7C2F3}"/>
    <cellStyle name="Dezimal 9 4 6 5 2" xfId="22020" xr:uid="{5730A0F8-9E2F-4CA9-8341-04EBDD7E35A6}"/>
    <cellStyle name="Dezimal 9 4 6 5 3" xfId="22021" xr:uid="{B7C14ED2-F00C-4B55-BA47-7E2D186CDA08}"/>
    <cellStyle name="Dezimal 9 4 6 6" xfId="22022" xr:uid="{92B7CF57-D0BB-43D1-9181-01916292DFA9}"/>
    <cellStyle name="Dezimal 9 4 6 6 2" xfId="22023" xr:uid="{9B997207-8E6C-4E6D-A72F-F1B37F0426EA}"/>
    <cellStyle name="Dezimal 9 4 6 6 3" xfId="22024" xr:uid="{AC134B93-78DC-4644-BDC9-3E1A75299C72}"/>
    <cellStyle name="Dezimal 9 4 6 7" xfId="22025" xr:uid="{2122FC4F-EE01-4C66-81AC-699944AE44AD}"/>
    <cellStyle name="Dezimal 9 4 6 8" xfId="22026" xr:uid="{33AF01B3-5AAC-44B2-8019-E79044F2A1DA}"/>
    <cellStyle name="Dezimal 9 4 7" xfId="22027" xr:uid="{E8C8CB1E-B433-42BB-8D5E-FE4A4651DFD3}"/>
    <cellStyle name="Dezimal 9 4 7 10" xfId="22028" xr:uid="{AE8B982C-E9F4-4AF5-8C7E-5CFAD6AE6739}"/>
    <cellStyle name="Dezimal 9 4 7 2" xfId="22029" xr:uid="{575BA53C-9DEF-4B77-AC5C-FFDA63C0E31F}"/>
    <cellStyle name="Dezimal 9 4 7 2 2" xfId="22030" xr:uid="{8B678186-4E0E-4CD9-9E7D-0CAB65F58D35}"/>
    <cellStyle name="Dezimal 9 4 7 2 2 2" xfId="22031" xr:uid="{6829B1EF-F357-4244-A5C7-06BA706B69FF}"/>
    <cellStyle name="Dezimal 9 4 7 2 2 3" xfId="22032" xr:uid="{2D4D6414-A12E-4415-AFE7-424AFC0C918B}"/>
    <cellStyle name="Dezimal 9 4 7 2 3" xfId="22033" xr:uid="{2B2267D8-FFC4-4E50-A7B2-CAFFC02A5447}"/>
    <cellStyle name="Dezimal 9 4 7 2 3 2" xfId="22034" xr:uid="{3BB2C539-D8FF-4188-A306-C45EBBA33033}"/>
    <cellStyle name="Dezimal 9 4 7 2 3 3" xfId="22035" xr:uid="{0E0D5F25-A7C2-4C35-A747-ADCD901C6B70}"/>
    <cellStyle name="Dezimal 9 4 7 2 4" xfId="22036" xr:uid="{C4E42A27-E863-410C-8243-4C35B328B478}"/>
    <cellStyle name="Dezimal 9 4 7 2 5" xfId="22037" xr:uid="{0FC70923-614A-433B-AF28-DBDE4F73BD55}"/>
    <cellStyle name="Dezimal 9 4 7 3" xfId="22038" xr:uid="{6B80BFF5-9E17-45BD-934C-F236839F0307}"/>
    <cellStyle name="Dezimal 9 4 7 3 2" xfId="22039" xr:uid="{385B3F79-C404-4F02-9B47-282CEE389E54}"/>
    <cellStyle name="Dezimal 9 4 7 3 2 2" xfId="22040" xr:uid="{2B6AE59D-D7C8-488C-A9DF-4439D1EBAA6F}"/>
    <cellStyle name="Dezimal 9 4 7 3 2 3" xfId="22041" xr:uid="{FC950747-A696-46CD-9B1B-BB3441DCEB14}"/>
    <cellStyle name="Dezimal 9 4 7 3 3" xfId="22042" xr:uid="{0A2D83B7-DFC6-412E-8652-A44DE0F3FFD5}"/>
    <cellStyle name="Dezimal 9 4 7 3 3 2" xfId="22043" xr:uid="{CED7608C-B26A-41FD-9F78-923313238C47}"/>
    <cellStyle name="Dezimal 9 4 7 3 3 3" xfId="22044" xr:uid="{EB4B17FD-06D8-4E43-9882-19ECDB380BDA}"/>
    <cellStyle name="Dezimal 9 4 7 3 4" xfId="22045" xr:uid="{4590B0C6-C7B7-4F99-8172-1E0D2155054A}"/>
    <cellStyle name="Dezimal 9 4 7 3 5" xfId="22046" xr:uid="{19EBC5E4-9620-48F1-94F7-158C0B301AC1}"/>
    <cellStyle name="Dezimal 9 4 7 4" xfId="22047" xr:uid="{09BFBEEE-86F7-4476-9609-F59B0673D5BD}"/>
    <cellStyle name="Dezimal 9 4 7 4 2" xfId="22048" xr:uid="{BD53835C-3023-4DC5-961B-D83DA9E237C6}"/>
    <cellStyle name="Dezimal 9 4 7 4 2 2" xfId="22049" xr:uid="{CB55BDE9-C4A9-4E4C-B43E-B0FF0638B857}"/>
    <cellStyle name="Dezimal 9 4 7 4 2 2 2" xfId="22050" xr:uid="{5B63A9DE-1209-46F1-B051-A94DA790AE9C}"/>
    <cellStyle name="Dezimal 9 4 7 4 2 2 3" xfId="22051" xr:uid="{5F32F88C-D42C-4E60-BBDD-AD509B063EDE}"/>
    <cellStyle name="Dezimal 9 4 7 4 2 3" xfId="22052" xr:uid="{24ACE64E-DBEC-49EF-AB6F-BF67508DFC4C}"/>
    <cellStyle name="Dezimal 9 4 7 4 2 3 2" xfId="22053" xr:uid="{FEDE6596-35DC-4B36-B506-2C2021B5ABBB}"/>
    <cellStyle name="Dezimal 9 4 7 4 2 3 3" xfId="22054" xr:uid="{33CEF2E4-387F-485C-8937-337870FA77A6}"/>
    <cellStyle name="Dezimal 9 4 7 4 2 4" xfId="22055" xr:uid="{5469D9E3-5A0A-4718-AB99-93E8BE5E28F2}"/>
    <cellStyle name="Dezimal 9 4 7 4 2 5" xfId="22056" xr:uid="{199B0E34-B8FE-42D9-9D0E-3909BBA57BB5}"/>
    <cellStyle name="Dezimal 9 4 7 4 3" xfId="22057" xr:uid="{0517B15F-1379-40A2-9FD0-7506F3B358A3}"/>
    <cellStyle name="Dezimal 9 4 7 4 3 2" xfId="22058" xr:uid="{3FEF9DEF-873D-492B-AB93-E75C202CC050}"/>
    <cellStyle name="Dezimal 9 4 7 4 3 3" xfId="22059" xr:uid="{DC59FA4A-56D1-4ECC-A1D6-C1F225A649A2}"/>
    <cellStyle name="Dezimal 9 4 7 4 4" xfId="22060" xr:uid="{F5568EA9-182A-40D0-B739-94F2EA40DA3B}"/>
    <cellStyle name="Dezimal 9 4 7 4 5" xfId="22061" xr:uid="{DB7D9C9B-DCF8-46A0-BBA3-A9DADE23A77A}"/>
    <cellStyle name="Dezimal 9 4 7 5" xfId="22062" xr:uid="{C40249AA-0832-4218-854D-A11F11CC7843}"/>
    <cellStyle name="Dezimal 9 4 7 5 2" xfId="22063" xr:uid="{B4A22327-DA35-404C-8EB7-0CEA8B32677D}"/>
    <cellStyle name="Dezimal 9 4 7 5 3" xfId="22064" xr:uid="{6AABC6F1-2338-4963-AAAC-E65327F810FD}"/>
    <cellStyle name="Dezimal 9 4 7 6" xfId="22065" xr:uid="{F9428F7E-65C5-4750-9AA7-58969BAC498C}"/>
    <cellStyle name="Dezimal 9 4 7 6 2" xfId="22066" xr:uid="{E8FE44A8-4DF3-4383-88A2-2524F2682370}"/>
    <cellStyle name="Dezimal 9 4 7 6 3" xfId="22067" xr:uid="{EE75AA98-EBB5-4FA7-A905-A89BCF7C134C}"/>
    <cellStyle name="Dezimal 9 4 7 7" xfId="22068" xr:uid="{40767B06-29F0-4162-8146-5C7DB5B6D5AD}"/>
    <cellStyle name="Dezimal 9 4 7 7 2" xfId="22069" xr:uid="{62B4A11C-59AE-4822-B47F-5EF2D9702129}"/>
    <cellStyle name="Dezimal 9 4 7 7 3" xfId="22070" xr:uid="{A5114354-734B-4E62-ACD4-324020035CE5}"/>
    <cellStyle name="Dezimal 9 4 7 8" xfId="22071" xr:uid="{07175A6A-4E21-4554-9211-70D4A5C23A4E}"/>
    <cellStyle name="Dezimal 9 4 7 8 2" xfId="22072" xr:uid="{BC8E882F-3E14-4ABB-A84A-0606C9A2A23E}"/>
    <cellStyle name="Dezimal 9 4 7 8 3" xfId="22073" xr:uid="{5789DEC1-B22A-4FC4-97B5-E396BA9C8859}"/>
    <cellStyle name="Dezimal 9 4 7 9" xfId="22074" xr:uid="{5065992A-A9AE-4CC6-A169-247D18833ED9}"/>
    <cellStyle name="Dezimal 9 4 8" xfId="22075" xr:uid="{F75B07D4-2DD7-446B-87D6-EB73D426CAF4}"/>
    <cellStyle name="Dezimal 9 4 8 2" xfId="22076" xr:uid="{B647F912-725F-430C-9C8C-8C7A9D4F8F24}"/>
    <cellStyle name="Dezimal 9 4 8 2 2" xfId="22077" xr:uid="{0E1E44DF-3AA4-4402-8CEB-D8059B8B5C3B}"/>
    <cellStyle name="Dezimal 9 4 8 2 2 2" xfId="22078" xr:uid="{4B94086D-E7A1-4226-9A8F-D1CAA3CAC105}"/>
    <cellStyle name="Dezimal 9 4 8 2 2 3" xfId="22079" xr:uid="{AFBE96DD-325D-4DF5-828A-DF81C31CA6D8}"/>
    <cellStyle name="Dezimal 9 4 8 2 3" xfId="22080" xr:uid="{D905C0EE-BE82-4294-9BD6-4552882B3A32}"/>
    <cellStyle name="Dezimal 9 4 8 2 3 2" xfId="22081" xr:uid="{48F1EE1C-3272-4E40-99AE-4B4A096336F7}"/>
    <cellStyle name="Dezimal 9 4 8 2 3 3" xfId="22082" xr:uid="{287841B2-6551-43D1-8F2C-408D644EF9C0}"/>
    <cellStyle name="Dezimal 9 4 8 2 4" xfId="22083" xr:uid="{E9AAE277-544E-47CA-9B3A-75DFED20AC57}"/>
    <cellStyle name="Dezimal 9 4 8 2 5" xfId="22084" xr:uid="{C7AFE45A-242B-4625-ADE6-169C864EE4CC}"/>
    <cellStyle name="Dezimal 9 4 8 3" xfId="22085" xr:uid="{03E350C6-6C08-4091-9872-0E9209D18B8A}"/>
    <cellStyle name="Dezimal 9 4 8 3 2" xfId="22086" xr:uid="{A9E21869-6993-46F1-ABC5-DAFF4C07CB33}"/>
    <cellStyle name="Dezimal 9 4 8 3 2 2" xfId="22087" xr:uid="{2A3EFDE1-EC79-4610-A1AC-37B389274FF0}"/>
    <cellStyle name="Dezimal 9 4 8 3 2 3" xfId="22088" xr:uid="{68BFA45D-90DE-4E3D-8B97-270CB77B6FF1}"/>
    <cellStyle name="Dezimal 9 4 8 3 3" xfId="22089" xr:uid="{99065A7F-623F-4446-884C-61FA8B66617F}"/>
    <cellStyle name="Dezimal 9 4 8 3 3 2" xfId="22090" xr:uid="{951C7D09-CD8F-4564-A5CC-7999456B715A}"/>
    <cellStyle name="Dezimal 9 4 8 3 3 3" xfId="22091" xr:uid="{FFDAF37D-8ABB-4F6C-B544-97235B12EA3F}"/>
    <cellStyle name="Dezimal 9 4 8 3 4" xfId="22092" xr:uid="{401F3F69-1150-4DB7-81B7-0FE010489344}"/>
    <cellStyle name="Dezimal 9 4 8 3 5" xfId="22093" xr:uid="{740899B7-CFA7-4371-8B2A-BD1958641E37}"/>
    <cellStyle name="Dezimal 9 4 8 4" xfId="22094" xr:uid="{BF69F002-44CD-4D65-9C93-2E198DF77015}"/>
    <cellStyle name="Dezimal 9 4 8 4 2" xfId="22095" xr:uid="{6ED2BCFE-0FF2-4B59-88E5-453397EC97AD}"/>
    <cellStyle name="Dezimal 9 4 8 4 2 2" xfId="22096" xr:uid="{5437DC2E-5B2B-44D1-B64F-E70580D6369F}"/>
    <cellStyle name="Dezimal 9 4 8 4 2 2 2" xfId="22097" xr:uid="{F313EFDC-A83D-4F0D-AB38-7486D4D98B74}"/>
    <cellStyle name="Dezimal 9 4 8 4 2 2 3" xfId="22098" xr:uid="{05C1DED8-C1C9-43CE-94EF-40A646E181F9}"/>
    <cellStyle name="Dezimal 9 4 8 4 2 3" xfId="22099" xr:uid="{7ABE865A-308D-4FCC-BE9C-F450002CDC61}"/>
    <cellStyle name="Dezimal 9 4 8 4 2 3 2" xfId="22100" xr:uid="{D0D288C0-8236-4CB6-8035-E216C1288B5A}"/>
    <cellStyle name="Dezimal 9 4 8 4 2 3 3" xfId="22101" xr:uid="{61EC8F92-930D-4CD1-B61E-84AC9E88E205}"/>
    <cellStyle name="Dezimal 9 4 8 4 2 4" xfId="22102" xr:uid="{3BE268AB-2E72-4FA3-B3E2-92F240D9EEB2}"/>
    <cellStyle name="Dezimal 9 4 8 4 2 5" xfId="22103" xr:uid="{D7C80260-EBBC-4A69-814F-A00321F37B71}"/>
    <cellStyle name="Dezimal 9 4 8 4 3" xfId="22104" xr:uid="{CCD737C6-7A4D-4E64-8966-3528206FF02C}"/>
    <cellStyle name="Dezimal 9 4 8 4 3 2" xfId="22105" xr:uid="{B240B7C5-57F4-44A0-A9EB-3A693DDA27C4}"/>
    <cellStyle name="Dezimal 9 4 8 4 3 3" xfId="22106" xr:uid="{903887BB-9DDC-4027-958D-F95503BED52D}"/>
    <cellStyle name="Dezimal 9 4 8 4 4" xfId="22107" xr:uid="{46407AE6-352F-4E2B-964F-5E8A66F86B12}"/>
    <cellStyle name="Dezimal 9 4 8 4 5" xfId="22108" xr:uid="{7D597A71-F032-47FE-9657-DA9A8B1325C8}"/>
    <cellStyle name="Dezimal 9 4 8 5" xfId="22109" xr:uid="{EAA77A35-D744-4B62-9AF1-236572A32025}"/>
    <cellStyle name="Dezimal 9 4 8 5 2" xfId="22110" xr:uid="{467BD5CE-2A5B-40D7-A1D0-A9AE0CD6D947}"/>
    <cellStyle name="Dezimal 9 4 8 5 3" xfId="22111" xr:uid="{08672229-3303-4386-A000-76484115AA08}"/>
    <cellStyle name="Dezimal 9 4 8 6" xfId="22112" xr:uid="{C77110B9-9D5C-491A-A86E-A7282732D547}"/>
    <cellStyle name="Dezimal 9 4 8 6 2" xfId="22113" xr:uid="{805F9589-828A-4B58-954E-5715F3AA8555}"/>
    <cellStyle name="Dezimal 9 4 8 6 3" xfId="22114" xr:uid="{6AA488A1-D949-4EAC-B7DC-DBF3FE49621C}"/>
    <cellStyle name="Dezimal 9 4 8 7" xfId="22115" xr:uid="{7169B0B8-40DE-41B0-95E6-F192683A3DAF}"/>
    <cellStyle name="Dezimal 9 4 8 7 2" xfId="22116" xr:uid="{CFF6B472-C681-4A0A-AA4F-08716F2622B3}"/>
    <cellStyle name="Dezimal 9 4 8 7 3" xfId="22117" xr:uid="{24AF170E-4A77-4756-89D0-1770E6585479}"/>
    <cellStyle name="Dezimal 9 4 8 8" xfId="22118" xr:uid="{72DECC8B-A45F-4848-8430-4808CE56098B}"/>
    <cellStyle name="Dezimal 9 4 8 9" xfId="22119" xr:uid="{876473BB-65A0-4010-A7C2-886935BCDAC1}"/>
    <cellStyle name="Dezimal 9 4 9" xfId="22120" xr:uid="{3200F235-5CC1-4435-A3B9-D96D2E7ECC4A}"/>
    <cellStyle name="Dezimal 9 4 9 2" xfId="22121" xr:uid="{F5471BA6-D9B9-4418-80A4-A674F10C1DC6}"/>
    <cellStyle name="Dezimal 9 4 9 2 2" xfId="22122" xr:uid="{05B84C52-A0F1-49BA-93B6-5C670E586869}"/>
    <cellStyle name="Dezimal 9 4 9 2 2 2" xfId="22123" xr:uid="{B83C2B40-F007-454A-A2D9-98C5B1476F4F}"/>
    <cellStyle name="Dezimal 9 4 9 2 2 3" xfId="22124" xr:uid="{2CB42619-2095-4FC3-8B2E-256DDC655099}"/>
    <cellStyle name="Dezimal 9 4 9 2 3" xfId="22125" xr:uid="{2BA36818-FE1B-4E22-B848-5E2E802E08AA}"/>
    <cellStyle name="Dezimal 9 4 9 2 3 2" xfId="22126" xr:uid="{2568C1D7-05BE-4567-B230-D655193CFB56}"/>
    <cellStyle name="Dezimal 9 4 9 2 3 3" xfId="22127" xr:uid="{8669EA14-6572-4214-8E90-EFFE293004AF}"/>
    <cellStyle name="Dezimal 9 4 9 2 4" xfId="22128" xr:uid="{6237E3ED-A395-41D1-B36D-6B54463F6BFE}"/>
    <cellStyle name="Dezimal 9 4 9 2 5" xfId="22129" xr:uid="{93B3B087-BB8B-41B2-847B-C315A65E6259}"/>
    <cellStyle name="Dezimal 9 4 9 3" xfId="22130" xr:uid="{31A1BEC8-A32D-4558-8680-0F418B302D8C}"/>
    <cellStyle name="Dezimal 9 4 9 3 2" xfId="22131" xr:uid="{9B299148-7249-4476-A7DE-D6729D13DA74}"/>
    <cellStyle name="Dezimal 9 4 9 3 3" xfId="22132" xr:uid="{91398040-6900-41EB-AC6C-D50A9B5090FB}"/>
    <cellStyle name="Dezimal 9 4 9 4" xfId="22133" xr:uid="{2C649109-8518-4102-AA87-18EB552FD76A}"/>
    <cellStyle name="Dezimal 9 4 9 5" xfId="22134" xr:uid="{7B2B1153-ACA1-40AA-A941-E23400BC8628}"/>
    <cellStyle name="Dezimal 9 4_Aug" xfId="22135" xr:uid="{FBA6271A-7ECC-409F-B770-DB5D4D050795}"/>
    <cellStyle name="Dezimal 9 5" xfId="22136" xr:uid="{7113ABCF-C475-4CCB-A8D2-E09F2AD2408D}"/>
    <cellStyle name="Dezimal 9 5 10" xfId="22137" xr:uid="{B7185768-78E7-443D-8E6E-CE15CD5E5B47}"/>
    <cellStyle name="Dezimal 9 5 2" xfId="22138" xr:uid="{814B1A0B-9DA9-484B-836B-6BC3F2C0C3DB}"/>
    <cellStyle name="Dezimal 9 5 2 2" xfId="22139" xr:uid="{80E5254C-DE06-4FE8-BA5E-78BBDB08A399}"/>
    <cellStyle name="Dezimal 9 5 2 2 2" xfId="22140" xr:uid="{23E9B602-DA43-4F97-866F-87853FA53162}"/>
    <cellStyle name="Dezimal 9 5 2 2 2 2" xfId="22141" xr:uid="{F746A670-36A5-42CA-B250-621735CF4272}"/>
    <cellStyle name="Dezimal 9 5 2 2 2 2 2" xfId="22142" xr:uid="{8341021B-DDB0-4911-8836-9F5BFE3A8FD8}"/>
    <cellStyle name="Dezimal 9 5 2 2 2 3" xfId="22143" xr:uid="{0F1427A8-2F59-47F1-BAF8-A46D69914047}"/>
    <cellStyle name="Dezimal 9 5 2 2 3" xfId="22144" xr:uid="{E789AB0C-7D8E-4147-B790-EC9A5157D1FE}"/>
    <cellStyle name="Dezimal 9 5 2 2 3 2" xfId="22145" xr:uid="{DC3688FC-434D-4C62-9394-1E93AF858D72}"/>
    <cellStyle name="Dezimal 9 5 2 2_Aug" xfId="22146" xr:uid="{6B0EDF30-499C-4895-AA37-5F36C0895836}"/>
    <cellStyle name="Dezimal 9 5 2 3" xfId="22147" xr:uid="{7205CB5F-089C-47AA-A6CC-7F9AA66DF214}"/>
    <cellStyle name="Dezimal 9 5 2 3 2" xfId="22148" xr:uid="{9C1609D0-0CB0-40AF-95A3-2868F31C8165}"/>
    <cellStyle name="Dezimal 9 5 2 3 2 2" xfId="22149" xr:uid="{28E771F8-3479-4269-BF55-28CD0E447462}"/>
    <cellStyle name="Dezimal 9 5 2 3 3" xfId="22150" xr:uid="{DAF8698E-1794-4E4A-B5C2-809EF06E341A}"/>
    <cellStyle name="Dezimal 9 5 2 4" xfId="22151" xr:uid="{A4472B79-B384-4FDD-AFDD-7BC77B26F159}"/>
    <cellStyle name="Dezimal 9 5 2 4 2" xfId="22152" xr:uid="{9B8C65DA-094C-4DD6-84B3-F7408CF26DFB}"/>
    <cellStyle name="Dezimal 9 5 2 4 3" xfId="22153" xr:uid="{D7FE7C85-B6B0-4489-9069-8DF16F59F448}"/>
    <cellStyle name="Dezimal 9 5 2 5" xfId="22154" xr:uid="{06F04CE6-499F-45C9-8811-9D32301EC245}"/>
    <cellStyle name="Dezimal 9 5 2 5 2" xfId="22155" xr:uid="{6BC11432-0B37-4CD5-899A-B3009A59E341}"/>
    <cellStyle name="Dezimal 9 5 2 5 3" xfId="22156" xr:uid="{5B4BBF71-9C9D-4381-A347-B38CF3637E4E}"/>
    <cellStyle name="Dezimal 9 5 2 6" xfId="22157" xr:uid="{CDA367F0-EE2B-4393-B661-617B6B8FCB18}"/>
    <cellStyle name="Dezimal 9 5 2 6 2" xfId="22158" xr:uid="{46F067C8-1F76-4B2E-B6E1-9C1B785AA107}"/>
    <cellStyle name="Dezimal 9 5 2 6 3" xfId="22159" xr:uid="{16621B91-F727-42FE-AF71-390335FA402C}"/>
    <cellStyle name="Dezimal 9 5 2 7" xfId="22160" xr:uid="{6CF26021-3958-432E-827A-2CF61F930D11}"/>
    <cellStyle name="Dezimal 9 5 2 7 2" xfId="22161" xr:uid="{3CF93D71-384F-442B-B8CA-B2E602E6DAB5}"/>
    <cellStyle name="Dezimal 9 5 2 7 3" xfId="22162" xr:uid="{61624493-185A-40B9-A643-0DE7C97CB68B}"/>
    <cellStyle name="Dezimal 9 5 2 8" xfId="22163" xr:uid="{96276CFF-207E-46EA-86DE-CD8D0CA6668D}"/>
    <cellStyle name="Dezimal 9 5 2 9" xfId="22164" xr:uid="{27C19E54-858B-4C75-9207-DE93EED7A06A}"/>
    <cellStyle name="Dezimal 9 5 2_Aug" xfId="22165" xr:uid="{AF6F4B01-F87F-4289-8CAA-C15EF7506C9E}"/>
    <cellStyle name="Dezimal 9 5 3" xfId="22166" xr:uid="{1F344808-54CD-43FE-8040-A0368B670CC1}"/>
    <cellStyle name="Dezimal 9 5 3 2" xfId="22167" xr:uid="{74DEC161-5C46-4AC5-BBE3-8B1C40A6694B}"/>
    <cellStyle name="Dezimal 9 5 3 2 2" xfId="22168" xr:uid="{7EDBA578-8C28-4748-AE99-649BB0F23A31}"/>
    <cellStyle name="Dezimal 9 5 3 2 2 2" xfId="22169" xr:uid="{4BAE5391-BA22-4821-88A4-83006E3499B3}"/>
    <cellStyle name="Dezimal 9 5 3 2 3" xfId="22170" xr:uid="{A40C7578-AD2C-46FA-BB9F-299FE8BB8676}"/>
    <cellStyle name="Dezimal 9 5 3 3" xfId="22171" xr:uid="{32CE50D2-3869-4D55-8F0E-38E503F43FFF}"/>
    <cellStyle name="Dezimal 9 5 3 3 2" xfId="22172" xr:uid="{CE24A8AC-EC23-406E-B3E9-DDF26DFC2258}"/>
    <cellStyle name="Dezimal 9 5 3 3 3" xfId="22173" xr:uid="{DF1AEF0B-4B4A-45C3-B123-167A74314DC6}"/>
    <cellStyle name="Dezimal 9 5 3 4" xfId="22174" xr:uid="{668DA7C9-E7AC-44C6-8AC0-F0CFB36F9FEB}"/>
    <cellStyle name="Dezimal 9 5 3 4 2" xfId="22175" xr:uid="{9433CAA7-1115-41D9-8D82-8E9A5D6A82B3}"/>
    <cellStyle name="Dezimal 9 5 3 4 3" xfId="22176" xr:uid="{B02CAB87-30F1-4A17-A316-5B32030E34A0}"/>
    <cellStyle name="Dezimal 9 5 3 5" xfId="22177" xr:uid="{2D662B70-5ADE-450A-B095-CD6E883062EF}"/>
    <cellStyle name="Dezimal 9 5 3 5 2" xfId="22178" xr:uid="{F4C658E3-D194-4B8A-B4B0-878916CF1D6C}"/>
    <cellStyle name="Dezimal 9 5 3 5 3" xfId="22179" xr:uid="{88BDEBE7-C870-434D-83BC-D3D3972FAB6A}"/>
    <cellStyle name="Dezimal 9 5 3 6" xfId="22180" xr:uid="{0B99A9C3-5FB0-4ED7-9630-A5F858DB3F88}"/>
    <cellStyle name="Dezimal 9 5 3 7" xfId="22181" xr:uid="{95AC8944-FAB1-44C8-B48B-CAE5F1B26FE3}"/>
    <cellStyle name="Dezimal 9 5 3_Aug" xfId="22182" xr:uid="{A1BF6ADF-41B1-46DB-B027-880BB575A56D}"/>
    <cellStyle name="Dezimal 9 5 4" xfId="22183" xr:uid="{665B8081-FBF7-4378-B09F-6DAD287C7E1E}"/>
    <cellStyle name="Dezimal 9 5 4 2" xfId="22184" xr:uid="{C41D8E10-2870-4B23-A870-E3E66FFBDC20}"/>
    <cellStyle name="Dezimal 9 5 4 2 2" xfId="22185" xr:uid="{5315E693-C222-4007-83CB-F1445E5224F7}"/>
    <cellStyle name="Dezimal 9 5 4 3" xfId="22186" xr:uid="{C98344C3-D946-44C8-A127-6922EFBBA4CB}"/>
    <cellStyle name="Dezimal 9 5 5" xfId="22187" xr:uid="{EBF0D5B6-94B9-4856-8F3F-B32CB50E5B8F}"/>
    <cellStyle name="Dezimal 9 5 5 2" xfId="22188" xr:uid="{6BF94F6C-32B5-4DB6-ACF7-5B9F0A4CE882}"/>
    <cellStyle name="Dezimal 9 5 5 3" xfId="22189" xr:uid="{A1CAB1A9-9B20-4020-A124-36D544B7F734}"/>
    <cellStyle name="Dezimal 9 5 6" xfId="22190" xr:uid="{C4B00346-70AA-429E-9E12-EC15FBFB28B0}"/>
    <cellStyle name="Dezimal 9 5 6 2" xfId="22191" xr:uid="{86281829-0F78-4FBF-A4A3-EA29EC8597D8}"/>
    <cellStyle name="Dezimal 9 5 6 3" xfId="22192" xr:uid="{5FE9B7A1-AB20-4EC4-A12C-64F60902A656}"/>
    <cellStyle name="Dezimal 9 5 7" xfId="22193" xr:uid="{120A697F-2234-405F-8CE8-FF842CAC9400}"/>
    <cellStyle name="Dezimal 9 5 7 2" xfId="22194" xr:uid="{63264ADB-58DC-4C64-B344-0271D67CA301}"/>
    <cellStyle name="Dezimal 9 5 7 3" xfId="22195" xr:uid="{6A8BCFDA-84CE-41A8-BCD4-E3AEE1091329}"/>
    <cellStyle name="Dezimal 9 5 8" xfId="22196" xr:uid="{6E88F3A0-6AAE-42D0-A62C-C1E40F618A72}"/>
    <cellStyle name="Dezimal 9 5 8 2" xfId="22197" xr:uid="{6019C9AE-C279-4E26-A76C-5FE6B4CEE529}"/>
    <cellStyle name="Dezimal 9 5 8 3" xfId="22198" xr:uid="{FAB417E2-68A4-4C8F-9D34-C3F613447EE7}"/>
    <cellStyle name="Dezimal 9 5 9" xfId="22199" xr:uid="{290A320C-9536-4213-9E3D-3B638FA7A38C}"/>
    <cellStyle name="Dezimal 9 5_Aug" xfId="22200" xr:uid="{9EF9A012-AB78-46D9-8F64-294A82B3F672}"/>
    <cellStyle name="Dezimal 9 6" xfId="22201" xr:uid="{C221556C-3E9E-4A3B-8904-40B2CF5FA787}"/>
    <cellStyle name="Dezimal 9 6 10" xfId="22202" xr:uid="{902BAFB1-53F7-4D9D-98A9-D2AAE7E176DF}"/>
    <cellStyle name="Dezimal 9 6 2" xfId="22203" xr:uid="{CEA4D202-CDC8-49A4-AE39-DD88AE8390D7}"/>
    <cellStyle name="Dezimal 9 6 2 2" xfId="22204" xr:uid="{5245E042-D07E-44A1-8EFA-F9AF158892E5}"/>
    <cellStyle name="Dezimal 9 6 2 2 2" xfId="22205" xr:uid="{C367486F-93A9-4623-87D4-A785E2E22D95}"/>
    <cellStyle name="Dezimal 9 6 2 2 2 2" xfId="22206" xr:uid="{8BD520D2-0C95-4885-ABE5-D798D9DBF2B2}"/>
    <cellStyle name="Dezimal 9 6 2 2 3" xfId="22207" xr:uid="{B716F356-FBF5-4907-9FB5-FF1BD3C6F0AC}"/>
    <cellStyle name="Dezimal 9 6 2 3" xfId="22208" xr:uid="{8A57FDE5-332B-4C14-B9FD-53215A4612FD}"/>
    <cellStyle name="Dezimal 9 6 2 3 2" xfId="22209" xr:uid="{F6BDCB0F-87FF-416C-9B93-D4DEE39ADAB7}"/>
    <cellStyle name="Dezimal 9 6 2 3 3" xfId="22210" xr:uid="{5B36F5D8-FD91-4731-AABE-4C1C6D958950}"/>
    <cellStyle name="Dezimal 9 6 2 4" xfId="22211" xr:uid="{549DD545-C811-4D87-A767-713840A2DEF0}"/>
    <cellStyle name="Dezimal 9 6 2 4 2" xfId="22212" xr:uid="{5130CDB0-6EF4-4FD6-9545-8D9B05F9AFE1}"/>
    <cellStyle name="Dezimal 9 6 2 4 3" xfId="22213" xr:uid="{841240AD-F87B-484A-A882-E1E62D66C693}"/>
    <cellStyle name="Dezimal 9 6 2 5" xfId="22214" xr:uid="{C5ECE548-C618-4A4A-A3AC-CC484FF46C8F}"/>
    <cellStyle name="Dezimal 9 6 2 5 2" xfId="22215" xr:uid="{DBDDDCBD-D5EA-4722-A6E7-21FAD9B51114}"/>
    <cellStyle name="Dezimal 9 6 2 5 3" xfId="22216" xr:uid="{ED3FCEA0-9ADA-4C4D-B22E-293476CBE253}"/>
    <cellStyle name="Dezimal 9 6 2 6" xfId="22217" xr:uid="{F7CE07B0-8B2A-4212-BD10-672B6C21DE13}"/>
    <cellStyle name="Dezimal 9 6 2 6 2" xfId="22218" xr:uid="{6513BB7C-EC95-4356-AA2D-9175D647D270}"/>
    <cellStyle name="Dezimal 9 6 2 6 3" xfId="22219" xr:uid="{535C15D9-474D-44F8-A21F-077E07A85D74}"/>
    <cellStyle name="Dezimal 9 6 2 7" xfId="22220" xr:uid="{D3EE7227-26E1-4D48-8ED0-F9E620308380}"/>
    <cellStyle name="Dezimal 9 6 2 7 2" xfId="22221" xr:uid="{ABA2E883-E97D-4870-A5E2-4D9D275C6E55}"/>
    <cellStyle name="Dezimal 9 6 2 7 3" xfId="22222" xr:uid="{7C5DEED8-7645-49DF-8A7B-88D16AB4CAFF}"/>
    <cellStyle name="Dezimal 9 6 2 8" xfId="22223" xr:uid="{3BB9DCED-5DCB-4D2C-B66E-29493F3B7B7E}"/>
    <cellStyle name="Dezimal 9 6 2 9" xfId="22224" xr:uid="{D2072E7E-3BFD-434F-AD2E-56B3E6B6A516}"/>
    <cellStyle name="Dezimal 9 6 2_Aug" xfId="22225" xr:uid="{E302BEA4-BCA6-4563-965C-0B447E702B8F}"/>
    <cellStyle name="Dezimal 9 6 3" xfId="22226" xr:uid="{011A0BD7-599B-430E-9513-CEA5AEF078AD}"/>
    <cellStyle name="Dezimal 9 6 3 2" xfId="22227" xr:uid="{A6739D7B-9872-4743-946F-75D2C3005846}"/>
    <cellStyle name="Dezimal 9 6 3 2 2" xfId="22228" xr:uid="{A502C374-09CB-413D-884D-853DC74E0283}"/>
    <cellStyle name="Dezimal 9 6 3 2 3" xfId="22229" xr:uid="{73FF49D4-3858-4A19-8B6D-0751F13FB1A4}"/>
    <cellStyle name="Dezimal 9 6 3 3" xfId="22230" xr:uid="{1F6B06A4-C7A3-4470-B469-1D60F6AF48F2}"/>
    <cellStyle name="Dezimal 9 6 3 3 2" xfId="22231" xr:uid="{59A2D6E5-E98A-4CB3-929B-74A42C0B7CE7}"/>
    <cellStyle name="Dezimal 9 6 3 3 3" xfId="22232" xr:uid="{3526B573-E26A-4FBE-90A3-328B8995941C}"/>
    <cellStyle name="Dezimal 9 6 3 4" xfId="22233" xr:uid="{6EB2AAEB-A788-46FE-8DE7-25AF64C80BA9}"/>
    <cellStyle name="Dezimal 9 6 3 5" xfId="22234" xr:uid="{14A4C054-00D5-454C-8C89-E3CDE2E9EDEF}"/>
    <cellStyle name="Dezimal 9 6 4" xfId="22235" xr:uid="{89BED11C-1C50-47C6-AFA9-BDAFA1F9B822}"/>
    <cellStyle name="Dezimal 9 6 4 2" xfId="22236" xr:uid="{0464B0D8-2E3D-41CE-8781-F17EF12E88E1}"/>
    <cellStyle name="Dezimal 9 6 4 3" xfId="22237" xr:uid="{0F0E5E65-A8E3-47B2-945A-8DE3148F2A04}"/>
    <cellStyle name="Dezimal 9 6 5" xfId="22238" xr:uid="{262F69A7-812A-4035-B574-6DCE30AE4FD4}"/>
    <cellStyle name="Dezimal 9 6 5 2" xfId="22239" xr:uid="{A2782AA7-1F29-49D6-88B7-29957FA7530E}"/>
    <cellStyle name="Dezimal 9 6 5 3" xfId="22240" xr:uid="{7602FC53-2C62-477E-9570-83BC0AD6BB1C}"/>
    <cellStyle name="Dezimal 9 6 6" xfId="22241" xr:uid="{033782C8-4D98-4397-BF01-2A76A069E2BE}"/>
    <cellStyle name="Dezimal 9 6 6 2" xfId="22242" xr:uid="{680798F4-B052-465C-8615-2C080A069096}"/>
    <cellStyle name="Dezimal 9 6 6 3" xfId="22243" xr:uid="{9FB3A8D5-F657-4CB7-815F-C541342FCD14}"/>
    <cellStyle name="Dezimal 9 6 7" xfId="22244" xr:uid="{29679CE9-E412-4511-9158-CC5F9F65FE27}"/>
    <cellStyle name="Dezimal 9 6 7 2" xfId="22245" xr:uid="{DF8783AD-54D7-442F-B8C9-206BE5232665}"/>
    <cellStyle name="Dezimal 9 6 7 3" xfId="22246" xr:uid="{3193FD66-DB65-4CC0-9AB3-0A2590C90D14}"/>
    <cellStyle name="Dezimal 9 6 8" xfId="22247" xr:uid="{12550471-1654-4D86-BFE2-A24B1417B8A5}"/>
    <cellStyle name="Dezimal 9 6 8 2" xfId="22248" xr:uid="{1F76FB54-59FA-415D-8D06-B7C74B56761E}"/>
    <cellStyle name="Dezimal 9 6 8 3" xfId="22249" xr:uid="{5D30848F-30AC-4A0B-A45C-7DC660FDFA0F}"/>
    <cellStyle name="Dezimal 9 6 9" xfId="22250" xr:uid="{EEBFDF00-9A1D-4DAF-91E3-0EC6F37FCBB2}"/>
    <cellStyle name="Dezimal 9 6_Aug" xfId="22251" xr:uid="{3886A3B7-DE28-4EB2-9668-3DB7B8D3EF14}"/>
    <cellStyle name="Dezimal 9 7" xfId="22252" xr:uid="{337E4D99-A53B-4E39-9D1C-B54B6E6A94AC}"/>
    <cellStyle name="Dezimal 9 7 2" xfId="22253" xr:uid="{9C87B3BB-599D-4EE9-A93B-3F8DD9E5CD00}"/>
    <cellStyle name="Dezimal 9 7 2 10" xfId="22254" xr:uid="{DD79566D-D994-4499-93EB-091BD8B32C63}"/>
    <cellStyle name="Dezimal 9 7 2 2" xfId="22255" xr:uid="{18A2970E-86F5-4352-B81F-D03330B58229}"/>
    <cellStyle name="Dezimal 9 7 2 2 2" xfId="22256" xr:uid="{CE5547E9-8BF0-4DBC-8BE8-AFB19BBEF40F}"/>
    <cellStyle name="Dezimal 9 7 2 2 3" xfId="22257" xr:uid="{85E46496-B5A3-4CF5-A742-E1C5FC22DCF9}"/>
    <cellStyle name="Dezimal 9 7 2 3" xfId="22258" xr:uid="{53A1869D-E79F-408B-ABE4-311074E145B9}"/>
    <cellStyle name="Dezimal 9 7 2 3 2" xfId="22259" xr:uid="{6F0D7498-3ACD-415C-805D-CE973156763D}"/>
    <cellStyle name="Dezimal 9 7 2 3 3" xfId="22260" xr:uid="{957C0B08-BBAC-4E83-B40F-481DD0C95232}"/>
    <cellStyle name="Dezimal 9 7 2 4" xfId="22261" xr:uid="{A85CB47B-3FA0-4195-921C-5E7BF86B6570}"/>
    <cellStyle name="Dezimal 9 7 2 4 2" xfId="22262" xr:uid="{403989A7-6A0D-4DC2-8DC3-3DF41F5C6561}"/>
    <cellStyle name="Dezimal 9 7 2 4 3" xfId="22263" xr:uid="{8B299299-7746-4045-8A87-4CA7A3131F5A}"/>
    <cellStyle name="Dezimal 9 7 2 5" xfId="22264" xr:uid="{3C23E362-2F11-4888-961C-FE25BA941D3C}"/>
    <cellStyle name="Dezimal 9 7 2 5 2" xfId="22265" xr:uid="{B3D43744-5DE2-4C7B-AAAC-FBDE1A24EE27}"/>
    <cellStyle name="Dezimal 9 7 2 5 3" xfId="22266" xr:uid="{CBA91C3C-1204-4EE7-B2DC-2843E62067B8}"/>
    <cellStyle name="Dezimal 9 7 2 6" xfId="22267" xr:uid="{9AED67E7-4427-4699-961D-FA8AF630C6E0}"/>
    <cellStyle name="Dezimal 9 7 2 6 2" xfId="22268" xr:uid="{89B8FF6E-316D-48DB-8584-E77CF8BEEDE0}"/>
    <cellStyle name="Dezimal 9 7 2 6 3" xfId="22269" xr:uid="{640128DE-9B5A-41AC-BC31-7325AD655DF2}"/>
    <cellStyle name="Dezimal 9 7 2 7" xfId="22270" xr:uid="{1CFB2BC6-83F8-400E-82FC-3B00AF8520CF}"/>
    <cellStyle name="Dezimal 9 7 2 7 2" xfId="22271" xr:uid="{B20E73F6-357C-4FEF-AC50-415E29F94543}"/>
    <cellStyle name="Dezimal 9 7 2 7 3" xfId="22272" xr:uid="{24AEBB52-D181-47DC-88DB-EB71AF80542B}"/>
    <cellStyle name="Dezimal 9 7 2 8" xfId="22273" xr:uid="{EBAFFCC0-CBCB-4DA7-AB3D-3622B4AF0089}"/>
    <cellStyle name="Dezimal 9 7 2 9" xfId="22274" xr:uid="{2B951045-7136-4F6A-BFCA-8AAE9AAE19B2}"/>
    <cellStyle name="Dezimal 9 7 3" xfId="22275" xr:uid="{E614D48E-8A11-4825-8ABA-DDEFB150559C}"/>
    <cellStyle name="Dezimal 9 7 3 2" xfId="22276" xr:uid="{5355F0DE-B1DC-486D-823C-622E09532760}"/>
    <cellStyle name="Dezimal 9 7 3 3" xfId="22277" xr:uid="{AEFBC272-EF76-4ADD-8D11-70F268A622F7}"/>
    <cellStyle name="Dezimal 9 7 4" xfId="22278" xr:uid="{DCCB5E18-C987-476F-A943-290BD4B0AB57}"/>
    <cellStyle name="Dezimal 9 7 4 2" xfId="22279" xr:uid="{74BB58E8-47F0-4E2E-B8C0-CEF1ABC58B1A}"/>
    <cellStyle name="Dezimal 9 7 4 3" xfId="22280" xr:uid="{AF5E2042-1FBF-4998-81F3-92669B078CF0}"/>
    <cellStyle name="Dezimal 9 7 5" xfId="22281" xr:uid="{116D0848-8292-4793-8B6A-0B545B7BE629}"/>
    <cellStyle name="Dezimal 9 7 5 2" xfId="22282" xr:uid="{D962CD84-F46C-401C-B68B-49B74639EEB0}"/>
    <cellStyle name="Dezimal 9 7 5 3" xfId="22283" xr:uid="{B5ADE9C4-F762-439F-8176-3E010BF3BF62}"/>
    <cellStyle name="Dezimal 9 7 6" xfId="22284" xr:uid="{9F1C7EFD-9090-473F-9E34-1718D2FFF9C2}"/>
    <cellStyle name="Dezimal 9 7 6 2" xfId="22285" xr:uid="{D980D254-38A7-4701-97B1-5341F60B6951}"/>
    <cellStyle name="Dezimal 9 7 6 3" xfId="22286" xr:uid="{6D2CB61F-35E3-4DB4-9BBA-B482B6B616C5}"/>
    <cellStyle name="Dezimal 9 7 7" xfId="22287" xr:uid="{58771824-AB9D-4132-889C-63FF1EE94CEB}"/>
    <cellStyle name="Dezimal 9 7 7 2" xfId="22288" xr:uid="{EB61C825-CCD1-41AB-BD54-2715F269A762}"/>
    <cellStyle name="Dezimal 9 7 7 3" xfId="22289" xr:uid="{D4E0794F-673B-4E3B-A00C-BEDE3F6411DC}"/>
    <cellStyle name="Dezimal 9 7 8" xfId="22290" xr:uid="{E26131E2-35A8-43A7-8664-FD49153AF2B9}"/>
    <cellStyle name="Dezimal 9 7 9" xfId="22291" xr:uid="{12EB1AF3-EFB8-4ED5-B4CB-737C604E0425}"/>
    <cellStyle name="Dezimal 9 7_Aug" xfId="22292" xr:uid="{7510EEDC-5BCF-4E12-9E4E-E29E3A330CE5}"/>
    <cellStyle name="Dezimal 9 8" xfId="22293" xr:uid="{5C66A7E0-5309-4F18-B76A-D24E85D4D7FD}"/>
    <cellStyle name="Dezimal 9 8 2" xfId="22294" xr:uid="{044110CF-3C0F-45C0-A9D7-BF6F774F2F79}"/>
    <cellStyle name="Dezimal 9 8 2 2" xfId="22295" xr:uid="{CF03E4E9-7DC9-441E-B5AC-88E278430773}"/>
    <cellStyle name="Dezimal 9 8 2 2 2" xfId="22296" xr:uid="{4B8D5860-AC39-4CAD-A92E-2733D9C84BE6}"/>
    <cellStyle name="Dezimal 9 8 2 2 3" xfId="22297" xr:uid="{D6A4CB76-278A-4165-B8F7-9AF4BFC67C80}"/>
    <cellStyle name="Dezimal 9 8 2 3" xfId="22298" xr:uid="{ABC0CABA-4009-4B61-8382-9281DA771831}"/>
    <cellStyle name="Dezimal 9 8 2 3 2" xfId="22299" xr:uid="{B41B8E89-A2EC-49C7-8DDE-90943A72C82C}"/>
    <cellStyle name="Dezimal 9 8 2 3 3" xfId="22300" xr:uid="{E00C2711-44E5-4244-8FDC-D9391F8B07F1}"/>
    <cellStyle name="Dezimal 9 8 2 4" xfId="22301" xr:uid="{D2F2C909-4B55-45C6-8609-DF12231B9CAB}"/>
    <cellStyle name="Dezimal 9 8 2 5" xfId="22302" xr:uid="{D81FBBE8-2BB8-43BD-A870-05511E0918DD}"/>
    <cellStyle name="Dezimal 9 8 2 6" xfId="22303" xr:uid="{2FEDB3A7-4FE5-4641-A77D-1087E2580DAB}"/>
    <cellStyle name="Dezimal 9 8 3" xfId="22304" xr:uid="{0FA5A2B8-9541-4AFA-A61D-D847012BFCBF}"/>
    <cellStyle name="Dezimal 9 8 3 2" xfId="22305" xr:uid="{F861819B-6C24-4B40-80F6-CB65AF271235}"/>
    <cellStyle name="Dezimal 9 8 3 3" xfId="22306" xr:uid="{698140D8-6796-4026-A63B-9B604AC83A72}"/>
    <cellStyle name="Dezimal 9 8 4" xfId="22307" xr:uid="{A7B53ED1-BB7D-41CB-90D7-36D8470581A5}"/>
    <cellStyle name="Dezimal 9 8 4 2" xfId="22308" xr:uid="{5968380B-844C-481F-AFC0-5E56A191EAB8}"/>
    <cellStyle name="Dezimal 9 8 4 3" xfId="22309" xr:uid="{14B91148-A22A-4E26-9DC1-DA19554C39BD}"/>
    <cellStyle name="Dezimal 9 8 4 4" xfId="22310" xr:uid="{4063F54C-7DE5-4F7B-882A-B9FAEA6EF3D4}"/>
    <cellStyle name="Dezimal 9 8 5" xfId="22311" xr:uid="{68817228-B091-4785-A2A4-6C95F1136B96}"/>
    <cellStyle name="Dezimal 9 8 5 2" xfId="22312" xr:uid="{0163E72D-1269-487C-8B2C-5FA9A4A77887}"/>
    <cellStyle name="Dezimal 9 8 5 3" xfId="22313" xr:uid="{192F15C5-4922-41F2-ABD7-1B2C33A7C1F2}"/>
    <cellStyle name="Dezimal 9 8 6" xfId="22314" xr:uid="{C86FDCA3-A86B-4017-98C3-416B76362719}"/>
    <cellStyle name="Dezimal 9 8 6 2" xfId="22315" xr:uid="{3AC383F6-6C39-4121-9763-EF09220D4108}"/>
    <cellStyle name="Dezimal 9 8 6 3" xfId="22316" xr:uid="{DBF84778-A7C6-440B-A0D4-B19C135162A4}"/>
    <cellStyle name="Dezimal 9 8 7" xfId="22317" xr:uid="{E4F28248-44FD-49AF-B4AD-A56AB7E17DE1}"/>
    <cellStyle name="Dezimal 9 8 7 2" xfId="22318" xr:uid="{FF49E816-58C7-44A7-A535-806BE7025212}"/>
    <cellStyle name="Dezimal 9 8 7 3" xfId="22319" xr:uid="{E476288D-0A15-40D6-998F-632378EDC70A}"/>
    <cellStyle name="Dezimal 9 8 8" xfId="22320" xr:uid="{9F9E638D-1C4D-455B-B6E1-45CA2FC94935}"/>
    <cellStyle name="Dezimal 9 8 9" xfId="22321" xr:uid="{F3A5D76C-565D-4F34-AB51-3D79DEEDE787}"/>
    <cellStyle name="Dezimal 9 9" xfId="22322" xr:uid="{C63DF48C-F9B6-4AC7-B899-BBF3CC337C62}"/>
    <cellStyle name="Dezimal 9 9 10" xfId="22323" xr:uid="{0AD31F0F-C837-4100-A4A8-AC4F031FE647}"/>
    <cellStyle name="Dezimal 9 9 11" xfId="22324" xr:uid="{B4474162-84C2-49ED-93B4-742A56B0E5B3}"/>
    <cellStyle name="Dezimal 9 9 2" xfId="22325" xr:uid="{93D95207-72A1-412D-8FB5-553CAA0A75DC}"/>
    <cellStyle name="Dezimal 9 9 2 2" xfId="22326" xr:uid="{E39C754C-1BC0-4AF4-B202-2BE5AA391836}"/>
    <cellStyle name="Dezimal 9 9 2 2 2" xfId="22327" xr:uid="{0B503366-1A90-4DEF-B7FF-0FB8B53FCD0A}"/>
    <cellStyle name="Dezimal 9 9 2 2 3" xfId="22328" xr:uid="{24BA2461-3AA0-4E6C-B130-2E82E2E1729E}"/>
    <cellStyle name="Dezimal 9 9 2 3" xfId="22329" xr:uid="{23D6D3AE-E68C-4667-9DCD-50CDF0D64F18}"/>
    <cellStyle name="Dezimal 9 9 2 3 2" xfId="22330" xr:uid="{5348457C-7093-475B-890D-B0A0B6DC8596}"/>
    <cellStyle name="Dezimal 9 9 2 3 3" xfId="22331" xr:uid="{CB0FF16D-6DDB-416E-A72F-01DABB061CD2}"/>
    <cellStyle name="Dezimal 9 9 2 4" xfId="22332" xr:uid="{71498248-0201-4221-AD57-282C5283B879}"/>
    <cellStyle name="Dezimal 9 9 2 5" xfId="22333" xr:uid="{4CC0E494-1CE6-4E1C-AA61-7E40F51CF8A1}"/>
    <cellStyle name="Dezimal 9 9 3" xfId="22334" xr:uid="{B266C9F8-1F14-4B64-9FB0-6BBFF869D2A8}"/>
    <cellStyle name="Dezimal 9 9 3 2" xfId="22335" xr:uid="{EA6684AD-2F7C-4D99-B869-B7046BE451C3}"/>
    <cellStyle name="Dezimal 9 9 3 2 2" xfId="22336" xr:uid="{A4378260-F57B-42EE-9B00-83BC062F3C51}"/>
    <cellStyle name="Dezimal 9 9 3 2 3" xfId="22337" xr:uid="{48501207-601C-4E4F-9B7D-AA191AD708D7}"/>
    <cellStyle name="Dezimal 9 9 3 3" xfId="22338" xr:uid="{49F64FC2-E49D-4749-95A5-3266018F3D5A}"/>
    <cellStyle name="Dezimal 9 9 3 3 2" xfId="22339" xr:uid="{CE6D3B28-FB22-4510-A72F-E177021C76BF}"/>
    <cellStyle name="Dezimal 9 9 3 3 3" xfId="22340" xr:uid="{194CD3AF-1881-483D-A472-38F05C1880B4}"/>
    <cellStyle name="Dezimal 9 9 3 4" xfId="22341" xr:uid="{1B9FF208-A8C6-4F01-A947-F54E4BCBFC5E}"/>
    <cellStyle name="Dezimal 9 9 3 5" xfId="22342" xr:uid="{A52469B3-9AF1-424E-99E7-F1180A4182C5}"/>
    <cellStyle name="Dezimal 9 9 4" xfId="22343" xr:uid="{5CAF73E4-616C-40A1-8354-BBDF380D82FD}"/>
    <cellStyle name="Dezimal 9 9 4 2" xfId="22344" xr:uid="{89D1D889-63F4-4092-89EF-81C6D67E0DF9}"/>
    <cellStyle name="Dezimal 9 9 4 2 2" xfId="22345" xr:uid="{3920B29C-6999-4DE3-94F9-040BD34EC9B9}"/>
    <cellStyle name="Dezimal 9 9 4 2 2 2" xfId="22346" xr:uid="{96A51C26-130D-41AE-860D-482702E5E743}"/>
    <cellStyle name="Dezimal 9 9 4 2 2 3" xfId="22347" xr:uid="{A58E68A7-6723-4634-98F2-96C85AF4BF01}"/>
    <cellStyle name="Dezimal 9 9 4 2 3" xfId="22348" xr:uid="{6E2B9724-A0BE-4291-9A22-77B0FECF07A6}"/>
    <cellStyle name="Dezimal 9 9 4 2 3 2" xfId="22349" xr:uid="{899A812F-5C6C-4F24-A9DF-25B9E88FD609}"/>
    <cellStyle name="Dezimal 9 9 4 2 3 3" xfId="22350" xr:uid="{C845AEF4-04C3-441D-B9D2-4D8E7982AFEC}"/>
    <cellStyle name="Dezimal 9 9 4 2 4" xfId="22351" xr:uid="{23D9D94F-51B4-400E-A22B-AE673A0A3A12}"/>
    <cellStyle name="Dezimal 9 9 4 2 5" xfId="22352" xr:uid="{5C78FAA7-C904-4D24-B61A-A3AC39AD5D00}"/>
    <cellStyle name="Dezimal 9 9 4 3" xfId="22353" xr:uid="{10F8E405-EAA5-4D37-A7C0-7B86EE287388}"/>
    <cellStyle name="Dezimal 9 9 4 3 2" xfId="22354" xr:uid="{FAD76066-AEDD-4722-98C0-8A0110069F16}"/>
    <cellStyle name="Dezimal 9 9 4 3 3" xfId="22355" xr:uid="{EB1D27C2-5A20-4883-B649-D59DCEFA9FF1}"/>
    <cellStyle name="Dezimal 9 9 4 4" xfId="22356" xr:uid="{00697474-8289-4CF1-92B4-F96CF4BC3A25}"/>
    <cellStyle name="Dezimal 9 9 4 5" xfId="22357" xr:uid="{14A8CD74-7266-4F00-BF2F-EB657B0C1AF0}"/>
    <cellStyle name="Dezimal 9 9 5" xfId="22358" xr:uid="{3147CA87-0088-454D-AB62-10165BE496DF}"/>
    <cellStyle name="Dezimal 9 9 5 2" xfId="22359" xr:uid="{81B7BBC2-549D-4641-8A61-5B02FC5E17FD}"/>
    <cellStyle name="Dezimal 9 9 5 3" xfId="22360" xr:uid="{7378221A-3A50-4A44-A029-7D266CEEAAEF}"/>
    <cellStyle name="Dezimal 9 9 6" xfId="22361" xr:uid="{8B8AD2F0-0A65-44C2-A2B7-4413348295DC}"/>
    <cellStyle name="Dezimal 9 9 6 2" xfId="22362" xr:uid="{CD2FBC49-036B-48C8-8DBC-B82E02C28AC4}"/>
    <cellStyle name="Dezimal 9 9 6 3" xfId="22363" xr:uid="{87F81E3A-0F45-4C25-8BB4-1AB4C18617DC}"/>
    <cellStyle name="Dezimal 9 9 7" xfId="22364" xr:uid="{1322C142-161B-4A9A-A2BD-07C0495B91A0}"/>
    <cellStyle name="Dezimal 9 9 7 2" xfId="22365" xr:uid="{17C91247-87A9-46F3-A728-6F059302CD13}"/>
    <cellStyle name="Dezimal 9 9 7 3" xfId="22366" xr:uid="{510E2D8B-02F8-4D34-8C43-5DAF13205ED7}"/>
    <cellStyle name="Dezimal 9 9 8" xfId="22367" xr:uid="{D71888B1-0DF3-4E25-8DE8-7BA5D544929D}"/>
    <cellStyle name="Dezimal 9 9 8 2" xfId="22368" xr:uid="{1CF03758-510B-4D43-8D65-4CA406F2D927}"/>
    <cellStyle name="Dezimal 9 9 8 3" xfId="22369" xr:uid="{91F98453-D8FC-4332-9CA7-AF97C0CDBC31}"/>
    <cellStyle name="Dezimal 9 9 9" xfId="22370" xr:uid="{1BDD8577-480F-4C70-921E-AA9EDE50D8A9}"/>
    <cellStyle name="Edit" xfId="22371" xr:uid="{6C4FAD0E-C69C-4EA7-8286-37B9C3713AB1}"/>
    <cellStyle name="Edit 2" xfId="22372" xr:uid="{4499BF3A-3A4F-4266-B720-147B1592ECFE}"/>
    <cellStyle name="Edit 2 2" xfId="22373" xr:uid="{94609CAC-1A4B-4AAC-B2F6-F1A795FBD735}"/>
    <cellStyle name="Edit 2 2 2" xfId="22374" xr:uid="{DDB887E1-CCB5-4C64-9207-2D359156DAE0}"/>
    <cellStyle name="Edit 2 2 3" xfId="22375" xr:uid="{8DB6C29A-D7AE-4CC9-B580-2EA1137F53BF}"/>
    <cellStyle name="Edit 2 2 4" xfId="22376" xr:uid="{2FF8F9B0-1360-4CA5-A10A-3E2AB3CB3A77}"/>
    <cellStyle name="Edit 2 3" xfId="22377" xr:uid="{4476EB95-0593-48DA-9611-7A26651F0003}"/>
    <cellStyle name="Edit 2 3 2" xfId="22378" xr:uid="{240E7011-9639-487A-BF5F-FFBFDA6C7B13}"/>
    <cellStyle name="Edit 2 3 3" xfId="22379" xr:uid="{0DD0372A-A43C-4392-9F91-333A3ECBF556}"/>
    <cellStyle name="Edit 2 4" xfId="22380" xr:uid="{0B90886C-98DE-42B9-98C5-190FC0C083B0}"/>
    <cellStyle name="Edit 2 5" xfId="22381" xr:uid="{4D2481CB-B59F-41A7-BC33-7AC47FCA1DA2}"/>
    <cellStyle name="Edit 3" xfId="22382" xr:uid="{C44818EC-A92A-47BC-B154-66CEBC8D601C}"/>
    <cellStyle name="Edit 3 2" xfId="22383" xr:uid="{FFD51B1A-6705-4628-B0BE-9224C8F40865}"/>
    <cellStyle name="Edit 3 3" xfId="22384" xr:uid="{A7AE51C7-C7ED-4040-868C-B6753CDA54D9}"/>
    <cellStyle name="Edit 3 4" xfId="22385" xr:uid="{7726A828-C91D-4353-A6A7-D63F779B82F4}"/>
    <cellStyle name="Edit 4" xfId="22386" xr:uid="{2B6FADDC-0E03-4E16-A5AC-6EDF17A1EF0C}"/>
    <cellStyle name="Edit 4 2" xfId="22387" xr:uid="{82AABDEE-2D1B-4C6C-B281-DB3098461F96}"/>
    <cellStyle name="Edit 4 2 2" xfId="22388" xr:uid="{83DA3487-2399-41F4-91E4-7DDF89258A22}"/>
    <cellStyle name="Edit 4 2 3" xfId="22389" xr:uid="{14B4AFE0-2C87-4023-9019-C8ABC920D224}"/>
    <cellStyle name="Edit 4 2 4" xfId="22390" xr:uid="{3F0BCE43-0055-44E8-AC1E-FFEC768A153D}"/>
    <cellStyle name="Edit 4 3" xfId="22391" xr:uid="{BA59DABF-1EBF-4BB4-84D0-060886BAA0AB}"/>
    <cellStyle name="Edit 4 4" xfId="22392" xr:uid="{579AC307-FD66-4A10-9714-8E3EFB6172DE}"/>
    <cellStyle name="Edit 4 5" xfId="22393" xr:uid="{ABC889FC-41A7-4846-AAC4-75ED480390BE}"/>
    <cellStyle name="Edit 5" xfId="22394" xr:uid="{2714600A-3CC6-4F6C-B434-E78D156C1F1C}"/>
    <cellStyle name="Edit 5 2" xfId="22395" xr:uid="{136EFD75-5108-44FF-A0C5-5FFEC9634B0B}"/>
    <cellStyle name="Edit 5 3" xfId="22396" xr:uid="{EF846FB2-1496-4AED-A00E-35C15D77C869}"/>
    <cellStyle name="Edit 5 4" xfId="22397" xr:uid="{825EBA6D-5C20-4DF8-BD61-32A26E565F70}"/>
    <cellStyle name="Edit 6" xfId="22398" xr:uid="{118DDD7F-DEE5-45EE-922B-D5C8BC5E967A}"/>
    <cellStyle name="Edit 6 2" xfId="22399" xr:uid="{E2523CEE-2126-44C8-922A-EFF181E0720F}"/>
    <cellStyle name="Edit 6 3" xfId="22400" xr:uid="{1E5EC873-C2E0-4784-83B6-F31971C11B31}"/>
    <cellStyle name="Edit 7" xfId="22401" xr:uid="{F884B8FB-6BC9-4AB4-A364-AB0DF176E1AE}"/>
    <cellStyle name="Edit 7 2" xfId="22402" xr:uid="{2411D787-8C55-4702-8862-2D4FC20AF05A}"/>
    <cellStyle name="Edit 7 2 2" xfId="22403" xr:uid="{0CB23606-A9B2-4101-A9DE-C7652670682E}"/>
    <cellStyle name="Edit 7 3" xfId="22404" xr:uid="{FE0FA278-8888-41AC-B103-10126530ED37}"/>
    <cellStyle name="Edit 7 4" xfId="22405" xr:uid="{BC6B5EC7-F66B-48DA-88C9-C74DCDAF375A}"/>
    <cellStyle name="Edit 8" xfId="22406" xr:uid="{0363080D-6D6A-4E8F-9F60-081D73A73EF4}"/>
    <cellStyle name="Edit 9" xfId="22407" xr:uid="{C66CC933-A68C-4BC6-8E44-67C8CC9CC2A2}"/>
    <cellStyle name="Eingabe 2" xfId="22408" xr:uid="{099FE0C6-7035-482A-B196-0BA7F881E451}"/>
    <cellStyle name="Eingabe 2 10" xfId="22409" xr:uid="{B7332380-D138-4F32-A4D1-884067945984}"/>
    <cellStyle name="Eingabe 2 11" xfId="22410" xr:uid="{5D3420A9-3489-47C8-AE3B-B0C122B063E3}"/>
    <cellStyle name="Eingabe 2 2" xfId="22411" xr:uid="{1EDF06B5-C9FA-4599-8A73-F4C6E5F1A496}"/>
    <cellStyle name="Eingabe 2 2 2" xfId="22412" xr:uid="{8026AA81-5750-4C62-A108-03A797A0C6CA}"/>
    <cellStyle name="Eingabe 2 2 3" xfId="22413" xr:uid="{37BDAF01-7A51-40C6-B3A1-2A8949EA74BB}"/>
    <cellStyle name="Eingabe 2 2 3 2" xfId="22414" xr:uid="{9FD2C747-8DCB-44BB-9290-A394542D4943}"/>
    <cellStyle name="Eingabe 2 2 4" xfId="22415" xr:uid="{875A704E-9017-4FD4-BC6A-21144C02150D}"/>
    <cellStyle name="Eingabe 2 2 5" xfId="22416" xr:uid="{796E7D1E-53F8-45A9-8F08-64E3C2938A2B}"/>
    <cellStyle name="Eingabe 2 2 6" xfId="22417" xr:uid="{5800A199-08C6-4D91-809E-BB33C1EC8169}"/>
    <cellStyle name="Eingabe 2 3" xfId="22418" xr:uid="{C7CC0E3C-287C-47B3-A2EB-E1CFC2BB7ADF}"/>
    <cellStyle name="Eingabe 2 3 2" xfId="22419" xr:uid="{29E82D5E-4EA0-4DB7-BDE8-CC29159BA8CA}"/>
    <cellStyle name="Eingabe 2 3 3" xfId="22420" xr:uid="{FEDA157B-7B02-47AC-AA92-92F96F292C35}"/>
    <cellStyle name="Eingabe 2 3 4" xfId="22421" xr:uid="{A7B48F83-680D-4B58-BB86-5F4A5D161CD5}"/>
    <cellStyle name="Eingabe 2 4" xfId="22422" xr:uid="{5417E0A7-3CC3-4A1F-8ADB-FB33DE8C8E62}"/>
    <cellStyle name="Eingabe 2 4 2" xfId="22423" xr:uid="{86B2B382-FAEF-43CD-890F-89898D1C9690}"/>
    <cellStyle name="Eingabe 2 4 3" xfId="22424" xr:uid="{C188D7DA-A7CE-4396-B4E2-BB79AC0B925F}"/>
    <cellStyle name="Eingabe 2 4 4" xfId="22425" xr:uid="{E2C70FB6-3613-4BEE-99D3-90295977AE60}"/>
    <cellStyle name="Eingabe 2 5" xfId="22426" xr:uid="{9C98A846-1503-4613-80B5-402E10434CB8}"/>
    <cellStyle name="Eingabe 2 5 2" xfId="22427" xr:uid="{C842F8E8-0555-4168-B5E2-9C2DF6C71A4A}"/>
    <cellStyle name="Eingabe 2 5 3" xfId="22428" xr:uid="{182B2817-FA92-464C-B031-15795E0D0DB3}"/>
    <cellStyle name="Eingabe 2 5 4" xfId="22429" xr:uid="{5EE3899B-65AF-4959-89DB-0B246C20B54B}"/>
    <cellStyle name="Eingabe 2 6" xfId="22430" xr:uid="{5AD0734C-96F7-4E19-A6E0-ABCC323864A9}"/>
    <cellStyle name="Eingabe 2 7" xfId="22431" xr:uid="{CA15D3D2-06C7-4850-AADE-D3945A3F2F83}"/>
    <cellStyle name="Eingabe 2 7 2" xfId="22432" xr:uid="{7F73AB0F-F8DC-43F3-ACA3-13C3F42B343B}"/>
    <cellStyle name="Eingabe 2 8" xfId="22433" xr:uid="{62B756EC-7F92-4839-B7D3-531A93F9BE61}"/>
    <cellStyle name="Eingabe 2 8 2" xfId="22434" xr:uid="{9A62A350-E8B6-4CC8-9890-161EFF3AA41B}"/>
    <cellStyle name="Eingabe 2 9" xfId="22435" xr:uid="{9BE8B558-2BE4-4520-97B0-653426B18CE4}"/>
    <cellStyle name="Eingabe 2_Aug" xfId="22436" xr:uid="{D7B6CC25-0902-4918-ABCF-3B343F767EF7}"/>
    <cellStyle name="Eingabe 3" xfId="22437" xr:uid="{E90BBB6B-F4CC-4F9D-9632-F3917ED9447F}"/>
    <cellStyle name="Eingabe 3 2" xfId="22438" xr:uid="{78780C7C-FB81-46FA-912F-B130513E07DD}"/>
    <cellStyle name="Eingabe 3 2 2" xfId="22439" xr:uid="{BB76F513-7427-44A9-8228-1015A10DB891}"/>
    <cellStyle name="Eingabe 3 2 3" xfId="22440" xr:uid="{747220C2-3CD6-4DCB-A4C6-5D776707F015}"/>
    <cellStyle name="Eingabe 3 2 4" xfId="22441" xr:uid="{F22AB35D-12A7-47D0-B5F3-A12A7CB650BE}"/>
    <cellStyle name="Eingabe 3 3" xfId="22442" xr:uid="{66550236-F45D-4D5D-9968-EEE1C3067336}"/>
    <cellStyle name="Eingabe 3 4" xfId="22443" xr:uid="{DFD68531-0967-4C3E-AF06-1344BF722F68}"/>
    <cellStyle name="Eingabe 3_Aug" xfId="22444" xr:uid="{73B2E73C-5412-4AF2-B89D-2698C137246D}"/>
    <cellStyle name="Eingabe 4" xfId="22445" xr:uid="{6C619A45-AA2C-4995-94E9-BA0A37155765}"/>
    <cellStyle name="Eingabe 4 2" xfId="22446" xr:uid="{19BD5ABC-E3F6-465A-B072-76ECA2CBF7D8}"/>
    <cellStyle name="Eingabe 4 3" xfId="22447" xr:uid="{A04B9558-9C0E-47DA-B6B8-02ACD668712B}"/>
    <cellStyle name="Eingabe 4 4" xfId="22448" xr:uid="{464D3CEB-3EE1-467F-AE5E-6F5AD85EE1D0}"/>
    <cellStyle name="Eingabe 4 5" xfId="22449" xr:uid="{359334EB-938E-48DA-961D-70E60C9EF3EE}"/>
    <cellStyle name="Eingabe 5" xfId="22450" xr:uid="{46BF94EF-4EF0-46E6-8171-60A45E11A8F0}"/>
    <cellStyle name="Eingabe 6" xfId="22451" xr:uid="{4FE63244-6C5C-4DB8-8C2B-3C9FBCE29DC5}"/>
    <cellStyle name="Eingabe 7" xfId="22452" xr:uid="{7DD72F41-C355-4516-9B4B-7BA1FCFEA0F2}"/>
    <cellStyle name="Emphasis 1" xfId="22453" xr:uid="{50E697AC-2E01-4FFF-B581-87F65E271814}"/>
    <cellStyle name="Emphasis 2" xfId="22454" xr:uid="{5883FB01-F691-416E-A365-136E392693F1}"/>
    <cellStyle name="Emphasis 3" xfId="22455" xr:uid="{23347FA3-9832-4008-914F-E00AEC001E29}"/>
    <cellStyle name="Ergebnis 2" xfId="22456" xr:uid="{0D72CD33-8714-492E-B212-FC61F8B6A213}"/>
    <cellStyle name="Ergebnis 2 10" xfId="22457" xr:uid="{424929B8-1EDC-409A-B859-5C7393D56C92}"/>
    <cellStyle name="Ergebnis 2 11" xfId="22458" xr:uid="{99BBE792-FD0F-4B47-89F5-AC4E0B39D58B}"/>
    <cellStyle name="Ergebnis 2 2" xfId="22459" xr:uid="{D8C1D327-C0E7-4313-8D9D-D2FE293AFB7E}"/>
    <cellStyle name="Ergebnis 2 2 2" xfId="22460" xr:uid="{4209D2E4-1BB1-41A4-8D17-3E5EE1294954}"/>
    <cellStyle name="Ergebnis 2 2 3" xfId="22461" xr:uid="{8B0087EE-FA58-4096-A864-7AC9E56AE3C9}"/>
    <cellStyle name="Ergebnis 2 2 3 2" xfId="22462" xr:uid="{37EFFE0C-463A-4664-9430-42B4D7EF2EBC}"/>
    <cellStyle name="Ergebnis 2 2 4" xfId="22463" xr:uid="{DCB0A128-CA44-4976-90FB-80B7DF5E745D}"/>
    <cellStyle name="Ergebnis 2 2 5" xfId="22464" xr:uid="{B3FAB0ED-FB14-4DB6-B0BC-39854AC79154}"/>
    <cellStyle name="Ergebnis 2 2 6" xfId="22465" xr:uid="{E0984E1C-21D6-43EE-8AA6-317A483301EC}"/>
    <cellStyle name="Ergebnis 2 3" xfId="22466" xr:uid="{F956859C-ABA5-40E5-B4E8-CFFBA0FC9DAF}"/>
    <cellStyle name="Ergebnis 2 3 2" xfId="22467" xr:uid="{3CB571CD-E5DC-48F1-8578-FF57C60272F5}"/>
    <cellStyle name="Ergebnis 2 3 3" xfId="22468" xr:uid="{F0BC221D-B356-4DB4-AEFD-694211B6E4AF}"/>
    <cellStyle name="Ergebnis 2 3 4" xfId="22469" xr:uid="{F2F7AF50-814A-4510-AF24-21C4B905F52F}"/>
    <cellStyle name="Ergebnis 2 4" xfId="22470" xr:uid="{8BF49AB1-6C70-4BE8-9A79-F44136FA3051}"/>
    <cellStyle name="Ergebnis 2 4 2" xfId="22471" xr:uid="{15D90824-5EA9-483A-B6C8-8CF5CAD97CF5}"/>
    <cellStyle name="Ergebnis 2 4 3" xfId="22472" xr:uid="{07DC1472-9659-4FB5-BECE-20F8E56187F8}"/>
    <cellStyle name="Ergebnis 2 4 4" xfId="22473" xr:uid="{6F89DD52-1513-46D7-85E2-F483F9378C73}"/>
    <cellStyle name="Ergebnis 2 5" xfId="22474" xr:uid="{795F791E-6F48-4CF2-BAC2-A850CE25E233}"/>
    <cellStyle name="Ergebnis 2 5 2" xfId="22475" xr:uid="{EABCB748-D51F-4166-962E-FCACFF2CDDF4}"/>
    <cellStyle name="Ergebnis 2 5 3" xfId="22476" xr:uid="{CA3E4259-607F-4E6E-894C-0E229CDA529E}"/>
    <cellStyle name="Ergebnis 2 5 4" xfId="22477" xr:uid="{686F8990-9DB4-4BFE-B314-D1054C850731}"/>
    <cellStyle name="Ergebnis 2 6" xfId="22478" xr:uid="{B4E4F7DD-0CF1-460A-8B1D-287AD40E6791}"/>
    <cellStyle name="Ergebnis 2 7" xfId="22479" xr:uid="{EA941BD6-3A52-44CB-BB68-A6B7336766BB}"/>
    <cellStyle name="Ergebnis 2 7 2" xfId="22480" xr:uid="{8430B032-A1EE-4CA5-8BF5-4A561E204E6B}"/>
    <cellStyle name="Ergebnis 2 8" xfId="22481" xr:uid="{86273A5F-177B-4867-B06C-A7BB8D99321E}"/>
    <cellStyle name="Ergebnis 2 8 2" xfId="22482" xr:uid="{F1433C22-7957-434F-9ABE-E6803F05B538}"/>
    <cellStyle name="Ergebnis 2 9" xfId="22483" xr:uid="{240BE3A5-C59A-4AEF-BC2D-8B230D109D34}"/>
    <cellStyle name="Ergebnis 2_Aug" xfId="22484" xr:uid="{47DE27FA-FD0E-43A2-A304-554744D0114B}"/>
    <cellStyle name="Ergebnis 3" xfId="22485" xr:uid="{06410E79-DDBE-4723-B81D-29903ACD533A}"/>
    <cellStyle name="Ergebnis 3 2" xfId="22486" xr:uid="{A47A2A18-C130-4931-B529-BC14659C525C}"/>
    <cellStyle name="Ergebnis 3 2 2" xfId="22487" xr:uid="{C509111C-AC33-4B11-A4CA-DBC33DC4F632}"/>
    <cellStyle name="Ergebnis 3 3" xfId="22488" xr:uid="{C9BF4220-B007-46AC-8AF7-6398A93137C5}"/>
    <cellStyle name="Ergebnis 3 3 2" xfId="22489" xr:uid="{BDBC872A-727A-4E20-91A2-3FC6A7FD0577}"/>
    <cellStyle name="Ergebnis 3 4" xfId="22490" xr:uid="{E0BEED86-7886-4ED0-BF77-C695673DDD2F}"/>
    <cellStyle name="Ergebnis 4" xfId="22491" xr:uid="{4041F102-9DF8-4E48-847D-E33E79F3BAFF}"/>
    <cellStyle name="Ergebnis 4 2" xfId="22492" xr:uid="{495C96AE-E839-4FC6-8E62-8F021A214BE7}"/>
    <cellStyle name="Ergebnis 4 3" xfId="22493" xr:uid="{A06E0801-DF29-4FBB-94DD-7DAD0B22DF71}"/>
    <cellStyle name="Ergebnis 4 4" xfId="22494" xr:uid="{4692ADFE-5044-4677-A168-2AE4CA8C0283}"/>
    <cellStyle name="Ergebnis 4 5" xfId="22495" xr:uid="{5DC15CB6-44CA-4FA1-B273-494204E082F7}"/>
    <cellStyle name="Ergebnis 5" xfId="22496" xr:uid="{42D872A4-1386-4B69-A4D5-DC77B3E07A2A}"/>
    <cellStyle name="Ergebnis 6" xfId="22497" xr:uid="{FF74D720-2B8F-44BF-86BD-4DA77BEAC1BE}"/>
    <cellStyle name="Ergebnis 7" xfId="22498" xr:uid="{1ABD028B-A898-48FD-83E5-C083941F2124}"/>
    <cellStyle name="Erklärender Text 2" xfId="22499" xr:uid="{B30662CE-0A40-4798-9642-2C5757431A4C}"/>
    <cellStyle name="Erklärender Text 2 2" xfId="22500" xr:uid="{946D0576-AC81-4002-AB1C-0EC4A6642D07}"/>
    <cellStyle name="Erklärender Text 2 2 2" xfId="22501" xr:uid="{C037DE5D-5BBA-45E6-86AA-6B70A066DDB1}"/>
    <cellStyle name="Erklärender Text 2 2 3" xfId="22502" xr:uid="{0A6A2FD9-3C3A-434C-BAD8-9B0CD9A727DB}"/>
    <cellStyle name="Erklärender Text 2 2 3 2" xfId="22503" xr:uid="{240BCC2E-6D6B-467D-AFEA-1C44F5C4D49A}"/>
    <cellStyle name="Erklärender Text 2 2 4" xfId="22504" xr:uid="{D542CB62-ACEE-4EF1-899F-BEA604961BF7}"/>
    <cellStyle name="Erklärender Text 2 2 5" xfId="22505" xr:uid="{977AF0D7-4A74-4C82-92AD-A9CA8C8705B5}"/>
    <cellStyle name="Erklärender Text 2 3" xfId="22506" xr:uid="{6D14176F-2607-4360-812A-74C79EE8C596}"/>
    <cellStyle name="Erklärender Text 2 3 2" xfId="22507" xr:uid="{3A16BBDF-951E-4473-9A93-F14B05FAEB73}"/>
    <cellStyle name="Erklärender Text 2 3 3" xfId="22508" xr:uid="{953CEB82-6F40-42E5-9E4A-60F349C42CC6}"/>
    <cellStyle name="Erklärender Text 2 4" xfId="22509" xr:uid="{8EE6140A-7AA3-4551-BF62-E6CBBC0FBBD7}"/>
    <cellStyle name="Erklärender Text 2 5" xfId="22510" xr:uid="{40AFFFC8-B19C-4665-B27F-F417D7172AD0}"/>
    <cellStyle name="Erklärender Text 2 6" xfId="22511" xr:uid="{E4F11F42-E102-4A05-A55E-888B5EFC67A9}"/>
    <cellStyle name="Erklärender Text 2 7" xfId="22512" xr:uid="{7EACD228-E579-4465-AD88-0C76357F1E4B}"/>
    <cellStyle name="Erklärender Text 2_Aug" xfId="22513" xr:uid="{BDFB6D21-1170-44C7-AF00-EC049B2C6052}"/>
    <cellStyle name="Erklärender Text 3" xfId="22514" xr:uid="{D8928542-7DE9-4CF1-9E5F-EC3A90F8C491}"/>
    <cellStyle name="Erklärender Text 3 2" xfId="22515" xr:uid="{5393EEB0-1380-4AB7-BCE7-AE91600414ED}"/>
    <cellStyle name="Erklärender Text 3 2 2" xfId="22516" xr:uid="{FB36911F-B510-44A1-8144-A0402CA9D4C9}"/>
    <cellStyle name="Erklärender Text 3 3" xfId="22517" xr:uid="{3711A9B8-9578-4AA5-9D61-B01046E2457B}"/>
    <cellStyle name="Erklärender Text 3 3 2" xfId="22518" xr:uid="{BF59C5F3-CF5E-4A3F-926D-B333538402FA}"/>
    <cellStyle name="Erklärender Text 3 4" xfId="22519" xr:uid="{F5F4EE45-BA2C-4147-9DD7-37EBC19720F0}"/>
    <cellStyle name="Erklärender Text 4" xfId="22520" xr:uid="{CE0845C9-2314-4DBF-94E6-A65D80D13D06}"/>
    <cellStyle name="Erklärender Text 4 2" xfId="22521" xr:uid="{3549DCAE-9C7D-4E55-88C1-59DB79DC41CE}"/>
    <cellStyle name="Erklärender Text 4 3" xfId="22522" xr:uid="{17D6E50D-B9D8-4AB9-8763-BA90EABBBDA6}"/>
    <cellStyle name="Erklärender Text 4 4" xfId="22523" xr:uid="{18A5C730-97D1-4E4B-8EC0-C94296AF6F7B}"/>
    <cellStyle name="Erklärender Text 4 5" xfId="22524" xr:uid="{F018D957-44D7-4424-BCFE-0D0C344927B9}"/>
    <cellStyle name="Erklärender Text 5" xfId="22525" xr:uid="{EBFCD1BA-C79C-4EAD-899D-B06357471096}"/>
    <cellStyle name="Erklärender Text 6" xfId="22526" xr:uid="{B3132458-4ECA-45F6-8653-CCC5DC2EAACD}"/>
    <cellStyle name="Erklärender Text 6 2" xfId="22527" xr:uid="{04F4F40B-E3FA-42B1-B03C-0B95723661EE}"/>
    <cellStyle name="Erklärender Text 7" xfId="22528" xr:uid="{6E73FB8C-E2AE-4BB8-934D-A598A9275B3C}"/>
    <cellStyle name="Euro" xfId="22529" xr:uid="{C22793D1-5080-4F7D-A0BD-28AF7F7294C5}"/>
    <cellStyle name="Euro 10" xfId="22530" xr:uid="{A16E1471-CFE4-47C2-8BA7-FA3F8B47E6D0}"/>
    <cellStyle name="Euro 10 2" xfId="22531" xr:uid="{82C3932C-2AB1-4CC8-85FB-CD353F06975A}"/>
    <cellStyle name="Euro 10 2 2" xfId="22532" xr:uid="{30EE7EAB-F798-48C3-B4DA-47829639B7DF}"/>
    <cellStyle name="Euro 10 2 2 2" xfId="22533" xr:uid="{173BD57F-30BC-4886-AFB3-A930E32E9177}"/>
    <cellStyle name="Euro 10 2 2 3" xfId="22534" xr:uid="{0F3DA2D1-60E2-4F71-87B9-945761D71D99}"/>
    <cellStyle name="Euro 10 2 3" xfId="22535" xr:uid="{1939C76F-5F6B-4C4B-9707-0C08548A9468}"/>
    <cellStyle name="Euro 10 2 4" xfId="22536" xr:uid="{2EFCE410-11EB-4019-AB4E-9B2DC39D9D10}"/>
    <cellStyle name="Euro 10 3" xfId="22537" xr:uid="{D913EB51-6DF9-4B01-B96B-533B2700128A}"/>
    <cellStyle name="Euro 10 3 2" xfId="22538" xr:uid="{84D9B012-0AF7-46B1-B164-A36A0D383728}"/>
    <cellStyle name="Euro 10 3 3" xfId="22539" xr:uid="{78613966-AB86-4F31-A7F2-97B4BD37924E}"/>
    <cellStyle name="Euro 10 4" xfId="22540" xr:uid="{D6DC34D8-9B3C-4FC5-96FE-5E4A2FD12294}"/>
    <cellStyle name="Euro 10 4 2" xfId="22541" xr:uid="{C94CB65E-4047-4C2C-BE9C-9AC383624FBE}"/>
    <cellStyle name="Euro 10 4 3" xfId="22542" xr:uid="{CC050C87-F44E-48EA-951B-680721C5EDF5}"/>
    <cellStyle name="Euro 10 5" xfId="22543" xr:uid="{6964F214-8401-40E0-98E6-C9AB61710DAF}"/>
    <cellStyle name="Euro 10 5 2" xfId="22544" xr:uid="{97DA3985-5C91-457A-AFC9-84B89D52741C}"/>
    <cellStyle name="Euro 10 5 3" xfId="22545" xr:uid="{24151898-0748-4C88-9568-BE802C40EF18}"/>
    <cellStyle name="Euro 10 6" xfId="22546" xr:uid="{894621CA-1C06-4F54-AC5B-D66BBD76617E}"/>
    <cellStyle name="Euro 10 6 2" xfId="22547" xr:uid="{F41B050E-ECF9-4440-80C2-7C2706F52A98}"/>
    <cellStyle name="Euro 10 6 3" xfId="22548" xr:uid="{23A0487A-57C5-4B61-8B31-EF676275942D}"/>
    <cellStyle name="Euro 10 7" xfId="22549" xr:uid="{DECA1F79-7FB7-4E4C-B25B-1EA19B270215}"/>
    <cellStyle name="Euro 10 7 2" xfId="22550" xr:uid="{7A340281-CF68-4342-AFEE-52F1DFFAF128}"/>
    <cellStyle name="Euro 10 7 3" xfId="22551" xr:uid="{1D3B2CE2-DD32-4EA9-9BEC-6E45CE791DF1}"/>
    <cellStyle name="Euro 10 8" xfId="22552" xr:uid="{A72FCDC3-5514-49A3-9164-251F08DBD89E}"/>
    <cellStyle name="Euro 10 9" xfId="22553" xr:uid="{90451DF9-AD99-48F8-90ED-512F5A33A420}"/>
    <cellStyle name="Euro 11" xfId="22554" xr:uid="{9F95DCD7-58D6-4E5A-ACC3-0A2E1F6D5F6F}"/>
    <cellStyle name="Euro 11 10" xfId="22555" xr:uid="{3F7E55FC-9410-4CFF-8F83-AD90CA5A6960}"/>
    <cellStyle name="Euro 11 11" xfId="22556" xr:uid="{A17E59AC-48A0-4AA7-A916-79956C91815E}"/>
    <cellStyle name="Euro 11 2" xfId="22557" xr:uid="{6A236E2E-3E29-44FE-910F-0586902DFEA6}"/>
    <cellStyle name="Euro 11 2 2" xfId="22558" xr:uid="{FB3CB979-005F-4D48-9844-8A602A494F40}"/>
    <cellStyle name="Euro 11 2 3" xfId="22559" xr:uid="{69B39A22-D119-4CB8-8E7B-359827305009}"/>
    <cellStyle name="Euro 11 2 4" xfId="22560" xr:uid="{D17ADAF7-9227-4814-8F16-B6A75ED711EB}"/>
    <cellStyle name="Euro 11 3" xfId="22561" xr:uid="{9E7F31F2-7E11-465A-82E5-6AC6590A16B6}"/>
    <cellStyle name="Euro 11 3 2" xfId="22562" xr:uid="{9F7B31CA-A97C-4D67-AB0E-D236C6A813B7}"/>
    <cellStyle name="Euro 11 3 3" xfId="22563" xr:uid="{07714B14-6716-46AD-B6F0-A528E5B2A2B1}"/>
    <cellStyle name="Euro 11 4" xfId="22564" xr:uid="{FEBB3A21-8455-473B-A3CC-EADA346726C5}"/>
    <cellStyle name="Euro 11 4 2" xfId="22565" xr:uid="{2745CF92-06DE-4964-9AF4-31EE8C0CDB18}"/>
    <cellStyle name="Euro 11 4 3" xfId="22566" xr:uid="{EE22A82A-05AB-41D8-AFA0-702795CEB7A3}"/>
    <cellStyle name="Euro 11 5" xfId="22567" xr:uid="{78C595CE-50E8-4F3B-86E1-4F75FF4C365F}"/>
    <cellStyle name="Euro 11 5 2" xfId="22568" xr:uid="{192969B2-EB60-4CDD-8F7A-E8C944F84323}"/>
    <cellStyle name="Euro 11 5 3" xfId="22569" xr:uid="{7A5D99D7-1170-4D18-B41F-C63C362D5CC1}"/>
    <cellStyle name="Euro 11 6" xfId="22570" xr:uid="{360AB473-583B-482E-AF82-0988C75999E3}"/>
    <cellStyle name="Euro 11 6 2" xfId="22571" xr:uid="{22C965CF-66BE-4BEC-A54A-BF66AC255C1D}"/>
    <cellStyle name="Euro 11 6 3" xfId="22572" xr:uid="{78E0C7CF-CB45-411E-833F-830DA5A17D37}"/>
    <cellStyle name="Euro 11 7" xfId="22573" xr:uid="{1108DC39-92DB-4A94-941A-BBA27C425D87}"/>
    <cellStyle name="Euro 11 7 2" xfId="22574" xr:uid="{446A7F02-FD23-4A65-A63D-8582E93FBC00}"/>
    <cellStyle name="Euro 11 7 3" xfId="22575" xr:uid="{C0C5636C-AAD0-4107-8AB3-C86BEA5D2463}"/>
    <cellStyle name="Euro 11 8" xfId="22576" xr:uid="{1F290051-84E3-4FB0-85F7-0F742759ACAA}"/>
    <cellStyle name="Euro 11 8 2" xfId="22577" xr:uid="{1242030B-765C-4146-8D4C-892C9420CEE0}"/>
    <cellStyle name="Euro 11 8 3" xfId="22578" xr:uid="{75A3CF5F-8ECC-49E0-AB9B-AB40E13D0355}"/>
    <cellStyle name="Euro 11 9" xfId="22579" xr:uid="{7751BBFE-BC21-498D-A5DD-1284DA960831}"/>
    <cellStyle name="Euro 12" xfId="22580" xr:uid="{FC8E5CF0-98A8-4B10-9FE1-780275AF213E}"/>
    <cellStyle name="Euro 12 10" xfId="22581" xr:uid="{F587919E-9475-4BED-8144-412CB16DA5FD}"/>
    <cellStyle name="Euro 12 2" xfId="22582" xr:uid="{995E47EC-2AA1-4CC5-ACD0-F4CD20F393DA}"/>
    <cellStyle name="Euro 12 2 2" xfId="22583" xr:uid="{0BFAE79C-2612-4D83-AC5B-92CE8F5C36EB}"/>
    <cellStyle name="Euro 12 2 2 2" xfId="22584" xr:uid="{3EA2DDE3-0FE2-49F7-8E4F-32494434ADA6}"/>
    <cellStyle name="Euro 12 2 2 3" xfId="22585" xr:uid="{A37298FC-4ECE-4D51-9DDA-EA570B3BC4EA}"/>
    <cellStyle name="Euro 12 2 3" xfId="22586" xr:uid="{479D0F27-7950-471E-8A8C-DC6A3372893D}"/>
    <cellStyle name="Euro 12 2 3 2" xfId="22587" xr:uid="{44C208EC-AC4E-49EC-8F41-E6833230B6EE}"/>
    <cellStyle name="Euro 12 2 3 3" xfId="22588" xr:uid="{6FBC3BDA-8494-4E7E-9A37-658FB396AAAC}"/>
    <cellStyle name="Euro 12 2 4" xfId="22589" xr:uid="{DE9EB24A-58BF-4F2C-A8BD-78008571686D}"/>
    <cellStyle name="Euro 12 2 4 2" xfId="22590" xr:uid="{F2D46D4F-F9F6-406A-9FEA-4E458271041C}"/>
    <cellStyle name="Euro 12 2 4 3" xfId="22591" xr:uid="{445C8F2C-E540-4C4A-9565-18CB86BD6867}"/>
    <cellStyle name="Euro 12 2 5" xfId="22592" xr:uid="{5A519224-4C74-4E06-99AA-8DBF2DDB58F6}"/>
    <cellStyle name="Euro 12 2 5 2" xfId="22593" xr:uid="{59026999-1EE4-4919-BAB5-2351C5D119EE}"/>
    <cellStyle name="Euro 12 2 5 3" xfId="22594" xr:uid="{D23519CA-B77A-43C3-8A8D-0ADD0AFE2844}"/>
    <cellStyle name="Euro 12 2 6" xfId="22595" xr:uid="{F338952B-99DD-4FE3-A8C7-7C163474FEEC}"/>
    <cellStyle name="Euro 12 2 6 2" xfId="22596" xr:uid="{DFB1FE1E-B5EE-4CA1-9FBF-FAFF05989632}"/>
    <cellStyle name="Euro 12 2 6 3" xfId="22597" xr:uid="{616D2075-4B49-4F2F-A47C-22DBAD888E57}"/>
    <cellStyle name="Euro 12 2 7" xfId="22598" xr:uid="{068B6348-987B-4A41-9CDA-D645D9902C48}"/>
    <cellStyle name="Euro 12 2 8" xfId="22599" xr:uid="{26A4AB29-24CD-4990-BA67-D78C092EABD1}"/>
    <cellStyle name="Euro 12 3" xfId="22600" xr:uid="{8BB2FC1A-33F7-432E-9C3C-76B3F856C68A}"/>
    <cellStyle name="Euro 12 3 2" xfId="22601" xr:uid="{B1060256-2D69-494C-9EC1-02EA869785B9}"/>
    <cellStyle name="Euro 12 3 3" xfId="22602" xr:uid="{6C8260DD-4248-47E1-8699-BF7E9C618933}"/>
    <cellStyle name="Euro 12 4" xfId="22603" xr:uid="{D8D66180-F979-4C14-91AD-9FF0ABC2AAAF}"/>
    <cellStyle name="Euro 12 4 2" xfId="22604" xr:uid="{39D2071A-E180-499D-AF37-1E0C55E3506D}"/>
    <cellStyle name="Euro 12 4 3" xfId="22605" xr:uid="{23D7C01D-6B1C-4F35-B295-7A7E50663C91}"/>
    <cellStyle name="Euro 12 5" xfId="22606" xr:uid="{7D0580EE-1253-45EE-A615-BA786FBC6CF6}"/>
    <cellStyle name="Euro 12 5 2" xfId="22607" xr:uid="{7172DA78-D11F-4053-8041-1FA79B72AF57}"/>
    <cellStyle name="Euro 12 5 3" xfId="22608" xr:uid="{D93340BB-6488-4F5F-86A6-5F33BB257FD5}"/>
    <cellStyle name="Euro 12 6" xfId="22609" xr:uid="{A36A7570-20AA-4D0B-A45A-FA54EB97196C}"/>
    <cellStyle name="Euro 12 6 2" xfId="22610" xr:uid="{2945EA32-87B5-4E91-93CA-E6EF3316BC1F}"/>
    <cellStyle name="Euro 12 6 3" xfId="22611" xr:uid="{F15458D7-A6CE-4F76-99AD-7DB2A4F0C817}"/>
    <cellStyle name="Euro 12 7" xfId="22612" xr:uid="{F40A312F-416B-4EE0-9414-F284CEF03E97}"/>
    <cellStyle name="Euro 12 7 2" xfId="22613" xr:uid="{75AF47CD-9B74-4B74-9A48-4158073B09EE}"/>
    <cellStyle name="Euro 12 7 3" xfId="22614" xr:uid="{B22784A3-976D-4E94-9D2C-ECDE987CB04F}"/>
    <cellStyle name="Euro 12 8" xfId="22615" xr:uid="{5A1E8921-833B-465C-80A7-0E96950C35A3}"/>
    <cellStyle name="Euro 12 8 2" xfId="22616" xr:uid="{D89CBF38-3EF6-4380-A59A-7801375E4B7F}"/>
    <cellStyle name="Euro 12 8 3" xfId="22617" xr:uid="{04916165-79F7-4489-BB3A-09FE3D03497C}"/>
    <cellStyle name="Euro 12 9" xfId="22618" xr:uid="{62BC6EE3-CE7F-41A3-982F-7109EC41873E}"/>
    <cellStyle name="Euro 13" xfId="22619" xr:uid="{E7BD76F2-828A-4B88-835A-D7803973A300}"/>
    <cellStyle name="Euro 13 2" xfId="22620" xr:uid="{F67E0CA4-9BFE-44CA-ADD8-F425275D5EE8}"/>
    <cellStyle name="Euro 13 2 2" xfId="22621" xr:uid="{4A863D96-89B2-427E-9049-63308F53AFFF}"/>
    <cellStyle name="Euro 13 2 2 2" xfId="22622" xr:uid="{56B0DDA6-C268-4F88-ACE1-F94CA1B5B82A}"/>
    <cellStyle name="Euro 13 2 2 3" xfId="22623" xr:uid="{C8E37665-2D7E-4100-BD15-5B4FF3AFD0D3}"/>
    <cellStyle name="Euro 13 2 3" xfId="22624" xr:uid="{F6582AAF-5835-452F-93B5-3EC0A01E52F4}"/>
    <cellStyle name="Euro 13 2 3 2" xfId="22625" xr:uid="{53F46056-6044-4C7F-B2A0-CF1182CFA47C}"/>
    <cellStyle name="Euro 13 2 3 3" xfId="22626" xr:uid="{7A839E0D-AE88-46BE-A5A8-004B8086297A}"/>
    <cellStyle name="Euro 13 2 4" xfId="22627" xr:uid="{F8131736-44D9-4FFD-AD3B-1F15E1598D73}"/>
    <cellStyle name="Euro 13 2 4 2" xfId="22628" xr:uid="{9F3A7114-ED6F-4937-98D4-BD678FC21A3A}"/>
    <cellStyle name="Euro 13 2 4 3" xfId="22629" xr:uid="{0749031E-0158-4874-B20E-38C4DCB1917B}"/>
    <cellStyle name="Euro 13 2 5" xfId="22630" xr:uid="{F482473B-CE43-4177-9E39-145AE762690B}"/>
    <cellStyle name="Euro 13 2 5 2" xfId="22631" xr:uid="{97F2C85C-B100-4E2A-BD9C-E26E21F525CB}"/>
    <cellStyle name="Euro 13 2 5 3" xfId="22632" xr:uid="{1FB94B2C-2B2D-4303-A771-007DB044CAAA}"/>
    <cellStyle name="Euro 13 2 6" xfId="22633" xr:uid="{95EC6806-F735-44D1-8897-51C0922039E0}"/>
    <cellStyle name="Euro 13 2 6 2" xfId="22634" xr:uid="{63E0F3DA-6DBB-48A3-A600-0F1A59FE68F3}"/>
    <cellStyle name="Euro 13 2 6 3" xfId="22635" xr:uid="{40213A5B-DE7E-4D9A-B32F-2F5A9D087A4D}"/>
    <cellStyle name="Euro 13 2 7" xfId="22636" xr:uid="{3107B409-4588-4973-A381-81E7A70DAD72}"/>
    <cellStyle name="Euro 13 2 8" xfId="22637" xr:uid="{651BE24D-6BB5-426C-A067-F8AC70BBC370}"/>
    <cellStyle name="Euro 13 3" xfId="22638" xr:uid="{7DE4DF88-9702-428B-B604-D490166C0FC8}"/>
    <cellStyle name="Euro 13 3 2" xfId="22639" xr:uid="{31A9C0D1-5C66-48E3-9B16-46E5DFADFF70}"/>
    <cellStyle name="Euro 13 3 2 2" xfId="22640" xr:uid="{6970BABE-0EF2-4FD7-9221-E06EBF837751}"/>
    <cellStyle name="Euro 13 3 2 3" xfId="22641" xr:uid="{5EE32163-285D-45E7-AF80-00203A00C231}"/>
    <cellStyle name="Euro 13 3 3" xfId="22642" xr:uid="{94A44000-264A-44CF-9C7D-54BBC5569D6D}"/>
    <cellStyle name="Euro 13 3 3 2" xfId="22643" xr:uid="{EB489ADE-A42C-48BE-9C8C-16DBE0315F55}"/>
    <cellStyle name="Euro 13 3 3 3" xfId="22644" xr:uid="{532017B4-F180-4B37-9DE8-795257520424}"/>
    <cellStyle name="Euro 13 3 4" xfId="22645" xr:uid="{5DD61BE1-BC2E-4DBD-AAD4-B48573604E74}"/>
    <cellStyle name="Euro 13 3 5" xfId="22646" xr:uid="{811E7FF1-719A-4505-891D-B90C66AE5121}"/>
    <cellStyle name="Euro 13 4" xfId="22647" xr:uid="{015BD2F1-AFAC-47A2-95CC-EA3B771B6CE7}"/>
    <cellStyle name="Euro 13 4 2" xfId="22648" xr:uid="{DEC57A2B-F4B5-4286-8A28-FF83D87C8612}"/>
    <cellStyle name="Euro 13 4 3" xfId="22649" xr:uid="{67FCA5C3-15C9-4533-8EDB-DD91C7F1C565}"/>
    <cellStyle name="Euro 13 5" xfId="22650" xr:uid="{95585C92-AC53-4A04-8062-FEC7B046F022}"/>
    <cellStyle name="Euro 13 5 2" xfId="22651" xr:uid="{59AD6345-8057-4E35-93AE-A9425CB35CFA}"/>
    <cellStyle name="Euro 13 5 3" xfId="22652" xr:uid="{DC6DB5ED-C38F-4960-B382-5B5034864A24}"/>
    <cellStyle name="Euro 13 6" xfId="22653" xr:uid="{4902A525-01B9-419B-A2F6-457DEA2FE2A2}"/>
    <cellStyle name="Euro 13 6 2" xfId="22654" xr:uid="{19B9BCC2-CC68-446C-A3C0-B2FB053F7E66}"/>
    <cellStyle name="Euro 13 6 3" xfId="22655" xr:uid="{7F89194B-2854-4793-BCE1-7F1A6C32FA49}"/>
    <cellStyle name="Euro 13 7" xfId="22656" xr:uid="{8B295ACA-8DD2-4216-BE58-B4076AFAC4F9}"/>
    <cellStyle name="Euro 13 7 2" xfId="22657" xr:uid="{FBF4DE77-1F34-4B9F-8377-6B4C70893F8F}"/>
    <cellStyle name="Euro 13 7 3" xfId="22658" xr:uid="{93CB4FE2-4E35-4FA2-82FE-A31DD1336EF8}"/>
    <cellStyle name="Euro 13 8" xfId="22659" xr:uid="{1E1B22B3-74FC-4125-A171-6BFB9853B952}"/>
    <cellStyle name="Euro 13 9" xfId="22660" xr:uid="{84551F9A-9615-4EC9-A643-516F26E1FDAB}"/>
    <cellStyle name="Euro 14" xfId="22661" xr:uid="{C1BE8F66-7684-4757-B68F-5CBE595A7A25}"/>
    <cellStyle name="Euro 14 2" xfId="22662" xr:uid="{A06E6593-0617-42CD-9424-72497814546E}"/>
    <cellStyle name="Euro 14 2 2" xfId="22663" xr:uid="{EA85CE2D-7A56-4E60-A02C-16E4EA21D701}"/>
    <cellStyle name="Euro 14 2 2 2" xfId="22664" xr:uid="{FEB6E958-BC0C-49DE-85BA-361B61FE964E}"/>
    <cellStyle name="Euro 14 2 2 3" xfId="22665" xr:uid="{40F9762B-E344-43AA-A021-016E23A9CA54}"/>
    <cellStyle name="Euro 14 2 3" xfId="22666" xr:uid="{880AA9B2-9A6B-485F-88CD-86BF58716849}"/>
    <cellStyle name="Euro 14 2 3 2" xfId="22667" xr:uid="{021E7D1E-5688-4D36-9675-25906967A5F5}"/>
    <cellStyle name="Euro 14 2 3 3" xfId="22668" xr:uid="{1BB92224-2081-4315-B1A1-14E8269290EA}"/>
    <cellStyle name="Euro 14 2 4" xfId="22669" xr:uid="{6455D75A-8E07-4868-8B58-193354C8788A}"/>
    <cellStyle name="Euro 14 2 4 2" xfId="22670" xr:uid="{210626C8-5AB8-4457-BFD1-BDD71522C3C4}"/>
    <cellStyle name="Euro 14 2 4 3" xfId="22671" xr:uid="{115CBF59-E1E9-4009-85C0-03411E199B3E}"/>
    <cellStyle name="Euro 14 2 5" xfId="22672" xr:uid="{30213F24-F6DA-44A3-BD91-3DA5B28F6A23}"/>
    <cellStyle name="Euro 14 2 5 2" xfId="22673" xr:uid="{DD993745-9F30-4E90-9746-3214BD334FB2}"/>
    <cellStyle name="Euro 14 2 5 3" xfId="22674" xr:uid="{A21CBCEB-51E4-4928-AFC3-7E25897A3613}"/>
    <cellStyle name="Euro 14 2 6" xfId="22675" xr:uid="{8CC1972E-D06F-469C-AC45-69680ED75A05}"/>
    <cellStyle name="Euro 14 2 6 2" xfId="22676" xr:uid="{72616C79-4C60-40B4-908B-77754301B909}"/>
    <cellStyle name="Euro 14 2 6 3" xfId="22677" xr:uid="{A6BA5B4C-9387-48A2-8591-C6E02D494639}"/>
    <cellStyle name="Euro 14 2 7" xfId="22678" xr:uid="{EC26F03A-AAD3-4DB2-83C1-AB68771750F3}"/>
    <cellStyle name="Euro 14 2 8" xfId="22679" xr:uid="{81C6759D-CA04-4689-B5D0-9E5D534F4CAD}"/>
    <cellStyle name="Euro 14 3" xfId="22680" xr:uid="{51299286-1174-4516-8524-120BE1F63064}"/>
    <cellStyle name="Euro 14 3 2" xfId="22681" xr:uid="{1027325E-EDBF-45DA-9FEE-7D9AD980A9DB}"/>
    <cellStyle name="Euro 14 3 2 2" xfId="22682" xr:uid="{65B0005A-E35E-4E6D-860E-BEE2ECF07EC7}"/>
    <cellStyle name="Euro 14 3 2 3" xfId="22683" xr:uid="{F5065F0E-0053-4B3A-8B8E-1ABB94CFE643}"/>
    <cellStyle name="Euro 14 3 3" xfId="22684" xr:uid="{DC73811D-F301-4F13-8A57-07E2C85BA83A}"/>
    <cellStyle name="Euro 14 3 3 2" xfId="22685" xr:uid="{FD3AA3E1-BC84-457E-84D2-18C346B04355}"/>
    <cellStyle name="Euro 14 3 3 3" xfId="22686" xr:uid="{B7FC17B0-3F4B-4371-8D07-289E6AC14A61}"/>
    <cellStyle name="Euro 14 3 4" xfId="22687" xr:uid="{91EBB884-9320-49CA-8DF4-48A2E3C11192}"/>
    <cellStyle name="Euro 14 3 5" xfId="22688" xr:uid="{44057874-2AB5-4917-9BC2-0FD1CC91377A}"/>
    <cellStyle name="Euro 14 4" xfId="22689" xr:uid="{751D74FB-E830-404A-A735-214EAF9E6463}"/>
    <cellStyle name="Euro 14 4 2" xfId="22690" xr:uid="{2F77FBB0-4B65-4AFF-BEBE-230D75ABA58A}"/>
    <cellStyle name="Euro 14 4 3" xfId="22691" xr:uid="{28CBD002-05A1-4289-AE9B-7DDB36900CBA}"/>
    <cellStyle name="Euro 14 5" xfId="22692" xr:uid="{49275343-2354-46F5-B22B-8CB65F4ADFE2}"/>
    <cellStyle name="Euro 14 5 2" xfId="22693" xr:uid="{0DCE6247-5871-42C7-AF75-CA31322C2598}"/>
    <cellStyle name="Euro 14 5 3" xfId="22694" xr:uid="{535DC365-6153-42E8-B64C-4688D358CA4D}"/>
    <cellStyle name="Euro 14 6" xfId="22695" xr:uid="{F5B52027-D628-49F2-AE83-9B31C04FA97B}"/>
    <cellStyle name="Euro 14 6 2" xfId="22696" xr:uid="{FBB91FE9-7F30-45C1-963C-CEC5C3BA0884}"/>
    <cellStyle name="Euro 14 6 3" xfId="22697" xr:uid="{D80E7B7B-24A7-4CBE-8D03-776F85F85788}"/>
    <cellStyle name="Euro 14 7" xfId="22698" xr:uid="{FBC06019-A7CB-4A51-A6C9-A4788B05DB57}"/>
    <cellStyle name="Euro 14 7 2" xfId="22699" xr:uid="{D285E566-E17B-4622-9626-DBBCFEE341DC}"/>
    <cellStyle name="Euro 14 7 3" xfId="22700" xr:uid="{156521E5-81E9-4DC6-B67C-07977A0AD09D}"/>
    <cellStyle name="Euro 14 8" xfId="22701" xr:uid="{6CB02C05-9450-4A54-919C-AAF4539DD6F7}"/>
    <cellStyle name="Euro 14 9" xfId="22702" xr:uid="{D0B388B1-D69C-4D10-8057-C97289FB54D4}"/>
    <cellStyle name="Euro 15" xfId="22703" xr:uid="{06116418-1A0E-481D-930C-8355EEC544BA}"/>
    <cellStyle name="Euro 15 2" xfId="22704" xr:uid="{B44F6B4A-133D-4690-ACE8-D538DB65C9DB}"/>
    <cellStyle name="Euro 15 2 2" xfId="22705" xr:uid="{DC3AD9E9-06C1-411E-B6DB-DA70E1AA0D65}"/>
    <cellStyle name="Euro 15 2 2 2" xfId="22706" xr:uid="{BAC466DB-459C-4EE6-B460-5739A146E65A}"/>
    <cellStyle name="Euro 15 2 2 3" xfId="22707" xr:uid="{62FA531E-6EBD-4BED-B9BC-C482316DB2CA}"/>
    <cellStyle name="Euro 15 2 3" xfId="22708" xr:uid="{57C44BB5-AE99-4497-92A6-372315053D83}"/>
    <cellStyle name="Euro 15 2 3 2" xfId="22709" xr:uid="{FCC5C2DA-5224-4290-B715-FA21575ABC5F}"/>
    <cellStyle name="Euro 15 2 3 3" xfId="22710" xr:uid="{197B3004-482B-499F-BDD5-BA8D415CFA66}"/>
    <cellStyle name="Euro 15 2 4" xfId="22711" xr:uid="{CF488182-F83A-4C16-881C-87692E306B3F}"/>
    <cellStyle name="Euro 15 2 4 2" xfId="22712" xr:uid="{93039B16-B05E-4595-8C12-46AAD4A56FBB}"/>
    <cellStyle name="Euro 15 2 4 3" xfId="22713" xr:uid="{683E258A-7375-43B7-8241-89128C9AA263}"/>
    <cellStyle name="Euro 15 2 5" xfId="22714" xr:uid="{61BA46D7-F414-4AE5-88D9-4460CE0D39C3}"/>
    <cellStyle name="Euro 15 2 5 2" xfId="22715" xr:uid="{561AA662-A3C9-4F07-BCCE-0B0D55E84C15}"/>
    <cellStyle name="Euro 15 2 5 3" xfId="22716" xr:uid="{9E318201-13D3-4A1B-81C4-F5F3BAEC2821}"/>
    <cellStyle name="Euro 15 2 6" xfId="22717" xr:uid="{83C835AB-48EA-40BD-B122-27D9652550D5}"/>
    <cellStyle name="Euro 15 2 6 2" xfId="22718" xr:uid="{8819902E-429C-45A2-B9D6-F633BF9C7A7B}"/>
    <cellStyle name="Euro 15 2 6 3" xfId="22719" xr:uid="{AB4CE89A-EC6A-4DC9-B240-4E719F90242E}"/>
    <cellStyle name="Euro 15 2 7" xfId="22720" xr:uid="{DFDE8B60-FA1B-45E7-A463-9DAD585B8C10}"/>
    <cellStyle name="Euro 15 2 8" xfId="22721" xr:uid="{6F30BCC7-B1AD-4A82-A548-6E8E4B93794D}"/>
    <cellStyle name="Euro 15 3" xfId="22722" xr:uid="{AA448FDD-EEEA-44CE-A9E1-458B2130076A}"/>
    <cellStyle name="Euro 15 3 2" xfId="22723" xr:uid="{98E6DB72-7E04-4CFD-AF48-4AA15E11FD3D}"/>
    <cellStyle name="Euro 15 3 3" xfId="22724" xr:uid="{C44E2FDE-02CF-434C-A99A-0633A60598DF}"/>
    <cellStyle name="Euro 15 4" xfId="22725" xr:uid="{AE94212D-B803-405A-8018-9C988A37B254}"/>
    <cellStyle name="Euro 15 4 2" xfId="22726" xr:uid="{559A8130-30BE-4D61-AAA8-541DF13D80C8}"/>
    <cellStyle name="Euro 15 4 3" xfId="22727" xr:uid="{45265058-DD24-4405-93F1-3B1600CAEB4A}"/>
    <cellStyle name="Euro 15 5" xfId="22728" xr:uid="{7F4EC78B-D307-4AC6-9E16-DB256ED47318}"/>
    <cellStyle name="Euro 15 5 2" xfId="22729" xr:uid="{B313361C-E800-4128-80FB-459E206A9672}"/>
    <cellStyle name="Euro 15 5 3" xfId="22730" xr:uid="{3D7B9066-8F81-403F-A792-A7333608D22C}"/>
    <cellStyle name="Euro 15 6" xfId="22731" xr:uid="{020B9DEE-F261-4B07-A911-F6964FF98CD4}"/>
    <cellStyle name="Euro 15 6 2" xfId="22732" xr:uid="{0DBA0D13-850F-4F3C-9FFB-9983506E4489}"/>
    <cellStyle name="Euro 15 6 3" xfId="22733" xr:uid="{650D3608-97F3-47CB-8B35-CB9EF36CE585}"/>
    <cellStyle name="Euro 15 7" xfId="22734" xr:uid="{9E5F115B-D1B0-42C6-AECF-4D8269EA63B3}"/>
    <cellStyle name="Euro 15 8" xfId="22735" xr:uid="{B4DC16DF-1AE1-42B0-8B72-4898ACE969B9}"/>
    <cellStyle name="Euro 16" xfId="22736" xr:uid="{4596A1E6-C6BC-41CF-BE0F-FCD263E09458}"/>
    <cellStyle name="Euro 16 2" xfId="22737" xr:uid="{D2E75A9D-4AC9-41AA-93AF-53B767285606}"/>
    <cellStyle name="Euro 16 2 2" xfId="22738" xr:uid="{69FD9304-2D92-4AC9-BE6F-E5C53FE2C9B9}"/>
    <cellStyle name="Euro 16 2 2 2" xfId="22739" xr:uid="{85FC1E39-BD74-4132-A420-8F1AFA0417D6}"/>
    <cellStyle name="Euro 16 2 2 3" xfId="22740" xr:uid="{87BE0756-5CB1-490B-B266-B8865C020D02}"/>
    <cellStyle name="Euro 16 2 3" xfId="22741" xr:uid="{0F31497F-63B9-4F4B-86AD-231019D6FC3B}"/>
    <cellStyle name="Euro 16 2 3 2" xfId="22742" xr:uid="{12FD6AD9-3062-49DA-8F2B-C5519F72E1FA}"/>
    <cellStyle name="Euro 16 2 3 3" xfId="22743" xr:uid="{F7E91D76-81B2-4A42-BB4A-A990D2BF88DE}"/>
    <cellStyle name="Euro 16 2 4" xfId="22744" xr:uid="{7E279824-BA81-441C-B85D-58F8B606EC3C}"/>
    <cellStyle name="Euro 16 2 5" xfId="22745" xr:uid="{C2642526-D20E-47D5-B750-6A70882E2B51}"/>
    <cellStyle name="Euro 16 3" xfId="22746" xr:uid="{F2B027F3-5683-48B8-AC2D-5D6EB856EC90}"/>
    <cellStyle name="Euro 16 3 2" xfId="22747" xr:uid="{278048C6-807F-48CA-86ED-B0BF9C3607B8}"/>
    <cellStyle name="Euro 16 3 3" xfId="22748" xr:uid="{7447CC71-F712-437E-9611-B7523160E955}"/>
    <cellStyle name="Euro 16 4" xfId="22749" xr:uid="{87BE3037-66EC-4E18-8CF1-C2DA95CEF5BA}"/>
    <cellStyle name="Euro 16 4 2" xfId="22750" xr:uid="{E54AD39A-7FD8-4529-BF2F-9328D404EDC9}"/>
    <cellStyle name="Euro 16 4 3" xfId="22751" xr:uid="{95CEE971-5400-4629-9445-97364123EB4E}"/>
    <cellStyle name="Euro 16 5" xfId="22752" xr:uid="{BEEE8DCD-A2FB-4C25-BC4C-1116CEB53DB7}"/>
    <cellStyle name="Euro 16 5 2" xfId="22753" xr:uid="{2312FCA5-981A-4E58-BC28-A2132718FE06}"/>
    <cellStyle name="Euro 16 5 3" xfId="22754" xr:uid="{67B52C6B-95C6-4E72-99EA-0719D5CFC5E1}"/>
    <cellStyle name="Euro 16 6" xfId="22755" xr:uid="{ACACCE64-FA3E-47A1-B12D-8336B30292FA}"/>
    <cellStyle name="Euro 16 6 2" xfId="22756" xr:uid="{CB0D8B00-0192-4E6E-A507-84A37E020C56}"/>
    <cellStyle name="Euro 16 6 3" xfId="22757" xr:uid="{8B67336D-EACD-451A-9017-AAE98B5DB4E6}"/>
    <cellStyle name="Euro 16 7" xfId="22758" xr:uid="{F538AF9A-62D7-4C3E-83BB-F7C538AEB0F3}"/>
    <cellStyle name="Euro 16 8" xfId="22759" xr:uid="{F2FDB408-B34E-4E02-B306-902E9C22B49D}"/>
    <cellStyle name="Euro 17" xfId="22760" xr:uid="{6734790E-DFD8-4E9A-A270-7D093B24FE21}"/>
    <cellStyle name="Euro 17 10" xfId="22761" xr:uid="{F8108C0A-F97F-4D07-9D00-9DE299AD8F7F}"/>
    <cellStyle name="Euro 17 2" xfId="22762" xr:uid="{97AC8FF4-146D-4F2F-91A5-C753E204E857}"/>
    <cellStyle name="Euro 17 2 2" xfId="22763" xr:uid="{EE89FBAA-70CE-4B1C-9875-94633E69FE59}"/>
    <cellStyle name="Euro 17 2 2 2" xfId="22764" xr:uid="{047BB555-6E0F-41BF-A38C-F5F335FBA150}"/>
    <cellStyle name="Euro 17 2 2 3" xfId="22765" xr:uid="{2D9AE69B-7848-44FA-9483-D4FCD0B7B810}"/>
    <cellStyle name="Euro 17 2 3" xfId="22766" xr:uid="{7D165496-0C5B-4291-A30A-1EE47691210E}"/>
    <cellStyle name="Euro 17 2 3 2" xfId="22767" xr:uid="{94A1D4ED-B4FD-4161-BB16-3BF6D5BB8610}"/>
    <cellStyle name="Euro 17 2 3 3" xfId="22768" xr:uid="{AC962891-0CFE-4C7D-94BB-FC123E13460E}"/>
    <cellStyle name="Euro 17 2 4" xfId="22769" xr:uid="{4D5E2502-EE2E-4AA9-AAC5-B1FEDB0ED978}"/>
    <cellStyle name="Euro 17 2 5" xfId="22770" xr:uid="{600526C9-6FD2-4F07-AC77-A00AC63AAB8B}"/>
    <cellStyle name="Euro 17 3" xfId="22771" xr:uid="{70095373-6821-494C-8E6E-815605845A3A}"/>
    <cellStyle name="Euro 17 3 2" xfId="22772" xr:uid="{6269CEC4-B76A-491B-A605-90539A293454}"/>
    <cellStyle name="Euro 17 3 2 2" xfId="22773" xr:uid="{3B1E5C67-C5EE-4157-A1B4-0E8849834CB5}"/>
    <cellStyle name="Euro 17 3 2 3" xfId="22774" xr:uid="{64DA7A43-C360-4EE5-8663-2D1153D2E3BB}"/>
    <cellStyle name="Euro 17 3 3" xfId="22775" xr:uid="{D55619D9-215B-48F1-83FB-A67E9314D706}"/>
    <cellStyle name="Euro 17 3 3 2" xfId="22776" xr:uid="{02AF5C91-486F-4157-86F9-3AA23C352AF6}"/>
    <cellStyle name="Euro 17 3 3 3" xfId="22777" xr:uid="{28293D45-BB1A-472B-A972-583346AA22DB}"/>
    <cellStyle name="Euro 17 3 4" xfId="22778" xr:uid="{B4833586-4EDB-4E28-BEE2-59D1426BF717}"/>
    <cellStyle name="Euro 17 3 5" xfId="22779" xr:uid="{3FE0B609-2CD9-4A87-AA2C-6EF2F15CC9F6}"/>
    <cellStyle name="Euro 17 4" xfId="22780" xr:uid="{3C8C95C0-A679-4C60-BB18-995E7CB5F64B}"/>
    <cellStyle name="Euro 17 4 2" xfId="22781" xr:uid="{3D6B28B4-125F-403E-8659-9F1484B2728F}"/>
    <cellStyle name="Euro 17 4 2 2" xfId="22782" xr:uid="{962DCE1F-980C-499E-914B-72CEFFBF09A6}"/>
    <cellStyle name="Euro 17 4 2 2 2" xfId="22783" xr:uid="{4A286916-8413-4E69-A9BC-5DA68FE291FE}"/>
    <cellStyle name="Euro 17 4 2 2 3" xfId="22784" xr:uid="{819011BB-44A5-41A8-B4A4-F220B5517A1B}"/>
    <cellStyle name="Euro 17 4 2 3" xfId="22785" xr:uid="{B1DE1656-F79D-426C-B405-2E52ACCE4BAD}"/>
    <cellStyle name="Euro 17 4 2 3 2" xfId="22786" xr:uid="{5FB2CA42-56AB-4165-A8FB-FFB9AA6508DB}"/>
    <cellStyle name="Euro 17 4 2 3 3" xfId="22787" xr:uid="{CBEB244C-AD79-49AD-BED7-07F92A8441BF}"/>
    <cellStyle name="Euro 17 4 2 4" xfId="22788" xr:uid="{11BF73E6-1152-49D8-9385-44696B8568E2}"/>
    <cellStyle name="Euro 17 4 2 5" xfId="22789" xr:uid="{64DC9BC0-F2F5-4FC4-8E63-AAD084484C49}"/>
    <cellStyle name="Euro 17 4 3" xfId="22790" xr:uid="{610680A0-BDE1-4A47-AB48-9EC38771E19D}"/>
    <cellStyle name="Euro 17 4 3 2" xfId="22791" xr:uid="{DDFEE4A3-3824-4249-8DD5-E02B94C1739E}"/>
    <cellStyle name="Euro 17 4 3 3" xfId="22792" xr:uid="{5435F0ED-ED16-4AA2-8D28-3AEC295FEEEA}"/>
    <cellStyle name="Euro 17 4 4" xfId="22793" xr:uid="{9AB22D25-7FE6-447A-9FC0-36C3E47087CB}"/>
    <cellStyle name="Euro 17 4 5" xfId="22794" xr:uid="{A4598ADD-3D3C-4F45-AFD5-A965863F4E73}"/>
    <cellStyle name="Euro 17 5" xfId="22795" xr:uid="{E20F8AC6-0C70-4C4F-865C-AD7E9BBEA9A2}"/>
    <cellStyle name="Euro 17 5 2" xfId="22796" xr:uid="{588393BF-537B-4EAD-927F-C9BAA75B0D61}"/>
    <cellStyle name="Euro 17 5 3" xfId="22797" xr:uid="{9113A484-2654-42FE-9C0F-3334BD31F3B2}"/>
    <cellStyle name="Euro 17 6" xfId="22798" xr:uid="{3DB8FD80-A5ED-44F0-891D-B2892F4A7C87}"/>
    <cellStyle name="Euro 17 6 2" xfId="22799" xr:uid="{17E9B6B7-0548-4DDC-B5E6-F79B01518F9F}"/>
    <cellStyle name="Euro 17 6 3" xfId="22800" xr:uid="{58A71473-5C15-4F0E-9C66-5C0450A69BDA}"/>
    <cellStyle name="Euro 17 7" xfId="22801" xr:uid="{0DB7165A-7468-4EA9-993B-57212E0A2628}"/>
    <cellStyle name="Euro 17 7 2" xfId="22802" xr:uid="{12D74A6C-2953-494A-9144-A931EE030E69}"/>
    <cellStyle name="Euro 17 7 3" xfId="22803" xr:uid="{0280F891-A66E-44F2-98D7-8B796E6E130E}"/>
    <cellStyle name="Euro 17 8" xfId="22804" xr:uid="{A06E058F-59CE-49D7-8B4F-05AB1B8D0FD0}"/>
    <cellStyle name="Euro 17 8 2" xfId="22805" xr:uid="{7DD6DC91-53F9-4788-817A-BE3C3837F34D}"/>
    <cellStyle name="Euro 17 8 3" xfId="22806" xr:uid="{05A7E3D0-35CF-4211-AB39-E2F010561893}"/>
    <cellStyle name="Euro 17 9" xfId="22807" xr:uid="{0329D6F4-6967-430F-AC6A-1254102BF073}"/>
    <cellStyle name="Euro 18" xfId="22808" xr:uid="{99464174-0EC7-4103-B9DB-D84138B6223E}"/>
    <cellStyle name="Euro 18 10" xfId="22809" xr:uid="{C1E62438-E614-40C4-8D7E-4367137EF618}"/>
    <cellStyle name="Euro 18 11" xfId="22810" xr:uid="{4CA2439D-FD16-441B-9292-B7386F00796E}"/>
    <cellStyle name="Euro 18 2" xfId="22811" xr:uid="{98BFBF34-3D97-4D59-AAF5-0AED9595F4DF}"/>
    <cellStyle name="Euro 18 2 2" xfId="22812" xr:uid="{86441886-CDB1-4994-BB78-328E5AFFB828}"/>
    <cellStyle name="Euro 18 2 2 2" xfId="22813" xr:uid="{E918C8E6-AAAB-461F-90F3-025E6BF3D2BA}"/>
    <cellStyle name="Euro 18 2 2 3" xfId="22814" xr:uid="{38E9F97C-F0FB-4965-A6CE-FB3DC456624F}"/>
    <cellStyle name="Euro 18 2 3" xfId="22815" xr:uid="{7C28595A-8E9B-4E9E-9BCA-228B8F0E621E}"/>
    <cellStyle name="Euro 18 2 3 2" xfId="22816" xr:uid="{BA5B54CF-FD14-42F4-8893-F351ABD77431}"/>
    <cellStyle name="Euro 18 2 3 3" xfId="22817" xr:uid="{E024FD99-92A7-4477-842C-775EE4F68351}"/>
    <cellStyle name="Euro 18 2 4" xfId="22818" xr:uid="{178A89D2-8FE2-4BF1-B147-5B5AD210C495}"/>
    <cellStyle name="Euro 18 2 5" xfId="22819" xr:uid="{B0209EA3-7D21-44C9-874B-F0D409886027}"/>
    <cellStyle name="Euro 18 3" xfId="22820" xr:uid="{DD99EADB-82BD-487D-85B3-7239A913A645}"/>
    <cellStyle name="Euro 18 3 2" xfId="22821" xr:uid="{344D7F4B-5FC2-4723-8879-16F4FEAEF13B}"/>
    <cellStyle name="Euro 18 3 2 2" xfId="22822" xr:uid="{A1EA9721-B9B5-4833-9884-01320350A5BA}"/>
    <cellStyle name="Euro 18 3 2 3" xfId="22823" xr:uid="{8BB3C0F6-023A-446D-90EC-7772B334AB2E}"/>
    <cellStyle name="Euro 18 3 3" xfId="22824" xr:uid="{B06CB52B-A33B-4B6D-8246-507C5EC2BEA1}"/>
    <cellStyle name="Euro 18 3 3 2" xfId="22825" xr:uid="{86F6864A-B727-40FA-9EBE-6199767EDF2C}"/>
    <cellStyle name="Euro 18 3 3 3" xfId="22826" xr:uid="{BF74E05D-4431-44EA-AB8A-0E8DD26F5D3B}"/>
    <cellStyle name="Euro 18 3 4" xfId="22827" xr:uid="{751C4E7D-1196-4EAB-9C54-E16D3BA89D82}"/>
    <cellStyle name="Euro 18 3 5" xfId="22828" xr:uid="{B5543B35-E144-4066-8210-19FCA473BAFE}"/>
    <cellStyle name="Euro 18 4" xfId="22829" xr:uid="{0A148EBD-1E16-47AD-AB3B-C884EDF29DF7}"/>
    <cellStyle name="Euro 18 4 2" xfId="22830" xr:uid="{FD5DDCDE-5A93-40E1-A1D5-1C01E451CE61}"/>
    <cellStyle name="Euro 18 4 2 2" xfId="22831" xr:uid="{53781536-45A3-4F27-9423-D6841EA504F9}"/>
    <cellStyle name="Euro 18 4 2 2 2" xfId="22832" xr:uid="{E3816922-948B-44B3-98E2-8E5178F2E6CC}"/>
    <cellStyle name="Euro 18 4 2 2 3" xfId="22833" xr:uid="{23EB2C98-EE8E-45BD-9C22-C66143AA76C7}"/>
    <cellStyle name="Euro 18 4 2 3" xfId="22834" xr:uid="{950A26F1-12D2-4493-8559-245B106064AF}"/>
    <cellStyle name="Euro 18 4 2 3 2" xfId="22835" xr:uid="{13611BD4-0029-4C97-BE4A-B6DCC35237A2}"/>
    <cellStyle name="Euro 18 4 2 3 3" xfId="22836" xr:uid="{9901739F-6963-45FC-8366-6B80BF09477A}"/>
    <cellStyle name="Euro 18 4 2 4" xfId="22837" xr:uid="{BBE2493A-DB98-492C-8432-387AE4AAAFE5}"/>
    <cellStyle name="Euro 18 4 2 5" xfId="22838" xr:uid="{0339203A-2F7F-4F71-B638-5E3469300E8D}"/>
    <cellStyle name="Euro 18 4 3" xfId="22839" xr:uid="{C0A45EBC-54E5-45B4-A091-974D8714600A}"/>
    <cellStyle name="Euro 18 4 3 2" xfId="22840" xr:uid="{D98881F3-463A-4198-8D94-1E87127F367F}"/>
    <cellStyle name="Euro 18 4 3 3" xfId="22841" xr:uid="{A6F80054-6A8B-49A2-A3B8-63C35CFA9D72}"/>
    <cellStyle name="Euro 18 4 4" xfId="22842" xr:uid="{29EDEDA4-7A93-45CA-8EC1-1F4B27C5DB39}"/>
    <cellStyle name="Euro 18 4 5" xfId="22843" xr:uid="{9C37FEF3-16BF-4FC1-9AD1-0CBB8A3420A0}"/>
    <cellStyle name="Euro 18 5" xfId="22844" xr:uid="{14CE262F-D9AB-4B68-841A-3BE2DEEF62A5}"/>
    <cellStyle name="Euro 18 5 2" xfId="22845" xr:uid="{09C4835F-414B-497A-A316-52D0B8512783}"/>
    <cellStyle name="Euro 18 5 3" xfId="22846" xr:uid="{A66D7445-6EB5-4293-8210-FB40E3F43FF6}"/>
    <cellStyle name="Euro 18 6" xfId="22847" xr:uid="{5BEA2790-65B5-48CD-9658-551991A0F36D}"/>
    <cellStyle name="Euro 18 6 2" xfId="22848" xr:uid="{C1026B86-3D61-485E-9B1F-C95243D39F93}"/>
    <cellStyle name="Euro 18 6 3" xfId="22849" xr:uid="{9ABA1C65-6553-44F4-9515-BF1FD7663188}"/>
    <cellStyle name="Euro 18 7" xfId="22850" xr:uid="{A16D77B2-F1E6-4BF9-9A34-E61B5B31D6B7}"/>
    <cellStyle name="Euro 18 7 2" xfId="22851" xr:uid="{E713A06A-C928-48C1-A16E-6CB7155C0258}"/>
    <cellStyle name="Euro 18 7 3" xfId="22852" xr:uid="{BB73B329-1F19-4ADA-ABC3-E2B7338E433C}"/>
    <cellStyle name="Euro 18 8" xfId="22853" xr:uid="{1C7BB3FF-E713-4F47-8796-A020F4346B98}"/>
    <cellStyle name="Euro 18 8 2" xfId="22854" xr:uid="{557FD07C-7F17-4373-A1DE-E0C292E767E1}"/>
    <cellStyle name="Euro 18 8 3" xfId="22855" xr:uid="{B4E8E2E8-E7A0-4F05-B713-E3A55692E4DB}"/>
    <cellStyle name="Euro 18 9" xfId="22856" xr:uid="{91111A50-58E9-42F5-86A7-C0EAD28D4A0F}"/>
    <cellStyle name="Euro 18 9 2" xfId="22857" xr:uid="{E072610E-F88A-4781-8A96-EE67F71CE8DD}"/>
    <cellStyle name="Euro 18 9 3" xfId="22858" xr:uid="{B7FD772C-7126-4F9E-B0A6-6EC1E67F9D2B}"/>
    <cellStyle name="Euro 19" xfId="22859" xr:uid="{A9476E95-2FC0-46A2-9B81-B850A69C0724}"/>
    <cellStyle name="Euro 19 2" xfId="22860" xr:uid="{FB892B13-A7D4-4B07-A2C5-D5983DEFD391}"/>
    <cellStyle name="Euro 19 2 2" xfId="22861" xr:uid="{E1DDE88C-099B-4027-8E07-72047F2792AD}"/>
    <cellStyle name="Euro 19 2 2 2" xfId="22862" xr:uid="{9070F45B-7AC2-4FE3-B96A-455F3BD2B9A5}"/>
    <cellStyle name="Euro 19 2 2 3" xfId="22863" xr:uid="{F278E045-8303-4BA3-ABD6-288E251BE8DC}"/>
    <cellStyle name="Euro 19 2 3" xfId="22864" xr:uid="{94A2D31D-9B61-43E6-BE01-EE40BB30A60E}"/>
    <cellStyle name="Euro 19 2 3 2" xfId="22865" xr:uid="{92293724-2E8D-4707-B7DC-635887F52986}"/>
    <cellStyle name="Euro 19 2 3 3" xfId="22866" xr:uid="{444DEF27-90DF-43BB-A5BF-B3A85B5C472C}"/>
    <cellStyle name="Euro 19 2 4" xfId="22867" xr:uid="{AA6F0B43-7535-40D0-9C19-D5815C87BFD0}"/>
    <cellStyle name="Euro 19 2 5" xfId="22868" xr:uid="{89BF4171-230D-4210-B3E1-67B93F5CF924}"/>
    <cellStyle name="Euro 19 3" xfId="22869" xr:uid="{F09BE157-2DED-4708-99F6-CAFEE97256E3}"/>
    <cellStyle name="Euro 19 3 2" xfId="22870" xr:uid="{4EE9DC22-614D-425F-B03E-CFE13F5856CC}"/>
    <cellStyle name="Euro 19 3 3" xfId="22871" xr:uid="{5628F629-25D8-4088-8E30-4AB0A5AE0811}"/>
    <cellStyle name="Euro 19 4" xfId="22872" xr:uid="{276D3188-97F7-4AED-BF40-0D568FB44F55}"/>
    <cellStyle name="Euro 19 4 2" xfId="22873" xr:uid="{B8A95CC7-7E17-45F7-9694-BD4823DD5A47}"/>
    <cellStyle name="Euro 19 4 3" xfId="22874" xr:uid="{F8F3B544-B206-41FD-8A67-E8752CC8FAB8}"/>
    <cellStyle name="Euro 19 5" xfId="22875" xr:uid="{C1E4C6EE-DD68-42D1-897D-EF926648FC6B}"/>
    <cellStyle name="Euro 19 5 2" xfId="22876" xr:uid="{99CB5CF6-CC8F-4CDD-A393-CBDB0DDC7497}"/>
    <cellStyle name="Euro 19 5 3" xfId="22877" xr:uid="{787FF4B9-4F6A-4B88-B6F7-988E07FE438C}"/>
    <cellStyle name="Euro 19 6" xfId="22878" xr:uid="{DD63343B-6362-4CAB-8481-B840C5666F0C}"/>
    <cellStyle name="Euro 19 7" xfId="22879" xr:uid="{C4626E3E-EF55-41CE-BBCE-1A4EF859DFA5}"/>
    <cellStyle name="Euro 2" xfId="22880" xr:uid="{DF28C490-7589-4691-B8EC-FB45D3E98724}"/>
    <cellStyle name="Euro 2 10" xfId="22881" xr:uid="{AFB35AB3-AEEC-44B2-90D6-5525C1E96D63}"/>
    <cellStyle name="Euro 2 10 2" xfId="22882" xr:uid="{A0FB0A7D-589F-4619-B200-9C79EFC63DD8}"/>
    <cellStyle name="Euro 2 10 3" xfId="22883" xr:uid="{FAA506B1-EEBA-4C6F-8831-52137BFA3E8C}"/>
    <cellStyle name="Euro 2 11" xfId="22884" xr:uid="{F9B72AA2-8827-4BB3-86C5-B9FD9C1BB4E5}"/>
    <cellStyle name="Euro 2 12" xfId="22885" xr:uid="{549DD991-03E7-43E8-AB5C-3FF37FE61A80}"/>
    <cellStyle name="Euro 2 13" xfId="22886" xr:uid="{A17132DD-35FC-463B-8736-AFC072ACFA4E}"/>
    <cellStyle name="Euro 2 2" xfId="22887" xr:uid="{CD8F8910-8B1B-4641-A004-AA14C1D8B181}"/>
    <cellStyle name="Euro 2 2 10" xfId="22888" xr:uid="{DEA7B802-B3BA-43B1-B930-6D33982121F6}"/>
    <cellStyle name="Euro 2 2 11" xfId="22889" xr:uid="{23AC2383-8B2D-44DE-ADAA-41B50C89C052}"/>
    <cellStyle name="Euro 2 2 12" xfId="22890" xr:uid="{FC967C5E-223C-47C9-A269-B7C9405A9B82}"/>
    <cellStyle name="Euro 2 2 2" xfId="22891" xr:uid="{458D7775-C385-4360-BD51-DCDADA228713}"/>
    <cellStyle name="Euro 2 2 2 2" xfId="22892" xr:uid="{3F290E8E-4BCB-4F5D-A255-80284ABDB79B}"/>
    <cellStyle name="Euro 2 2 2 2 2" xfId="22893" xr:uid="{C99A66AA-BAE9-458A-BD21-CCBBA032E065}"/>
    <cellStyle name="Euro 2 2 2 2 2 2" xfId="22894" xr:uid="{A1CAD979-DCCE-4208-811E-D0E59191817E}"/>
    <cellStyle name="Euro 2 2 2 2 2 2 2" xfId="22895" xr:uid="{1C389996-4465-4B0C-B2BE-75CDF9E1F576}"/>
    <cellStyle name="Euro 2 2 2 2 2 2 2 2" xfId="22896" xr:uid="{641F1409-87E4-47AB-9CD5-462B9857A6CC}"/>
    <cellStyle name="Euro 2 2 2 2 2 2 3" xfId="22897" xr:uid="{E30382BF-F36A-4122-A212-1ADFE00F0DA8}"/>
    <cellStyle name="Euro 2 2 2 2 2 3" xfId="22898" xr:uid="{06347160-00CE-4303-8311-5A3CCE257AA1}"/>
    <cellStyle name="Euro 2 2 2 2 2 3 2" xfId="22899" xr:uid="{92867400-2C44-4543-8DD5-D6D423C743A6}"/>
    <cellStyle name="Euro 2 2 2 2 2_Aug" xfId="22900" xr:uid="{46424B27-65F5-404E-A2EC-E47B41B3DC40}"/>
    <cellStyle name="Euro 2 2 2 2 3" xfId="22901" xr:uid="{8C73B5BD-E0DD-4501-B274-DF6E3E8E9396}"/>
    <cellStyle name="Euro 2 2 2 2 3 2" xfId="22902" xr:uid="{5225B96C-4F81-4F06-96AE-F3DB17F8F366}"/>
    <cellStyle name="Euro 2 2 2 2 3 2 2" xfId="22903" xr:uid="{B738949B-B703-4994-9E02-F900B13B5232}"/>
    <cellStyle name="Euro 2 2 2 2 3 3" xfId="22904" xr:uid="{10E9E219-A2ED-4404-8E23-CE6D4091C43C}"/>
    <cellStyle name="Euro 2 2 2 2 4" xfId="22905" xr:uid="{7C1E8FD1-B4BE-4808-8C98-99BEC153FAD6}"/>
    <cellStyle name="Euro 2 2 2 2 4 2" xfId="22906" xr:uid="{253D81AE-41B2-451F-B162-60ECF55475A7}"/>
    <cellStyle name="Euro 2 2 2 2_Aug" xfId="22907" xr:uid="{DC6680BB-5067-454D-BEBC-398FDD2A763A}"/>
    <cellStyle name="Euro 2 2 2 3" xfId="22908" xr:uid="{ECA25046-3789-4ECD-B510-087BD8F2A28D}"/>
    <cellStyle name="Euro 2 2 2 3 2" xfId="22909" xr:uid="{97EA772A-C36C-4953-BDA3-4FA9D2343AD1}"/>
    <cellStyle name="Euro 2 2 2 3 2 2" xfId="22910" xr:uid="{2985530B-A38C-4428-B1E1-56CC152F09F4}"/>
    <cellStyle name="Euro 2 2 2 3 2 2 2" xfId="22911" xr:uid="{148EE606-0377-4135-A47E-90887C76C68A}"/>
    <cellStyle name="Euro 2 2 2 3 2 3" xfId="22912" xr:uid="{9DE131EC-2DE9-443E-9239-8D3B7144ECDC}"/>
    <cellStyle name="Euro 2 2 2 3 3" xfId="22913" xr:uid="{3019375C-E4AB-44A9-B7FD-52BB68BD1006}"/>
    <cellStyle name="Euro 2 2 2 3 3 2" xfId="22914" xr:uid="{1BFBB886-1FB6-451B-BF66-0B6ADAAF2884}"/>
    <cellStyle name="Euro 2 2 2 3_Aug" xfId="22915" xr:uid="{5AB63866-495D-46FB-9C59-D194A61363ED}"/>
    <cellStyle name="Euro 2 2 2 4" xfId="22916" xr:uid="{F23AAC8E-47C3-43F5-9722-762E9A019C56}"/>
    <cellStyle name="Euro 2 2 2 4 2" xfId="22917" xr:uid="{921DAF29-676E-4221-9D5C-25DC4B2F286C}"/>
    <cellStyle name="Euro 2 2 2 4 2 2" xfId="22918" xr:uid="{3E591F5C-3924-4F69-B635-459341B2AF0B}"/>
    <cellStyle name="Euro 2 2 2 4 2 3" xfId="22919" xr:uid="{32851E23-D9BC-4427-BC74-77D67E8B1A3C}"/>
    <cellStyle name="Euro 2 2 2 4 3" xfId="22920" xr:uid="{AA18D856-C13E-4351-B6F2-D403F25070DA}"/>
    <cellStyle name="Euro 2 2 2 4 3 2" xfId="22921" xr:uid="{17DCCD92-3557-41C2-A86E-6A3408A7924B}"/>
    <cellStyle name="Euro 2 2 2 4 4" xfId="22922" xr:uid="{C13E5378-4216-4E47-A759-D6D439B98BB8}"/>
    <cellStyle name="Euro 2 2 2 5" xfId="22923" xr:uid="{C9D5CBE9-0B3B-44BE-B316-6527BDB77C00}"/>
    <cellStyle name="Euro 2 2 2 5 2" xfId="22924" xr:uid="{3015D715-4B87-4018-B4BB-9638D2C8A6EB}"/>
    <cellStyle name="Euro 2 2 2 5 2 2" xfId="22925" xr:uid="{D4CF1F78-5835-4AEE-8096-389546F3AD13}"/>
    <cellStyle name="Euro 2 2 2 5 3" xfId="22926" xr:uid="{A7BB1CF2-652C-46AC-ABF9-E6B2F9BF04A1}"/>
    <cellStyle name="Euro 2 2 2 5 4" xfId="22927" xr:uid="{8A2D01B2-BD2E-478B-BF80-FE294E982AD8}"/>
    <cellStyle name="Euro 2 2 2 6" xfId="22928" xr:uid="{249C9467-C625-4996-BD71-1EB1F310A820}"/>
    <cellStyle name="Euro 2 2 2 7" xfId="22929" xr:uid="{BE328EAD-4307-4939-A914-2A7CBB824271}"/>
    <cellStyle name="Euro 2 2 2 8" xfId="22930" xr:uid="{C4DF8346-241B-4F58-9E6F-F77A933BFB62}"/>
    <cellStyle name="Euro 2 2 2_Aug" xfId="22931" xr:uid="{EA788FE1-A81E-4C52-AFA6-9D6406BEDE0F}"/>
    <cellStyle name="Euro 2 2 3" xfId="22932" xr:uid="{739383BB-026B-4C27-95A2-9F33931B27D8}"/>
    <cellStyle name="Euro 2 2 3 2" xfId="22933" xr:uid="{9A0452E1-A0EC-48CB-A303-E5BF83C70B36}"/>
    <cellStyle name="Euro 2 2 3 2 2" xfId="22934" xr:uid="{49B15303-4E1B-4596-AFFA-45C1D8496735}"/>
    <cellStyle name="Euro 2 2 3 2 2 2" xfId="22935" xr:uid="{1244B80E-6A31-4227-846B-302C10525FCE}"/>
    <cellStyle name="Euro 2 2 3 2 2 2 2" xfId="22936" xr:uid="{6F1DF05F-F100-4EE5-8381-078C0EE38A48}"/>
    <cellStyle name="Euro 2 2 3 2 2 3" xfId="22937" xr:uid="{5EA81ED6-348D-4D0C-8D5A-C4FF78EA32E9}"/>
    <cellStyle name="Euro 2 2 3 2 3" xfId="22938" xr:uid="{A268AEFC-2D6D-47D9-AE3E-066525AB005B}"/>
    <cellStyle name="Euro 2 2 3 2 3 2" xfId="22939" xr:uid="{1207DB41-DA9F-43F0-A701-1E2129C29E54}"/>
    <cellStyle name="Euro 2 2 3 2_Aug" xfId="22940" xr:uid="{AD05B004-109E-482E-881C-FC44276D6343}"/>
    <cellStyle name="Euro 2 2 3 3" xfId="22941" xr:uid="{3FDF89F2-8DC0-46C9-B0EE-5A8FFC160AFD}"/>
    <cellStyle name="Euro 2 2 3 3 2" xfId="22942" xr:uid="{7EFAE6B4-09ED-4FA1-8E10-BCFA2247CA5A}"/>
    <cellStyle name="Euro 2 2 3 3 2 2" xfId="22943" xr:uid="{F0300667-3632-40D4-B89E-FC3C1BD7294A}"/>
    <cellStyle name="Euro 2 2 3 3 3" xfId="22944" xr:uid="{23EF5C1D-6D74-4E03-9152-1B7B5D58B226}"/>
    <cellStyle name="Euro 2 2 3 4" xfId="22945" xr:uid="{57607F19-03CC-4DD2-A4BE-73A75F63D194}"/>
    <cellStyle name="Euro 2 2 3 4 2" xfId="22946" xr:uid="{FB805508-0D74-4046-8A7E-1EEE54BFA5DD}"/>
    <cellStyle name="Euro 2 2 3_Aug" xfId="22947" xr:uid="{C89B4584-B0A6-42A0-80EE-C5ACD39DAE75}"/>
    <cellStyle name="Euro 2 2 4" xfId="22948" xr:uid="{99434F9D-05EB-4343-A18E-38CA15175405}"/>
    <cellStyle name="Euro 2 2 4 2" xfId="22949" xr:uid="{6E537052-D642-4672-85CD-CC4A6BF4EA80}"/>
    <cellStyle name="Euro 2 2 4 2 2" xfId="22950" xr:uid="{04039DAA-FD7B-43A5-B694-FAFA0E0A2A00}"/>
    <cellStyle name="Euro 2 2 4 2 2 2" xfId="22951" xr:uid="{D5D7CCC8-DFFA-4303-AC33-F48905421BAE}"/>
    <cellStyle name="Euro 2 2 4 2 3" xfId="22952" xr:uid="{A9A8A094-DAEB-4C42-AC04-FF6394ACCACB}"/>
    <cellStyle name="Euro 2 2 4 3" xfId="22953" xr:uid="{56D8CFD9-057D-4908-AE23-4DBD65B6CAD8}"/>
    <cellStyle name="Euro 2 2 4 3 2" xfId="22954" xr:uid="{C550A08C-8037-4439-942D-128B572390DA}"/>
    <cellStyle name="Euro 2 2 4_Aug" xfId="22955" xr:uid="{468A7651-206C-49E7-95E8-85EACB407919}"/>
    <cellStyle name="Euro 2 2 5" xfId="22956" xr:uid="{1A6077AF-8E22-4406-B739-DBBFD0A410A0}"/>
    <cellStyle name="Euro 2 2 5 2" xfId="22957" xr:uid="{9B9A0C4E-DBEA-46DC-840B-4529871B2951}"/>
    <cellStyle name="Euro 2 2 5 2 2" xfId="22958" xr:uid="{7D129990-1349-4803-9BDD-7DC5332D53B9}"/>
    <cellStyle name="Euro 2 2 5 3" xfId="22959" xr:uid="{208CC03F-BA0B-4E61-A4DF-F5ABA5F93194}"/>
    <cellStyle name="Euro 2 2 6" xfId="22960" xr:uid="{F6C546A6-A90F-460C-8739-57F482FC4A7F}"/>
    <cellStyle name="Euro 2 2 6 2" xfId="22961" xr:uid="{42B774FD-C598-4316-9CC5-00585169CB3B}"/>
    <cellStyle name="Euro 2 2 6 3" xfId="22962" xr:uid="{023E124B-6C9F-4A90-AEE9-619073584D31}"/>
    <cellStyle name="Euro 2 2 7" xfId="22963" xr:uid="{E8565D72-25BD-4EC2-A671-D71605F659C4}"/>
    <cellStyle name="Euro 2 2 7 2" xfId="22964" xr:uid="{746E0EEF-9A49-49AE-8440-4A81E7B438C5}"/>
    <cellStyle name="Euro 2 2 7 3" xfId="22965" xr:uid="{D32C90BE-7B82-4411-B471-ECBB0A454F29}"/>
    <cellStyle name="Euro 2 2 8" xfId="22966" xr:uid="{82A15DBF-3956-42DC-A593-7F0CCD72EBD0}"/>
    <cellStyle name="Euro 2 2 8 2" xfId="22967" xr:uid="{548729B9-C12F-4A39-903E-67BDC35FDB88}"/>
    <cellStyle name="Euro 2 2 8 3" xfId="22968" xr:uid="{BC3EB6DB-8D5C-4699-A7F9-9E88ED6C82BE}"/>
    <cellStyle name="Euro 2 2 9" xfId="22969" xr:uid="{5B9FA3FD-0EF4-4054-B8A5-A53CDED3D859}"/>
    <cellStyle name="Euro 2 2 9 2" xfId="22970" xr:uid="{21E92AE0-FB47-45F2-B12A-8275529426DF}"/>
    <cellStyle name="Euro 2 2 9 3" xfId="22971" xr:uid="{83AB33D9-458B-4C80-9BD3-68070A4206F2}"/>
    <cellStyle name="Euro 2 2_Aug" xfId="22972" xr:uid="{FA58A2E9-0C08-4AAD-953B-39290CB237D8}"/>
    <cellStyle name="Euro 2 3" xfId="22973" xr:uid="{AE7F5679-487A-4EE4-A4A2-D86140139B49}"/>
    <cellStyle name="Euro 2 3 2" xfId="22974" xr:uid="{F12A1985-3E02-491F-B160-60199628E6FA}"/>
    <cellStyle name="Euro 2 3 2 2" xfId="22975" xr:uid="{C8D43F54-7295-4663-B982-48B111B3B4B8}"/>
    <cellStyle name="Euro 2 3 2 2 2" xfId="22976" xr:uid="{E5147F7E-2BF2-4463-BC41-E7E604B61ADC}"/>
    <cellStyle name="Euro 2 3 2 2 2 2" xfId="22977" xr:uid="{D1676145-9617-45D7-863C-12465DB19C63}"/>
    <cellStyle name="Euro 2 3 2 2 2 2 2" xfId="22978" xr:uid="{E06EA013-C134-4126-BF46-32D3A145979E}"/>
    <cellStyle name="Euro 2 3 2 2 2 3" xfId="22979" xr:uid="{5F901595-F3EC-410C-8DB8-1B1138BD4BF5}"/>
    <cellStyle name="Euro 2 3 2 2 3" xfId="22980" xr:uid="{C9AE2852-F78E-4F38-AE13-5848371D07BE}"/>
    <cellStyle name="Euro 2 3 2 2 3 2" xfId="22981" xr:uid="{5AA83A1D-F69B-44B4-A138-525FC466EE4E}"/>
    <cellStyle name="Euro 2 3 2 2_Aug" xfId="22982" xr:uid="{A00FDEFD-3DAE-403D-AEC1-4127D68A3A5A}"/>
    <cellStyle name="Euro 2 3 2 3" xfId="22983" xr:uid="{8B94E4E5-1524-41A4-9C51-BD566A1A5CDF}"/>
    <cellStyle name="Euro 2 3 2 3 2" xfId="22984" xr:uid="{153B78BC-E913-428B-A167-9548EEFAFC5C}"/>
    <cellStyle name="Euro 2 3 2 3 2 2" xfId="22985" xr:uid="{3BDB74F2-0142-410F-9865-261FECB64645}"/>
    <cellStyle name="Euro 2 3 2 3 3" xfId="22986" xr:uid="{EA4E63F5-FC39-4CC3-BB1D-439E07D6C26F}"/>
    <cellStyle name="Euro 2 3 2 4" xfId="22987" xr:uid="{54ABB2AA-437B-4BFF-B0FD-11B7CE714ACF}"/>
    <cellStyle name="Euro 2 3 2 4 2" xfId="22988" xr:uid="{84B7F71F-8162-434C-BBE4-417723129B1C}"/>
    <cellStyle name="Euro 2 3 2_Aug" xfId="22989" xr:uid="{8D3A9DB7-05E7-4587-AD5E-7C98A23EC1BA}"/>
    <cellStyle name="Euro 2 3 3" xfId="22990" xr:uid="{3F31F692-358F-47B4-A9BA-12DE32E21C80}"/>
    <cellStyle name="Euro 2 3 3 2" xfId="22991" xr:uid="{72FDAF43-82B1-4D2D-A2C6-53D4276C61DD}"/>
    <cellStyle name="Euro 2 3 3 2 2" xfId="22992" xr:uid="{A43F4506-2F55-4256-826F-4D3C62716EE6}"/>
    <cellStyle name="Euro 2 3 3 2 2 2" xfId="22993" xr:uid="{19CE23FA-69AA-4140-93DC-5A5D610042D1}"/>
    <cellStyle name="Euro 2 3 3 2 3" xfId="22994" xr:uid="{D4B4DDC6-6B42-43D6-804F-8E38634C8F71}"/>
    <cellStyle name="Euro 2 3 3 3" xfId="22995" xr:uid="{6B2C2E38-1B72-46C5-8AD4-6228E6C3D4A0}"/>
    <cellStyle name="Euro 2 3 3 3 2" xfId="22996" xr:uid="{2F2E95BC-B792-43C7-B569-4CEC8FFBA17B}"/>
    <cellStyle name="Euro 2 3 3_Aug" xfId="22997" xr:uid="{7FE71F77-B9F4-4D7F-879A-06C2614360EC}"/>
    <cellStyle name="Euro 2 3 4" xfId="22998" xr:uid="{B51AFB56-E9BC-4EB2-AE4B-C1B28F0F10FC}"/>
    <cellStyle name="Euro 2 3 4 2" xfId="22999" xr:uid="{F5B93A13-45A3-49E7-8739-804AC9108754}"/>
    <cellStyle name="Euro 2 3 4 2 2" xfId="23000" xr:uid="{CB0A0DAB-95C4-4A9F-9676-55744A013139}"/>
    <cellStyle name="Euro 2 3 4 2 3" xfId="23001" xr:uid="{9A4782BA-527F-43E2-9BA8-A683C3A1E441}"/>
    <cellStyle name="Euro 2 3 4 3" xfId="23002" xr:uid="{157A040E-E48A-4B27-A8AB-69D7EA2D3639}"/>
    <cellStyle name="Euro 2 3 4 3 2" xfId="23003" xr:uid="{77246894-4139-4100-BD58-389215E1AC58}"/>
    <cellStyle name="Euro 2 3 4 4" xfId="23004" xr:uid="{98DC77FF-178E-4EE8-BF72-1900B66AA716}"/>
    <cellStyle name="Euro 2 3 5" xfId="23005" xr:uid="{7E378610-BFB1-4F99-B2B2-BA64CD9A5493}"/>
    <cellStyle name="Euro 2 3 5 2" xfId="23006" xr:uid="{73A8DA5C-50DA-422D-97CB-165CF09D5E34}"/>
    <cellStyle name="Euro 2 3 5 2 2" xfId="23007" xr:uid="{24E7BD3C-0D6F-45D8-9E2B-134E9DE21FC2}"/>
    <cellStyle name="Euro 2 3 5 3" xfId="23008" xr:uid="{15EB9F74-1A79-43D6-A983-88C267612485}"/>
    <cellStyle name="Euro 2 3 5 4" xfId="23009" xr:uid="{FC85FF4C-8975-4767-9E42-892F24E514E6}"/>
    <cellStyle name="Euro 2 3 6" xfId="23010" xr:uid="{573042B6-9FEF-4671-8F2F-43097FFDAC42}"/>
    <cellStyle name="Euro 2 3 7" xfId="23011" xr:uid="{0ACF388F-377B-405F-9A49-A2E4D3F28D15}"/>
    <cellStyle name="Euro 2 3 8" xfId="23012" xr:uid="{36FD4B12-B98A-42D8-BB40-29602C6D6732}"/>
    <cellStyle name="Euro 2 3_Aug" xfId="23013" xr:uid="{9BAC7B54-D10C-4BE1-99DA-5C06B25E4B85}"/>
    <cellStyle name="Euro 2 4" xfId="23014" xr:uid="{2250363D-0ABF-4724-94B0-7323732C8C90}"/>
    <cellStyle name="Euro 2 4 2" xfId="23015" xr:uid="{02D3FCF0-CE1B-41B6-B2D3-BEAB7EF0A036}"/>
    <cellStyle name="Euro 2 4 2 2" xfId="23016" xr:uid="{7C43887E-6546-44B6-A41D-D12AEC307326}"/>
    <cellStyle name="Euro 2 4 2 2 2" xfId="23017" xr:uid="{DC788BE2-C8F2-4FD5-83FF-9D8E508650F6}"/>
    <cellStyle name="Euro 2 4 2 2 2 2" xfId="23018" xr:uid="{D8B1A9D0-ECFE-41D7-BD52-2FC659607480}"/>
    <cellStyle name="Euro 2 4 2 2 3" xfId="23019" xr:uid="{876B4C70-ADAC-4CE2-B8B2-E5B060367258}"/>
    <cellStyle name="Euro 2 4 2 2 4" xfId="23020" xr:uid="{4740F484-B5BE-47CC-847B-7855478A70DF}"/>
    <cellStyle name="Euro 2 4 2 3" xfId="23021" xr:uid="{87BDFFB2-2ADA-43E9-94C6-2803269B730C}"/>
    <cellStyle name="Euro 2 4 2 3 2" xfId="23022" xr:uid="{779F63A2-94A2-4246-B261-709EE23716D2}"/>
    <cellStyle name="Euro 2 4 2 3 3" xfId="23023" xr:uid="{28C4E5B6-8B0F-458C-9A00-B1E34449CF26}"/>
    <cellStyle name="Euro 2 4 2 4" xfId="23024" xr:uid="{7E8A704C-494B-41E5-8061-CCFAF5630B59}"/>
    <cellStyle name="Euro 2 4 2_Aug" xfId="23025" xr:uid="{9BFB38E4-312E-4D01-95E5-8E4A4A329539}"/>
    <cellStyle name="Euro 2 4 3" xfId="23026" xr:uid="{C757DEDE-2E3E-45B4-BBD8-90EB8F6A041C}"/>
    <cellStyle name="Euro 2 4 3 2" xfId="23027" xr:uid="{6DB73A84-7B75-4702-9C0B-C51702A80F08}"/>
    <cellStyle name="Euro 2 4 3 2 2" xfId="23028" xr:uid="{DC2FC5E5-E16E-4920-AA39-BE8B55C861B7}"/>
    <cellStyle name="Euro 2 4 3 3" xfId="23029" xr:uid="{689445BD-486E-4881-B826-2B2A11B72A72}"/>
    <cellStyle name="Euro 2 4 3 4" xfId="23030" xr:uid="{550E6600-B539-4A08-AAE8-D322C938FB14}"/>
    <cellStyle name="Euro 2 4 4" xfId="23031" xr:uid="{40E1B857-7D41-40E1-8BAA-EB9A3A45A3F8}"/>
    <cellStyle name="Euro 2 4 4 2" xfId="23032" xr:uid="{277B931C-2B20-4E11-9FE0-23C06F4CEFBF}"/>
    <cellStyle name="Euro 2 4 5" xfId="23033" xr:uid="{080F084C-A991-4091-B86F-3A1364F5BB5D}"/>
    <cellStyle name="Euro 2 4_Aug" xfId="23034" xr:uid="{5AA4CA1A-ADDE-40D8-976F-1923CD279EDD}"/>
    <cellStyle name="Euro 2 5" xfId="23035" xr:uid="{5F8F3255-E7B2-47D1-BDE5-13BC5A184A6E}"/>
    <cellStyle name="Euro 2 5 2" xfId="23036" xr:uid="{84D0FEEB-173A-404D-8AE1-748F7BE3537B}"/>
    <cellStyle name="Euro 2 5 2 2" xfId="23037" xr:uid="{3FF123E6-613E-445E-989E-7758D9D3949B}"/>
    <cellStyle name="Euro 2 5 2 2 2" xfId="23038" xr:uid="{70C8E74A-51CD-48A4-B1F2-CBF03820596B}"/>
    <cellStyle name="Euro 2 5 2 2 3" xfId="23039" xr:uid="{A5412136-7F27-42E7-BEF2-98BC075FBBCA}"/>
    <cellStyle name="Euro 2 5 2 3" xfId="23040" xr:uid="{E86EEEE4-3E60-4E4C-A4EC-61E166DFA04D}"/>
    <cellStyle name="Euro 2 5 2 3 2" xfId="23041" xr:uid="{333F1359-8CE6-483F-958C-F86CC1EE4812}"/>
    <cellStyle name="Euro 2 5 2 4" xfId="23042" xr:uid="{A1A6C3E8-A95C-41F1-B2D1-EF8FDADD10C5}"/>
    <cellStyle name="Euro 2 5 2 5" xfId="23043" xr:uid="{10B0A7C6-8DF5-489E-A13E-7062E4739B09}"/>
    <cellStyle name="Euro 2 5 3" xfId="23044" xr:uid="{881F3062-5FE3-4338-86EB-2E83869DF3EB}"/>
    <cellStyle name="Euro 2 5 3 2" xfId="23045" xr:uid="{25693C7B-A1D5-43AB-BA16-694EC68BA450}"/>
    <cellStyle name="Euro 2 5 4" xfId="23046" xr:uid="{23F40003-0AEE-4140-AE4A-337E3EEB46AA}"/>
    <cellStyle name="Euro 2 5_Aug" xfId="23047" xr:uid="{62AF7B8E-D7FF-41DB-8AE8-A25D5975701B}"/>
    <cellStyle name="Euro 2 6" xfId="23048" xr:uid="{77D31242-41D6-4DD8-B487-C844FD54B19A}"/>
    <cellStyle name="Euro 2 6 2" xfId="23049" xr:uid="{49542682-F3E1-47CB-BE57-E3C53B937FDE}"/>
    <cellStyle name="Euro 2 6 2 2" xfId="23050" xr:uid="{8CA7BBD3-44BD-491B-A4E9-EE0368C687A7}"/>
    <cellStyle name="Euro 2 6 2 3" xfId="23051" xr:uid="{05DA6A29-2D0C-4C98-9D25-08A5E1D9145B}"/>
    <cellStyle name="Euro 2 6 2 3 2" xfId="23052" xr:uid="{103F476C-9EDE-4F6E-9A14-105025EDBD99}"/>
    <cellStyle name="Euro 2 6 3" xfId="23053" xr:uid="{CACD828C-FB79-4CCD-896F-6D192C6D10FE}"/>
    <cellStyle name="Euro 2 6 3 2" xfId="23054" xr:uid="{84F80353-48B6-437F-8C54-5F3E6B05082C}"/>
    <cellStyle name="Euro 2 6 3 3" xfId="23055" xr:uid="{64406F0F-28E3-41F4-8C51-D6BB93AC1F16}"/>
    <cellStyle name="Euro 2 6 3 4" xfId="23056" xr:uid="{ABAB38D5-0C26-407C-BACD-FA22C4191009}"/>
    <cellStyle name="Euro 2 6 4" xfId="23057" xr:uid="{02EECA0B-9CE0-4E50-820B-0BEE119CEB3F}"/>
    <cellStyle name="Euro 2 6 4 2" xfId="23058" xr:uid="{AFEA8C3C-EAF6-4D26-A73B-8AE29EDD0D74}"/>
    <cellStyle name="Euro 2 6 5" xfId="23059" xr:uid="{433A3C25-23E4-44E6-B3BA-CAF914713EC8}"/>
    <cellStyle name="Euro 2 7" xfId="23060" xr:uid="{0D5F7BBD-9B62-4CBB-90AC-413A78CA30DF}"/>
    <cellStyle name="Euro 2 7 2" xfId="23061" xr:uid="{CA58EF8E-9992-4B13-94D2-0F5BFC33E4D3}"/>
    <cellStyle name="Euro 2 7 2 2" xfId="23062" xr:uid="{1B327DFE-C801-47EB-856E-8F93ADACCFB6}"/>
    <cellStyle name="Euro 2 7 2 3" xfId="23063" xr:uid="{8C631563-1669-4F03-8A52-84B7ADE4DE90}"/>
    <cellStyle name="Euro 2 7 3" xfId="23064" xr:uid="{119C94A2-3F8C-4B40-A642-D79BD6771961}"/>
    <cellStyle name="Euro 2 7 4" xfId="23065" xr:uid="{C5BBD2B9-BC83-4F9E-AA09-B9BBDA6C1157}"/>
    <cellStyle name="Euro 2 8" xfId="23066" xr:uid="{6ECDDEA6-0A37-485F-9E60-66DFE2116938}"/>
    <cellStyle name="Euro 2 8 2" xfId="23067" xr:uid="{3B1CE1B9-2A4A-472F-9354-3B1EDDA2AFC9}"/>
    <cellStyle name="Euro 2 8 2 2" xfId="23068" xr:uid="{AF59E5F0-C79C-442A-98F3-79CC28717338}"/>
    <cellStyle name="Euro 2 8 3" xfId="23069" xr:uid="{D1F78BB5-ACCB-4C1F-BC2A-C6DB7DDFCC3B}"/>
    <cellStyle name="Euro 2 8 4" xfId="23070" xr:uid="{D935E508-6373-49C6-97B4-96A59ED5B231}"/>
    <cellStyle name="Euro 2 9" xfId="23071" xr:uid="{73F27D9E-9DDA-4C93-9610-3B29C118AAB0}"/>
    <cellStyle name="Euro 2 9 2" xfId="23072" xr:uid="{1A2F1AD1-4EC8-40F8-B4FF-D243C3BF362C}"/>
    <cellStyle name="Euro 2 9 3" xfId="23073" xr:uid="{89C5D71A-B65C-4E33-91DD-CA554EA99260}"/>
    <cellStyle name="Euro 2_120222_PGHoBA_EEG-PrognoseMrz_2012_korr" xfId="23074" xr:uid="{AB81A8BA-BDC0-4DA2-8EC3-2EAA76D1AE74}"/>
    <cellStyle name="Euro 20" xfId="23075" xr:uid="{7DA0E44B-4F0B-47DA-A14E-9A07B51C6454}"/>
    <cellStyle name="Euro 20 2" xfId="23076" xr:uid="{826EB015-4C58-4D70-8CD2-C005A163B19C}"/>
    <cellStyle name="Euro 20 3" xfId="23077" xr:uid="{6DB17E80-DB22-4551-8B49-C069A1F557F1}"/>
    <cellStyle name="Euro 21" xfId="23078" xr:uid="{89437CA3-8972-4A88-A669-8D0ADF9E1745}"/>
    <cellStyle name="Euro 21 2" xfId="23079" xr:uid="{DFF6C85D-3BEE-4494-B7EB-2A6B40A3522B}"/>
    <cellStyle name="Euro 21 3" xfId="23080" xr:uid="{BEB4EF32-42E5-4C55-BB33-0CBE7F4D4E94}"/>
    <cellStyle name="Euro 22" xfId="23081" xr:uid="{2C95A893-C12B-4248-8E59-098D101C28AD}"/>
    <cellStyle name="Euro 22 2" xfId="23082" xr:uid="{D8F66E3B-50F7-4309-8F80-33E5637D7905}"/>
    <cellStyle name="Euro 22 3" xfId="23083" xr:uid="{3EF0D109-005F-4FC2-9016-F2ABA61E04F2}"/>
    <cellStyle name="Euro 23" xfId="23084" xr:uid="{8156F72A-927F-4045-BDE8-FB0F27903275}"/>
    <cellStyle name="Euro 23 2" xfId="23085" xr:uid="{9A511D80-A221-4ADC-B86D-663BCA6D1036}"/>
    <cellStyle name="Euro 23 3" xfId="23086" xr:uid="{926D1751-4AE3-42D0-9831-F3294FC43F04}"/>
    <cellStyle name="Euro 24" xfId="23087" xr:uid="{9329B66E-147B-4FEF-887C-FAA5EF0584E6}"/>
    <cellStyle name="Euro 24 2" xfId="23088" xr:uid="{2209CF97-4229-47B0-A8C8-D7D88F3A8ECC}"/>
    <cellStyle name="Euro 24 3" xfId="23089" xr:uid="{DFAB26C2-8244-4EB2-9F3E-19A14762E2EE}"/>
    <cellStyle name="Euro 25" xfId="23090" xr:uid="{190F55D0-5644-4D20-84A8-3562E5F5EFFF}"/>
    <cellStyle name="Euro 26" xfId="23091" xr:uid="{17ABEDE1-26BD-4E74-A811-010EA19C63ED}"/>
    <cellStyle name="Euro 3" xfId="23092" xr:uid="{AFB94FE3-9FF2-4E65-A617-88BA3C8A7DC8}"/>
    <cellStyle name="Euro 3 10" xfId="23093" xr:uid="{8B7D23CC-3064-4E92-B15F-BE0AF684251B}"/>
    <cellStyle name="Euro 3 10 2" xfId="23094" xr:uid="{C5A9A4AF-2290-4780-8861-201D43115295}"/>
    <cellStyle name="Euro 3 10 3" xfId="23095" xr:uid="{A6FEAE18-01FA-4A9C-A6C3-3C7B30DB9849}"/>
    <cellStyle name="Euro 3 11" xfId="23096" xr:uid="{08B84E5B-1217-43F2-B84F-AFFD578C750D}"/>
    <cellStyle name="Euro 3 11 2" xfId="23097" xr:uid="{442991C8-36D8-419A-AC4B-8AAC9AC2CA0F}"/>
    <cellStyle name="Euro 3 11 3" xfId="23098" xr:uid="{6A8054C3-F722-49C5-A7F9-652448B408E2}"/>
    <cellStyle name="Euro 3 12" xfId="23099" xr:uid="{96F7E0FA-C949-47F4-A028-FEA5F3C1815A}"/>
    <cellStyle name="Euro 3 12 2" xfId="23100" xr:uid="{06D6EFAE-6D14-40D1-8611-A684B7D65C53}"/>
    <cellStyle name="Euro 3 12 3" xfId="23101" xr:uid="{0A4B3820-4EB5-46D2-B3F5-F726898539AC}"/>
    <cellStyle name="Euro 3 13" xfId="23102" xr:uid="{60543080-A670-4AED-902E-5D379E21E752}"/>
    <cellStyle name="Euro 3 13 2" xfId="23103" xr:uid="{B8FC35EA-EC5C-456E-BA5F-EB640A4214DE}"/>
    <cellStyle name="Euro 3 13 3" xfId="23104" xr:uid="{5E23A206-7D78-4B5B-8552-60B9E10023DF}"/>
    <cellStyle name="Euro 3 14" xfId="23105" xr:uid="{A0AE563A-6D76-483A-AA2B-4606BFC4ECF4}"/>
    <cellStyle name="Euro 3 15" xfId="23106" xr:uid="{B0FF9F53-05B7-483D-A335-7DB61C9BDD11}"/>
    <cellStyle name="Euro 3 16" xfId="23107" xr:uid="{C39A427B-71F4-4999-A481-034594638B13}"/>
    <cellStyle name="Euro 3 2" xfId="23108" xr:uid="{12FB017A-EDAA-41D1-B937-FC70D169A178}"/>
    <cellStyle name="Euro 3 2 10" xfId="23109" xr:uid="{6CD884BC-AB03-4508-B38E-5A1299FC89F5}"/>
    <cellStyle name="Euro 3 2 11" xfId="23110" xr:uid="{B8432D34-68A0-4652-B8E9-6EDF0E1D9EE4}"/>
    <cellStyle name="Euro 3 2 2" xfId="23111" xr:uid="{AB2CB62A-D7A1-4851-96A2-8015D56C328C}"/>
    <cellStyle name="Euro 3 2 2 2" xfId="23112" xr:uid="{706733B9-DAB2-4601-8C8E-CF5174DFB994}"/>
    <cellStyle name="Euro 3 2 2 2 2" xfId="23113" xr:uid="{9FC724CD-6751-4A33-A4B9-1C7510688AC7}"/>
    <cellStyle name="Euro 3 2 2 2 2 2" xfId="23114" xr:uid="{85D46F42-A041-4545-9602-B133CEBAAE94}"/>
    <cellStyle name="Euro 3 2 2 2 2 2 2" xfId="23115" xr:uid="{0BB7875F-0D23-47DD-8A57-4A3260259DC8}"/>
    <cellStyle name="Euro 3 2 2 2 2 3" xfId="23116" xr:uid="{8E3FE737-7553-4BED-82FA-BEF35EA53952}"/>
    <cellStyle name="Euro 3 2 2 2 3" xfId="23117" xr:uid="{638EDB55-8E63-42A7-BC81-9CA6DC4E6043}"/>
    <cellStyle name="Euro 3 2 2 2 3 2" xfId="23118" xr:uid="{1DF643BA-AF3E-4CD2-AA95-799B7DE2496C}"/>
    <cellStyle name="Euro 3 2 2 2_Aug" xfId="23119" xr:uid="{BEDEBFE9-5756-42C9-B7C2-A5319C5CA6AA}"/>
    <cellStyle name="Euro 3 2 2 3" xfId="23120" xr:uid="{8F7ACA34-FC36-421D-861E-437B5E55487A}"/>
    <cellStyle name="Euro 3 2 2 3 2" xfId="23121" xr:uid="{1661B37F-D83C-4FD7-9FC6-A2E056FDACD9}"/>
    <cellStyle name="Euro 3 2 2 3 2 2" xfId="23122" xr:uid="{EB5BB346-E3C0-40DD-BB8E-E590DBE29075}"/>
    <cellStyle name="Euro 3 2 2 3 3" xfId="23123" xr:uid="{A74D1EA3-E003-4090-A57A-8AFFEF013D38}"/>
    <cellStyle name="Euro 3 2 2 4" xfId="23124" xr:uid="{0B6E0272-B03A-4CF7-A114-04FD00F6959F}"/>
    <cellStyle name="Euro 3 2 2 4 2" xfId="23125" xr:uid="{6ED7D601-C97D-408E-9771-FF02B3C67583}"/>
    <cellStyle name="Euro 3 2 2 4 2 2" xfId="23126" xr:uid="{8CED465D-4C08-4409-BFFD-DD6003BB4067}"/>
    <cellStyle name="Euro 3 2 2 4 3" xfId="23127" xr:uid="{F6EADA1E-1230-49D0-B845-9C2BC4C5D7E5}"/>
    <cellStyle name="Euro 3 2 2 4 4" xfId="23128" xr:uid="{E8FE4FB2-B014-4D41-8325-F44F83F291BF}"/>
    <cellStyle name="Euro 3 2 2 5" xfId="23129" xr:uid="{BFFAEA1D-0512-4BAF-8D28-316C2CB42DAD}"/>
    <cellStyle name="Euro 3 2 2 5 2" xfId="23130" xr:uid="{6E159C48-E674-4F42-B33D-33330A9B6D51}"/>
    <cellStyle name="Euro 3 2 2 5 3" xfId="23131" xr:uid="{2E93651E-A2E9-40F6-A3EF-2845E76FE254}"/>
    <cellStyle name="Euro 3 2 2 6" xfId="23132" xr:uid="{C18A3306-569F-4409-9F4D-5F4E7B8A0A07}"/>
    <cellStyle name="Euro 3 2 2 7" xfId="23133" xr:uid="{09CF3C05-ADE6-4F15-B924-DE5B0128DC9B}"/>
    <cellStyle name="Euro 3 2 2 8" xfId="23134" xr:uid="{06777176-DA9C-4682-9C12-E28730B4B0B6}"/>
    <cellStyle name="Euro 3 2 2_Aug" xfId="23135" xr:uid="{86225DC3-0CCC-4811-AF80-C42F228DD170}"/>
    <cellStyle name="Euro 3 2 3" xfId="23136" xr:uid="{EA5DC8D9-120E-4F41-84DF-1A5369493F14}"/>
    <cellStyle name="Euro 3 2 3 2" xfId="23137" xr:uid="{3732D80A-6C3E-4DA8-848F-DE33708974C2}"/>
    <cellStyle name="Euro 3 2 3 2 2" xfId="23138" xr:uid="{39AAF48D-4831-458C-BA2E-BAAD6F75A72C}"/>
    <cellStyle name="Euro 3 2 3 2 2 2" xfId="23139" xr:uid="{855BD676-CA8C-42E9-82A2-863DA7E2AD44}"/>
    <cellStyle name="Euro 3 2 3 2 3" xfId="23140" xr:uid="{F28902EB-A16B-46D5-B3A1-584A4E2F0E72}"/>
    <cellStyle name="Euro 3 2 3 3" xfId="23141" xr:uid="{DC92F295-9A35-427C-B0B2-195D16FDF758}"/>
    <cellStyle name="Euro 3 2 3 3 2" xfId="23142" xr:uid="{4E4C27CB-939B-4337-BC06-C09567081F76}"/>
    <cellStyle name="Euro 3 2 3_Aug" xfId="23143" xr:uid="{8F706E54-B4F8-450F-91E9-1984BC1BEB22}"/>
    <cellStyle name="Euro 3 2 4" xfId="23144" xr:uid="{CABDE55C-4CDE-4057-8BF8-0385D47852EC}"/>
    <cellStyle name="Euro 3 2 4 2" xfId="23145" xr:uid="{BFD7AF55-C5FB-4A69-9E21-7977D594E85A}"/>
    <cellStyle name="Euro 3 2 4 2 2" xfId="23146" xr:uid="{BE732A03-5641-41AB-B78D-C6CEF37F0D84}"/>
    <cellStyle name="Euro 3 2 4 3" xfId="23147" xr:uid="{A12EB2FA-D15E-4286-8234-43E6789788A9}"/>
    <cellStyle name="Euro 3 2 5" xfId="23148" xr:uid="{EB11B867-ACE9-4468-91D4-9E14206CBC98}"/>
    <cellStyle name="Euro 3 2 5 2" xfId="23149" xr:uid="{7BEA60A5-5E68-4724-A0AC-FD6AE0CC4284}"/>
    <cellStyle name="Euro 3 2 5 3" xfId="23150" xr:uid="{CB8E9C39-9514-454E-83E8-7FF5A46D0882}"/>
    <cellStyle name="Euro 3 2 6" xfId="23151" xr:uid="{E248994E-0187-41E7-BC23-DDEAE381FF05}"/>
    <cellStyle name="Euro 3 2 6 2" xfId="23152" xr:uid="{D96954B3-4DA3-469E-A891-8E41FE1B07F8}"/>
    <cellStyle name="Euro 3 2 6 3" xfId="23153" xr:uid="{7B3A0FA0-B729-4A25-955C-ADBFDEBFB1E9}"/>
    <cellStyle name="Euro 3 2 7" xfId="23154" xr:uid="{4C45A29C-7302-4EBE-99FE-16A95CCC5D3B}"/>
    <cellStyle name="Euro 3 2 7 2" xfId="23155" xr:uid="{6D316368-1D79-42A6-8186-A26F023B3A43}"/>
    <cellStyle name="Euro 3 2 7 3" xfId="23156" xr:uid="{03C03B78-6B84-4F08-B4E6-60E6A7E0874E}"/>
    <cellStyle name="Euro 3 2 8" xfId="23157" xr:uid="{3B3CBB29-41B8-4252-94AB-83F12B8193FB}"/>
    <cellStyle name="Euro 3 2 8 2" xfId="23158" xr:uid="{03200152-AEFC-45A5-AB73-AFD0080B8524}"/>
    <cellStyle name="Euro 3 2 8 3" xfId="23159" xr:uid="{CE9A3CB4-BC74-4182-B280-5AED0681CF85}"/>
    <cellStyle name="Euro 3 2 9" xfId="23160" xr:uid="{7A676D9C-BE5C-4850-AB11-AC58A51BE737}"/>
    <cellStyle name="Euro 3 2_Aug" xfId="23161" xr:uid="{749FE7A1-90B9-4C11-B564-D2A1BF636BCA}"/>
    <cellStyle name="Euro 3 3" xfId="23162" xr:uid="{76171A43-3066-45EE-8D46-B3E9A54308FB}"/>
    <cellStyle name="Euro 3 3 10" xfId="23163" xr:uid="{F6E6771F-8132-4E9F-A755-C112F1A73891}"/>
    <cellStyle name="Euro 3 3 11" xfId="23164" xr:uid="{69136038-B3AE-4C78-8E22-A252779B4973}"/>
    <cellStyle name="Euro 3 3 12" xfId="23165" xr:uid="{37B3AE89-6866-4209-BD16-7A13829CAD93}"/>
    <cellStyle name="Euro 3 3 2" xfId="23166" xr:uid="{CE683FE8-EBA0-46D6-AC46-32970C81903A}"/>
    <cellStyle name="Euro 3 3 2 10" xfId="23167" xr:uid="{9303303B-5C52-48D6-9A7C-D3B941835088}"/>
    <cellStyle name="Euro 3 3 2 2" xfId="23168" xr:uid="{64948D07-DC19-4AE1-9A65-A2D872C700F9}"/>
    <cellStyle name="Euro 3 3 2 2 2" xfId="23169" xr:uid="{81706991-5F49-44AC-A005-52363D61CD6B}"/>
    <cellStyle name="Euro 3 3 2 2 2 2" xfId="23170" xr:uid="{97EA4DC9-7FA7-4824-8298-478C7C64E954}"/>
    <cellStyle name="Euro 3 3 2 2 3" xfId="23171" xr:uid="{F5229A4B-399B-443C-A9FA-5F4C3B7FDB32}"/>
    <cellStyle name="Euro 3 3 2 3" xfId="23172" xr:uid="{DAA6500E-1C50-4285-8C04-2C858E556860}"/>
    <cellStyle name="Euro 3 3 2 3 2" xfId="23173" xr:uid="{E92C36AF-8DE9-4250-BB4E-B7DD06B69B99}"/>
    <cellStyle name="Euro 3 3 2 3 3" xfId="23174" xr:uid="{02B069B9-65D4-4FDB-B83E-7FECFBF51267}"/>
    <cellStyle name="Euro 3 3 2 4" xfId="23175" xr:uid="{DF22418A-994C-4436-A581-B3D2E21C0DE9}"/>
    <cellStyle name="Euro 3 3 2 4 2" xfId="23176" xr:uid="{F5319E16-532C-4CD3-9A82-1D5DE62DE834}"/>
    <cellStyle name="Euro 3 3 2 4 3" xfId="23177" xr:uid="{8D7F8830-2E24-47E7-84C3-F099A3149B24}"/>
    <cellStyle name="Euro 3 3 2 5" xfId="23178" xr:uid="{B6074040-9E2C-415A-804B-6CA583E13485}"/>
    <cellStyle name="Euro 3 3 2 5 2" xfId="23179" xr:uid="{2CC589D2-0896-4454-ADA5-9E7D2CA0AE76}"/>
    <cellStyle name="Euro 3 3 2 5 3" xfId="23180" xr:uid="{6F788DD5-2E1E-4E2A-8DE1-D03EB3E1DB72}"/>
    <cellStyle name="Euro 3 3 2 6" xfId="23181" xr:uid="{FFD3F92A-C0B8-40A9-951E-A43FDB369441}"/>
    <cellStyle name="Euro 3 3 2 6 2" xfId="23182" xr:uid="{9B67D436-A2B1-4C25-AB40-FD9B0ECE0EC1}"/>
    <cellStyle name="Euro 3 3 2 6 3" xfId="23183" xr:uid="{035542A8-A691-484C-8671-DCFFF1A7E6E3}"/>
    <cellStyle name="Euro 3 3 2 7" xfId="23184" xr:uid="{DE23C730-FEF2-447D-8D2D-BB673CB95C29}"/>
    <cellStyle name="Euro 3 3 2 7 2" xfId="23185" xr:uid="{546DD037-8E6D-4241-9E5F-F77EB2FA7138}"/>
    <cellStyle name="Euro 3 3 2 7 3" xfId="23186" xr:uid="{815C3F65-7FCE-4EEA-AAB0-5CE16C008EBE}"/>
    <cellStyle name="Euro 3 3 2 8" xfId="23187" xr:uid="{66FF33A0-6533-480F-A2FC-0513F17F5D7F}"/>
    <cellStyle name="Euro 3 3 2 9" xfId="23188" xr:uid="{AFE17E52-B4AE-4731-A807-5490DF3EB3F2}"/>
    <cellStyle name="Euro 3 3 2_Aug" xfId="23189" xr:uid="{D8F0EF8E-EE4A-40E0-83B2-AC698A500592}"/>
    <cellStyle name="Euro 3 3 3" xfId="23190" xr:uid="{07510D62-8F71-4E79-943D-B2142BA4C638}"/>
    <cellStyle name="Euro 3 3 3 2" xfId="23191" xr:uid="{C460703B-31FB-4F3B-BFB3-A396D5FBB5D5}"/>
    <cellStyle name="Euro 3 3 3 2 2" xfId="23192" xr:uid="{FEE7B0B9-C862-4A23-8C81-738C1827EBB4}"/>
    <cellStyle name="Euro 3 3 3 2 3" xfId="23193" xr:uid="{61C00205-3EC1-4E8C-A75C-89A7D7C40A66}"/>
    <cellStyle name="Euro 3 3 3 3" xfId="23194" xr:uid="{4122C113-0812-4244-9288-E8605014A1A5}"/>
    <cellStyle name="Euro 3 3 3 3 2" xfId="23195" xr:uid="{C52BBD75-1D1F-41B3-A885-ABE23EE08065}"/>
    <cellStyle name="Euro 3 3 3 3 3" xfId="23196" xr:uid="{48555F56-09CC-42F1-8901-A5EB55BC8A36}"/>
    <cellStyle name="Euro 3 3 3 4" xfId="23197" xr:uid="{39ABE4D2-929D-4680-B21C-5809EAE13A73}"/>
    <cellStyle name="Euro 3 3 3 5" xfId="23198" xr:uid="{26E9BED2-6783-4DB2-828C-FB1C2C5FB1A9}"/>
    <cellStyle name="Euro 3 3 4" xfId="23199" xr:uid="{C0CC5B3D-355F-4FE6-8300-ACB4EA59E3B8}"/>
    <cellStyle name="Euro 3 3 4 2" xfId="23200" xr:uid="{BAC7A03F-207C-4A25-A31E-E6FD0C87869F}"/>
    <cellStyle name="Euro 3 3 4 3" xfId="23201" xr:uid="{648E3119-8DFB-4D35-9DA3-28CD44015E64}"/>
    <cellStyle name="Euro 3 3 5" xfId="23202" xr:uid="{FEEA6A75-5520-4623-87A2-C373236127DD}"/>
    <cellStyle name="Euro 3 3 5 2" xfId="23203" xr:uid="{D7F740F8-2C36-4264-8831-C9D54520644D}"/>
    <cellStyle name="Euro 3 3 5 3" xfId="23204" xr:uid="{81B59542-7381-40DA-A293-236A0892E6C5}"/>
    <cellStyle name="Euro 3 3 6" xfId="23205" xr:uid="{D4E518E2-BDA4-4C47-922C-CA1E5F39512A}"/>
    <cellStyle name="Euro 3 3 6 2" xfId="23206" xr:uid="{57E8F15F-27B7-4092-A9C1-3E0E66E62D98}"/>
    <cellStyle name="Euro 3 3 6 3" xfId="23207" xr:uid="{8F49BB18-B63B-430F-9821-59BD6881081D}"/>
    <cellStyle name="Euro 3 3 7" xfId="23208" xr:uid="{82BD3C95-E007-4769-93F2-5DF327AE6230}"/>
    <cellStyle name="Euro 3 3 7 2" xfId="23209" xr:uid="{D6F35333-C429-45CE-90BB-B10E70C17F92}"/>
    <cellStyle name="Euro 3 3 7 3" xfId="23210" xr:uid="{D97EE29B-28D5-45AE-B3DF-E33BE59B81F9}"/>
    <cellStyle name="Euro 3 3 8" xfId="23211" xr:uid="{3C6135BE-8FA7-42B8-BBC4-862A85CCD5AB}"/>
    <cellStyle name="Euro 3 3 8 2" xfId="23212" xr:uid="{74067ABC-32D7-497A-A122-3DF474A28E9E}"/>
    <cellStyle name="Euro 3 3 8 3" xfId="23213" xr:uid="{2B5BD2EB-42D3-4AD9-B36C-0019D0F1785A}"/>
    <cellStyle name="Euro 3 3 9" xfId="23214" xr:uid="{327F661E-D8D4-4714-A0CB-1C9158C93286}"/>
    <cellStyle name="Euro 3 3 9 2" xfId="23215" xr:uid="{B984B875-882A-4766-ACF9-50CDE6FDCA04}"/>
    <cellStyle name="Euro 3 3 9 3" xfId="23216" xr:uid="{19EB5BE8-2D03-4F1E-BE47-8D83452D2D6C}"/>
    <cellStyle name="Euro 3 3_Aug" xfId="23217" xr:uid="{2296A8E3-3584-4BE6-B781-80D80CB41389}"/>
    <cellStyle name="Euro 3 4" xfId="23218" xr:uid="{D3F1CD7D-6F29-49C8-BCED-297F65788473}"/>
    <cellStyle name="Euro 3 4 10" xfId="23219" xr:uid="{AC8F528A-795E-4246-8B2B-D5368891EFDF}"/>
    <cellStyle name="Euro 3 4 11" xfId="23220" xr:uid="{353ACE9E-C1EB-42F3-BFC7-CF1C4D235AF6}"/>
    <cellStyle name="Euro 3 4 2" xfId="23221" xr:uid="{CD97EFD9-E995-4746-AF50-56755E29A772}"/>
    <cellStyle name="Euro 3 4 2 10" xfId="23222" xr:uid="{F678E4B7-F74E-47CB-8705-D64538B3C0B4}"/>
    <cellStyle name="Euro 3 4 2 2" xfId="23223" xr:uid="{50A9B21E-5463-403B-A741-5C81085ABD94}"/>
    <cellStyle name="Euro 3 4 2 2 2" xfId="23224" xr:uid="{D7F13AEA-7103-4F28-96F2-82427CAD0FF7}"/>
    <cellStyle name="Euro 3 4 2 2 3" xfId="23225" xr:uid="{7B7CCFEF-E3F6-4116-B4C1-FD3AB07F61B7}"/>
    <cellStyle name="Euro 3 4 2 3" xfId="23226" xr:uid="{DFC69006-195E-43B2-BAEA-047A1FD44A8D}"/>
    <cellStyle name="Euro 3 4 2 3 2" xfId="23227" xr:uid="{8B294D53-3E8F-4025-819C-1BE38509689D}"/>
    <cellStyle name="Euro 3 4 2 3 3" xfId="23228" xr:uid="{F3412074-E674-4A52-A34C-31BA3E3042B5}"/>
    <cellStyle name="Euro 3 4 2 4" xfId="23229" xr:uid="{DC56158B-F010-4BBF-9C0E-7064A02A904B}"/>
    <cellStyle name="Euro 3 4 2 4 2" xfId="23230" xr:uid="{A9897947-D074-494F-8133-13EC2A108AE3}"/>
    <cellStyle name="Euro 3 4 2 4 3" xfId="23231" xr:uid="{6843B168-3F62-4EEB-92FB-7FC4B2430E6F}"/>
    <cellStyle name="Euro 3 4 2 5" xfId="23232" xr:uid="{388B92C8-3A76-4D01-9E10-02D45FF562F0}"/>
    <cellStyle name="Euro 3 4 2 5 2" xfId="23233" xr:uid="{4F7E49C5-9D65-423C-949C-75E13728E15D}"/>
    <cellStyle name="Euro 3 4 2 5 3" xfId="23234" xr:uid="{3561C167-6868-4A48-ADEC-FB65117CB1BC}"/>
    <cellStyle name="Euro 3 4 2 6" xfId="23235" xr:uid="{0A5003E3-73B8-4E12-9459-D439F4B20D98}"/>
    <cellStyle name="Euro 3 4 2 6 2" xfId="23236" xr:uid="{39DA7CB0-922B-47B5-86D2-53954F56DFF7}"/>
    <cellStyle name="Euro 3 4 2 6 3" xfId="23237" xr:uid="{BAA74839-CF70-4377-9CEA-1E531652F6AF}"/>
    <cellStyle name="Euro 3 4 2 7" xfId="23238" xr:uid="{CF80F034-5CF7-4B6D-A099-297EBC16AC2D}"/>
    <cellStyle name="Euro 3 4 2 7 2" xfId="23239" xr:uid="{3C9C591F-7F19-425E-84BB-F2A6A367D4C1}"/>
    <cellStyle name="Euro 3 4 2 7 3" xfId="23240" xr:uid="{BBEC8186-653D-40A9-8865-7C548AF31EC3}"/>
    <cellStyle name="Euro 3 4 2 8" xfId="23241" xr:uid="{2181229B-78C1-4939-9111-FDD91AA1E411}"/>
    <cellStyle name="Euro 3 4 2 9" xfId="23242" xr:uid="{ED26D8BC-068B-4AFC-940C-77045C922446}"/>
    <cellStyle name="Euro 3 4 3" xfId="23243" xr:uid="{3FF51717-50D2-4A8C-80B0-933DDCF8E841}"/>
    <cellStyle name="Euro 3 4 3 2" xfId="23244" xr:uid="{79AA499A-F21D-46C7-B6E9-C9FB165D8D95}"/>
    <cellStyle name="Euro 3 4 3 2 2" xfId="23245" xr:uid="{86FBDA55-4641-4FC4-B03F-466829F6F5A2}"/>
    <cellStyle name="Euro 3 4 3 2 3" xfId="23246" xr:uid="{FD70243E-E607-4EBD-8F6A-588DF1C421CD}"/>
    <cellStyle name="Euro 3 4 3 3" xfId="23247" xr:uid="{628FBBFE-35A5-4BA9-A042-4746EB13ED89}"/>
    <cellStyle name="Euro 3 4 3 3 2" xfId="23248" xr:uid="{3321DEB5-025B-4A2D-BD26-67572EA6419F}"/>
    <cellStyle name="Euro 3 4 3 3 3" xfId="23249" xr:uid="{EF396556-41FA-44FC-B41D-5E23371575EF}"/>
    <cellStyle name="Euro 3 4 3 4" xfId="23250" xr:uid="{1775B57A-093E-4E7B-8F38-65753B82A584}"/>
    <cellStyle name="Euro 3 4 3 5" xfId="23251" xr:uid="{5A1A4A05-A54C-4357-90AB-DEBC699F4B81}"/>
    <cellStyle name="Euro 3 4 4" xfId="23252" xr:uid="{CA72F462-884B-464F-932A-42E9C5D5AB81}"/>
    <cellStyle name="Euro 3 4 4 2" xfId="23253" xr:uid="{B8BAAD5E-01B4-45E7-8364-D97E18022413}"/>
    <cellStyle name="Euro 3 4 4 3" xfId="23254" xr:uid="{6AFA3CDC-6AE9-45F5-8EB3-8D072EE17AAF}"/>
    <cellStyle name="Euro 3 4 5" xfId="23255" xr:uid="{514BEB6E-BF3C-4EC4-BA5E-890D74B4AC92}"/>
    <cellStyle name="Euro 3 4 5 2" xfId="23256" xr:uid="{16B11561-E2FB-4478-8C02-4464963576E8}"/>
    <cellStyle name="Euro 3 4 5 3" xfId="23257" xr:uid="{07C45E34-F30A-4C68-BB0A-64BB91FBA206}"/>
    <cellStyle name="Euro 3 4 6" xfId="23258" xr:uid="{A657F7FB-A1F6-40E9-9DC4-8E38A32B28D5}"/>
    <cellStyle name="Euro 3 4 6 2" xfId="23259" xr:uid="{4399164A-E05D-4380-A1C3-0BE4E00334D1}"/>
    <cellStyle name="Euro 3 4 6 3" xfId="23260" xr:uid="{156AAE17-29FB-4CF4-830E-C23AD4D5C65E}"/>
    <cellStyle name="Euro 3 4 7" xfId="23261" xr:uid="{4F27288D-B56C-436A-B93D-9FC8CAD49F1A}"/>
    <cellStyle name="Euro 3 4 7 2" xfId="23262" xr:uid="{014DAF2B-D6C8-408B-9623-B7CE283DAB79}"/>
    <cellStyle name="Euro 3 4 7 3" xfId="23263" xr:uid="{ACFAD9B3-0082-4DE9-A6B6-EE0C861EF110}"/>
    <cellStyle name="Euro 3 4 8" xfId="23264" xr:uid="{36F68139-120A-46CE-AF86-7A2758D22ACB}"/>
    <cellStyle name="Euro 3 4 8 2" xfId="23265" xr:uid="{E6848567-24A8-439E-A6C8-3EF4D7D77247}"/>
    <cellStyle name="Euro 3 4 8 3" xfId="23266" xr:uid="{8709D972-A3B6-4227-8E56-9EC1F53C2A75}"/>
    <cellStyle name="Euro 3 4 9" xfId="23267" xr:uid="{49428D40-CCFE-4735-ACCB-3F3F414ACE41}"/>
    <cellStyle name="Euro 3 4_Aug" xfId="23268" xr:uid="{82B619D4-F7F7-40E3-AD21-82B8A6C6536B}"/>
    <cellStyle name="Euro 3 5" xfId="23269" xr:uid="{2DE4055B-DD4B-489C-990B-A4ED2EF57BED}"/>
    <cellStyle name="Euro 3 5 10" xfId="23270" xr:uid="{8FA9F159-D667-4C0F-A274-A82B512A85C5}"/>
    <cellStyle name="Euro 3 5 2" xfId="23271" xr:uid="{80E05D01-B881-4653-BA8A-9C31D329FF2E}"/>
    <cellStyle name="Euro 3 5 2 10" xfId="23272" xr:uid="{D97536F8-0579-4106-8F6C-053D1BD40238}"/>
    <cellStyle name="Euro 3 5 2 2" xfId="23273" xr:uid="{976709B9-F0A6-4509-8BA7-CD045A0BABAE}"/>
    <cellStyle name="Euro 3 5 2 2 2" xfId="23274" xr:uid="{D781A3ED-E0DB-4002-8350-84BE46300022}"/>
    <cellStyle name="Euro 3 5 2 2 3" xfId="23275" xr:uid="{D58342DE-C3B1-496C-8489-981C75B2F34E}"/>
    <cellStyle name="Euro 3 5 2 3" xfId="23276" xr:uid="{E160A896-463A-4998-9CC6-92ECAF0B8E79}"/>
    <cellStyle name="Euro 3 5 2 3 2" xfId="23277" xr:uid="{1232FD25-018B-40A2-B223-A86FF3447591}"/>
    <cellStyle name="Euro 3 5 2 3 3" xfId="23278" xr:uid="{1B19F3FB-CC13-4C5C-B86E-E9EAA40843CF}"/>
    <cellStyle name="Euro 3 5 2 4" xfId="23279" xr:uid="{4C20C644-2E1E-469B-9F66-839045231850}"/>
    <cellStyle name="Euro 3 5 2 4 2" xfId="23280" xr:uid="{4826E797-993A-4621-A1ED-905D56096DDE}"/>
    <cellStyle name="Euro 3 5 2 4 3" xfId="23281" xr:uid="{9F12FFFB-360A-4220-A68C-CA4CF951C1D1}"/>
    <cellStyle name="Euro 3 5 2 5" xfId="23282" xr:uid="{19898D3B-F35F-4500-BA09-6105098061F4}"/>
    <cellStyle name="Euro 3 5 2 5 2" xfId="23283" xr:uid="{C8BA4078-B903-476A-9256-F99C420A35C6}"/>
    <cellStyle name="Euro 3 5 2 5 3" xfId="23284" xr:uid="{0F78C9F6-0180-4DD8-B533-1215F2B4B896}"/>
    <cellStyle name="Euro 3 5 2 6" xfId="23285" xr:uid="{C684F184-B768-4E61-86A7-3B52F56AEFEB}"/>
    <cellStyle name="Euro 3 5 2 6 2" xfId="23286" xr:uid="{BDFD64B6-1B63-4329-9D62-F510F389F87E}"/>
    <cellStyle name="Euro 3 5 2 6 3" xfId="23287" xr:uid="{04483A99-C8AB-4799-9A0D-0D222C6A4A51}"/>
    <cellStyle name="Euro 3 5 2 7" xfId="23288" xr:uid="{67981FE8-6A87-42DF-9256-F819E3B8F87A}"/>
    <cellStyle name="Euro 3 5 2 7 2" xfId="23289" xr:uid="{38003F82-C774-4B8D-9F4C-397B6CC4C5A2}"/>
    <cellStyle name="Euro 3 5 2 7 3" xfId="23290" xr:uid="{170323B8-F51A-4199-BBF3-BE34371F3EF9}"/>
    <cellStyle name="Euro 3 5 2 8" xfId="23291" xr:uid="{4A117A4C-7130-47C3-8F4B-997B781E07CC}"/>
    <cellStyle name="Euro 3 5 2 9" xfId="23292" xr:uid="{6C6C820E-0F66-4033-9AEF-CF8112F99E65}"/>
    <cellStyle name="Euro 3 5 3" xfId="23293" xr:uid="{D57356DE-5089-4661-8CED-DB9FDBB58B5A}"/>
    <cellStyle name="Euro 3 5 3 2" xfId="23294" xr:uid="{745D8FFC-F162-4CA1-8E25-8015DB413694}"/>
    <cellStyle name="Euro 3 5 3 3" xfId="23295" xr:uid="{EC1C891A-AFD6-475B-9E19-1BE6F361CE99}"/>
    <cellStyle name="Euro 3 5 4" xfId="23296" xr:uid="{9AD1524F-8F70-4A89-8A82-E237B1E68B72}"/>
    <cellStyle name="Euro 3 5 4 2" xfId="23297" xr:uid="{2AD30E25-7530-4416-9FAD-AFA63B6996B4}"/>
    <cellStyle name="Euro 3 5 4 3" xfId="23298" xr:uid="{C531BEB3-7211-41EC-9A2E-A43C01BC191F}"/>
    <cellStyle name="Euro 3 5 5" xfId="23299" xr:uid="{E879DC9C-511E-4252-85C5-E993D5FC5671}"/>
    <cellStyle name="Euro 3 5 5 2" xfId="23300" xr:uid="{3DD08110-B5FB-41DA-A587-BF9D87FC517D}"/>
    <cellStyle name="Euro 3 5 5 3" xfId="23301" xr:uid="{5F34E81A-00E5-4CBC-A5FB-551904165856}"/>
    <cellStyle name="Euro 3 5 6" xfId="23302" xr:uid="{77A56199-DEE6-4937-BD45-60A5A9EE696D}"/>
    <cellStyle name="Euro 3 5 6 2" xfId="23303" xr:uid="{FA0A5509-4437-476D-B122-DF09F6D23AC0}"/>
    <cellStyle name="Euro 3 5 6 3" xfId="23304" xr:uid="{3AC44177-06CA-43D7-A411-6FAB492CFE13}"/>
    <cellStyle name="Euro 3 5 7" xfId="23305" xr:uid="{CF6DB0EB-E8BD-4EDD-A1C2-E6D7A0475289}"/>
    <cellStyle name="Euro 3 5 7 2" xfId="23306" xr:uid="{C8670DC9-284C-49E0-B293-E28516C529BE}"/>
    <cellStyle name="Euro 3 5 7 3" xfId="23307" xr:uid="{2FF1089C-F13A-40C8-91F8-1DFDA8B1F5D1}"/>
    <cellStyle name="Euro 3 5 8" xfId="23308" xr:uid="{66C26F0D-95A2-4AF6-8C8D-77E0B631A10D}"/>
    <cellStyle name="Euro 3 5 9" xfId="23309" xr:uid="{2E1986A7-47DB-44CF-A15D-C52BB22F7D97}"/>
    <cellStyle name="Euro 3 6" xfId="23310" xr:uid="{14B0F4EC-9F59-44CF-AB8A-BF0A40F32C6F}"/>
    <cellStyle name="Euro 3 6 10" xfId="23311" xr:uid="{5C713CAF-F9A4-421F-8BC2-51E36C2D8332}"/>
    <cellStyle name="Euro 3 6 2" xfId="23312" xr:uid="{5CBE3ECD-112C-4A75-8795-E0D4C9A764EC}"/>
    <cellStyle name="Euro 3 6 2 2" xfId="23313" xr:uid="{5119FAB8-3B6A-4BED-BE5F-5E4F90E3CFBA}"/>
    <cellStyle name="Euro 3 6 2 2 2" xfId="23314" xr:uid="{D8AFE24B-5063-4BEC-AD53-BF863474F98D}"/>
    <cellStyle name="Euro 3 6 2 2 3" xfId="23315" xr:uid="{3F2E0CB5-D2A6-4BCD-9E18-188E110CA9FA}"/>
    <cellStyle name="Euro 3 6 2 3" xfId="23316" xr:uid="{2A7E8B8E-CF3C-44C0-A311-154D84566F41}"/>
    <cellStyle name="Euro 3 6 2 3 2" xfId="23317" xr:uid="{85D8348F-97F3-4AE1-AD63-20685B3E98AC}"/>
    <cellStyle name="Euro 3 6 2 3 3" xfId="23318" xr:uid="{1FE3F10E-5871-4963-BD80-CAD0CC9C744A}"/>
    <cellStyle name="Euro 3 6 2 4" xfId="23319" xr:uid="{8402E81C-E324-496F-8010-5C5EBC462840}"/>
    <cellStyle name="Euro 3 6 2 5" xfId="23320" xr:uid="{2097BA88-FFF6-4C69-BE00-D26EDF780860}"/>
    <cellStyle name="Euro 3 6 3" xfId="23321" xr:uid="{8A623273-5292-4DCA-A760-F38D7CA713A2}"/>
    <cellStyle name="Euro 3 6 3 2" xfId="23322" xr:uid="{2E4163DD-A941-4087-84F4-DCAEFABAE1CE}"/>
    <cellStyle name="Euro 3 6 3 3" xfId="23323" xr:uid="{211724BB-08E0-4C36-BC1A-6290EEB05E08}"/>
    <cellStyle name="Euro 3 6 4" xfId="23324" xr:uid="{64514CEB-C5B5-485E-B9EC-9D81480A3FD7}"/>
    <cellStyle name="Euro 3 6 4 2" xfId="23325" xr:uid="{9AE2C45A-8A17-4B09-8190-F4AA7D561E4F}"/>
    <cellStyle name="Euro 3 6 4 3" xfId="23326" xr:uid="{EC6D119B-EDE5-4C63-8082-FFEBF5C3B1A0}"/>
    <cellStyle name="Euro 3 6 5" xfId="23327" xr:uid="{18FB4B8B-82D8-41C9-92F7-51D123230DFD}"/>
    <cellStyle name="Euro 3 6 5 2" xfId="23328" xr:uid="{B742C389-6DB4-4CF6-8D10-C40CA9751DC8}"/>
    <cellStyle name="Euro 3 6 5 3" xfId="23329" xr:uid="{053113E8-8EB8-408E-9D82-ADBC3F4D1049}"/>
    <cellStyle name="Euro 3 6 6" xfId="23330" xr:uid="{BF831F6D-50EC-46A5-A326-1177F40A507B}"/>
    <cellStyle name="Euro 3 6 6 2" xfId="23331" xr:uid="{ECF8386F-47EE-4517-B82A-443D4B8DE40E}"/>
    <cellStyle name="Euro 3 6 6 3" xfId="23332" xr:uid="{08494C2A-B30C-45EA-87D1-DE8440918DDF}"/>
    <cellStyle name="Euro 3 6 7" xfId="23333" xr:uid="{0DC0870B-75BC-4309-B0F6-D50F017A3A77}"/>
    <cellStyle name="Euro 3 6 7 2" xfId="23334" xr:uid="{53B9B048-0477-47BE-A3BC-A1953BAF879D}"/>
    <cellStyle name="Euro 3 6 7 3" xfId="23335" xr:uid="{92C589F4-160A-4167-A52A-8AA8ACAAB5A5}"/>
    <cellStyle name="Euro 3 6 8" xfId="23336" xr:uid="{7FF194B4-F962-4B7D-9685-8D787A26A6E4}"/>
    <cellStyle name="Euro 3 6 9" xfId="23337" xr:uid="{298FA979-07BD-4DE7-BA19-1EF7D4959B0A}"/>
    <cellStyle name="Euro 3 7" xfId="23338" xr:uid="{FA5859FA-103C-431E-92C4-86A9DF216590}"/>
    <cellStyle name="Euro 3 7 10" xfId="23339" xr:uid="{B06D79E2-AD63-4EE5-8699-9CB3A84C7CA6}"/>
    <cellStyle name="Euro 3 7 11" xfId="23340" xr:uid="{41E0DF8E-984C-435B-8DF4-18C64DCAFCC5}"/>
    <cellStyle name="Euro 3 7 2" xfId="23341" xr:uid="{ADB1C1B9-5FD4-45BB-A10E-A5201A913E09}"/>
    <cellStyle name="Euro 3 7 2 2" xfId="23342" xr:uid="{18401BD4-D92B-4924-B9DE-0BC98A09889F}"/>
    <cellStyle name="Euro 3 7 2 2 2" xfId="23343" xr:uid="{211CEBD1-4263-4917-AC62-297160B3D90B}"/>
    <cellStyle name="Euro 3 7 2 2 3" xfId="23344" xr:uid="{7AA8DD66-40F8-414B-9F8D-7A8B613FDBF5}"/>
    <cellStyle name="Euro 3 7 2 3" xfId="23345" xr:uid="{BA881EB2-7737-45FB-8DD2-6C2519A3B37D}"/>
    <cellStyle name="Euro 3 7 2 3 2" xfId="23346" xr:uid="{3293D4C5-1526-4931-90B0-A8949F692423}"/>
    <cellStyle name="Euro 3 7 2 3 3" xfId="23347" xr:uid="{BFBB8393-14CC-4E13-B4A3-518AE1524CA5}"/>
    <cellStyle name="Euro 3 7 2 4" xfId="23348" xr:uid="{BCE92EDF-CBF2-4230-837D-6AD30E35E465}"/>
    <cellStyle name="Euro 3 7 2 5" xfId="23349" xr:uid="{D0716DD9-39FB-4676-95CC-BC38229CC302}"/>
    <cellStyle name="Euro 3 7 3" xfId="23350" xr:uid="{4D2C11D8-1F0E-4156-9020-E7728BAFFBEB}"/>
    <cellStyle name="Euro 3 7 3 2" xfId="23351" xr:uid="{E39CF2ED-B374-43BA-95B4-906131F4B573}"/>
    <cellStyle name="Euro 3 7 3 2 2" xfId="23352" xr:uid="{A13D58D0-899F-4851-9E32-B9DBDCFC3640}"/>
    <cellStyle name="Euro 3 7 3 2 3" xfId="23353" xr:uid="{BC402B92-75B2-4C80-A296-734971B35939}"/>
    <cellStyle name="Euro 3 7 3 3" xfId="23354" xr:uid="{428991B2-200A-491A-90EC-38774516323E}"/>
    <cellStyle name="Euro 3 7 3 3 2" xfId="23355" xr:uid="{886406FB-C12C-40DF-8675-5AF0621DEC34}"/>
    <cellStyle name="Euro 3 7 3 3 3" xfId="23356" xr:uid="{EA368C0E-32CD-427A-9D36-2A427856B91C}"/>
    <cellStyle name="Euro 3 7 3 4" xfId="23357" xr:uid="{38086D27-60E3-48FF-A69E-D53475E23EB8}"/>
    <cellStyle name="Euro 3 7 3 5" xfId="23358" xr:uid="{0F1D6494-7C05-4855-BA95-0BC5694A6A81}"/>
    <cellStyle name="Euro 3 7 4" xfId="23359" xr:uid="{BBE36F6F-D8B0-4826-9010-85029423A370}"/>
    <cellStyle name="Euro 3 7 4 2" xfId="23360" xr:uid="{5FE5D955-20A7-4B18-8D4A-90C36E5ECC86}"/>
    <cellStyle name="Euro 3 7 4 2 2" xfId="23361" xr:uid="{69253379-29EE-450F-8772-CC6241D8DE6D}"/>
    <cellStyle name="Euro 3 7 4 2 2 2" xfId="23362" xr:uid="{5ADA7412-9BB2-4125-A6EF-DC1CE42A6CAA}"/>
    <cellStyle name="Euro 3 7 4 2 2 3" xfId="23363" xr:uid="{F615A143-8623-40A7-B64B-2C1A2C2605C8}"/>
    <cellStyle name="Euro 3 7 4 2 3" xfId="23364" xr:uid="{ED2020B3-D6D4-468B-B856-DE140CE448D3}"/>
    <cellStyle name="Euro 3 7 4 2 3 2" xfId="23365" xr:uid="{EE4CD117-5A0A-48AF-991B-69DFF514D42F}"/>
    <cellStyle name="Euro 3 7 4 2 3 3" xfId="23366" xr:uid="{9AFDC133-694E-47DB-B22F-F0F8B270C98B}"/>
    <cellStyle name="Euro 3 7 4 2 4" xfId="23367" xr:uid="{DE3CE2B5-E271-4DAD-B3E7-F62EABFA3E1F}"/>
    <cellStyle name="Euro 3 7 4 2 5" xfId="23368" xr:uid="{AB910EF9-7D96-49B7-AB7E-6D0047F9C411}"/>
    <cellStyle name="Euro 3 7 4 3" xfId="23369" xr:uid="{AF2E6ABC-22D2-45CA-81D6-4A43F305EC25}"/>
    <cellStyle name="Euro 3 7 4 3 2" xfId="23370" xr:uid="{5184E35E-F931-46B2-8680-A05AE0B6E806}"/>
    <cellStyle name="Euro 3 7 4 3 3" xfId="23371" xr:uid="{8C374757-4BF8-483D-9412-22561BF16F02}"/>
    <cellStyle name="Euro 3 7 4 4" xfId="23372" xr:uid="{83A5401A-78FA-4D1F-8D52-89F11266A835}"/>
    <cellStyle name="Euro 3 7 4 5" xfId="23373" xr:uid="{461686DF-840D-4C59-BC84-1A4637CC28BB}"/>
    <cellStyle name="Euro 3 7 5" xfId="23374" xr:uid="{63FC5857-52C7-4988-8A01-CD37D429A607}"/>
    <cellStyle name="Euro 3 7 5 2" xfId="23375" xr:uid="{C9829EB1-9C5C-49D8-8A3F-299DD253C1E6}"/>
    <cellStyle name="Euro 3 7 5 3" xfId="23376" xr:uid="{13EF7312-F322-428A-9ED7-8407279C57C0}"/>
    <cellStyle name="Euro 3 7 6" xfId="23377" xr:uid="{7CC8E04D-911C-4B65-9A33-1E358E50E9C4}"/>
    <cellStyle name="Euro 3 7 6 2" xfId="23378" xr:uid="{37CEA23C-2895-4064-8A12-F5D9C97F4C8B}"/>
    <cellStyle name="Euro 3 7 6 3" xfId="23379" xr:uid="{5D50B8E3-C72A-4118-A22B-B1C210C1229B}"/>
    <cellStyle name="Euro 3 7 7" xfId="23380" xr:uid="{7AFAEE75-19FE-4F0E-B44B-4160948FE45C}"/>
    <cellStyle name="Euro 3 7 7 2" xfId="23381" xr:uid="{CB975C1E-8406-4E02-A86A-F53135E2FA5F}"/>
    <cellStyle name="Euro 3 7 7 3" xfId="23382" xr:uid="{C6B764E9-9BAC-4999-A98F-B8B45EACB368}"/>
    <cellStyle name="Euro 3 7 8" xfId="23383" xr:uid="{95D41B23-718F-4FD1-8376-8F3128AC2DBE}"/>
    <cellStyle name="Euro 3 7 8 2" xfId="23384" xr:uid="{D1A2CAB4-CFDC-4980-9994-DD87061522BD}"/>
    <cellStyle name="Euro 3 7 8 3" xfId="23385" xr:uid="{47DA168A-0CDC-485C-9742-8FD65A03631B}"/>
    <cellStyle name="Euro 3 7 9" xfId="23386" xr:uid="{1D8D5727-A07D-4223-AB40-F7BE87AEBFA1}"/>
    <cellStyle name="Euro 3 7 9 2" xfId="23387" xr:uid="{AACE534C-5191-426D-BF4C-7DE5B7F85CCE}"/>
    <cellStyle name="Euro 3 7 9 3" xfId="23388" xr:uid="{6F83A3AC-6ADB-4ABF-A8FC-9FDF7BCF29D4}"/>
    <cellStyle name="Euro 3 8" xfId="23389" xr:uid="{56B329F4-661D-45B4-940A-BE611DA87ACB}"/>
    <cellStyle name="Euro 3 8 10" xfId="23390" xr:uid="{66E422FB-F5B1-435F-BC39-B16E6E85379C}"/>
    <cellStyle name="Euro 3 8 2" xfId="23391" xr:uid="{654301A2-E5AF-4133-8DF5-D8EBAAF52664}"/>
    <cellStyle name="Euro 3 8 2 2" xfId="23392" xr:uid="{70547429-8C4F-4A37-9FBD-52843267515C}"/>
    <cellStyle name="Euro 3 8 2 2 2" xfId="23393" xr:uid="{0F3C8701-DADF-461F-9C84-64BD8850BD19}"/>
    <cellStyle name="Euro 3 8 2 2 3" xfId="23394" xr:uid="{D2FD1EDE-FF81-4C1F-9F2D-4175164924C6}"/>
    <cellStyle name="Euro 3 8 2 3" xfId="23395" xr:uid="{9E0B9670-954F-473E-81F0-6BA89C976F93}"/>
    <cellStyle name="Euro 3 8 2 3 2" xfId="23396" xr:uid="{864B6ED4-CE7A-490D-B3EB-11637E4ECA47}"/>
    <cellStyle name="Euro 3 8 2 3 3" xfId="23397" xr:uid="{CA13A4C7-D682-4477-A78A-534AE171D9C9}"/>
    <cellStyle name="Euro 3 8 2 4" xfId="23398" xr:uid="{96B9D117-F41A-4E53-BC11-FC655F602D86}"/>
    <cellStyle name="Euro 3 8 2 5" xfId="23399" xr:uid="{D34C9379-3601-40BA-97F1-88A03FD47930}"/>
    <cellStyle name="Euro 3 8 3" xfId="23400" xr:uid="{C47B3194-4394-434D-B85B-2286FCB4AC9A}"/>
    <cellStyle name="Euro 3 8 3 2" xfId="23401" xr:uid="{E40D84EC-832B-4A42-AE1B-D358A1B7651C}"/>
    <cellStyle name="Euro 3 8 3 2 2" xfId="23402" xr:uid="{D11D3C3E-7D88-4130-9DDE-FC4165FD4DD7}"/>
    <cellStyle name="Euro 3 8 3 2 3" xfId="23403" xr:uid="{E607E357-70AF-44A0-91F2-2C83870C564B}"/>
    <cellStyle name="Euro 3 8 3 3" xfId="23404" xr:uid="{7CE28072-062F-4902-BBDB-90A408F098FF}"/>
    <cellStyle name="Euro 3 8 3 3 2" xfId="23405" xr:uid="{C3C1D2F1-BD69-4563-A044-C2AC88AF0598}"/>
    <cellStyle name="Euro 3 8 3 3 3" xfId="23406" xr:uid="{47DBA6CF-BD67-4BD9-8908-B2C583358800}"/>
    <cellStyle name="Euro 3 8 3 4" xfId="23407" xr:uid="{1C4CB5D7-9774-44E4-B017-CF5459DA210D}"/>
    <cellStyle name="Euro 3 8 3 5" xfId="23408" xr:uid="{C7E2CD92-6158-48BA-8650-2D817A37E38A}"/>
    <cellStyle name="Euro 3 8 4" xfId="23409" xr:uid="{99ECCB5E-32E8-42F9-86DF-49EC8693C57C}"/>
    <cellStyle name="Euro 3 8 4 2" xfId="23410" xr:uid="{5DB48F5F-7374-4CFC-9C26-0BF908772B5A}"/>
    <cellStyle name="Euro 3 8 4 2 2" xfId="23411" xr:uid="{B14D6DDA-3501-45E9-9264-A1282A153672}"/>
    <cellStyle name="Euro 3 8 4 2 2 2" xfId="23412" xr:uid="{EBB3C223-685C-4072-941C-E500ACD8E877}"/>
    <cellStyle name="Euro 3 8 4 2 2 3" xfId="23413" xr:uid="{90C0A771-222A-4A8A-B8B7-7BA89B6BFAB0}"/>
    <cellStyle name="Euro 3 8 4 2 3" xfId="23414" xr:uid="{A5060E76-671C-4180-BE4D-81AAD92507F3}"/>
    <cellStyle name="Euro 3 8 4 2 3 2" xfId="23415" xr:uid="{638E1940-949B-469A-8628-1633F28E9790}"/>
    <cellStyle name="Euro 3 8 4 2 3 3" xfId="23416" xr:uid="{70E404E2-CEAD-48E8-876C-6ADDEA5C2F7E}"/>
    <cellStyle name="Euro 3 8 4 2 4" xfId="23417" xr:uid="{51CE5E5F-43D2-4994-A665-C48DF30F3E4C}"/>
    <cellStyle name="Euro 3 8 4 2 5" xfId="23418" xr:uid="{ED72E80B-4B5A-4995-BDCC-5B3D6BE1DE14}"/>
    <cellStyle name="Euro 3 8 4 3" xfId="23419" xr:uid="{A8798518-51FE-4852-9DFA-A24B3C19C582}"/>
    <cellStyle name="Euro 3 8 4 3 2" xfId="23420" xr:uid="{B7138914-1F18-4D27-9C0C-CF9979603682}"/>
    <cellStyle name="Euro 3 8 4 3 3" xfId="23421" xr:uid="{8755D497-CD20-461E-80B0-4928AD4CDBCD}"/>
    <cellStyle name="Euro 3 8 4 4" xfId="23422" xr:uid="{3A834810-A3BD-4378-8118-3D38E649140B}"/>
    <cellStyle name="Euro 3 8 4 5" xfId="23423" xr:uid="{69082080-7F8D-4021-959E-9F3D2C363F4C}"/>
    <cellStyle name="Euro 3 8 5" xfId="23424" xr:uid="{8C36072D-9484-42AA-A975-333CDF875F42}"/>
    <cellStyle name="Euro 3 8 5 2" xfId="23425" xr:uid="{AE4AF08A-2CBF-412C-8CE6-A5FFABFED73F}"/>
    <cellStyle name="Euro 3 8 5 3" xfId="23426" xr:uid="{FE3F83D8-ACC7-470E-82B2-7BFF13CEBE41}"/>
    <cellStyle name="Euro 3 8 6" xfId="23427" xr:uid="{44FFAF26-998B-4AB8-B75F-265295E43A9E}"/>
    <cellStyle name="Euro 3 8 6 2" xfId="23428" xr:uid="{68E2F959-3B8D-4C11-8B61-2882BD61C588}"/>
    <cellStyle name="Euro 3 8 6 3" xfId="23429" xr:uid="{B35415E0-D8E5-4F07-A158-39E18B7D5497}"/>
    <cellStyle name="Euro 3 8 7" xfId="23430" xr:uid="{DC309E97-C3F2-40FD-AD71-4FA97E7FE0DA}"/>
    <cellStyle name="Euro 3 8 7 2" xfId="23431" xr:uid="{0B62347E-E5C2-4959-B849-1451CB7C784B}"/>
    <cellStyle name="Euro 3 8 7 3" xfId="23432" xr:uid="{544CC674-EB3B-4217-A9CC-1AF1708D05F6}"/>
    <cellStyle name="Euro 3 8 8" xfId="23433" xr:uid="{B655788B-DC30-489D-9B1D-D9E5F7CEDC31}"/>
    <cellStyle name="Euro 3 8 8 2" xfId="23434" xr:uid="{A6D7DBB5-63BB-46B1-8C14-55BA2E8D27E6}"/>
    <cellStyle name="Euro 3 8 8 3" xfId="23435" xr:uid="{F8BD97CC-9D9E-433D-B746-4F232E58843F}"/>
    <cellStyle name="Euro 3 8 9" xfId="23436" xr:uid="{EE094075-70A0-4D54-9B09-23F23B7C87D0}"/>
    <cellStyle name="Euro 3 9" xfId="23437" xr:uid="{710D9974-9120-4B04-B697-52423B385E03}"/>
    <cellStyle name="Euro 3 9 2" xfId="23438" xr:uid="{710B43D3-2D24-470F-ABE5-B1AC9F5DF032}"/>
    <cellStyle name="Euro 3 9 2 2" xfId="23439" xr:uid="{E5BF7C20-54F9-4EC4-9C6A-9FEC5C05F3DF}"/>
    <cellStyle name="Euro 3 9 2 2 2" xfId="23440" xr:uid="{03E534AC-B93E-4EC9-A152-5AE587D258D6}"/>
    <cellStyle name="Euro 3 9 2 2 3" xfId="23441" xr:uid="{C774CC6E-1C6F-45EA-9ADA-1FFF325E34AA}"/>
    <cellStyle name="Euro 3 9 2 3" xfId="23442" xr:uid="{27C95078-A898-43F7-A165-50A09F952A2A}"/>
    <cellStyle name="Euro 3 9 2 3 2" xfId="23443" xr:uid="{D0CD65B1-0B01-4E81-B3E1-F95992CCB480}"/>
    <cellStyle name="Euro 3 9 2 3 3" xfId="23444" xr:uid="{D9962768-A380-42B8-9C45-764A76D41942}"/>
    <cellStyle name="Euro 3 9 2 4" xfId="23445" xr:uid="{1AB563AD-43C2-4E54-8498-246ABB869CB8}"/>
    <cellStyle name="Euro 3 9 2 5" xfId="23446" xr:uid="{350CBEDF-1491-4998-9596-D5AFB71DB8EC}"/>
    <cellStyle name="Euro 3 9 3" xfId="23447" xr:uid="{AE46F798-C0D9-4C6B-AA0F-45E33A2E8FFA}"/>
    <cellStyle name="Euro 3 9 3 2" xfId="23448" xr:uid="{8FFE489D-FC74-406D-89D3-5F68891F72FF}"/>
    <cellStyle name="Euro 3 9 3 3" xfId="23449" xr:uid="{1411C0D3-D359-4B81-A0B9-738CED7E41BF}"/>
    <cellStyle name="Euro 3 9 4" xfId="23450" xr:uid="{B1B7F280-AB6E-4632-932F-080763311D59}"/>
    <cellStyle name="Euro 3 9 5" xfId="23451" xr:uid="{016EC809-536A-433D-B053-CD070248A470}"/>
    <cellStyle name="Euro 3_Aug" xfId="23452" xr:uid="{1EB53411-D337-47D5-ACC9-EFB593CECBE9}"/>
    <cellStyle name="Euro 4" xfId="23453" xr:uid="{1FF5809B-5A72-4557-8534-DE067F3F2CC9}"/>
    <cellStyle name="Euro 4 10" xfId="23454" xr:uid="{AFEB3EBF-7E57-4570-9BA8-9AB3EBFA576A}"/>
    <cellStyle name="Euro 4 2" xfId="23455" xr:uid="{A3EDC560-4ACB-4226-94D3-059326405163}"/>
    <cellStyle name="Euro 4 2 10" xfId="23456" xr:uid="{72B2EF44-8D23-4079-92F0-E83DA51F964F}"/>
    <cellStyle name="Euro 4 2 11" xfId="23457" xr:uid="{5C91976B-B857-464A-AD92-87C941DF5F1B}"/>
    <cellStyle name="Euro 4 2 2" xfId="23458" xr:uid="{82F24D2B-4CC3-4E8D-9A3E-CE937C9FA2FB}"/>
    <cellStyle name="Euro 4 2 2 2" xfId="23459" xr:uid="{4431CDB8-2C6B-4A5A-8FCC-D39B168936CA}"/>
    <cellStyle name="Euro 4 2 2 2 2" xfId="23460" xr:uid="{EC5024B8-B0D6-4064-A761-099DC1763181}"/>
    <cellStyle name="Euro 4 2 2 2 2 2" xfId="23461" xr:uid="{73DF1ABF-C70E-4076-8A06-4681B86E4C9E}"/>
    <cellStyle name="Euro 4 2 2 2 3" xfId="23462" xr:uid="{35DEC57B-6A21-4096-81EF-6D3607EF6AEA}"/>
    <cellStyle name="Euro 4 2 2 2 4" xfId="23463" xr:uid="{D38CF787-F2B6-4803-88A1-86789DAA16D0}"/>
    <cellStyle name="Euro 4 2 2 3" xfId="23464" xr:uid="{4CF14F6A-CECA-4A28-BD1D-5BE51668C24E}"/>
    <cellStyle name="Euro 4 2 2 3 2" xfId="23465" xr:uid="{C052CF07-0761-49DD-81EF-72F620EFECC9}"/>
    <cellStyle name="Euro 4 2 2 3 3" xfId="23466" xr:uid="{B145FB78-1C35-41A3-9D7E-96936C887898}"/>
    <cellStyle name="Euro 4 2 2 4" xfId="23467" xr:uid="{9261FC9F-E03B-48CA-8000-1C5A06CCFB56}"/>
    <cellStyle name="Euro 4 2 2_Aug" xfId="23468" xr:uid="{7A350644-6996-4683-A304-BAF9755314C1}"/>
    <cellStyle name="Euro 4 2 3" xfId="23469" xr:uid="{E7173BFC-52A6-4D41-B090-140D91D65E83}"/>
    <cellStyle name="Euro 4 2 3 2" xfId="23470" xr:uid="{BE7BD752-418F-437F-8A64-CB20E86A7FD1}"/>
    <cellStyle name="Euro 4 2 3 2 2" xfId="23471" xr:uid="{BF0175A1-66A7-44CF-8B06-2F33D5873234}"/>
    <cellStyle name="Euro 4 2 3 2 3" xfId="23472" xr:uid="{6900C5C4-B03E-47DA-A592-B1BD45C92D51}"/>
    <cellStyle name="Euro 4 2 3 3" xfId="23473" xr:uid="{F95F1577-7F5F-4F57-ADFB-A758D61F74A9}"/>
    <cellStyle name="Euro 4 2 3 3 2" xfId="23474" xr:uid="{B44004D2-6737-4176-9A64-E7CEE6D5C8DC}"/>
    <cellStyle name="Euro 4 2 3 4" xfId="23475" xr:uid="{0BFC1859-89DC-49A0-8E64-865B01450560}"/>
    <cellStyle name="Euro 4 2 4" xfId="23476" xr:uid="{BB114911-F1B3-40BE-85A9-CF1604B98CEE}"/>
    <cellStyle name="Euro 4 2 4 2" xfId="23477" xr:uid="{1D7C3B57-FE7F-41A2-A5B6-6624AB480B5A}"/>
    <cellStyle name="Euro 4 2 4 2 2" xfId="23478" xr:uid="{839C686D-3617-493D-9242-E7C7D33C528D}"/>
    <cellStyle name="Euro 4 2 4 3" xfId="23479" xr:uid="{A128875E-1F1A-49E9-A527-1DC13DD9C6F7}"/>
    <cellStyle name="Euro 4 2 4 4" xfId="23480" xr:uid="{7DC0A62B-F34D-46B8-AD15-E40FBAAF066A}"/>
    <cellStyle name="Euro 4 2 5" xfId="23481" xr:uid="{EACE5152-C9DA-46CB-A16A-E85399C1CE7A}"/>
    <cellStyle name="Euro 4 2 5 2" xfId="23482" xr:uid="{2EEA40A1-3A3C-49F2-877F-BCAE3243EB92}"/>
    <cellStyle name="Euro 4 2 5 3" xfId="23483" xr:uid="{67F9F7F2-965E-4CD3-B02D-41C9451F266E}"/>
    <cellStyle name="Euro 4 2 6" xfId="23484" xr:uid="{A92DFC99-6DCC-4802-B76C-FD7A3BF6F5DF}"/>
    <cellStyle name="Euro 4 2 6 2" xfId="23485" xr:uid="{118A44C1-2D3D-439D-B18A-A64821F32300}"/>
    <cellStyle name="Euro 4 2 6 3" xfId="23486" xr:uid="{1A74A049-9AC3-429C-8DEF-99EA423FB2C8}"/>
    <cellStyle name="Euro 4 2 7" xfId="23487" xr:uid="{51E4F947-539F-4326-ABF0-713F048D1C31}"/>
    <cellStyle name="Euro 4 2 7 2" xfId="23488" xr:uid="{F6462C89-C2CA-4257-991F-AB74FE48235E}"/>
    <cellStyle name="Euro 4 2 7 3" xfId="23489" xr:uid="{2903D821-C4D6-468E-9626-239729D81F1F}"/>
    <cellStyle name="Euro 4 2 8" xfId="23490" xr:uid="{CC2E001E-AE8F-45D1-9279-75001230EE80}"/>
    <cellStyle name="Euro 4 2 9" xfId="23491" xr:uid="{91F017F6-989D-4862-9E9D-C4E73B4F07FE}"/>
    <cellStyle name="Euro 4 2_Aug" xfId="23492" xr:uid="{052AD677-9EFD-46A6-BF04-AB16C96EDF04}"/>
    <cellStyle name="Euro 4 3" xfId="23493" xr:uid="{8948FA5E-7A89-43DF-BC6B-4483C7775694}"/>
    <cellStyle name="Euro 4 3 2" xfId="23494" xr:uid="{97CD35D2-B868-4DC5-A006-62537F523987}"/>
    <cellStyle name="Euro 4 3 2 2" xfId="23495" xr:uid="{6B09A91B-9B10-4540-BFB1-FE4A485672C8}"/>
    <cellStyle name="Euro 4 3 2 2 2" xfId="23496" xr:uid="{F0797748-0AD0-4395-9222-BC1675C5B9B9}"/>
    <cellStyle name="Euro 4 3 2 2 2 2" xfId="23497" xr:uid="{0D8A7F22-A666-4BC3-A994-92E24B9A2F00}"/>
    <cellStyle name="Euro 4 3 2 2 3" xfId="23498" xr:uid="{D3D8DD44-D9F5-4B58-B44E-B725504945A5}"/>
    <cellStyle name="Euro 4 3 2 2 4" xfId="23499" xr:uid="{C974BCCF-3429-4411-8CBF-94C7429391A8}"/>
    <cellStyle name="Euro 4 3 2 3" xfId="23500" xr:uid="{BD61B3E4-F8B1-40F4-9D53-2ADA4195DCF8}"/>
    <cellStyle name="Euro 4 3 2 4" xfId="23501" xr:uid="{5FF909A7-C647-45E8-AB5C-A9346E4B332D}"/>
    <cellStyle name="Euro 4 3 2 4 2" xfId="23502" xr:uid="{C44C8A48-D3B4-4B44-8E03-804DD6E3820C}"/>
    <cellStyle name="Euro 4 3 3" xfId="23503" xr:uid="{D0B2478C-7E5C-47B3-B856-83DC646880F1}"/>
    <cellStyle name="Euro 4 3 3 2" xfId="23504" xr:uid="{0231A814-733F-4C0A-A478-F06C603BC407}"/>
    <cellStyle name="Euro 4 3 3 3" xfId="23505" xr:uid="{A441133B-BB4B-4F7E-ACFC-D760FCA51286}"/>
    <cellStyle name="Euro 4 3 3 3 2" xfId="23506" xr:uid="{82C79876-DDDD-4FCB-9450-31F212DDB928}"/>
    <cellStyle name="Euro 4 3 4" xfId="23507" xr:uid="{E88D0923-0DD8-41B0-8DFA-22CA051E0DB7}"/>
    <cellStyle name="Euro 4 3 4 2" xfId="23508" xr:uid="{F5B481CF-EFBD-4709-B1A2-1526D510C221}"/>
    <cellStyle name="Euro 4 3 4 3" xfId="23509" xr:uid="{85E2FBC7-EB0B-4431-8EA1-FAA1E5E57F82}"/>
    <cellStyle name="Euro 4 3 5" xfId="23510" xr:uid="{730B344E-4B7F-4ECD-9F4B-C8CD8F00E67E}"/>
    <cellStyle name="Euro 4 3 6" xfId="23511" xr:uid="{6E492DB7-CC4D-485E-89E4-A99178420BFE}"/>
    <cellStyle name="Euro 4 3_Aug" xfId="23512" xr:uid="{61667A8F-D21D-4E70-9DF6-D9FC3C1B6488}"/>
    <cellStyle name="Euro 4 4" xfId="23513" xr:uid="{7965AFA1-8BA2-41D9-BCDC-07E82015AF84}"/>
    <cellStyle name="Euro 4 4 2" xfId="23514" xr:uid="{AAA1C952-8965-4F28-B40E-819E80B14075}"/>
    <cellStyle name="Euro 4 4 2 2" xfId="23515" xr:uid="{2A7A7BFC-3F1D-4DA3-8262-AF15EC5C4A04}"/>
    <cellStyle name="Euro 4 4 2 3" xfId="23516" xr:uid="{2D447F93-19B7-4994-8AD1-D43C1AA66773}"/>
    <cellStyle name="Euro 4 4 3" xfId="23517" xr:uid="{C9E902C7-7837-4DAE-8B90-A72B5573C52A}"/>
    <cellStyle name="Euro 4 4 3 2" xfId="23518" xr:uid="{F061202B-8576-4D66-BB0E-D92D61FF1AD9}"/>
    <cellStyle name="Euro 4 4 3 3" xfId="23519" xr:uid="{D2A1CB56-A772-4980-8FB0-FE834E73CC9E}"/>
    <cellStyle name="Euro 4 4 3 4" xfId="23520" xr:uid="{7CF7191C-739A-4DC9-AFB1-4518A76EE614}"/>
    <cellStyle name="Euro 4 4 4" xfId="23521" xr:uid="{1F0655C4-7956-4614-8652-09611123D1F9}"/>
    <cellStyle name="Euro 4 4 4 2" xfId="23522" xr:uid="{1B6A9E23-7D31-4E84-97A6-54E968121A26}"/>
    <cellStyle name="Euro 4 4 4 3" xfId="23523" xr:uid="{2EC65870-3A9C-41D8-87CA-471C3AC48283}"/>
    <cellStyle name="Euro 4 4 4 4" xfId="23524" xr:uid="{0E7EFF77-DAB8-4F29-B419-80200FF0305D}"/>
    <cellStyle name="Euro 4 4 5" xfId="23525" xr:uid="{A264B132-8EC5-47FC-8E68-EE41C8DD4CEE}"/>
    <cellStyle name="Euro 4 4 5 2" xfId="23526" xr:uid="{E92813A6-0AF0-4CB2-B9F1-F3D93DC9E67F}"/>
    <cellStyle name="Euro 4 4 5 3" xfId="23527" xr:uid="{F1A2719E-1643-44D1-97DC-C9C2A0929133}"/>
    <cellStyle name="Euro 4 4 6" xfId="23528" xr:uid="{8EC107C3-75A4-4771-9A12-844BE852DBAA}"/>
    <cellStyle name="Euro 4 4 7" xfId="23529" xr:uid="{639488BA-E634-4B5E-8FF5-452BDE6C9F87}"/>
    <cellStyle name="Euro 4 4 8" xfId="23530" xr:uid="{5657B3E0-2707-41F4-8AD7-3876EF05C207}"/>
    <cellStyle name="Euro 4 5" xfId="23531" xr:uid="{554E7745-F6CE-41E9-ACB8-0C10AC903CA8}"/>
    <cellStyle name="Euro 4 5 2" xfId="23532" xr:uid="{A9D5B691-9AEA-4345-A463-16A624B70D8C}"/>
    <cellStyle name="Euro 4 5 2 2" xfId="23533" xr:uid="{FF2D3831-92E5-419C-809B-93F5E9452110}"/>
    <cellStyle name="Euro 4 5 3" xfId="23534" xr:uid="{ED54DF5C-B977-4A6F-8512-761E7B1B5D41}"/>
    <cellStyle name="Euro 4 5 4" xfId="23535" xr:uid="{53C8CDCA-13E3-40C1-9EB3-02BBBFB6ECE3}"/>
    <cellStyle name="Euro 4 6" xfId="23536" xr:uid="{60BA6BE2-0FF7-41B4-883F-CCA4CDB4310B}"/>
    <cellStyle name="Euro 4 6 2" xfId="23537" xr:uid="{4ACC94B3-094F-4FB9-A092-6987AC2D14C3}"/>
    <cellStyle name="Euro 4 6 3" xfId="23538" xr:uid="{7CA179BC-BDEF-43C7-8EDC-90D78D4C223B}"/>
    <cellStyle name="Euro 4 7" xfId="23539" xr:uid="{69D4FB88-3D02-4905-9A03-51AD0824C1CB}"/>
    <cellStyle name="Euro 4 7 2" xfId="23540" xr:uid="{A6CCACA6-AB62-40F5-98F8-960E044673C5}"/>
    <cellStyle name="Euro 4 7 3" xfId="23541" xr:uid="{44F77AAC-BDF1-4E87-B857-76744EB4E0DB}"/>
    <cellStyle name="Euro 4 7 4" xfId="23542" xr:uid="{C4CEBBC3-D169-48CD-972A-FA319F68852E}"/>
    <cellStyle name="Euro 4 8" xfId="23543" xr:uid="{B0F2DD74-3E1E-41A2-BD81-819C37BC65BE}"/>
    <cellStyle name="Euro 4 8 2" xfId="23544" xr:uid="{4215150E-1C08-4840-8C95-18C63A1A7E7B}"/>
    <cellStyle name="Euro 4 8 3" xfId="23545" xr:uid="{E607A7F3-79CD-4E56-932D-9DB70109FA54}"/>
    <cellStyle name="Euro 4 8 4" xfId="23546" xr:uid="{9C42D25E-AEE6-4935-8704-F00E74297DF6}"/>
    <cellStyle name="Euro 4 9" xfId="23547" xr:uid="{7CFC5EFC-5DC5-4FE1-909C-6CC2D71B982D}"/>
    <cellStyle name="Euro 4_Aug" xfId="23548" xr:uid="{74F9A2A4-0CB5-4AED-AA39-83D838583EB9}"/>
    <cellStyle name="Euro 5" xfId="23549" xr:uid="{3D96702F-8B07-46DD-941B-B9631D9B37BC}"/>
    <cellStyle name="Euro 5 10" xfId="23550" xr:uid="{2A99C2B1-BC69-4C98-964C-040666A9211E}"/>
    <cellStyle name="Euro 5 10 2" xfId="23551" xr:uid="{825A55CC-42EC-495A-ACEB-35882AFAEA68}"/>
    <cellStyle name="Euro 5 11" xfId="23552" xr:uid="{E52A112E-62B1-457D-92FD-9D4708E59685}"/>
    <cellStyle name="Euro 5 2" xfId="23553" xr:uid="{42191E88-849A-42EB-8673-1ED88C515BA0}"/>
    <cellStyle name="Euro 5 2 10" xfId="23554" xr:uid="{3636976F-EF73-4D17-B459-D09D5CE2A745}"/>
    <cellStyle name="Euro 5 2 2" xfId="23555" xr:uid="{972C79D6-401D-4A10-99BF-F4D4ECCB2616}"/>
    <cellStyle name="Euro 5 2 2 2" xfId="23556" xr:uid="{39B63944-6F53-4D6E-B817-B9266062ADA4}"/>
    <cellStyle name="Euro 5 2 2 2 2" xfId="23557" xr:uid="{7CBD8C5C-EB5E-422B-90E9-7D117AC3F18B}"/>
    <cellStyle name="Euro 5 2 2 3" xfId="23558" xr:uid="{80619CD3-E925-4D8B-ACFE-381916302D23}"/>
    <cellStyle name="Euro 5 2 2 4" xfId="23559" xr:uid="{269E1DFF-9B3F-4C5A-9F8B-2C7E50702993}"/>
    <cellStyle name="Euro 5 2 3" xfId="23560" xr:uid="{E8C405CC-F61B-4CE9-A2EC-556E21ED862F}"/>
    <cellStyle name="Euro 5 2 3 2" xfId="23561" xr:uid="{ED406099-3B3F-473A-875C-553ED42B33BF}"/>
    <cellStyle name="Euro 5 2 3 3" xfId="23562" xr:uid="{F1B8E52E-26E7-44C9-A88B-9E019B30C8A0}"/>
    <cellStyle name="Euro 5 2 4" xfId="23563" xr:uid="{1C1A6279-7A55-4F57-9347-5212ECFDB97E}"/>
    <cellStyle name="Euro 5 2 4 2" xfId="23564" xr:uid="{19C8DD47-7269-481F-9779-BFAFED494951}"/>
    <cellStyle name="Euro 5 2 4 3" xfId="23565" xr:uid="{F24D5950-D2C2-44A3-921C-FA96436F2071}"/>
    <cellStyle name="Euro 5 2 5" xfId="23566" xr:uid="{5AD0487B-DAC7-4C12-94F0-0707979CDCB8}"/>
    <cellStyle name="Euro 5 2 5 2" xfId="23567" xr:uid="{ECA7BF1B-DEFE-4537-BB51-5C4F2B3AF952}"/>
    <cellStyle name="Euro 5 2 5 3" xfId="23568" xr:uid="{A6955507-D7CE-4C6E-8DD1-934F366DE984}"/>
    <cellStyle name="Euro 5 2 6" xfId="23569" xr:uid="{0A15757E-A7D9-4385-B105-5BC7AE3AFDD6}"/>
    <cellStyle name="Euro 5 2 6 2" xfId="23570" xr:uid="{9F1A6D26-5075-40E3-85EC-8740BB5A5715}"/>
    <cellStyle name="Euro 5 2 6 3" xfId="23571" xr:uid="{EE0B0F1C-B7FC-4C38-A3B6-030AB146BC4D}"/>
    <cellStyle name="Euro 5 2 7" xfId="23572" xr:uid="{FB92A71F-7A4E-4AAD-8A0C-FF597C1401E3}"/>
    <cellStyle name="Euro 5 2 7 2" xfId="23573" xr:uid="{26228291-6F3D-44CC-8287-53FA9ACE95FF}"/>
    <cellStyle name="Euro 5 2 7 3" xfId="23574" xr:uid="{552042A8-EC71-49AE-B7D0-3BC92B32AAA7}"/>
    <cellStyle name="Euro 5 2 8" xfId="23575" xr:uid="{DEB19033-2FA6-48E7-A9E0-746BA7831442}"/>
    <cellStyle name="Euro 5 2 9" xfId="23576" xr:uid="{651FEA73-BD57-45AB-A8EA-003DD33C73A3}"/>
    <cellStyle name="Euro 5 2_Aug" xfId="23577" xr:uid="{D520DAC1-ED5E-4F4E-9022-872B43DE6504}"/>
    <cellStyle name="Euro 5 3" xfId="23578" xr:uid="{6353FDEA-D635-41F0-9A3E-5FDEB0DA4082}"/>
    <cellStyle name="Euro 5 3 2" xfId="23579" xr:uid="{2FBBAA3F-4A2B-4112-B1F6-8D6597D110DB}"/>
    <cellStyle name="Euro 5 3 2 2" xfId="23580" xr:uid="{2B04EF0F-67CA-40A6-8E6E-C639E1049955}"/>
    <cellStyle name="Euro 5 3 2 2 2" xfId="23581" xr:uid="{D07C27F6-C225-47C6-B206-AB24B993A6A2}"/>
    <cellStyle name="Euro 5 3 2 2 3" xfId="23582" xr:uid="{B9AA87C1-A9F5-4757-9B9B-8CAC4E9325BD}"/>
    <cellStyle name="Euro 5 3 2 3" xfId="23583" xr:uid="{A6CAFECA-4724-40EA-99BB-CFC7FBC73E6B}"/>
    <cellStyle name="Euro 5 3 2 3 2" xfId="23584" xr:uid="{B9F015E1-7542-42FA-9BA9-1537B1E72D3C}"/>
    <cellStyle name="Euro 5 3 2 4" xfId="23585" xr:uid="{F6C05F69-FEE7-4D00-AD0F-8A3AD0840910}"/>
    <cellStyle name="Euro 5 3 2 5" xfId="23586" xr:uid="{76C0E53E-B158-40D0-8D8D-0EFE52F94D35}"/>
    <cellStyle name="Euro 5 3 3" xfId="23587" xr:uid="{AE174E48-6048-415D-8AB2-04F6EFB1D153}"/>
    <cellStyle name="Euro 5 3 3 2" xfId="23588" xr:uid="{32F63B6D-1FA4-41B9-95BF-D8187D6DBAF0}"/>
    <cellStyle name="Euro 5 3 3 2 2" xfId="23589" xr:uid="{9B6D7214-2BB6-426C-99A4-BABD14A2AC36}"/>
    <cellStyle name="Euro 5 3 3 3" xfId="23590" xr:uid="{0202FD45-5DB9-4102-B375-D07FE24E94C6}"/>
    <cellStyle name="Euro 5 3 3 4" xfId="23591" xr:uid="{636D19A6-804B-415B-A8E7-695157E603B4}"/>
    <cellStyle name="Euro 5 3 4" xfId="23592" xr:uid="{B28FB17D-A29B-437E-B82F-09E8004EC00B}"/>
    <cellStyle name="Euro 5 3 4 2" xfId="23593" xr:uid="{C466FF0E-799B-4E7E-A5F2-F7629DCD052E}"/>
    <cellStyle name="Euro 5 3 4 3" xfId="23594" xr:uid="{AB0BEC75-ECC4-4225-B3BA-4E6521A17DC1}"/>
    <cellStyle name="Euro 5 3 5" xfId="23595" xr:uid="{C6020EF4-3261-46C8-8A24-59D8B4D53A45}"/>
    <cellStyle name="Euro 5 3 6" xfId="23596" xr:uid="{3E9087AB-112B-486C-83C0-1BB99336E250}"/>
    <cellStyle name="Euro 5 3 7" xfId="23597" xr:uid="{5C70911A-4BB7-40C2-996B-A5F25186E7E1}"/>
    <cellStyle name="Euro 5 3_Aug" xfId="23598" xr:uid="{1BB51123-B969-488D-A813-8118A19BDED0}"/>
    <cellStyle name="Euro 5 4" xfId="23599" xr:uid="{5ED6F612-416A-4552-AA61-491078612F1D}"/>
    <cellStyle name="Euro 5 4 2" xfId="23600" xr:uid="{6BCDCF94-8EC0-4C66-833E-483887001C00}"/>
    <cellStyle name="Euro 5 4 2 2" xfId="23601" xr:uid="{E3AECC69-0520-4F55-83B2-5C88DC4CD1F5}"/>
    <cellStyle name="Euro 5 4 2 2 2" xfId="23602" xr:uid="{03A46F66-6B59-44B3-A9E3-E49899700E25}"/>
    <cellStyle name="Euro 5 4 2 2 3" xfId="23603" xr:uid="{1D26473F-8F56-4F9E-A6A8-4612F3690CBC}"/>
    <cellStyle name="Euro 5 4 2 2 4" xfId="23604" xr:uid="{2F416484-998E-4463-8A05-FA3F4D067F0B}"/>
    <cellStyle name="Euro 5 4 2 3" xfId="23605" xr:uid="{0B543B7E-B5DD-4C57-8F70-77B433D8FA6B}"/>
    <cellStyle name="Euro 5 4 2 3 2" xfId="23606" xr:uid="{F267755E-9A5A-4B8E-AFC3-6E2209FEAE4D}"/>
    <cellStyle name="Euro 5 4 2 4" xfId="23607" xr:uid="{4C4A698B-28F0-412E-9324-90866A3B49DA}"/>
    <cellStyle name="Euro 5 4 3" xfId="23608" xr:uid="{5D69BDA8-7EA9-4A5C-A5A8-679F9198A001}"/>
    <cellStyle name="Euro 5 4 3 2" xfId="23609" xr:uid="{541F0C46-A6D3-4D87-9CDB-ACD4C689BD2D}"/>
    <cellStyle name="Euro 5 4 3 3" xfId="23610" xr:uid="{FAB3FACB-98AA-4C60-872F-C834B099D14F}"/>
    <cellStyle name="Euro 5 4 3 4" xfId="23611" xr:uid="{E8814908-9C25-4A5B-82D4-F64A6C40842C}"/>
    <cellStyle name="Euro 5 4 4" xfId="23612" xr:uid="{57C40E08-BDD7-4067-ABA1-E01024AC5B70}"/>
    <cellStyle name="Euro 5 4 4 2" xfId="23613" xr:uid="{34B211F2-234C-4429-843E-DE8DA8973CA3}"/>
    <cellStyle name="Euro 5 4 4 3" xfId="23614" xr:uid="{208E181F-FCB9-4555-AA0F-37674B0439B9}"/>
    <cellStyle name="Euro 5 4 5" xfId="23615" xr:uid="{DC9B9118-8986-46C3-B30C-E1C6EC3843C6}"/>
    <cellStyle name="Euro 5 4 5 2" xfId="23616" xr:uid="{9C3085F3-50EF-4B29-B06B-FDEFFF944968}"/>
    <cellStyle name="Euro 5 4 5 3" xfId="23617" xr:uid="{665505A3-C24E-49B7-9E7B-6CA528029AB6}"/>
    <cellStyle name="Euro 5 4 6" xfId="23618" xr:uid="{5AC91B12-BDA5-4D96-8CB9-635ECA4EE0C0}"/>
    <cellStyle name="Euro 5 4 7" xfId="23619" xr:uid="{01180777-34BF-47B1-8EEA-F637C66D869C}"/>
    <cellStyle name="Euro 5 4 8" xfId="23620" xr:uid="{33E3F973-5AB9-4BAA-BD0B-21001BB0F4DA}"/>
    <cellStyle name="Euro 5 4_Aug" xfId="23621" xr:uid="{F1EE7432-2465-4160-8FB1-E97E33E25721}"/>
    <cellStyle name="Euro 5 5" xfId="23622" xr:uid="{14E9E0F2-B83D-4FB7-BC0A-31A2DEE5F716}"/>
    <cellStyle name="Euro 5 5 2" xfId="23623" xr:uid="{7A8B1C60-B838-4542-8A76-F8A7F4AC4B93}"/>
    <cellStyle name="Euro 5 5 2 2" xfId="23624" xr:uid="{3D4FABE7-F433-4032-AD01-47917AC1CB04}"/>
    <cellStyle name="Euro 5 5 2 3" xfId="23625" xr:uid="{F7EE86DB-1746-4D1F-82D1-3ECE6ADE4050}"/>
    <cellStyle name="Euro 5 5 3" xfId="23626" xr:uid="{F58D409D-AEE9-4C88-AF46-941755583809}"/>
    <cellStyle name="Euro 5 5 4" xfId="23627" xr:uid="{B4D89B29-E5CE-4D59-9A71-CB14B7B09B39}"/>
    <cellStyle name="Euro 5 5 4 2" xfId="23628" xr:uid="{98D24AEF-6D3C-4EF3-9BBF-21AF9C64FD85}"/>
    <cellStyle name="Euro 5 6" xfId="23629" xr:uid="{6D1A2AE9-02A8-4093-A254-138EC63B7DD9}"/>
    <cellStyle name="Euro 5 6 2" xfId="23630" xr:uid="{DC0DD741-02C9-40E5-9B1D-4F04B3046A93}"/>
    <cellStyle name="Euro 5 6 2 2" xfId="23631" xr:uid="{8143492A-BA8B-4C2C-977F-98B351A92FAC}"/>
    <cellStyle name="Euro 5 6 3" xfId="23632" xr:uid="{18FA569E-E563-4A59-8306-7E22F569470D}"/>
    <cellStyle name="Euro 5 6 4" xfId="23633" xr:uid="{EA399FC7-5D75-4188-A679-C491D6A03400}"/>
    <cellStyle name="Euro 5 7" xfId="23634" xr:uid="{06A97210-2714-433B-811F-FBC33B48BF43}"/>
    <cellStyle name="Euro 5 7 2" xfId="23635" xr:uid="{4AF3833F-7EC0-40A3-9BA2-71E29C9A3C14}"/>
    <cellStyle name="Euro 5 7 3" xfId="23636" xr:uid="{AB39AEE5-F5FC-423E-8F76-9CB09AB59FBF}"/>
    <cellStyle name="Euro 5 7 4" xfId="23637" xr:uid="{1AD634B3-C420-40A2-9F3F-A4FEB4A02EC3}"/>
    <cellStyle name="Euro 5 8" xfId="23638" xr:uid="{7047B729-9458-413C-863B-C8763DF25C62}"/>
    <cellStyle name="Euro 5 8 2" xfId="23639" xr:uid="{A85D5361-8316-4097-A1AB-B2A61B9F1FDA}"/>
    <cellStyle name="Euro 5 8 3" xfId="23640" xr:uid="{1185A0E0-0A03-4CEF-AA8F-665D3D6CB422}"/>
    <cellStyle name="Euro 5 8 4" xfId="23641" xr:uid="{34930255-857B-4B66-B2B6-E27CBC1859C2}"/>
    <cellStyle name="Euro 5 9" xfId="23642" xr:uid="{9AB1F82A-B8A0-4DDD-925B-C8EF9A928CF3}"/>
    <cellStyle name="Euro 5 9 2" xfId="23643" xr:uid="{E9CE45D4-B240-4B19-BA11-80D634EF1D4B}"/>
    <cellStyle name="Euro 5 9 3" xfId="23644" xr:uid="{D717F2B7-6469-451C-9722-5A710AF35378}"/>
    <cellStyle name="Euro 5_Aug" xfId="23645" xr:uid="{B0540D5A-7ADD-4664-B320-E822FC5AAAD1}"/>
    <cellStyle name="Euro 6" xfId="23646" xr:uid="{8A7FDAB6-37B7-4B39-A620-8669DBC117F9}"/>
    <cellStyle name="Euro 6 10" xfId="23647" xr:uid="{52ABCE1C-9E57-4892-9A17-F299316C38E1}"/>
    <cellStyle name="Euro 6 2" xfId="23648" xr:uid="{C6714EFC-6B31-45BF-928A-EC9724259500}"/>
    <cellStyle name="Euro 6 2 2" xfId="23649" xr:uid="{94624F55-735B-42E1-BF25-0E0AAB790AE8}"/>
    <cellStyle name="Euro 6 2 2 2" xfId="23650" xr:uid="{B66B569E-4742-4DCE-9338-49E766A5E49A}"/>
    <cellStyle name="Euro 6 2 2 3" xfId="23651" xr:uid="{73AA4C42-6453-4B7B-9255-DFD89E41101C}"/>
    <cellStyle name="Euro 6 2 3" xfId="23652" xr:uid="{EC57D287-A820-4827-9BED-369AC90A423E}"/>
    <cellStyle name="Euro 6 2 3 2" xfId="23653" xr:uid="{2B2F5635-0622-48A5-A87C-F692FD164B65}"/>
    <cellStyle name="Euro 6 2 3 3" xfId="23654" xr:uid="{75BA50C3-2256-4076-B31E-3832174D3CB8}"/>
    <cellStyle name="Euro 6 2 4" xfId="23655" xr:uid="{CB795DBF-FDD4-4F46-B584-12AF7F8380EE}"/>
    <cellStyle name="Euro 6 2 4 2" xfId="23656" xr:uid="{C37FB6C8-D9E1-47CF-9874-DCDEF7D71943}"/>
    <cellStyle name="Euro 6 2 4 3" xfId="23657" xr:uid="{C690758A-C4EE-412D-8B1C-2AB42FB6F834}"/>
    <cellStyle name="Euro 6 2 4 4" xfId="23658" xr:uid="{292F28F7-2792-4C4F-9B73-C42C6AFF6802}"/>
    <cellStyle name="Euro 6 2 5" xfId="23659" xr:uid="{691A83BD-FAC8-44DC-8C03-C97C6306C83F}"/>
    <cellStyle name="Euro 6 2 5 2" xfId="23660" xr:uid="{F7E307E1-420D-4525-BBA0-699EE85DBB9C}"/>
    <cellStyle name="Euro 6 2 5 3" xfId="23661" xr:uid="{286856DF-0C9E-4B60-BB9E-DC883E949124}"/>
    <cellStyle name="Euro 6 2 6" xfId="23662" xr:uid="{EAF1A327-6DA3-46F1-8704-2690037BA714}"/>
    <cellStyle name="Euro 6 2 6 2" xfId="23663" xr:uid="{E82786B4-BE98-4A6A-8EE4-E5EA7C1974FC}"/>
    <cellStyle name="Euro 6 2 6 3" xfId="23664" xr:uid="{915DB339-A12E-41BC-8C4D-10A2492E8AE3}"/>
    <cellStyle name="Euro 6 2 7" xfId="23665" xr:uid="{2AB2089B-1DBC-4FE4-AD6B-3EA09C84CD6E}"/>
    <cellStyle name="Euro 6 2 8" xfId="23666" xr:uid="{5E3B4BCE-8771-423D-A921-1F92944E49EC}"/>
    <cellStyle name="Euro 6 3" xfId="23667" xr:uid="{7BBD337B-4197-4204-8A5F-9790EF4F919D}"/>
    <cellStyle name="Euro 6 3 2" xfId="23668" xr:uid="{56968A2C-29DD-4757-8BD6-5C89DB64C785}"/>
    <cellStyle name="Euro 6 3 2 2" xfId="23669" xr:uid="{13E68391-AE38-46D4-9917-0C516661404D}"/>
    <cellStyle name="Euro 6 3 2 3" xfId="23670" xr:uid="{AFAE1A6D-1657-48B0-93B3-8F06660EDB15}"/>
    <cellStyle name="Euro 6 3 3" xfId="23671" xr:uid="{5D079DC2-78FE-4383-8074-E32FE16141C8}"/>
    <cellStyle name="Euro 6 3 3 2" xfId="23672" xr:uid="{B99588BE-5F77-4379-8BB7-30220C67E210}"/>
    <cellStyle name="Euro 6 3 3 3" xfId="23673" xr:uid="{33F73B8E-EDCD-443E-8D2A-3D7C90F4F49D}"/>
    <cellStyle name="Euro 6 3 4" xfId="23674" xr:uid="{F87DFC69-8BB1-451B-B2AC-6521D8A52742}"/>
    <cellStyle name="Euro 6 3 5" xfId="23675" xr:uid="{42F46227-9E06-4AEB-909C-5027D909C81D}"/>
    <cellStyle name="Euro 6 4" xfId="23676" xr:uid="{AD346905-7F9D-409B-AB2A-4157F867EAF0}"/>
    <cellStyle name="Euro 6 4 2" xfId="23677" xr:uid="{F3497A1F-4F7C-4C4D-ADA6-09AB5152044B}"/>
    <cellStyle name="Euro 6 4 2 2" xfId="23678" xr:uid="{5F5D6134-0218-4643-924A-1A89F29440A6}"/>
    <cellStyle name="Euro 6 4 2 3" xfId="23679" xr:uid="{F521138C-CDF9-4207-B6AC-B1C9147220F8}"/>
    <cellStyle name="Euro 6 4 3" xfId="23680" xr:uid="{86669434-8B3D-42D8-90CF-38FD001D4BCA}"/>
    <cellStyle name="Euro 6 4 3 2" xfId="23681" xr:uid="{0E2A14F7-9C79-45B5-8250-7B7C2F04EA03}"/>
    <cellStyle name="Euro 6 4 3 3" xfId="23682" xr:uid="{7AFBA8F9-8A9D-4847-A664-5A1A26FAFBD3}"/>
    <cellStyle name="Euro 6 4 4" xfId="23683" xr:uid="{BC43519D-96BE-40D9-BDB1-44401EBE9CB4}"/>
    <cellStyle name="Euro 6 4 4 2" xfId="23684" xr:uid="{977F6994-D54C-492A-B070-A7A43A9819BB}"/>
    <cellStyle name="Euro 6 4 4 3" xfId="23685" xr:uid="{F99E8836-331B-4561-AD6B-0BBD64E544CE}"/>
    <cellStyle name="Euro 6 4 5" xfId="23686" xr:uid="{9339C626-1886-45C4-9A5C-A7E083E45669}"/>
    <cellStyle name="Euro 6 4 6" xfId="23687" xr:uid="{73B306B9-4E59-4A9C-8C4D-A26EB3EBF7EF}"/>
    <cellStyle name="Euro 6 5" xfId="23688" xr:uid="{A1C2F44B-D629-4E51-9E7E-05540D0CCDE2}"/>
    <cellStyle name="Euro 6 5 2" xfId="23689" xr:uid="{7F36E154-1AEC-486C-B03B-190A84FDB767}"/>
    <cellStyle name="Euro 6 5 3" xfId="23690" xr:uid="{26AB757E-7B4F-454D-8919-56E5B533F8DE}"/>
    <cellStyle name="Euro 6 6" xfId="23691" xr:uid="{0AFE0EE2-6B53-4849-BB75-CCD1E9C0EDC9}"/>
    <cellStyle name="Euro 6 6 2" xfId="23692" xr:uid="{CA077B28-B575-4310-84D7-03DE33AD93A0}"/>
    <cellStyle name="Euro 6 6 3" xfId="23693" xr:uid="{348ECD73-9CCF-4FE8-B8F3-E13F4730D8E9}"/>
    <cellStyle name="Euro 6 7" xfId="23694" xr:uid="{E39EEA7C-A792-4B90-9B58-5137E99D1C97}"/>
    <cellStyle name="Euro 6 7 2" xfId="23695" xr:uid="{1A73BB6E-4669-43C2-8A7E-C9B9ECCF2AB9}"/>
    <cellStyle name="Euro 6 7 3" xfId="23696" xr:uid="{FC4C597D-711C-4A60-998A-C9ABC500EC0F}"/>
    <cellStyle name="Euro 6 8" xfId="23697" xr:uid="{7E3FC419-24C4-40A9-8D83-2FB1912D75D1}"/>
    <cellStyle name="Euro 6 8 2" xfId="23698" xr:uid="{B4F8E396-374D-419A-AEC0-7D92C387EBE2}"/>
    <cellStyle name="Euro 6 8 3" xfId="23699" xr:uid="{B7F0CBFA-D95D-4754-9D7F-FDE6176D98AD}"/>
    <cellStyle name="Euro 6 9" xfId="23700" xr:uid="{343C8FB0-73D8-41FF-A7EF-F4CAEC7B2E92}"/>
    <cellStyle name="Euro 6_Aug" xfId="23701" xr:uid="{79A0BA72-4124-4272-B262-FF97A2954B50}"/>
    <cellStyle name="Euro 7" xfId="23702" xr:uid="{D225F554-415E-4FEE-8C0B-9A1A9B8E6A6B}"/>
    <cellStyle name="Euro 7 10" xfId="23703" xr:uid="{4DAE3AE7-B922-4FB4-BFDF-8E1F945583D3}"/>
    <cellStyle name="Euro 7 11" xfId="23704" xr:uid="{40A54BDF-E9EC-4935-B2B7-8786BBA37E45}"/>
    <cellStyle name="Euro 7 12" xfId="23705" xr:uid="{4A12DAD3-175A-4724-9ACC-89779B651F2E}"/>
    <cellStyle name="Euro 7 13" xfId="23706" xr:uid="{D55895CB-9E38-423A-9E67-0F544A182CFD}"/>
    <cellStyle name="Euro 7 2" xfId="23707" xr:uid="{35875D0F-1DD6-4C92-A540-F12103D4EF22}"/>
    <cellStyle name="Euro 7 2 10" xfId="23708" xr:uid="{65ED5875-26C6-4F8D-BC7A-B2624FE173C0}"/>
    <cellStyle name="Euro 7 2 11" xfId="23709" xr:uid="{3AFE47D1-2D0D-48C8-AD0A-AE22BD2F561E}"/>
    <cellStyle name="Euro 7 2 2" xfId="23710" xr:uid="{9C83E240-F224-4387-AAD0-84481A84207A}"/>
    <cellStyle name="Euro 7 2 2 2" xfId="23711" xr:uid="{300B0322-CA20-4DF3-B25C-652BAD2CD3EB}"/>
    <cellStyle name="Euro 7 2 2 2 2" xfId="23712" xr:uid="{56A7B2AB-1664-4AE6-B7FC-442C917F1CED}"/>
    <cellStyle name="Euro 7 2 2 3" xfId="23713" xr:uid="{6C06CFA5-8091-4983-8135-AB51F4B670B6}"/>
    <cellStyle name="Euro 7 2 2 4" xfId="23714" xr:uid="{7E3BCDBF-334D-417C-978E-85467D8B27C8}"/>
    <cellStyle name="Euro 7 2 3" xfId="23715" xr:uid="{EAA089C7-CA8A-458F-98E4-E7581076709E}"/>
    <cellStyle name="Euro 7 2 3 2" xfId="23716" xr:uid="{C8438864-5021-4A8D-9063-C44BADCAAFD0}"/>
    <cellStyle name="Euro 7 2 3 3" xfId="23717" xr:uid="{931115DB-2E7B-4DEB-904F-C54ED9BB5389}"/>
    <cellStyle name="Euro 7 2 3 4" xfId="23718" xr:uid="{13339E85-986B-452A-8582-B4E90EA6B9C2}"/>
    <cellStyle name="Euro 7 2 4" xfId="23719" xr:uid="{D9A1F999-CA2C-42EB-ABAB-CC26F096FCFE}"/>
    <cellStyle name="Euro 7 2 4 2" xfId="23720" xr:uid="{01AC69DB-4616-49B7-A6A8-23B73A1CEDAF}"/>
    <cellStyle name="Euro 7 2 4 3" xfId="23721" xr:uid="{67CE3637-6DD4-42B2-997C-B85B4D785555}"/>
    <cellStyle name="Euro 7 2 4 4" xfId="23722" xr:uid="{98043842-893B-4F26-A48B-9A2682CE72AC}"/>
    <cellStyle name="Euro 7 2 5" xfId="23723" xr:uid="{B962CAE5-E98D-4057-A16C-D7283961C06A}"/>
    <cellStyle name="Euro 7 2 5 2" xfId="23724" xr:uid="{E4884131-FCE8-424A-A544-D18744D7DBAE}"/>
    <cellStyle name="Euro 7 2 5 3" xfId="23725" xr:uid="{81CBB40B-8251-449F-BF68-90D6942ECDFB}"/>
    <cellStyle name="Euro 7 2 6" xfId="23726" xr:uid="{BECA08A2-2714-48D2-B5B0-3B4F9CA3390B}"/>
    <cellStyle name="Euro 7 2 6 2" xfId="23727" xr:uid="{8D1C2051-D6FA-470E-9D60-EFFAB718D095}"/>
    <cellStyle name="Euro 7 2 6 3" xfId="23728" xr:uid="{B89E5D90-0CD8-4756-A072-60AD0E8250D0}"/>
    <cellStyle name="Euro 7 2 7" xfId="23729" xr:uid="{A6E71485-B746-42FE-99FA-99621A9F7AB5}"/>
    <cellStyle name="Euro 7 2 7 2" xfId="23730" xr:uid="{5AA72D86-B505-46B9-BBDE-D8A71468701F}"/>
    <cellStyle name="Euro 7 2 7 3" xfId="23731" xr:uid="{4493A121-285F-436F-902E-CF46E2E0F297}"/>
    <cellStyle name="Euro 7 2 8" xfId="23732" xr:uid="{78095F0F-0FCE-4093-9A2A-D4499988C55B}"/>
    <cellStyle name="Euro 7 2 9" xfId="23733" xr:uid="{68AAD688-90CB-43E3-A3E3-257F5E3681E7}"/>
    <cellStyle name="Euro 7 3" xfId="23734" xr:uid="{55EA06A7-9122-4EA7-8D11-3C56628FFDA5}"/>
    <cellStyle name="Euro 7 3 2" xfId="23735" xr:uid="{ACFD911F-2490-4AF1-BF9F-909F0347AA28}"/>
    <cellStyle name="Euro 7 3 2 2" xfId="23736" xr:uid="{35C7B38F-504F-4A36-86F4-AEBAB4D1A3F9}"/>
    <cellStyle name="Euro 7 3 2 3" xfId="23737" xr:uid="{61AB6349-23CF-4C01-A7B8-5DF454A0D038}"/>
    <cellStyle name="Euro 7 3 2 4" xfId="23738" xr:uid="{5183F143-0BCB-4346-AE57-25C16AF4596B}"/>
    <cellStyle name="Euro 7 3 3" xfId="23739" xr:uid="{0EAEDF12-561F-472E-9D8F-02CF67941465}"/>
    <cellStyle name="Euro 7 3 3 2" xfId="23740" xr:uid="{1C9CDA1E-D6E5-411E-B94E-4147471BAC6D}"/>
    <cellStyle name="Euro 7 3 3 3" xfId="23741" xr:uid="{4B82E3BE-6F98-499B-A97C-3C56593BEDFF}"/>
    <cellStyle name="Euro 7 3 4" xfId="23742" xr:uid="{5D839D3A-43C6-4C56-A4AE-4EE52ED49073}"/>
    <cellStyle name="Euro 7 3 4 2" xfId="23743" xr:uid="{3772CBB0-1008-4F25-8353-F8730E948A8C}"/>
    <cellStyle name="Euro 7 3 4 3" xfId="23744" xr:uid="{4F960D0D-DB40-4144-9D16-D981C280E3DF}"/>
    <cellStyle name="Euro 7 3 5" xfId="23745" xr:uid="{75A8FB39-BD42-4B97-A927-E9D3116A098F}"/>
    <cellStyle name="Euro 7 3 6" xfId="23746" xr:uid="{41CD013E-D53C-4A20-A247-1631A2A6B901}"/>
    <cellStyle name="Euro 7 3 7" xfId="23747" xr:uid="{53A5ED0E-B630-4433-BCE0-4E9C9FCFB280}"/>
    <cellStyle name="Euro 7 3 8" xfId="23748" xr:uid="{EDE43357-C32E-451C-A664-823695D9FF79}"/>
    <cellStyle name="Euro 7 4" xfId="23749" xr:uid="{FF40B511-CBCB-4CC8-8CE0-22B1F7AD1E8A}"/>
    <cellStyle name="Euro 7 4 2" xfId="23750" xr:uid="{23FC1FE2-A3E6-49EF-A35C-346E24670FCA}"/>
    <cellStyle name="Euro 7 4 2 2" xfId="23751" xr:uid="{B1CA73A7-3E5C-4775-B386-8E6F68964F43}"/>
    <cellStyle name="Euro 7 4 2 3" xfId="23752" xr:uid="{65C472BA-A55F-4607-8133-AB370B08A3EF}"/>
    <cellStyle name="Euro 7 4 3" xfId="23753" xr:uid="{83E348C9-5741-4F5F-BF61-0E5A1196B9F8}"/>
    <cellStyle name="Euro 7 4 3 2" xfId="23754" xr:uid="{BCDFA866-7C65-4B07-9B61-59A08C9CA4B5}"/>
    <cellStyle name="Euro 7 4 3 3" xfId="23755" xr:uid="{79D1684A-428A-4BD7-B1D3-A41DA1A899E0}"/>
    <cellStyle name="Euro 7 4 4" xfId="23756" xr:uid="{FC2334F7-B6EB-4F9F-A9E7-CD1A021737FE}"/>
    <cellStyle name="Euro 7 4 4 2" xfId="23757" xr:uid="{2DF8459A-8E2B-48B4-8F14-DB0C7AE24A53}"/>
    <cellStyle name="Euro 7 4 4 3" xfId="23758" xr:uid="{E9ABE3FA-7A31-4D52-9EC0-6323A264A772}"/>
    <cellStyle name="Euro 7 4 5" xfId="23759" xr:uid="{6CC6738B-EE61-4DD5-9A86-1CB66DC5C695}"/>
    <cellStyle name="Euro 7 4 5 2" xfId="23760" xr:uid="{C0616B13-95E8-4440-958F-7B19E358506B}"/>
    <cellStyle name="Euro 7 4 5 3" xfId="23761" xr:uid="{7F628619-7EAB-4660-9EB4-CE538EAC64E5}"/>
    <cellStyle name="Euro 7 4 6" xfId="23762" xr:uid="{7FEAABF7-D731-4F1A-897E-1B900B799DD8}"/>
    <cellStyle name="Euro 7 4 7" xfId="23763" xr:uid="{FF5C93A9-B968-463D-87B8-CFFA4DCBD065}"/>
    <cellStyle name="Euro 7 5" xfId="23764" xr:uid="{4F535ED3-EBC2-442B-B0CE-6EB06491DBE9}"/>
    <cellStyle name="Euro 7 5 2" xfId="23765" xr:uid="{795BF07D-2AF3-4D84-A7C0-BF111536A329}"/>
    <cellStyle name="Euro 7 5 3" xfId="23766" xr:uid="{F8EFB884-300C-4A84-8F1B-36FBF397D8C0}"/>
    <cellStyle name="Euro 7 6" xfId="23767" xr:uid="{A0B0D582-CDBA-47AE-ACD0-0D1E1A450C31}"/>
    <cellStyle name="Euro 7 6 2" xfId="23768" xr:uid="{1797E822-52CF-4EC3-8DB6-02392A655382}"/>
    <cellStyle name="Euro 7 6 3" xfId="23769" xr:uid="{58D66B77-1E66-4130-ABC6-969C6FCD660B}"/>
    <cellStyle name="Euro 7 7" xfId="23770" xr:uid="{6ECC7513-5F29-45C5-AA59-B4DF84B2CC0E}"/>
    <cellStyle name="Euro 7 7 2" xfId="23771" xr:uid="{7ACD9C0C-3974-4507-8AFE-B565C3191F05}"/>
    <cellStyle name="Euro 7 7 3" xfId="23772" xr:uid="{86006696-8D5D-4A88-A7B6-20084166BFE1}"/>
    <cellStyle name="Euro 7 8" xfId="23773" xr:uid="{66B97D20-3E32-494D-8F4D-CFA5C5699EBB}"/>
    <cellStyle name="Euro 7 8 2" xfId="23774" xr:uid="{AAEFA5AE-9DD2-4F38-AB1F-5078812EC274}"/>
    <cellStyle name="Euro 7 8 3" xfId="23775" xr:uid="{28CE7612-9270-49D4-B6FC-969C9CF4DCB4}"/>
    <cellStyle name="Euro 7 9" xfId="23776" xr:uid="{BAF91125-0F07-4FAD-A10B-D0D0721412CF}"/>
    <cellStyle name="Euro 7 9 2" xfId="23777" xr:uid="{3A3E83A9-18CE-45CF-9974-E29513B2DFBB}"/>
    <cellStyle name="Euro 7 9 3" xfId="23778" xr:uid="{F53E02D5-98E8-4D89-9A29-2CF0BD6A2D4B}"/>
    <cellStyle name="Euro 7_Aug" xfId="23779" xr:uid="{C9F17F3A-7781-4664-A3F7-1C3A30401705}"/>
    <cellStyle name="Euro 8" xfId="23780" xr:uid="{2A1ED5D8-ED60-4C1F-8802-C56F8892EA52}"/>
    <cellStyle name="Euro 8 10" xfId="23781" xr:uid="{818F594A-2788-4026-B3DF-FB1FA07EBB02}"/>
    <cellStyle name="Euro 8 11" xfId="23782" xr:uid="{29B20BD7-2031-4F47-A83C-27BCA6FB0D0E}"/>
    <cellStyle name="Euro 8 12" xfId="23783" xr:uid="{06EEFFE1-32B1-4E8B-801A-D9BF2110B16C}"/>
    <cellStyle name="Euro 8 2" xfId="23784" xr:uid="{5AF70754-51D7-4245-9788-E0ECA6CD4E64}"/>
    <cellStyle name="Euro 8 2 2" xfId="23785" xr:uid="{399712E7-5B5C-4C83-88B4-FD714AF16206}"/>
    <cellStyle name="Euro 8 2 2 2" xfId="23786" xr:uid="{CFE0D591-7C54-48EF-9C92-25AFCBC860BC}"/>
    <cellStyle name="Euro 8 2 2 3" xfId="23787" xr:uid="{F18D079D-2FA1-469E-9549-2F3E31E50872}"/>
    <cellStyle name="Euro 8 2 2 4" xfId="23788" xr:uid="{BE74B0CC-6E67-4489-AED9-10FBBD3080AB}"/>
    <cellStyle name="Euro 8 2 3" xfId="23789" xr:uid="{E0AB9A2E-3E3E-4AA8-84CD-A21BF721289B}"/>
    <cellStyle name="Euro 8 2 3 2" xfId="23790" xr:uid="{B3C9BD7B-4E33-4F16-AFB2-3F0C9837AB9B}"/>
    <cellStyle name="Euro 8 2 3 3" xfId="23791" xr:uid="{0FAD8A6B-E458-4A0C-9982-97C816F38291}"/>
    <cellStyle name="Euro 8 2 3 4" xfId="23792" xr:uid="{D5A7BB63-A381-4B2E-B9B2-A930DDCCBE1A}"/>
    <cellStyle name="Euro 8 2 4" xfId="23793" xr:uid="{D4D2006C-F224-4B07-A08C-AEB3E917F33A}"/>
    <cellStyle name="Euro 8 2 4 2" xfId="23794" xr:uid="{A83F6092-D69C-49FC-9730-20D7C431BD18}"/>
    <cellStyle name="Euro 8 2 4 3" xfId="23795" xr:uid="{ABB345B0-BFDF-4ED7-B65B-C3796A0BEFE1}"/>
    <cellStyle name="Euro 8 2 5" xfId="23796" xr:uid="{2296FB8B-43B3-4F16-A136-8AB431F98EC1}"/>
    <cellStyle name="Euro 8 2 6" xfId="23797" xr:uid="{81291D01-C1D4-461B-B9AB-5A4ED5B71256}"/>
    <cellStyle name="Euro 8 3" xfId="23798" xr:uid="{00899134-0487-4722-B129-B527D7E2A649}"/>
    <cellStyle name="Euro 8 3 2" xfId="23799" xr:uid="{BB934736-894E-4DFB-82AF-2AF315694AEC}"/>
    <cellStyle name="Euro 8 3 2 2" xfId="23800" xr:uid="{2CA60C56-EB1B-4B0B-B871-1ED268A577EF}"/>
    <cellStyle name="Euro 8 3 2 3" xfId="23801" xr:uid="{08D2D703-BC16-41BF-B2E3-5199BDCF7EBC}"/>
    <cellStyle name="Euro 8 3 3" xfId="23802" xr:uid="{7CD8C4B2-C228-4E11-9635-3D3137A82CAC}"/>
    <cellStyle name="Euro 8 3 3 2" xfId="23803" xr:uid="{6FDBA5B1-30B2-4338-A964-D514024FC060}"/>
    <cellStyle name="Euro 8 3 3 3" xfId="23804" xr:uid="{034D2EC7-8978-4CED-83B1-4B361EF56FFD}"/>
    <cellStyle name="Euro 8 3 4" xfId="23805" xr:uid="{5B7BE7FF-A8C8-490E-A3CE-731C1DC65322}"/>
    <cellStyle name="Euro 8 3 4 2" xfId="23806" xr:uid="{469DD2A2-9AFA-40C2-8A7C-5A9B5B8BF23E}"/>
    <cellStyle name="Euro 8 3 4 3" xfId="23807" xr:uid="{52670854-7C2B-41AA-9B72-94D94528BFC6}"/>
    <cellStyle name="Euro 8 3 5" xfId="23808" xr:uid="{81D91B67-9D48-4895-8357-115B3AFF6D8D}"/>
    <cellStyle name="Euro 8 3 5 2" xfId="23809" xr:uid="{C6FE5BA0-28BD-4A20-A9E3-4E80640666CE}"/>
    <cellStyle name="Euro 8 3 5 3" xfId="23810" xr:uid="{8A52C0A3-32CB-4CCE-9DBC-316EABD3E165}"/>
    <cellStyle name="Euro 8 3 6" xfId="23811" xr:uid="{CE43722E-4165-42D3-B552-EBF78E8FA0A1}"/>
    <cellStyle name="Euro 8 3 7" xfId="23812" xr:uid="{DCF27340-5699-4B18-982C-9F98536E20D6}"/>
    <cellStyle name="Euro 8 3 8" xfId="23813" xr:uid="{B9842225-A59B-4079-BDC8-C3785C15106A}"/>
    <cellStyle name="Euro 8 4" xfId="23814" xr:uid="{A1008BAE-3448-403B-A5F6-291F8B12A675}"/>
    <cellStyle name="Euro 8 4 2" xfId="23815" xr:uid="{DCC2F794-9392-44E1-8BE2-34D4D0E257D9}"/>
    <cellStyle name="Euro 8 4 3" xfId="23816" xr:uid="{9182F308-160E-4235-B665-23457C388F91}"/>
    <cellStyle name="Euro 8 4 4" xfId="23817" xr:uid="{622C5D10-E6DA-4741-B8E7-ED6F2DC3DDBC}"/>
    <cellStyle name="Euro 8 5" xfId="23818" xr:uid="{8FA6B6E8-14A2-45BA-8E5E-1CC7896FB266}"/>
    <cellStyle name="Euro 8 5 2" xfId="23819" xr:uid="{F35A9600-6F87-46E3-8E68-6EB6E3F5CD5F}"/>
    <cellStyle name="Euro 8 5 3" xfId="23820" xr:uid="{2C3F2D7B-2E4A-421E-8983-CFEF3015C4AA}"/>
    <cellStyle name="Euro 8 6" xfId="23821" xr:uid="{825173FD-B36E-4D5A-B935-033718F43F58}"/>
    <cellStyle name="Euro 8 6 2" xfId="23822" xr:uid="{0BF7432F-4A27-4199-BB08-D758485B4EBD}"/>
    <cellStyle name="Euro 8 6 3" xfId="23823" xr:uid="{80C41B4E-0E45-43CE-8AA7-DCF423F53D3B}"/>
    <cellStyle name="Euro 8 7" xfId="23824" xr:uid="{8D0E62CE-08B1-430F-8B6A-1ECB67FD8140}"/>
    <cellStyle name="Euro 8 7 2" xfId="23825" xr:uid="{E9BC4889-D2E6-42CC-B12B-37BE5D3FDF7D}"/>
    <cellStyle name="Euro 8 7 3" xfId="23826" xr:uid="{F0532A0A-158D-451A-A128-6AD856F8783E}"/>
    <cellStyle name="Euro 8 8" xfId="23827" xr:uid="{CD5C9470-EC34-495D-B582-6F59D34C6307}"/>
    <cellStyle name="Euro 8 8 2" xfId="23828" xr:uid="{F98A2676-92A9-44B3-83A9-DE719B8CB4C3}"/>
    <cellStyle name="Euro 8 8 3" xfId="23829" xr:uid="{401D3AC8-0573-46DC-9F3C-3F8F77321469}"/>
    <cellStyle name="Euro 8 9" xfId="23830" xr:uid="{E21D67C7-A593-49AD-BC29-FF9226CD0286}"/>
    <cellStyle name="Euro 9" xfId="23831" xr:uid="{FB39D935-A869-4526-8742-1431B99C3BDF}"/>
    <cellStyle name="Euro 9 10" xfId="23832" xr:uid="{E6F1FC8C-9508-47BE-9BB6-83489AAAC5CF}"/>
    <cellStyle name="Euro 9 11" xfId="23833" xr:uid="{A391ECA8-B7E0-44FC-82D2-AC285DA148D5}"/>
    <cellStyle name="Euro 9 12" xfId="23834" xr:uid="{8B6A4E9A-4519-444E-95E8-B9EEA7FADF8C}"/>
    <cellStyle name="Euro 9 2" xfId="23835" xr:uid="{16A0BF5E-8A50-4328-B0E5-38169758CD0D}"/>
    <cellStyle name="Euro 9 2 2" xfId="23836" xr:uid="{4BF8769B-2789-4CFA-80A1-E240FBF131DE}"/>
    <cellStyle name="Euro 9 2 2 2" xfId="23837" xr:uid="{F326DFC1-6971-4711-8F6C-9DF2CB263BB1}"/>
    <cellStyle name="Euro 9 2 2 3" xfId="23838" xr:uid="{82DDDBF7-C313-4AC4-99FD-94717466FBA0}"/>
    <cellStyle name="Euro 9 2 3" xfId="23839" xr:uid="{5870FAE6-7705-477A-A245-32E6FB91BE5D}"/>
    <cellStyle name="Euro 9 2 3 2" xfId="23840" xr:uid="{934A28E1-7132-46BB-B886-F3776F70255D}"/>
    <cellStyle name="Euro 9 2 3 3" xfId="23841" xr:uid="{13E22796-8ABA-416B-A8C2-224F4B87ADB4}"/>
    <cellStyle name="Euro 9 2 4" xfId="23842" xr:uid="{3156746E-29D8-4023-B332-AE85BA668466}"/>
    <cellStyle name="Euro 9 2 4 2" xfId="23843" xr:uid="{98BEB963-CD21-40D0-82E6-107E401DFC2D}"/>
    <cellStyle name="Euro 9 2 4 3" xfId="23844" xr:uid="{1E9B7F1E-5F88-4FDE-8F6C-2C5D62377965}"/>
    <cellStyle name="Euro 9 2 5" xfId="23845" xr:uid="{DD57E10A-4C87-44DB-ABB9-F7E95E8DC44F}"/>
    <cellStyle name="Euro 9 2 6" xfId="23846" xr:uid="{7D0A1388-C201-468C-8CCE-49D252525F55}"/>
    <cellStyle name="Euro 9 2 7" xfId="23847" xr:uid="{B2E03845-7333-4442-9123-171CD258C56A}"/>
    <cellStyle name="Euro 9 2 8" xfId="23848" xr:uid="{A92BBD0C-9CFF-488C-8AD0-4CA9861FEC2B}"/>
    <cellStyle name="Euro 9 3" xfId="23849" xr:uid="{E8199842-DD74-4CD1-907A-745EB1EE1D45}"/>
    <cellStyle name="Euro 9 3 2" xfId="23850" xr:uid="{344DE11F-E45C-40CF-AE22-8A6F2982BB89}"/>
    <cellStyle name="Euro 9 3 2 2" xfId="23851" xr:uid="{86295239-BA74-4A4B-B550-605A40E45DAC}"/>
    <cellStyle name="Euro 9 3 2 3" xfId="23852" xr:uid="{AFAC4115-1069-4A39-BA28-40FD7174932B}"/>
    <cellStyle name="Euro 9 3 3" xfId="23853" xr:uid="{E7A80AA8-4C34-4364-97F7-AD5F69FEC3E2}"/>
    <cellStyle name="Euro 9 3 3 2" xfId="23854" xr:uid="{1D2DFE11-40AF-4CB6-971A-A3A00C97F7BA}"/>
    <cellStyle name="Euro 9 3 3 3" xfId="23855" xr:uid="{2D0631F3-B7EE-4825-8882-AC2FDD27FA48}"/>
    <cellStyle name="Euro 9 3 4" xfId="23856" xr:uid="{CA62036C-FE36-48F5-A807-9F79034276DB}"/>
    <cellStyle name="Euro 9 3 4 2" xfId="23857" xr:uid="{361A7314-8F19-4EAB-BB0A-96F267EA1093}"/>
    <cellStyle name="Euro 9 3 4 3" xfId="23858" xr:uid="{4EB3A1CD-DDE1-401D-902B-BB0BF227A531}"/>
    <cellStyle name="Euro 9 3 5" xfId="23859" xr:uid="{F18D996F-3030-46FE-85F2-559FC53A2EC6}"/>
    <cellStyle name="Euro 9 3 6" xfId="23860" xr:uid="{3CC7ED18-6A99-43CB-8EC6-3279831EB888}"/>
    <cellStyle name="Euro 9 4" xfId="23861" xr:uid="{6A638793-A486-44A4-8D89-6C8DF201D442}"/>
    <cellStyle name="Euro 9 4 2" xfId="23862" xr:uid="{0C0EF4EF-0DEE-4AF3-AD41-A123043A7D07}"/>
    <cellStyle name="Euro 9 4 3" xfId="23863" xr:uid="{B3E8444B-E7E7-4A9C-8F5B-FDEF4B22B38B}"/>
    <cellStyle name="Euro 9 5" xfId="23864" xr:uid="{D6F5CD6E-2ED6-4709-A30C-7F7216A72CE9}"/>
    <cellStyle name="Euro 9 5 2" xfId="23865" xr:uid="{86216A59-8DCA-497A-AD15-C1738795BF69}"/>
    <cellStyle name="Euro 9 5 3" xfId="23866" xr:uid="{289B4688-9514-476D-9F5B-A6E1D9626FA8}"/>
    <cellStyle name="Euro 9 6" xfId="23867" xr:uid="{BF7B367C-2261-4EC0-B761-1328B96340CF}"/>
    <cellStyle name="Euro 9 6 2" xfId="23868" xr:uid="{A1C0A18C-1DB4-42F8-948E-BDEE2EB01441}"/>
    <cellStyle name="Euro 9 6 3" xfId="23869" xr:uid="{C26963F9-37FE-4437-A80C-D869871DCEDD}"/>
    <cellStyle name="Euro 9 7" xfId="23870" xr:uid="{388C6D60-2B57-46C3-B517-7D838AB42525}"/>
    <cellStyle name="Euro 9 7 2" xfId="23871" xr:uid="{C09CAD9D-A5C8-45D4-930B-B6E3428D45B8}"/>
    <cellStyle name="Euro 9 7 3" xfId="23872" xr:uid="{65D31AEA-8FE1-42BF-AA2C-C5B7AC783C5F}"/>
    <cellStyle name="Euro 9 8" xfId="23873" xr:uid="{B12E507D-64A7-4CFA-BACB-234543A05963}"/>
    <cellStyle name="Euro 9 8 2" xfId="23874" xr:uid="{8C9FF06F-C5EA-414A-8895-312B27B42380}"/>
    <cellStyle name="Euro 9 8 3" xfId="23875" xr:uid="{4B7E13D8-98FA-4B75-8F7E-DDF65C404B9A}"/>
    <cellStyle name="Euro 9 9" xfId="23876" xr:uid="{896865BB-55A3-4EC0-A494-634FE50C2F66}"/>
    <cellStyle name="Euro_2010" xfId="23877" xr:uid="{6797AB16-FD03-43B9-B879-253663627B9C}"/>
    <cellStyle name="Explanatory Text" xfId="23878" xr:uid="{9FE01BDC-852F-4808-AEBF-498EA168F600}"/>
    <cellStyle name="Explanatory Text 2" xfId="23879" xr:uid="{E836E7F3-F56E-4B94-9862-C452E1CEB8DD}"/>
    <cellStyle name="Explanatory Text 3" xfId="23880" xr:uid="{3A9C2756-F054-444B-BA77-6A78DD81D4DA}"/>
    <cellStyle name="Explanatory Text 4" xfId="23881" xr:uid="{19C364FE-7BC2-4C2D-B2D7-C0C46FA68058}"/>
    <cellStyle name="F.Hintergrund" xfId="23882" xr:uid="{40CDDE98-EE09-484B-8946-71D4EC39C2FF}"/>
    <cellStyle name="F.Hintergrund 2" xfId="23883" xr:uid="{FC9160A6-F574-4ED7-8DD9-CA0A1F60C2F9}"/>
    <cellStyle name="F.Hintergrund 3" xfId="23884" xr:uid="{AD4BDA99-8E31-4847-993C-7AFA066F31F9}"/>
    <cellStyle name="Fest" xfId="23885" xr:uid="{6689F1FF-A8ED-4701-814A-D3CC18A57475}"/>
    <cellStyle name="figures not bold" xfId="23886" xr:uid="{9B085FB3-7D71-438C-96C3-C16C958A4020}"/>
    <cellStyle name="Good" xfId="23887" xr:uid="{6066E908-045F-44BA-B8A9-43E8DEA033BE}"/>
    <cellStyle name="Good 2" xfId="23888" xr:uid="{430A2FE8-DB3E-4567-A196-5ABEE94522B2}"/>
    <cellStyle name="Good 2 2" xfId="23889" xr:uid="{99C68A57-D3AD-44B5-A618-D7F2E44483BE}"/>
    <cellStyle name="Good 3" xfId="23890" xr:uid="{5DC4EB6A-1F66-41F8-BC14-1AF84239A491}"/>
    <cellStyle name="Good 4" xfId="23891" xr:uid="{D476E89F-DA0C-42CB-9203-BDC09F4887CC}"/>
    <cellStyle name="Good 5" xfId="23892" xr:uid="{CC89A275-20D5-4710-9EA7-8B4445E2BF2A}"/>
    <cellStyle name="GP" xfId="23893" xr:uid="{EFD02158-C9B4-4EE0-9B61-96C55220E19D}"/>
    <cellStyle name="Gut 2" xfId="23894" xr:uid="{E7EE60E7-031E-4145-97D7-138FA1D950A2}"/>
    <cellStyle name="Gut 2 10" xfId="23895" xr:uid="{A16B4807-1593-44AC-B189-511D86CD93EA}"/>
    <cellStyle name="Gut 2 2" xfId="23896" xr:uid="{92226E72-F025-49A2-AD6C-3EC30488185E}"/>
    <cellStyle name="Gut 2 2 2" xfId="23897" xr:uid="{D5F6E6D3-DD36-46CB-901C-2FAE5F6CB393}"/>
    <cellStyle name="Gut 2 2 2 2" xfId="23898" xr:uid="{58665185-C289-4343-B737-F411091F0BDE}"/>
    <cellStyle name="Gut 2 2 3" xfId="23899" xr:uid="{3E645980-B957-4F77-91B0-ED3E5B2BB4CE}"/>
    <cellStyle name="Gut 2 2 4" xfId="23900" xr:uid="{368A7861-CDD9-4980-87ED-C8E7D3F5724A}"/>
    <cellStyle name="Gut 2 2 5" xfId="23901" xr:uid="{E39F0B7F-CE51-4A12-AB95-E634C42C3A79}"/>
    <cellStyle name="Gut 2 2 6" xfId="23902" xr:uid="{B3492FD4-95AA-4252-BDA0-18F97D909FA7}"/>
    <cellStyle name="Gut 2 3" xfId="23903" xr:uid="{E81D5863-EEBE-429A-A407-ED56644F74ED}"/>
    <cellStyle name="Gut 2 3 2" xfId="23904" xr:uid="{45C6DBA7-35F9-4AF9-BDA5-0FFA68C44423}"/>
    <cellStyle name="Gut 2 3 3" xfId="23905" xr:uid="{FCD47679-9126-48BE-96CF-0EAD3DD399A5}"/>
    <cellStyle name="Gut 2 3 4" xfId="23906" xr:uid="{2504E5B8-5771-4AA6-A4B4-CF45939CDBE3}"/>
    <cellStyle name="Gut 2 3 5" xfId="23907" xr:uid="{E1F57B63-689F-4369-82C3-76E5AA4DAF78}"/>
    <cellStyle name="Gut 2 4" xfId="23908" xr:uid="{99A91182-BA16-481A-ADA7-D99713E7334C}"/>
    <cellStyle name="Gut 2 4 2" xfId="23909" xr:uid="{1F5511FB-6180-4AE4-9587-83FAAD071F0A}"/>
    <cellStyle name="Gut 2 4 3" xfId="23910" xr:uid="{306080B6-CCD6-4EC2-93EA-0767C037DDCB}"/>
    <cellStyle name="Gut 2 4 4" xfId="23911" xr:uid="{86E3F5F5-B7CD-4F21-A1C3-5CC208B629CA}"/>
    <cellStyle name="Gut 2 5" xfId="23912" xr:uid="{9FFEAD4C-9C3A-48FA-AB57-7C65AA7F569B}"/>
    <cellStyle name="Gut 2 5 2" xfId="23913" xr:uid="{3DCD39A1-0DEC-45EE-B412-CAD71E018655}"/>
    <cellStyle name="Gut 2 5 3" xfId="23914" xr:uid="{797A23F3-B15E-4B98-A508-8F71AFF6220F}"/>
    <cellStyle name="Gut 2 6" xfId="23915" xr:uid="{9FEEC9E3-FC5C-45BA-87BF-626632E2AAA3}"/>
    <cellStyle name="Gut 2 6 2" xfId="23916" xr:uid="{D04802C2-C5FF-45A6-9D27-B64C753DEB58}"/>
    <cellStyle name="Gut 2 7" xfId="23917" xr:uid="{A76A55B4-1D8B-48BB-94AC-AF5C43A593C1}"/>
    <cellStyle name="Gut 2 8" xfId="23918" xr:uid="{B6FE821A-7B47-45AE-8DF5-192B891DBB67}"/>
    <cellStyle name="Gut 2 9" xfId="23919" xr:uid="{AAE4FB46-3E11-4FCF-8F38-9A76B8037EB0}"/>
    <cellStyle name="Gut 2_Aug" xfId="23920" xr:uid="{20ADC3DC-D067-456F-AB9E-F587000245B8}"/>
    <cellStyle name="Gut 3" xfId="23921" xr:uid="{34BB996A-6C94-478B-98E3-829F4C23FDB9}"/>
    <cellStyle name="Gut 3 2" xfId="23922" xr:uid="{3AD1522A-84F1-499B-AFB2-FAB6F733F1F8}"/>
    <cellStyle name="Gut 3 2 2" xfId="23923" xr:uid="{6A82EE60-D43E-4654-84A1-E0AB5930E06B}"/>
    <cellStyle name="Gut 3 2 3" xfId="23924" xr:uid="{0EE22ECD-35F2-44DB-8F94-4663341332AD}"/>
    <cellStyle name="Gut 3 2 4" xfId="23925" xr:uid="{8724576E-B88F-4FDD-A66A-F44B133698E6}"/>
    <cellStyle name="Gut 3 3" xfId="23926" xr:uid="{D9DDFCC6-3D65-464D-9FA3-C5363B0A5195}"/>
    <cellStyle name="Gut 3 4" xfId="23927" xr:uid="{5774CD92-58C7-41C1-ACAF-42C9494809B5}"/>
    <cellStyle name="Gut 3 5" xfId="23928" xr:uid="{3BA45859-6D79-49A0-BD1B-632CCF280EC2}"/>
    <cellStyle name="Gut 3 6" xfId="23929" xr:uid="{034B12B0-E173-4B9A-8F3F-1013315A070E}"/>
    <cellStyle name="Gut 3_Aug" xfId="23930" xr:uid="{DC128F65-7A01-457C-9611-7022995E8963}"/>
    <cellStyle name="Gut 4" xfId="23931" xr:uid="{B9411FAD-9723-4721-A32D-AFDD158EBA6C}"/>
    <cellStyle name="Gut 4 2" xfId="23932" xr:uid="{C39E2262-6E11-4A6C-A4D4-097ADB034F7A}"/>
    <cellStyle name="Gut 4 3" xfId="23933" xr:uid="{AAE7A0C4-FB32-4411-8538-5EFF5F444217}"/>
    <cellStyle name="Gut 4 4" xfId="23934" xr:uid="{C092F098-9725-444B-8B00-16A4FF4F25CD}"/>
    <cellStyle name="Gut 4 5" xfId="23935" xr:uid="{7AE3B091-CCF4-4396-8D14-ED8D3649F532}"/>
    <cellStyle name="Gut 5" xfId="23936" xr:uid="{DD772404-B84F-4621-A6C5-442BB4752E72}"/>
    <cellStyle name="Gut 6" xfId="23937" xr:uid="{62BCC309-8A04-47B2-A28D-F5E7AECB3ECB}"/>
    <cellStyle name="Gut 7" xfId="23938" xr:uid="{7781A6C0-9E4F-4395-9370-B00B0CA47E32}"/>
    <cellStyle name="header" xfId="23939" xr:uid="{F5F81458-671E-453D-A683-FC4FDF293FE2}"/>
    <cellStyle name="Heading" xfId="23940" xr:uid="{873062F8-82A0-4503-BACD-6EE408DAD0B8}"/>
    <cellStyle name="Heading 1" xfId="23941" xr:uid="{D23BB003-2960-4D58-B2B9-68776DA59A7D}"/>
    <cellStyle name="Heading 1 2" xfId="23942" xr:uid="{50CB7AB1-BDC1-4A4D-99AD-84406B3542A1}"/>
    <cellStyle name="Heading 1 2 2" xfId="23943" xr:uid="{23C28332-8A86-4DEB-847D-5202684BAE17}"/>
    <cellStyle name="Heading 1 2 3" xfId="23944" xr:uid="{DC2E9191-DCF7-447A-8EB1-31BBD2C063DF}"/>
    <cellStyle name="Heading 1 2 4" xfId="23945" xr:uid="{65A50AF2-7700-4C9C-B977-A202BB320BE7}"/>
    <cellStyle name="Heading 1 3" xfId="23946" xr:uid="{135480A7-AB9E-4934-9354-2BB7780A8F48}"/>
    <cellStyle name="Heading 1 4" xfId="23947" xr:uid="{EF79E357-AE53-428F-BBA5-638EA4FEA349}"/>
    <cellStyle name="Heading 1 5" xfId="23948" xr:uid="{FD5665EF-9782-4EA9-80B5-98ECC0CF0DE9}"/>
    <cellStyle name="Heading 1 6" xfId="23949" xr:uid="{D8E6DD75-6597-4D6D-BCB2-1842F82177FB}"/>
    <cellStyle name="Heading 10" xfId="23950" xr:uid="{B07C1FBE-7897-443C-BEA2-9AB824C5E741}"/>
    <cellStyle name="Heading 11" xfId="23951" xr:uid="{C5D4B1FD-C84D-4061-9871-96D2B57EF312}"/>
    <cellStyle name="Heading 2" xfId="23952" xr:uid="{E09158C3-5B0A-48D5-9EF9-02C1C0BE7FD7}"/>
    <cellStyle name="Heading 2 2" xfId="23953" xr:uid="{0665F9D3-9394-424A-A287-82A619021244}"/>
    <cellStyle name="Heading 2 2 2" xfId="23954" xr:uid="{BA22E2D8-DC26-4119-BF35-F4C0D2541A7B}"/>
    <cellStyle name="Heading 2 2 3" xfId="23955" xr:uid="{3CFFE1F5-B63D-4607-85AA-E24E466EB3AD}"/>
    <cellStyle name="Heading 2 2 4" xfId="23956" xr:uid="{778D3B62-C949-4DD4-A13A-059495BBEA71}"/>
    <cellStyle name="Heading 2 3" xfId="23957" xr:uid="{C2A8495E-C916-4B90-9657-5C987F47EB4F}"/>
    <cellStyle name="Heading 2 4" xfId="23958" xr:uid="{528F415A-417A-4160-837F-8E1D082A787F}"/>
    <cellStyle name="Heading 2 5" xfId="23959" xr:uid="{001B621E-E7A3-4E0A-8FF1-658E184602AA}"/>
    <cellStyle name="Heading 2 6" xfId="23960" xr:uid="{921AAA85-E43E-41C6-AF6B-7D27DD2DD083}"/>
    <cellStyle name="Heading 3" xfId="23961" xr:uid="{427DFE35-664E-4C87-96CE-FFD8E8197D14}"/>
    <cellStyle name="Heading 3 2" xfId="23962" xr:uid="{355D6C40-C61C-4310-AACB-BD546DD6967E}"/>
    <cellStyle name="Heading 3 2 2" xfId="23963" xr:uid="{E3347C28-8907-4787-812E-E78F6FFC11CD}"/>
    <cellStyle name="Heading 3 2 3" xfId="23964" xr:uid="{1EEEEFFE-1ABE-494D-B44D-4A30CD1D6845}"/>
    <cellStyle name="Heading 3 2 4" xfId="23965" xr:uid="{F14298D2-FD6C-4442-80A6-E8D1AD72D2BD}"/>
    <cellStyle name="Heading 3 3" xfId="23966" xr:uid="{34B5EF9C-EAFD-4133-9676-F65E53EC21C3}"/>
    <cellStyle name="Heading 3 4" xfId="23967" xr:uid="{0BFF30A1-BEAF-4E02-ABDA-F439C28B4741}"/>
    <cellStyle name="Heading 3 5" xfId="23968" xr:uid="{37924272-4C7B-48F6-85D9-CF0D2391ABC8}"/>
    <cellStyle name="Heading 3 6" xfId="23969" xr:uid="{BA9DB6F5-5584-4A67-850B-7FF1DAFACEB6}"/>
    <cellStyle name="Heading 4" xfId="23970" xr:uid="{A6D58669-6A14-4E00-98BE-DD7247225616}"/>
    <cellStyle name="Heading 4 2" xfId="23971" xr:uid="{FFA2386B-4305-4AC2-A5B8-2A0050CADB1A}"/>
    <cellStyle name="Heading 4 2 2" xfId="23972" xr:uid="{75AC27DE-4346-40B1-B4DC-702B434F41A4}"/>
    <cellStyle name="Heading 4 2 3" xfId="23973" xr:uid="{FB073E6A-4FD3-4058-9124-C1F8072DA76F}"/>
    <cellStyle name="Heading 4 2 4" xfId="23974" xr:uid="{22A24C24-BDA3-4EBB-AD03-A4055256C26F}"/>
    <cellStyle name="Heading 4 3" xfId="23975" xr:uid="{40B52DFD-9684-4B50-A21D-749EBD1FEA6F}"/>
    <cellStyle name="Heading 4 4" xfId="23976" xr:uid="{359121A8-D268-4611-920C-649B4C7267CB}"/>
    <cellStyle name="Heading 4 5" xfId="23977" xr:uid="{DE311255-DA1B-450B-83E8-816E51F2388A}"/>
    <cellStyle name="Heading 4 6" xfId="23978" xr:uid="{4BA728ED-E61F-47D2-A78E-86FC3554A448}"/>
    <cellStyle name="Heading 5" xfId="23979" xr:uid="{8B54CE24-5B93-4727-A23D-462354DF8CF8}"/>
    <cellStyle name="Heading 5 2" xfId="23980" xr:uid="{C8330136-7DD1-458C-A863-127C41B30570}"/>
    <cellStyle name="Heading 5 2 2" xfId="23981" xr:uid="{CACF6BAA-6364-4ED1-8EB7-BDF3F5644384}"/>
    <cellStyle name="Heading 5 2 3" xfId="23982" xr:uid="{163A574C-B85B-44F9-BA29-A525B3F3E3D6}"/>
    <cellStyle name="Heading 5 2 4" xfId="23983" xr:uid="{B93F6084-376C-44B5-BA99-E2A7E3CC134E}"/>
    <cellStyle name="Heading 5 3" xfId="23984" xr:uid="{30D4A3B2-4D86-4FEF-AC17-67F63CBDE58B}"/>
    <cellStyle name="Heading 5 3 2" xfId="23985" xr:uid="{5F81912B-010A-462D-976B-38130EE24C8C}"/>
    <cellStyle name="Heading 5 3 3" xfId="23986" xr:uid="{0D03054A-D0DA-4D79-A107-12EA8BF5B6D4}"/>
    <cellStyle name="Heading 5 4" xfId="23987" xr:uid="{46B9237D-5381-40DD-B968-EB90DE2804D8}"/>
    <cellStyle name="Heading 5 5" xfId="23988" xr:uid="{29249702-CDBE-4F6F-81AC-A6479497AB62}"/>
    <cellStyle name="Heading 6" xfId="23989" xr:uid="{8B23E3DE-1C5A-42F6-8373-94079B706CD3}"/>
    <cellStyle name="Heading 6 2" xfId="23990" xr:uid="{CCD7614B-E0A8-4EB6-AD46-06463C9CF3F9}"/>
    <cellStyle name="Heading 6 3" xfId="23991" xr:uid="{57A2AFC0-DF9F-4307-BFDC-F7D02012ACA9}"/>
    <cellStyle name="Heading 6 4" xfId="23992" xr:uid="{B259CA37-DEC3-4040-8690-38F5D289727E}"/>
    <cellStyle name="Heading 7" xfId="23993" xr:uid="{952CA81E-97AC-413C-8B80-D0AAD1B3D5A9}"/>
    <cellStyle name="Heading 7 2" xfId="23994" xr:uid="{3F994452-4A31-486C-81BA-991931D21591}"/>
    <cellStyle name="Heading 7 2 2" xfId="23995" xr:uid="{0AEBFFAE-1BE0-43EE-959A-A894C84A1458}"/>
    <cellStyle name="Heading 7 2 3" xfId="23996" xr:uid="{DFF0EC52-8CC5-4C98-A1C1-E92D8F343506}"/>
    <cellStyle name="Heading 7 2 4" xfId="23997" xr:uid="{C8ABE58A-AA44-4295-B7AB-99FF75BCE152}"/>
    <cellStyle name="Heading 7 3" xfId="23998" xr:uid="{06E47FD1-6BAD-4F9D-88FE-4F7CF00526FB}"/>
    <cellStyle name="Heading 7 4" xfId="23999" xr:uid="{C772D4A8-BFDD-4823-9574-6F49FD758F77}"/>
    <cellStyle name="Heading 7 5" xfId="24000" xr:uid="{BB9C4B52-679D-4E12-BA60-1EA3059089B2}"/>
    <cellStyle name="Heading 8" xfId="24001" xr:uid="{97A9AC54-E4A0-416E-A97E-372841286C24}"/>
    <cellStyle name="Heading 8 2" xfId="24002" xr:uid="{455D4D3F-08F1-49EA-B1D8-862CB0DAD7B6}"/>
    <cellStyle name="Heading 8 3" xfId="24003" xr:uid="{CEBA52D1-C89E-4845-8AF9-CF042CD7668B}"/>
    <cellStyle name="Heading 8 4" xfId="24004" xr:uid="{F76E25B6-B1C8-4E06-B6A8-EF86E8D02EFE}"/>
    <cellStyle name="Heading 9" xfId="24005" xr:uid="{98898591-4BDC-4050-8A49-4A396BF036B9}"/>
    <cellStyle name="Heading 9 2" xfId="24006" xr:uid="{A7845D11-521C-44D1-88C5-6C428DE1C7AC}"/>
    <cellStyle name="Heading 9 2 2" xfId="24007" xr:uid="{AE9EC45E-9E83-49D0-A60A-8A34B685F176}"/>
    <cellStyle name="Heading 9 3" xfId="24008" xr:uid="{0120D60E-C963-46EF-9344-149E5671758C}"/>
    <cellStyle name="Heading 9 4" xfId="24009" xr:uid="{1BAABC67-5A4C-4F3B-840A-DF452DC8E0AB}"/>
    <cellStyle name="Heading_Netto" xfId="24010" xr:uid="{28B41422-5505-4070-87F3-58A08BB1D86F}"/>
    <cellStyle name="HeadInner" xfId="24011" xr:uid="{BF8BBE93-30C5-4B08-A2CA-B8C814112415}"/>
    <cellStyle name="HeadInner 2" xfId="24012" xr:uid="{B9FF1E1E-684C-4308-A25E-7CED0F40258A}"/>
    <cellStyle name="HeadInner 2 2" xfId="24013" xr:uid="{CA0ABF99-345C-48CB-A179-BA3B6D546CAD}"/>
    <cellStyle name="HeadInner 2 2 2" xfId="24014" xr:uid="{BD58B45C-569E-4149-9EC5-B5DF580E883F}"/>
    <cellStyle name="HeadInner 2 2 3" xfId="24015" xr:uid="{DFB7BE00-8EF9-4050-8BA2-1B60FD4F4BC1}"/>
    <cellStyle name="HeadInner 2 2 4" xfId="24016" xr:uid="{B3C7AF59-6203-4D18-831C-977E3C7DC878}"/>
    <cellStyle name="HeadInner 2 3" xfId="24017" xr:uid="{6A559BB5-569F-4CF2-856F-D8FC9F56447E}"/>
    <cellStyle name="HeadInner 2 3 2" xfId="24018" xr:uid="{F466B8E5-F5FB-4E72-8ACF-455E4E89F2B4}"/>
    <cellStyle name="HeadInner 2 3 3" xfId="24019" xr:uid="{D592DB0D-9D1D-4BFA-9A3E-EB9F926E7B53}"/>
    <cellStyle name="HeadInner 2 4" xfId="24020" xr:uid="{3CC165C6-63EA-431B-B0AA-ED5BC6AF76B5}"/>
    <cellStyle name="HeadInner 2 5" xfId="24021" xr:uid="{D03894CC-D4DD-457F-A20F-5D33ED2150B0}"/>
    <cellStyle name="HeadInner 3" xfId="24022" xr:uid="{FD4D12FE-1795-420A-8487-4C4E06D3E728}"/>
    <cellStyle name="HeadInner 3 2" xfId="24023" xr:uid="{D522C3D5-82CE-413B-8074-DFF688F290C5}"/>
    <cellStyle name="HeadInner 3 3" xfId="24024" xr:uid="{F7AAAAFD-523B-42BA-AE07-630D5483445A}"/>
    <cellStyle name="HeadInner 3 4" xfId="24025" xr:uid="{C4AF02C9-6188-4C55-9633-63A36A55A0FB}"/>
    <cellStyle name="HeadInner 4" xfId="24026" xr:uid="{DF5EF744-0BE6-40CA-AB04-11C62705C82D}"/>
    <cellStyle name="HeadInner 4 2" xfId="24027" xr:uid="{889D0857-C265-4B64-A04C-F2DCDBC9ED66}"/>
    <cellStyle name="HeadInner 4 2 2" xfId="24028" xr:uid="{D7E2BF6C-9235-4CFA-88BA-3F53A7CB087F}"/>
    <cellStyle name="HeadInner 4 2 3" xfId="24029" xr:uid="{C06F1435-067C-4EBC-9833-4F3D541E451D}"/>
    <cellStyle name="HeadInner 4 2 4" xfId="24030" xr:uid="{454487E3-96DD-4EAF-9075-7F8A2382C380}"/>
    <cellStyle name="HeadInner 4 3" xfId="24031" xr:uid="{1385F795-4CAC-4357-8BE9-495980C655B2}"/>
    <cellStyle name="HeadInner 4 4" xfId="24032" xr:uid="{7CED2243-D988-44EC-995F-189EEED35E76}"/>
    <cellStyle name="HeadInner 4 5" xfId="24033" xr:uid="{65E0050B-4B7A-4958-8D9A-26C1A6E804F5}"/>
    <cellStyle name="HeadInner 5" xfId="24034" xr:uid="{EE02F044-7966-4BA7-9277-B2BB59200D46}"/>
    <cellStyle name="HeadInner 5 2" xfId="24035" xr:uid="{B6B0708F-10E5-45F3-93E9-A5469F7E7D43}"/>
    <cellStyle name="HeadInner 5 3" xfId="24036" xr:uid="{FA379421-CEF0-466E-84CC-61D4357F98AC}"/>
    <cellStyle name="HeadInner 5 4" xfId="24037" xr:uid="{5449E0D7-79E9-44D6-BFC7-E7463B7DA77D}"/>
    <cellStyle name="HeadInner 6" xfId="24038" xr:uid="{2A872C6B-7EC2-4A74-95E3-9695E50359DB}"/>
    <cellStyle name="HeadInner 6 2" xfId="24039" xr:uid="{4A1471AF-B77E-4B47-A7C5-AA4BDC3DA18E}"/>
    <cellStyle name="HeadInner 6 2 2" xfId="24040" xr:uid="{1417CC3A-1C44-4152-8449-B97ADA2A5F0B}"/>
    <cellStyle name="HeadInner 6 3" xfId="24041" xr:uid="{6C4E3399-801F-43DE-8293-DD40F50D21C7}"/>
    <cellStyle name="HeadInner 6 4" xfId="24042" xr:uid="{BCFF16B9-724F-4BAA-B95F-B010FAD97449}"/>
    <cellStyle name="HeadInner 7" xfId="24043" xr:uid="{6B00C5AA-76F5-4C18-AE7B-B8EAC86C9860}"/>
    <cellStyle name="HeadInner 8" xfId="24044" xr:uid="{50F01BC1-FFB7-4E58-9703-95607BCB05BB}"/>
    <cellStyle name="HeadOuter" xfId="24045" xr:uid="{78E54733-39E1-4010-ADAA-329411C73004}"/>
    <cellStyle name="HeadOuter 10" xfId="24046" xr:uid="{0DE89567-EF80-4696-B34C-C5BDFC36A164}"/>
    <cellStyle name="HeadOuter 10 2" xfId="24047" xr:uid="{E875CF46-BFCA-4D8C-8AEC-F2569B26E204}"/>
    <cellStyle name="HeadOuter 10 3" xfId="24048" xr:uid="{41C48DBC-5CB9-4D97-8427-D7F7A0EB7D32}"/>
    <cellStyle name="HeadOuter 11" xfId="24049" xr:uid="{96902CDA-65AB-48AA-83F9-94682E6195E3}"/>
    <cellStyle name="HeadOuter 11 2" xfId="24050" xr:uid="{BE681BAB-EBBA-4F73-B94E-7D8A5ABACDBB}"/>
    <cellStyle name="HeadOuter 11 3" xfId="24051" xr:uid="{928A3616-B867-49DE-9BDB-71F86D0B23E7}"/>
    <cellStyle name="HeadOuter 12" xfId="24052" xr:uid="{42BCC2F2-4206-4243-AA71-BDBAB18D487A}"/>
    <cellStyle name="HeadOuter 13" xfId="24053" xr:uid="{947ADE59-DB6F-470D-8E28-63591A4F43BD}"/>
    <cellStyle name="HeadOuter 2" xfId="24054" xr:uid="{C6992258-A32F-4D7A-95D0-AF30F059BA54}"/>
    <cellStyle name="HeadOuter 2 2" xfId="24055" xr:uid="{825EC2BB-C0A2-41ED-9E7F-14105D24E064}"/>
    <cellStyle name="HeadOuter 2 2 2" xfId="24056" xr:uid="{C4E45986-0FED-4CEF-9F2D-5B956AA8557D}"/>
    <cellStyle name="HeadOuter 2 2 2 2" xfId="24057" xr:uid="{EC071427-99D2-4043-9721-4A8892585ED0}"/>
    <cellStyle name="HeadOuter 2 2 2 3" xfId="24058" xr:uid="{B3BB9A5C-5831-401A-911E-BF820FE390E8}"/>
    <cellStyle name="HeadOuter 2 2 3" xfId="24059" xr:uid="{E08B199A-EF9B-4EA5-B5CA-D5881F503470}"/>
    <cellStyle name="HeadOuter 2 2 3 2" xfId="24060" xr:uid="{56B12A42-BCC1-49D4-9385-30C307D9642C}"/>
    <cellStyle name="HeadOuter 2 2 3 3" xfId="24061" xr:uid="{AEA4EA31-C45D-4667-BBA3-AE1FAC751F39}"/>
    <cellStyle name="HeadOuter 2 2 4" xfId="24062" xr:uid="{FC499715-EEA2-4B79-A8D2-0D9AF31845DE}"/>
    <cellStyle name="HeadOuter 2 2 4 2" xfId="24063" xr:uid="{E6A076D0-8AC1-47D8-9B2C-91C1594C2B81}"/>
    <cellStyle name="HeadOuter 2 2 4 3" xfId="24064" xr:uid="{0085E8A6-A0D2-42B7-8A2D-B6B9019529F8}"/>
    <cellStyle name="HeadOuter 2 2 5" xfId="24065" xr:uid="{EEF9B3A0-A8A2-49F4-8C2B-D073515639D5}"/>
    <cellStyle name="HeadOuter 2 2 6" xfId="24066" xr:uid="{21151C21-6F9E-4DB3-A2B4-65A0AFFDF37A}"/>
    <cellStyle name="HeadOuter 2 3" xfId="24067" xr:uid="{DACFF824-51FE-4AC8-9904-F6D050D2A8C5}"/>
    <cellStyle name="HeadOuter 2 3 2" xfId="24068" xr:uid="{B9216F22-DF8E-4738-9FEF-99D48478B327}"/>
    <cellStyle name="HeadOuter 2 3 3" xfId="24069" xr:uid="{6180972E-7258-4CDD-8046-0972D59A8484}"/>
    <cellStyle name="HeadOuter 2 4" xfId="24070" xr:uid="{B1081EF1-082F-4E99-9C53-7CFDF4601E5D}"/>
    <cellStyle name="HeadOuter 2 4 2" xfId="24071" xr:uid="{10D2F365-B860-4E20-A7F3-DFC66D8030FC}"/>
    <cellStyle name="HeadOuter 2 4 3" xfId="24072" xr:uid="{D9083FDC-2019-436A-86E3-17D0442F1E97}"/>
    <cellStyle name="HeadOuter 2 5" xfId="24073" xr:uid="{A4062D7C-C6B0-4A43-A8E4-991241CF4CE8}"/>
    <cellStyle name="HeadOuter 2 5 2" xfId="24074" xr:uid="{1A8B8CAB-1F23-4B85-ABED-1F7521AA0CCB}"/>
    <cellStyle name="HeadOuter 2 5 3" xfId="24075" xr:uid="{FDB43011-92C8-4ECB-B62D-698C53AE43F0}"/>
    <cellStyle name="HeadOuter 2 6" xfId="24076" xr:uid="{35797663-FD70-4FF8-9ABB-ABC95B29EF45}"/>
    <cellStyle name="HeadOuter 2 6 2" xfId="24077" xr:uid="{960EE5A3-DD0C-4F85-8EA9-0855B77EA0E6}"/>
    <cellStyle name="HeadOuter 2 6 3" xfId="24078" xr:uid="{E2D69B0C-E98D-4473-8719-B7F47350E529}"/>
    <cellStyle name="HeadOuter 2 7" xfId="24079" xr:uid="{0E4B362F-7801-4D11-9500-704E03C5D549}"/>
    <cellStyle name="HeadOuter 2 7 2" xfId="24080" xr:uid="{35A2CBAA-6E82-4511-ABF4-DF312EBD3FDF}"/>
    <cellStyle name="HeadOuter 2 7 3" xfId="24081" xr:uid="{F78FAAB6-C6ED-4DA9-A52E-BECFE1E373B1}"/>
    <cellStyle name="HeadOuter 2 8" xfId="24082" xr:uid="{A983CFF6-6909-4399-A350-14119A778C26}"/>
    <cellStyle name="HeadOuter 2 9" xfId="24083" xr:uid="{A9A7D33C-9DD0-4921-9FC5-348FCE1278A0}"/>
    <cellStyle name="HeadOuter 3" xfId="24084" xr:uid="{5F092DDC-5E5C-4253-8045-31577155C91E}"/>
    <cellStyle name="HeadOuter 3 10" xfId="24085" xr:uid="{BC3B07DB-3B24-4CCF-A41B-1D23C9DF8AA9}"/>
    <cellStyle name="HeadOuter 3 2" xfId="24086" xr:uid="{EBC30E8B-637A-4487-9682-70BA3D532716}"/>
    <cellStyle name="HeadOuter 3 2 2" xfId="24087" xr:uid="{2AD12833-2625-4BC0-A498-1936BC06C4EA}"/>
    <cellStyle name="HeadOuter 3 2 2 2" xfId="24088" xr:uid="{D604E760-1489-4CCB-85EF-29D06E1F47E3}"/>
    <cellStyle name="HeadOuter 3 2 2 3" xfId="24089" xr:uid="{7EE3012F-3A03-49BE-9AE8-96D09C417273}"/>
    <cellStyle name="HeadOuter 3 2 3" xfId="24090" xr:uid="{47BC215B-0C34-44E0-BCC4-952454F77479}"/>
    <cellStyle name="HeadOuter 3 2 3 2" xfId="24091" xr:uid="{6D74F913-376A-4BA0-A658-59A01992110B}"/>
    <cellStyle name="HeadOuter 3 2 3 3" xfId="24092" xr:uid="{64BCD760-07DA-4482-94DF-BF4E94A14BF5}"/>
    <cellStyle name="HeadOuter 3 2 4" xfId="24093" xr:uid="{381F6BFB-994A-4A32-99A0-16D7CB671E3C}"/>
    <cellStyle name="HeadOuter 3 2 4 2" xfId="24094" xr:uid="{7C97C47B-29CD-4754-B143-3C7C82673630}"/>
    <cellStyle name="HeadOuter 3 2 4 3" xfId="24095" xr:uid="{85D58CB2-0D1A-4887-909E-8CD6DCED9044}"/>
    <cellStyle name="HeadOuter 3 2 5" xfId="24096" xr:uid="{67E20BF9-D5E7-4EA8-B3CA-E8AF2F119ECB}"/>
    <cellStyle name="HeadOuter 3 2 5 2" xfId="24097" xr:uid="{8F0EC13B-1B53-41A7-BD83-897A2100D5DB}"/>
    <cellStyle name="HeadOuter 3 2 5 3" xfId="24098" xr:uid="{B931FB08-CE83-44FC-8EE3-F24C296B4AE1}"/>
    <cellStyle name="HeadOuter 3 2 6" xfId="24099" xr:uid="{93164718-1F32-4064-87D8-731CD4C01B4A}"/>
    <cellStyle name="HeadOuter 3 2 6 2" xfId="24100" xr:uid="{881E1062-8AB5-4D6F-AA8A-C3B726A125CC}"/>
    <cellStyle name="HeadOuter 3 2 6 3" xfId="24101" xr:uid="{32D706E9-ED84-45AA-B55E-6BF5F2DAF1E1}"/>
    <cellStyle name="HeadOuter 3 2 7" xfId="24102" xr:uid="{30FE0B57-A628-4E52-85D3-D725AC43C2A2}"/>
    <cellStyle name="HeadOuter 3 2 7 2" xfId="24103" xr:uid="{69DCC902-4E16-4FC1-9658-C49A8102FF46}"/>
    <cellStyle name="HeadOuter 3 2 7 3" xfId="24104" xr:uid="{981036D1-04AB-49BF-B5BF-D584BD19CF21}"/>
    <cellStyle name="HeadOuter 3 2 8" xfId="24105" xr:uid="{EC20A376-1E20-4A75-8511-38861993DC51}"/>
    <cellStyle name="HeadOuter 3 2 9" xfId="24106" xr:uid="{B916BA3F-74CD-49C1-A4CE-F645007A2558}"/>
    <cellStyle name="HeadOuter 3 3" xfId="24107" xr:uid="{D7EECA03-F822-4653-BE02-1DD4F1062776}"/>
    <cellStyle name="HeadOuter 3 3 2" xfId="24108" xr:uid="{55EB134D-8AC3-4B18-8CAF-347FF8C06A07}"/>
    <cellStyle name="HeadOuter 3 3 2 2" xfId="24109" xr:uid="{3EF20749-A3A0-4959-86F5-B6F2865C878F}"/>
    <cellStyle name="HeadOuter 3 3 2 3" xfId="24110" xr:uid="{7C4C044C-1964-4E68-805D-08CCBA6D264B}"/>
    <cellStyle name="HeadOuter 3 3 3" xfId="24111" xr:uid="{24964FE0-95EA-42D7-A49D-2A592EE0C874}"/>
    <cellStyle name="HeadOuter 3 3 3 2" xfId="24112" xr:uid="{4339404B-64D5-47D5-81C2-EF7D7055A856}"/>
    <cellStyle name="HeadOuter 3 3 3 3" xfId="24113" xr:uid="{F5E62426-AD77-47FA-B70A-376FC16BBAFD}"/>
    <cellStyle name="HeadOuter 3 3 4" xfId="24114" xr:uid="{4EAB4DB5-E2A7-4EA0-A311-A764031325F8}"/>
    <cellStyle name="HeadOuter 3 3 5" xfId="24115" xr:uid="{556DCB84-C522-438D-95ED-647960522FF4}"/>
    <cellStyle name="HeadOuter 3 4" xfId="24116" xr:uid="{C3BDF69E-BB7C-4DED-B1FD-AD7C7FA1E5D0}"/>
    <cellStyle name="HeadOuter 3 4 2" xfId="24117" xr:uid="{94105645-70CF-4163-973D-E36F090B7282}"/>
    <cellStyle name="HeadOuter 3 4 3" xfId="24118" xr:uid="{9AAD7AA1-9570-4FBA-BEA5-7F7401437298}"/>
    <cellStyle name="HeadOuter 3 5" xfId="24119" xr:uid="{B53BF3F0-A1BB-4B78-ACAE-471BE068D18B}"/>
    <cellStyle name="HeadOuter 3 5 2" xfId="24120" xr:uid="{8444663F-3C4B-49DC-ADA9-997881E34695}"/>
    <cellStyle name="HeadOuter 3 5 3" xfId="24121" xr:uid="{47678310-5039-4490-B47B-74C0AC285B58}"/>
    <cellStyle name="HeadOuter 3 6" xfId="24122" xr:uid="{7079A1CB-4EF8-482D-94F9-163E9A88F007}"/>
    <cellStyle name="HeadOuter 3 6 2" xfId="24123" xr:uid="{90FA5D80-7421-44C7-AEC5-E9495D6CAA28}"/>
    <cellStyle name="HeadOuter 3 6 3" xfId="24124" xr:uid="{B3023745-33AD-4CEC-BF3D-DCC878D9E21B}"/>
    <cellStyle name="HeadOuter 3 7" xfId="24125" xr:uid="{8CCE7FF6-3507-46FE-BC7E-952C7FEE9656}"/>
    <cellStyle name="HeadOuter 3 7 2" xfId="24126" xr:uid="{E76FF6BA-C1DB-48E9-8D7E-6FC32F6A3157}"/>
    <cellStyle name="HeadOuter 3 7 3" xfId="24127" xr:uid="{0CAEF230-58E3-41B3-A442-9D7E562613C8}"/>
    <cellStyle name="HeadOuter 3 8" xfId="24128" xr:uid="{1F14D138-3496-49F2-8401-3EB665F3404A}"/>
    <cellStyle name="HeadOuter 3 8 2" xfId="24129" xr:uid="{ADEAD62D-4D0F-4A8E-918A-3541181317E1}"/>
    <cellStyle name="HeadOuter 3 8 3" xfId="24130" xr:uid="{6EE4A530-13E2-46D5-8363-24E8DBBC22DD}"/>
    <cellStyle name="HeadOuter 3 9" xfId="24131" xr:uid="{B58DE7B0-95D5-4117-9869-AEC906D095F8}"/>
    <cellStyle name="HeadOuter 4" xfId="24132" xr:uid="{EBDE6F63-478D-41C6-94D4-B5CEBEAFB132}"/>
    <cellStyle name="HeadOuter 4 10" xfId="24133" xr:uid="{F6B2C5BF-FBF2-4874-87DA-F12221299F03}"/>
    <cellStyle name="HeadOuter 4 2" xfId="24134" xr:uid="{81BF22FE-A419-4F31-9E26-9B8B1323FBE7}"/>
    <cellStyle name="HeadOuter 4 2 2" xfId="24135" xr:uid="{EBD4082A-7919-4B2C-A9C1-D644F8FAC73C}"/>
    <cellStyle name="HeadOuter 4 2 2 2" xfId="24136" xr:uid="{3F6DBEF7-4C6E-4698-B371-429C618DA4E6}"/>
    <cellStyle name="HeadOuter 4 2 2 3" xfId="24137" xr:uid="{B2BF0A9F-1773-411B-A641-5934D8742D81}"/>
    <cellStyle name="HeadOuter 4 2 3" xfId="24138" xr:uid="{6F92DC49-F2AD-4C76-B4E0-ACC410D5C7BE}"/>
    <cellStyle name="HeadOuter 4 2 3 2" xfId="24139" xr:uid="{57E8E672-5A53-4F5B-A16C-99B9A1690942}"/>
    <cellStyle name="HeadOuter 4 2 3 3" xfId="24140" xr:uid="{C833BBF9-C9B0-46ED-B1F0-FBAD53F822AC}"/>
    <cellStyle name="HeadOuter 4 2 4" xfId="24141" xr:uid="{4545B84A-91EA-4EE7-9F76-3261241C8846}"/>
    <cellStyle name="HeadOuter 4 2 4 2" xfId="24142" xr:uid="{A58A8512-C399-4680-BE7D-016BF369E562}"/>
    <cellStyle name="HeadOuter 4 2 4 3" xfId="24143" xr:uid="{128D5675-96C9-43AC-80E7-DE52524990DC}"/>
    <cellStyle name="HeadOuter 4 2 5" xfId="24144" xr:uid="{FCA5F4D2-4874-4A23-9229-AACD634F5F6B}"/>
    <cellStyle name="HeadOuter 4 2 5 2" xfId="24145" xr:uid="{6BFB0B2D-E403-42AD-9553-2F7D894F9784}"/>
    <cellStyle name="HeadOuter 4 2 5 3" xfId="24146" xr:uid="{7B7A6B67-E0FE-487E-9074-9307A1038128}"/>
    <cellStyle name="HeadOuter 4 2 6" xfId="24147" xr:uid="{8806520A-4F58-489B-ABE3-88B2C87B9A9E}"/>
    <cellStyle name="HeadOuter 4 2 6 2" xfId="24148" xr:uid="{7B32AA56-FEA6-4335-91F6-D2779430B726}"/>
    <cellStyle name="HeadOuter 4 2 6 3" xfId="24149" xr:uid="{AFA59963-F2C9-4B98-884A-F754D2F213AA}"/>
    <cellStyle name="HeadOuter 4 2 7" xfId="24150" xr:uid="{F19C01D0-E9F4-408F-94E9-CAD7E3DE496E}"/>
    <cellStyle name="HeadOuter 4 2 7 2" xfId="24151" xr:uid="{00A8824B-DC33-4403-B610-60902C3A9FB8}"/>
    <cellStyle name="HeadOuter 4 2 7 3" xfId="24152" xr:uid="{AB132F9B-F12A-4D6C-8229-0341C78DEEE9}"/>
    <cellStyle name="HeadOuter 4 2 8" xfId="24153" xr:uid="{B8D0F487-1814-4F5B-8786-4A5BEB9AE039}"/>
    <cellStyle name="HeadOuter 4 2 9" xfId="24154" xr:uid="{B9494996-1801-4243-859E-D22DF29CB055}"/>
    <cellStyle name="HeadOuter 4 3" xfId="24155" xr:uid="{5C0808E3-980B-4FCF-8BF0-58F978EC9728}"/>
    <cellStyle name="HeadOuter 4 3 2" xfId="24156" xr:uid="{5013F249-4C25-4B4D-AF76-038136E31AE6}"/>
    <cellStyle name="HeadOuter 4 3 2 2" xfId="24157" xr:uid="{3B770481-5994-43B8-B897-568F5B39173D}"/>
    <cellStyle name="HeadOuter 4 3 2 3" xfId="24158" xr:uid="{DC3CA2A0-37F9-45CB-B07A-C932E32B2D15}"/>
    <cellStyle name="HeadOuter 4 3 3" xfId="24159" xr:uid="{7EE8C277-0DAA-4F42-BA45-68BF19828491}"/>
    <cellStyle name="HeadOuter 4 3 3 2" xfId="24160" xr:uid="{E5804AD8-A58E-4432-A6C8-988B7C3D0CA0}"/>
    <cellStyle name="HeadOuter 4 3 3 3" xfId="24161" xr:uid="{9265F779-8415-42BD-8199-5AC067898419}"/>
    <cellStyle name="HeadOuter 4 3 4" xfId="24162" xr:uid="{4A9A803C-E884-41E7-88C5-F3F00B67C65B}"/>
    <cellStyle name="HeadOuter 4 3 5" xfId="24163" xr:uid="{47F8D973-9811-4123-85AB-FAB821754F7E}"/>
    <cellStyle name="HeadOuter 4 4" xfId="24164" xr:uid="{C592AF73-7AD1-455A-BFB3-46D2239465F2}"/>
    <cellStyle name="HeadOuter 4 4 2" xfId="24165" xr:uid="{5F3D90E9-043E-4BC0-85EE-4BE51E085AE3}"/>
    <cellStyle name="HeadOuter 4 4 3" xfId="24166" xr:uid="{55EF684D-01C0-47DC-B406-4B2C6F01C636}"/>
    <cellStyle name="HeadOuter 4 5" xfId="24167" xr:uid="{6DFB3CBF-C78D-4D1F-9C76-33EF74E85A69}"/>
    <cellStyle name="HeadOuter 4 5 2" xfId="24168" xr:uid="{D29FAE7D-EBE4-4CED-A07D-0212A64966E3}"/>
    <cellStyle name="HeadOuter 4 5 3" xfId="24169" xr:uid="{DF481E2A-7884-4519-B98C-21E0A83A29F1}"/>
    <cellStyle name="HeadOuter 4 6" xfId="24170" xr:uid="{C8759C5D-922C-44DD-9FD6-6B060DED805B}"/>
    <cellStyle name="HeadOuter 4 6 2" xfId="24171" xr:uid="{EBBD3BEB-6E35-4550-9BB4-9F05F1022A95}"/>
    <cellStyle name="HeadOuter 4 6 3" xfId="24172" xr:uid="{3807176A-D33F-45DC-9233-A3E193757E15}"/>
    <cellStyle name="HeadOuter 4 7" xfId="24173" xr:uid="{ECB70050-D9E4-4C19-9EB5-3A0CB8B113E7}"/>
    <cellStyle name="HeadOuter 4 7 2" xfId="24174" xr:uid="{C278C40C-E13B-4595-8790-D03416F5680C}"/>
    <cellStyle name="HeadOuter 4 7 3" xfId="24175" xr:uid="{8BBC8688-6A32-4C0B-BCF5-D7E31ECE3B1B}"/>
    <cellStyle name="HeadOuter 4 8" xfId="24176" xr:uid="{0F8CAAB4-C284-4BE2-87CA-5B7718DB2F9F}"/>
    <cellStyle name="HeadOuter 4 8 2" xfId="24177" xr:uid="{974E288A-7E8A-4C1A-A6FF-411067F9FBE8}"/>
    <cellStyle name="HeadOuter 4 8 3" xfId="24178" xr:uid="{BE376A12-F7A4-4C47-BCD7-4FFE9D3C7F74}"/>
    <cellStyle name="HeadOuter 4 9" xfId="24179" xr:uid="{CCED8160-5178-4548-A682-A5E609334F23}"/>
    <cellStyle name="HeadOuter 5" xfId="24180" xr:uid="{EA458D8F-E98B-4D58-8D8C-F181B93EE093}"/>
    <cellStyle name="HeadOuter 5 2" xfId="24181" xr:uid="{4E57CF65-D9E6-4A58-BB1E-A92AD34705DD}"/>
    <cellStyle name="HeadOuter 5 2 2" xfId="24182" xr:uid="{05DD6055-CA66-40B9-A442-FBAD6E9B01E5}"/>
    <cellStyle name="HeadOuter 5 2 2 2" xfId="24183" xr:uid="{643AC2F5-FED4-42D3-863F-4F8F7CCE9DC7}"/>
    <cellStyle name="HeadOuter 5 2 2 3" xfId="24184" xr:uid="{0B4F01C4-D3B2-4CAD-9B91-3B9278BC528F}"/>
    <cellStyle name="HeadOuter 5 2 3" xfId="24185" xr:uid="{9FDD427C-A344-451C-AAE3-09086693D326}"/>
    <cellStyle name="HeadOuter 5 2 3 2" xfId="24186" xr:uid="{85B1D424-5F7F-4536-B669-90204CC93037}"/>
    <cellStyle name="HeadOuter 5 2 3 3" xfId="24187" xr:uid="{7E4BEADA-C3F2-48B3-A33E-7C61FDED46D3}"/>
    <cellStyle name="HeadOuter 5 2 4" xfId="24188" xr:uid="{0CB46F15-1437-4073-8CA8-1DFEAC13671C}"/>
    <cellStyle name="HeadOuter 5 2 4 2" xfId="24189" xr:uid="{60069825-3B87-43BF-B84F-2FDA59F89FE9}"/>
    <cellStyle name="HeadOuter 5 2 4 3" xfId="24190" xr:uid="{0ABF221B-0CB3-44EF-8189-3690EEE2FC5C}"/>
    <cellStyle name="HeadOuter 5 2 5" xfId="24191" xr:uid="{6B94C5AD-EE60-4FBB-AEE4-E60CAC67CA49}"/>
    <cellStyle name="HeadOuter 5 2 5 2" xfId="24192" xr:uid="{5E50BA22-FE88-4517-8F5A-0C0A6254226D}"/>
    <cellStyle name="HeadOuter 5 2 5 3" xfId="24193" xr:uid="{6E2EB3B3-ABC8-4888-9467-89A602A39D5F}"/>
    <cellStyle name="HeadOuter 5 2 6" xfId="24194" xr:uid="{C26AE40A-AB74-41E3-96CB-49A7FC3BA33C}"/>
    <cellStyle name="HeadOuter 5 2 6 2" xfId="24195" xr:uid="{1773DE79-5B99-40E9-9220-1131602C357A}"/>
    <cellStyle name="HeadOuter 5 2 6 3" xfId="24196" xr:uid="{13289EB6-3ED9-4785-BD70-656B970FD70D}"/>
    <cellStyle name="HeadOuter 5 2 7" xfId="24197" xr:uid="{81E2355B-5A64-40A6-B02E-6EDF65C6EA35}"/>
    <cellStyle name="HeadOuter 5 2 7 2" xfId="24198" xr:uid="{0BA18683-1D84-4672-8721-B6E3018A1FE5}"/>
    <cellStyle name="HeadOuter 5 2 7 3" xfId="24199" xr:uid="{1F544B46-A22F-4DBB-B47E-CC7F6D3E93BE}"/>
    <cellStyle name="HeadOuter 5 2 8" xfId="24200" xr:uid="{A1C8FB2C-D645-475B-9E84-4B8EA404B59F}"/>
    <cellStyle name="HeadOuter 5 2 9" xfId="24201" xr:uid="{80E7DA81-B276-4403-8108-6710AE20006C}"/>
    <cellStyle name="HeadOuter 5 3" xfId="24202" xr:uid="{7163BF6D-649F-434F-B7B0-912504D1E383}"/>
    <cellStyle name="HeadOuter 5 3 2" xfId="24203" xr:uid="{9E98FB95-6028-466B-B383-DC82EC2A4413}"/>
    <cellStyle name="HeadOuter 5 3 3" xfId="24204" xr:uid="{E439AE0B-7A74-4EA3-9557-9DC4F64190FC}"/>
    <cellStyle name="HeadOuter 5 4" xfId="24205" xr:uid="{E9E0B27F-D1E6-4E68-93D7-EE8D12AACEA4}"/>
    <cellStyle name="HeadOuter 5 4 2" xfId="24206" xr:uid="{E3E7A739-35A9-4C49-A3D3-BD450B461D41}"/>
    <cellStyle name="HeadOuter 5 4 3" xfId="24207" xr:uid="{288C4CB3-BCBC-43F0-A83D-EBF73116345F}"/>
    <cellStyle name="HeadOuter 5 5" xfId="24208" xr:uid="{2436E10C-D8B0-497F-B1DA-9AFA9AB336BB}"/>
    <cellStyle name="HeadOuter 5 5 2" xfId="24209" xr:uid="{BB242012-8469-454D-9258-D1E154BEFC2C}"/>
    <cellStyle name="HeadOuter 5 5 3" xfId="24210" xr:uid="{63B93AFB-2CC0-4F95-BD7C-63843D67A1F2}"/>
    <cellStyle name="HeadOuter 5 6" xfId="24211" xr:uid="{183662E9-2C99-47AF-85C1-FDC2AEC97E9F}"/>
    <cellStyle name="HeadOuter 5 6 2" xfId="24212" xr:uid="{1476CFBC-4BD3-4153-827A-9B040307B56F}"/>
    <cellStyle name="HeadOuter 5 6 3" xfId="24213" xr:uid="{881ED3E6-5857-41A6-A2D4-3A9A91F0F557}"/>
    <cellStyle name="HeadOuter 5 7" xfId="24214" xr:uid="{F575CA93-DC7B-4F27-B967-F6337F720E6C}"/>
    <cellStyle name="HeadOuter 5 7 2" xfId="24215" xr:uid="{73C76604-64BF-4A5D-940F-5535A2B8BCE8}"/>
    <cellStyle name="HeadOuter 5 7 3" xfId="24216" xr:uid="{B6DD4AB7-2B2F-44D2-B826-A9A1380739FB}"/>
    <cellStyle name="HeadOuter 5 8" xfId="24217" xr:uid="{E1A3F8CD-7664-4F01-8EC7-1A621701C699}"/>
    <cellStyle name="HeadOuter 5 9" xfId="24218" xr:uid="{196E47F8-C984-4FD7-BF8A-48836616276A}"/>
    <cellStyle name="HeadOuter 6" xfId="24219" xr:uid="{7320FDA4-F02B-4003-9B4D-9489C1264B30}"/>
    <cellStyle name="HeadOuter 6 2" xfId="24220" xr:uid="{8550D971-1F91-48EB-991B-2A12B526BFC3}"/>
    <cellStyle name="HeadOuter 6 2 2" xfId="24221" xr:uid="{DA968FF8-DB15-405F-814F-34B77E59CAA2}"/>
    <cellStyle name="HeadOuter 6 2 2 2" xfId="24222" xr:uid="{77FC3B4B-9BE5-4817-BB0A-67976BA28495}"/>
    <cellStyle name="HeadOuter 6 2 2 3" xfId="24223" xr:uid="{D1D7CCC9-47BC-4F2B-AFD7-BE32C9AFBB57}"/>
    <cellStyle name="HeadOuter 6 2 3" xfId="24224" xr:uid="{5E7C7C8F-BDE1-4B85-924D-EAA624EF4EA1}"/>
    <cellStyle name="HeadOuter 6 2 3 2" xfId="24225" xr:uid="{8C4B9A6D-DB43-47CF-B82D-A70F039C50A2}"/>
    <cellStyle name="HeadOuter 6 2 3 3" xfId="24226" xr:uid="{F43E2E1C-2BC8-41E3-B4D2-2B5FE2BD912A}"/>
    <cellStyle name="HeadOuter 6 2 4" xfId="24227" xr:uid="{71197F65-01B9-4B60-BAE6-547CB6C04397}"/>
    <cellStyle name="HeadOuter 6 2 5" xfId="24228" xr:uid="{89794133-56BA-4B45-8043-4432A8F4373D}"/>
    <cellStyle name="HeadOuter 6 3" xfId="24229" xr:uid="{BD67EF97-772C-4F92-86B3-49C2C5EE2795}"/>
    <cellStyle name="HeadOuter 6 3 2" xfId="24230" xr:uid="{77A5F253-EF02-46C9-8625-65165AC56860}"/>
    <cellStyle name="HeadOuter 6 3 3" xfId="24231" xr:uid="{22711BA8-1DDD-4490-9EAE-9864B03187C2}"/>
    <cellStyle name="HeadOuter 6 4" xfId="24232" xr:uid="{610342B4-99CC-410B-9B3B-05D82523086B}"/>
    <cellStyle name="HeadOuter 6 4 2" xfId="24233" xr:uid="{CEA47E7C-9A88-43FC-AA1A-C3BA2E740B9B}"/>
    <cellStyle name="HeadOuter 6 4 3" xfId="24234" xr:uid="{62CE167E-5741-4EB3-8084-ABD4CB5836C1}"/>
    <cellStyle name="HeadOuter 6 5" xfId="24235" xr:uid="{889A7BE6-D202-484B-80B9-0EBE13C78C86}"/>
    <cellStyle name="HeadOuter 6 5 2" xfId="24236" xr:uid="{5A197125-7D12-455A-BAD6-046F2C51DBAE}"/>
    <cellStyle name="HeadOuter 6 5 3" xfId="24237" xr:uid="{70CFB1F3-4C70-4684-BBE4-90DE51FB5E5C}"/>
    <cellStyle name="HeadOuter 6 6" xfId="24238" xr:uid="{5908F4B8-8C11-46EF-8C8B-59ABD28D0659}"/>
    <cellStyle name="HeadOuter 6 6 2" xfId="24239" xr:uid="{FE8CD595-D8DB-4A69-8572-11D858674050}"/>
    <cellStyle name="HeadOuter 6 6 3" xfId="24240" xr:uid="{AEA2700F-02A3-42F0-8C1D-9D3BD4F69073}"/>
    <cellStyle name="HeadOuter 6 7" xfId="24241" xr:uid="{EC0FACC8-4D08-4E81-82C0-38B083FF0729}"/>
    <cellStyle name="HeadOuter 6 7 2" xfId="24242" xr:uid="{4CE151D2-7A96-4931-A353-CD11491B8C16}"/>
    <cellStyle name="HeadOuter 6 7 3" xfId="24243" xr:uid="{F03594A1-F096-4A22-BE16-266E98AB4666}"/>
    <cellStyle name="HeadOuter 6 8" xfId="24244" xr:uid="{0ECF939A-BDA7-4BF3-A573-EF6B687988C3}"/>
    <cellStyle name="HeadOuter 6 9" xfId="24245" xr:uid="{1EE11980-C9E7-4082-B300-FFB1FEEF01B2}"/>
    <cellStyle name="HeadOuter 7" xfId="24246" xr:uid="{26616C79-822E-4F12-B909-1E147097AA70}"/>
    <cellStyle name="HeadOuter 7 10" xfId="24247" xr:uid="{05A7F59B-2541-4729-810C-A8F434FDCC41}"/>
    <cellStyle name="HeadOuter 7 11" xfId="24248" xr:uid="{5FB5507A-1095-4134-8B92-C86F795AE0D3}"/>
    <cellStyle name="HeadOuter 7 2" xfId="24249" xr:uid="{4816B80B-5122-446E-A018-3586934083A6}"/>
    <cellStyle name="HeadOuter 7 2 2" xfId="24250" xr:uid="{11D6B75B-E483-4374-BA4A-F2B5CF3E5C06}"/>
    <cellStyle name="HeadOuter 7 2 2 2" xfId="24251" xr:uid="{F5138997-99CF-48FC-BB24-7626928FE28B}"/>
    <cellStyle name="HeadOuter 7 2 2 3" xfId="24252" xr:uid="{CC10969D-6EC8-489D-8D39-AB660751F5CA}"/>
    <cellStyle name="HeadOuter 7 2 3" xfId="24253" xr:uid="{B950C047-81AD-4AE0-B1B2-2F0AB5B9DD59}"/>
    <cellStyle name="HeadOuter 7 2 3 2" xfId="24254" xr:uid="{CFD6391D-B177-41A5-A2B7-2C66576561F9}"/>
    <cellStyle name="HeadOuter 7 2 3 3" xfId="24255" xr:uid="{D7B58B27-0ABA-4932-9B62-9383179B16B3}"/>
    <cellStyle name="HeadOuter 7 2 4" xfId="24256" xr:uid="{85A37E0D-2F38-4FD1-9EA4-93335B8C0592}"/>
    <cellStyle name="HeadOuter 7 2 5" xfId="24257" xr:uid="{D1E25BF0-D843-47BA-AC22-0846C4D59986}"/>
    <cellStyle name="HeadOuter 7 3" xfId="24258" xr:uid="{273937CE-8148-4680-B31D-93E5C064F9FD}"/>
    <cellStyle name="HeadOuter 7 3 2" xfId="24259" xr:uid="{5AB07ECC-C499-4A5C-8061-45D4EA75401C}"/>
    <cellStyle name="HeadOuter 7 3 2 2" xfId="24260" xr:uid="{C19CB72B-3629-4B18-96DE-89B9B66B6544}"/>
    <cellStyle name="HeadOuter 7 3 2 3" xfId="24261" xr:uid="{06999AD8-FBEB-45BA-A69D-6560B15CEC52}"/>
    <cellStyle name="HeadOuter 7 3 3" xfId="24262" xr:uid="{160D016F-48AA-4207-BE25-920DAE49FC3B}"/>
    <cellStyle name="HeadOuter 7 3 3 2" xfId="24263" xr:uid="{CDEBF1BE-00FB-4BD0-91C0-03FCEE9C5239}"/>
    <cellStyle name="HeadOuter 7 3 3 3" xfId="24264" xr:uid="{F2D74860-89AF-4CBF-884F-2B3B2924D8B4}"/>
    <cellStyle name="HeadOuter 7 3 4" xfId="24265" xr:uid="{DC523382-B825-42C7-BEBC-C03D6AAE6F8E}"/>
    <cellStyle name="HeadOuter 7 3 5" xfId="24266" xr:uid="{2B2A3DDB-1D0F-4076-8AB7-A4711713E267}"/>
    <cellStyle name="HeadOuter 7 4" xfId="24267" xr:uid="{FBDA6839-D7B7-433E-946E-3B01E305F7FD}"/>
    <cellStyle name="HeadOuter 7 4 2" xfId="24268" xr:uid="{04A93FBC-8AB6-4B84-9648-14A549DE8931}"/>
    <cellStyle name="HeadOuter 7 4 2 2" xfId="24269" xr:uid="{56B6C943-2891-44FB-A552-8E5AF17ED64F}"/>
    <cellStyle name="HeadOuter 7 4 2 2 2" xfId="24270" xr:uid="{4B1642D7-AD04-437E-BC8B-F4B6E44E9616}"/>
    <cellStyle name="HeadOuter 7 4 2 2 3" xfId="24271" xr:uid="{7CB1FC3C-FB26-43E6-B92C-2217E4DF17BA}"/>
    <cellStyle name="HeadOuter 7 4 2 3" xfId="24272" xr:uid="{93E50459-30DA-4D0A-A060-C6A05B2F84F7}"/>
    <cellStyle name="HeadOuter 7 4 2 3 2" xfId="24273" xr:uid="{3E77FCC7-5574-45FA-9EA8-D0E11BCF2059}"/>
    <cellStyle name="HeadOuter 7 4 2 3 3" xfId="24274" xr:uid="{E0DDE596-3129-4D24-8FFC-F14A8A80ADB0}"/>
    <cellStyle name="HeadOuter 7 4 2 4" xfId="24275" xr:uid="{1E87DE9D-9A2C-4A5B-8DE5-84B77BFE2BA2}"/>
    <cellStyle name="HeadOuter 7 4 2 5" xfId="24276" xr:uid="{87729284-F9F7-44AD-A590-0E046FF205EB}"/>
    <cellStyle name="HeadOuter 7 4 3" xfId="24277" xr:uid="{CD644751-6C72-4733-8024-FD6CDBFEAD5C}"/>
    <cellStyle name="HeadOuter 7 4 3 2" xfId="24278" xr:uid="{63C94DC6-E422-408F-AA86-5B940C1696D3}"/>
    <cellStyle name="HeadOuter 7 4 3 3" xfId="24279" xr:uid="{247808CA-7C11-49CE-93AC-313D4683B4D8}"/>
    <cellStyle name="HeadOuter 7 4 4" xfId="24280" xr:uid="{E6DC8675-4D7E-484C-983D-46039B8C08DB}"/>
    <cellStyle name="HeadOuter 7 4 5" xfId="24281" xr:uid="{8FF0086C-4A09-4E9C-92D9-3F5BBC9ABB23}"/>
    <cellStyle name="HeadOuter 7 5" xfId="24282" xr:uid="{DF252DAA-8EA0-4F48-B628-2A43F0FFDB5A}"/>
    <cellStyle name="HeadOuter 7 5 2" xfId="24283" xr:uid="{156E7CD1-9C43-49E1-99B4-315BFC56F3AC}"/>
    <cellStyle name="HeadOuter 7 5 3" xfId="24284" xr:uid="{20E4B81E-E619-4F74-AD1D-53D7617070FD}"/>
    <cellStyle name="HeadOuter 7 6" xfId="24285" xr:uid="{7CBE5EB9-DF1E-47B6-BA09-059FEEAF6EDB}"/>
    <cellStyle name="HeadOuter 7 6 2" xfId="24286" xr:uid="{35E9A14B-675C-4D08-BD29-29827F1ECD54}"/>
    <cellStyle name="HeadOuter 7 6 3" xfId="24287" xr:uid="{74F89ACA-6694-4739-833E-6F979467AB22}"/>
    <cellStyle name="HeadOuter 7 7" xfId="24288" xr:uid="{9EE1214A-0944-4192-83E4-DA6C4D5C8DF6}"/>
    <cellStyle name="HeadOuter 7 7 2" xfId="24289" xr:uid="{53D04B17-E9F7-4B27-BEA6-0330560EF50A}"/>
    <cellStyle name="HeadOuter 7 7 3" xfId="24290" xr:uid="{77CAB0FC-44D1-4807-8DC6-C3D520C35B23}"/>
    <cellStyle name="HeadOuter 7 8" xfId="24291" xr:uid="{F7A1B5D0-D631-434B-8D7D-614B77688CFC}"/>
    <cellStyle name="HeadOuter 7 8 2" xfId="24292" xr:uid="{983C8B09-D898-4F00-BAF2-F6F83ADA293D}"/>
    <cellStyle name="HeadOuter 7 8 3" xfId="24293" xr:uid="{7D56FD63-A635-47BC-8388-9AA3444F4523}"/>
    <cellStyle name="HeadOuter 7 9" xfId="24294" xr:uid="{A360CFE9-818F-4BAA-88F0-7CE151DE7275}"/>
    <cellStyle name="HeadOuter 7 9 2" xfId="24295" xr:uid="{D89D3577-B15B-4643-9B07-0AF18EB422E5}"/>
    <cellStyle name="HeadOuter 7 9 3" xfId="24296" xr:uid="{27655833-9FD7-468C-AE8E-4710AB87F9E0}"/>
    <cellStyle name="HeadOuter 8" xfId="24297" xr:uid="{3DF50862-5FC4-4F29-991A-98407E1723C7}"/>
    <cellStyle name="HeadOuter 8 10" xfId="24298" xr:uid="{FCEE704B-A600-4E51-A826-338F748A8C69}"/>
    <cellStyle name="HeadOuter 8 2" xfId="24299" xr:uid="{53D97F59-F5F9-4C39-AD6E-AF321ABDA6D9}"/>
    <cellStyle name="HeadOuter 8 2 2" xfId="24300" xr:uid="{4B47D796-E05B-491A-A7A2-DD95B4F99FDF}"/>
    <cellStyle name="HeadOuter 8 2 2 2" xfId="24301" xr:uid="{18F2E494-51AF-4319-B6B2-1FDC9695F8F8}"/>
    <cellStyle name="HeadOuter 8 2 2 3" xfId="24302" xr:uid="{5A6E815C-8E78-4FF5-B384-71456D97FB1C}"/>
    <cellStyle name="HeadOuter 8 2 3" xfId="24303" xr:uid="{943DDA43-2A9A-49A3-AA53-B620FED66D14}"/>
    <cellStyle name="HeadOuter 8 2 3 2" xfId="24304" xr:uid="{E4E2E3AE-C957-4432-B8B2-4EF72F33085C}"/>
    <cellStyle name="HeadOuter 8 2 3 3" xfId="24305" xr:uid="{36080493-2C37-43DA-8403-482F51BD714F}"/>
    <cellStyle name="HeadOuter 8 2 4" xfId="24306" xr:uid="{41B31086-BF2F-43FF-81B5-9E150176DAAA}"/>
    <cellStyle name="HeadOuter 8 2 5" xfId="24307" xr:uid="{14F7892F-B02A-42AE-9B6C-108675509B5B}"/>
    <cellStyle name="HeadOuter 8 3" xfId="24308" xr:uid="{5A340EC9-3D60-40EE-88D2-CCEF09E4773A}"/>
    <cellStyle name="HeadOuter 8 3 2" xfId="24309" xr:uid="{888E77E6-1FEF-473B-AB97-0D5492041F4F}"/>
    <cellStyle name="HeadOuter 8 3 2 2" xfId="24310" xr:uid="{6252E985-B1B8-4208-BE93-3D9046FA1E40}"/>
    <cellStyle name="HeadOuter 8 3 2 3" xfId="24311" xr:uid="{1CE85B38-16F4-4ACF-B671-F3027BE78B3D}"/>
    <cellStyle name="HeadOuter 8 3 3" xfId="24312" xr:uid="{5F42D2B8-558B-4F22-9C82-0595C0BA77F9}"/>
    <cellStyle name="HeadOuter 8 3 3 2" xfId="24313" xr:uid="{EFDDF20E-7F4F-47F4-BD6B-E460F0777669}"/>
    <cellStyle name="HeadOuter 8 3 3 3" xfId="24314" xr:uid="{F7F121CE-49C7-4E6E-8899-CFDC0C149464}"/>
    <cellStyle name="HeadOuter 8 3 4" xfId="24315" xr:uid="{C942C770-02DE-44F5-AF4A-41056A671424}"/>
    <cellStyle name="HeadOuter 8 3 5" xfId="24316" xr:uid="{17F35B1A-89C1-4516-8AB6-A1DBF8ED1891}"/>
    <cellStyle name="HeadOuter 8 4" xfId="24317" xr:uid="{38AB3112-36EB-4BC3-90C6-1B320792CC61}"/>
    <cellStyle name="HeadOuter 8 4 2" xfId="24318" xr:uid="{B6DC5420-F661-403F-B885-69BDFA02429B}"/>
    <cellStyle name="HeadOuter 8 4 2 2" xfId="24319" xr:uid="{9DFDA6F0-FB5F-4786-81AA-FD203CA315BF}"/>
    <cellStyle name="HeadOuter 8 4 2 2 2" xfId="24320" xr:uid="{5C5DA698-0BEF-4B25-961F-EFA517256763}"/>
    <cellStyle name="HeadOuter 8 4 2 2 3" xfId="24321" xr:uid="{784B9C99-99A9-4533-8D70-6095DF8CFB7A}"/>
    <cellStyle name="HeadOuter 8 4 2 3" xfId="24322" xr:uid="{AC7F15CF-DBC8-49BB-B817-94BDFEA74D2C}"/>
    <cellStyle name="HeadOuter 8 4 2 3 2" xfId="24323" xr:uid="{512A56FB-C808-4572-A0A4-3A3CABA64F3C}"/>
    <cellStyle name="HeadOuter 8 4 2 3 3" xfId="24324" xr:uid="{79CCFA2C-8D8D-4878-9AD2-C895DB46D7DE}"/>
    <cellStyle name="HeadOuter 8 4 2 4" xfId="24325" xr:uid="{60790D43-0017-4346-B427-3BE94D1D96F1}"/>
    <cellStyle name="HeadOuter 8 4 2 5" xfId="24326" xr:uid="{FC26B108-1433-42C4-A061-4737AB821D63}"/>
    <cellStyle name="HeadOuter 8 4 3" xfId="24327" xr:uid="{2C2EBDF3-C260-42C9-AB25-725B1C477CC5}"/>
    <cellStyle name="HeadOuter 8 4 3 2" xfId="24328" xr:uid="{F4DBDF92-E866-4FA8-A6F2-E8A776661372}"/>
    <cellStyle name="HeadOuter 8 4 3 3" xfId="24329" xr:uid="{6646A452-31BA-4A7B-906F-44B9CAD31256}"/>
    <cellStyle name="HeadOuter 8 4 4" xfId="24330" xr:uid="{66A35306-8121-4387-B707-B89CBF3A2A3C}"/>
    <cellStyle name="HeadOuter 8 4 5" xfId="24331" xr:uid="{9EAE3785-B534-4A7C-8F51-976887ADD8D1}"/>
    <cellStyle name="HeadOuter 8 5" xfId="24332" xr:uid="{A5A32E06-EF59-4D8A-9463-415552ACE41F}"/>
    <cellStyle name="HeadOuter 8 5 2" xfId="24333" xr:uid="{CBE7EC6E-EB19-495B-BE5C-2AC031241B4D}"/>
    <cellStyle name="HeadOuter 8 5 3" xfId="24334" xr:uid="{F285791D-7A40-485E-9773-9D381D74A4CC}"/>
    <cellStyle name="HeadOuter 8 6" xfId="24335" xr:uid="{43B4A54D-2D02-40A7-B13E-9565ECD5CFFA}"/>
    <cellStyle name="HeadOuter 8 6 2" xfId="24336" xr:uid="{FC962C56-6E5A-4A8B-9D77-B72A367852D5}"/>
    <cellStyle name="HeadOuter 8 6 3" xfId="24337" xr:uid="{0CEC792F-24C1-45A6-8959-E2BB3D3912A2}"/>
    <cellStyle name="HeadOuter 8 7" xfId="24338" xr:uid="{9A9EE44E-CD9C-4CD3-AB9E-A33A42FDFCE1}"/>
    <cellStyle name="HeadOuter 8 7 2" xfId="24339" xr:uid="{EFF7CA6F-ADE5-425F-BDC0-CD5134B2F7FD}"/>
    <cellStyle name="HeadOuter 8 7 3" xfId="24340" xr:uid="{92895180-1C40-4D7D-BB17-38930E0E1DBB}"/>
    <cellStyle name="HeadOuter 8 8" xfId="24341" xr:uid="{517B2A58-5A25-4389-A9C3-DF088FACAFB9}"/>
    <cellStyle name="HeadOuter 8 8 2" xfId="24342" xr:uid="{7E47B0FD-F0D5-4C7A-AD6C-58B5FBE320C2}"/>
    <cellStyle name="HeadOuter 8 8 3" xfId="24343" xr:uid="{24EB4464-7F3C-4EB2-BD9D-474015DEA7D7}"/>
    <cellStyle name="HeadOuter 8 9" xfId="24344" xr:uid="{B5122DD2-DEF7-48B8-AA6F-98E97B275BA8}"/>
    <cellStyle name="HeadOuter 9" xfId="24345" xr:uid="{2722B708-52D9-4FFC-B768-48036A4EFC23}"/>
    <cellStyle name="HeadOuter 9 2" xfId="24346" xr:uid="{8124181A-41B1-47E9-9C18-80C238341C68}"/>
    <cellStyle name="HeadOuter 9 2 2" xfId="24347" xr:uid="{9E337325-FA6C-4F88-B91C-065D1FC4C1A7}"/>
    <cellStyle name="HeadOuter 9 2 2 2" xfId="24348" xr:uid="{3DD5D3B4-0EA1-4C46-A993-468CD1384318}"/>
    <cellStyle name="HeadOuter 9 2 2 3" xfId="24349" xr:uid="{F602501E-118B-4C34-85E7-090E7AAC56B2}"/>
    <cellStyle name="HeadOuter 9 2 3" xfId="24350" xr:uid="{5770D1A3-2408-464F-8468-074270888363}"/>
    <cellStyle name="HeadOuter 9 2 3 2" xfId="24351" xr:uid="{F788781F-0BA6-4D61-98AD-CB2569039858}"/>
    <cellStyle name="HeadOuter 9 2 3 3" xfId="24352" xr:uid="{59407964-9D5A-4CFA-A32D-BBB367774068}"/>
    <cellStyle name="HeadOuter 9 2 4" xfId="24353" xr:uid="{8C5DBF72-D491-4845-AF85-DA995DCD9E06}"/>
    <cellStyle name="HeadOuter 9 2 5" xfId="24354" xr:uid="{3EFAD733-03D5-4DEB-84DE-2E22EE543EAB}"/>
    <cellStyle name="HeadOuter 9 3" xfId="24355" xr:uid="{7A052ECC-1756-4F4F-B30D-7D2AED24A222}"/>
    <cellStyle name="HeadOuter 9 3 2" xfId="24356" xr:uid="{279CAA03-8F3A-4757-97FF-92C338626CA0}"/>
    <cellStyle name="HeadOuter 9 3 3" xfId="24357" xr:uid="{5784D86A-130D-454D-9C92-1C16F2B6EB76}"/>
    <cellStyle name="HeadOuter 9 4" xfId="24358" xr:uid="{76E596AB-6C52-4B9A-8351-50E2BE9C489A}"/>
    <cellStyle name="HeadOuter 9 5" xfId="24359" xr:uid="{30DF04C5-6806-4E01-85AB-D6FBC1F8409B}"/>
    <cellStyle name="Hyperlink" xfId="1" builtinId="8"/>
    <cellStyle name="Hyperlink 2" xfId="24360" xr:uid="{233A2926-3642-428F-A4BF-9C913008F59F}"/>
    <cellStyle name="Hyperlink 2 2" xfId="24361" xr:uid="{053E45D3-D9E4-461C-9EF5-D1D23842AE19}"/>
    <cellStyle name="Hyperlink 2 2 2" xfId="24362" xr:uid="{7071F4E7-90B4-4F51-A407-CF16FB95A6C0}"/>
    <cellStyle name="Hyperlink 2 2 3" xfId="24363" xr:uid="{32B071C2-80DF-462F-B44A-D3509CAF315B}"/>
    <cellStyle name="Hyperlink 2 2 4" xfId="24364" xr:uid="{130EB2CE-94C6-495C-B33F-2B900887FDC4}"/>
    <cellStyle name="Hyperlink 2 2 5" xfId="24365" xr:uid="{64A3D0A5-4BD8-414E-A081-1AA1FF49A39F}"/>
    <cellStyle name="Hyperlink 2 3" xfId="24366" xr:uid="{5ADC8C9B-392B-4F62-8E75-58AFE8CE4459}"/>
    <cellStyle name="Hyperlink 2 3 2" xfId="24367" xr:uid="{F69054A9-CD07-428C-A7E3-33D471446018}"/>
    <cellStyle name="Hyperlink 2 3 3" xfId="24368" xr:uid="{7A83B327-6E1B-4DA0-8721-E672FD399448}"/>
    <cellStyle name="Hyperlink 2 4" xfId="24369" xr:uid="{33B00003-A3A3-4959-84FE-DFCABA4353F0}"/>
    <cellStyle name="Hyperlink 2 5" xfId="24370" xr:uid="{DA7704BC-33AD-477C-9782-105FFA052EE5}"/>
    <cellStyle name="Hyperlink 2 6" xfId="24371" xr:uid="{4148D74F-DCF1-4848-9016-6E385F67A633}"/>
    <cellStyle name="Hyperlink 3" xfId="24372" xr:uid="{F0FDEA56-4E81-45C4-AF02-8E8C0FA44AC2}"/>
    <cellStyle name="Hyperlink 3 2" xfId="24373" xr:uid="{3992BCA9-2920-48C5-A26B-4782B7B9A447}"/>
    <cellStyle name="Hyperlink 3 3" xfId="24374" xr:uid="{F674055C-34FA-4130-A391-ABC04675C00D}"/>
    <cellStyle name="Hyperlink 3 4" xfId="24375" xr:uid="{83C1FECE-2B97-44C1-B382-EF86DD52D83A}"/>
    <cellStyle name="Hyperlink 4" xfId="24376" xr:uid="{FB7B6194-BE62-473C-A91B-522AEDEDF4EF}"/>
    <cellStyle name="Hyperlink 5" xfId="24377" xr:uid="{55EE328D-7DC7-44D6-91D2-54927CC01941}"/>
    <cellStyle name="Hyperlink 6" xfId="24378" xr:uid="{0F7630F0-A886-4053-A4F7-D53653AAB33A}"/>
    <cellStyle name="Input" xfId="24379" xr:uid="{00EFCB91-6DB8-47B0-84A4-A6D53F7B48E7}"/>
    <cellStyle name="Input 2" xfId="24380" xr:uid="{D09C8210-8AB4-4569-B9C8-B28F66DDF725}"/>
    <cellStyle name="Input 2 2" xfId="24381" xr:uid="{20480AB2-B48A-4685-86EA-40DD9A0A317E}"/>
    <cellStyle name="Input 2 3" xfId="24382" xr:uid="{A8B259FD-CDC8-45F5-8CB2-F25550BE63DB}"/>
    <cellStyle name="Input 2 4" xfId="24383" xr:uid="{56E40017-6329-4BD1-9C08-4F5CBB1F3844}"/>
    <cellStyle name="Input 3" xfId="24384" xr:uid="{FA3E9E98-3226-4122-B519-4584D6273242}"/>
    <cellStyle name="Input 4" xfId="24385" xr:uid="{696098D4-EA3A-43D2-8B25-86C551841309}"/>
    <cellStyle name="Input 5" xfId="24386" xr:uid="{84A9D9A5-78A0-40A0-9EA2-E460DA392554}"/>
    <cellStyle name="Komma 10" xfId="24387" xr:uid="{6682D1BD-BA1E-4FF1-A9B6-D0F0BE00F27C}"/>
    <cellStyle name="Komma 10 10" xfId="24388" xr:uid="{F21EF221-1841-4BD2-AF10-B28917B1097F}"/>
    <cellStyle name="Komma 10 11" xfId="24389" xr:uid="{3E2AD4AE-BFB3-49CB-8CC1-5B4B1B581EAD}"/>
    <cellStyle name="Komma 10 2" xfId="24390" xr:uid="{5D86AD8D-4CCC-482F-AD40-439D19D4DE79}"/>
    <cellStyle name="Komma 10 2 2" xfId="24391" xr:uid="{C9AFA1ED-CC34-4D69-8A8D-6AC1FAEB4D60}"/>
    <cellStyle name="Komma 10 2 2 2" xfId="24392" xr:uid="{0D6B12FE-99D3-448D-AA38-B2C9553D191C}"/>
    <cellStyle name="Komma 10 2 2 3" xfId="24393" xr:uid="{73F2D90E-DBFB-4B64-A859-3CC2ECEDD825}"/>
    <cellStyle name="Komma 10 2 3" xfId="24394" xr:uid="{8186CC8A-3DE2-451E-BB52-C4D7BDFA66DE}"/>
    <cellStyle name="Komma 10 2 3 2" xfId="24395" xr:uid="{4919D4A7-8713-4D95-9968-09EA01F1E7B7}"/>
    <cellStyle name="Komma 10 2 3 3" xfId="24396" xr:uid="{F2AB1F9B-3D83-4A94-A549-0C8679E1B5D7}"/>
    <cellStyle name="Komma 10 2 4" xfId="24397" xr:uid="{7803F84A-FA62-45B5-A2F6-8DF77CB24E2F}"/>
    <cellStyle name="Komma 10 2 5" xfId="24398" xr:uid="{1C8A43BE-2041-412E-A9B4-8E35A606B224}"/>
    <cellStyle name="Komma 10 2 6" xfId="24399" xr:uid="{12D3A6AE-FFC3-4F8E-AB8D-9C2C0F0CC4E6}"/>
    <cellStyle name="Komma 10 3" xfId="24400" xr:uid="{26293372-8D1E-46F1-AE75-0555C8853AFA}"/>
    <cellStyle name="Komma 10 3 2" xfId="24401" xr:uid="{33EA4FCC-19C5-4DE9-848A-5509A1F72FF6}"/>
    <cellStyle name="Komma 10 3 2 2" xfId="24402" xr:uid="{487229A4-0B97-47D1-8E1D-992BDEF925AD}"/>
    <cellStyle name="Komma 10 3 2 3" xfId="24403" xr:uid="{60C9B1BF-4F30-49AF-840B-2A97878DCC0B}"/>
    <cellStyle name="Komma 10 3 3" xfId="24404" xr:uid="{BD28B61E-0A6F-43AD-8221-1D9E5E5B712F}"/>
    <cellStyle name="Komma 10 3 3 2" xfId="24405" xr:uid="{44F960C2-0440-4B49-BCE9-5FF35F3CBB38}"/>
    <cellStyle name="Komma 10 3 3 3" xfId="24406" xr:uid="{C5B50A32-BBA1-4F00-8AD4-3A3EB58BF1C5}"/>
    <cellStyle name="Komma 10 3 4" xfId="24407" xr:uid="{AE29E1C9-468B-436C-8A69-33C5ABA69C29}"/>
    <cellStyle name="Komma 10 3 5" xfId="24408" xr:uid="{95B30807-BE4A-4178-8078-F2B67C40C680}"/>
    <cellStyle name="Komma 10 4" xfId="24409" xr:uid="{B1DE0385-DFA8-4DFC-AB97-305AC4325861}"/>
    <cellStyle name="Komma 10 4 2" xfId="24410" xr:uid="{428AB8A1-2B6A-47DA-A4CF-132B241611AD}"/>
    <cellStyle name="Komma 10 4 2 2" xfId="24411" xr:uid="{94418131-E8AE-48C3-8167-0FB4CC2968BE}"/>
    <cellStyle name="Komma 10 4 2 2 2" xfId="24412" xr:uid="{5D4E8FC1-52F3-4EAC-AAD2-D27F59329B77}"/>
    <cellStyle name="Komma 10 4 2 2 3" xfId="24413" xr:uid="{91CCC604-36E1-44B2-8900-91C997F0B6D1}"/>
    <cellStyle name="Komma 10 4 2 3" xfId="24414" xr:uid="{67872A6B-D3C3-46D5-B759-22D0FAA07967}"/>
    <cellStyle name="Komma 10 4 2 3 2" xfId="24415" xr:uid="{AAE4538E-CAF7-41FB-AED6-FC0AB5AE3E26}"/>
    <cellStyle name="Komma 10 4 2 3 3" xfId="24416" xr:uid="{3D167E16-1AB6-4FD3-8BC2-B9CCE933BE85}"/>
    <cellStyle name="Komma 10 4 2 4" xfId="24417" xr:uid="{F55BED0E-2F07-4889-95C5-4468462385C2}"/>
    <cellStyle name="Komma 10 4 2 5" xfId="24418" xr:uid="{78DDB5D4-135C-4DE0-9C42-B4D82A586781}"/>
    <cellStyle name="Komma 10 4 3" xfId="24419" xr:uid="{90139661-7C59-4571-82E5-F6E506F8CCDF}"/>
    <cellStyle name="Komma 10 4 3 2" xfId="24420" xr:uid="{E202FF89-D231-4509-AA25-C2F37066A342}"/>
    <cellStyle name="Komma 10 4 3 3" xfId="24421" xr:uid="{CFAD8CE3-FA65-4F92-A23C-A29D9917B5BA}"/>
    <cellStyle name="Komma 10 4 4" xfId="24422" xr:uid="{072A0697-8D7A-4382-9E10-B31792EF850D}"/>
    <cellStyle name="Komma 10 4 5" xfId="24423" xr:uid="{39974A3A-128D-43BE-8FCD-0F97B1DBEF35}"/>
    <cellStyle name="Komma 10 5" xfId="24424" xr:uid="{27C54134-7B83-4D7A-8849-B6FF9FB8E3D6}"/>
    <cellStyle name="Komma 10 5 2" xfId="24425" xr:uid="{DD428F6F-ABDB-4D9F-BA20-73B13F99E132}"/>
    <cellStyle name="Komma 10 5 3" xfId="24426" xr:uid="{4C3A916D-F37B-41CB-B869-B208CA4EA14F}"/>
    <cellStyle name="Komma 10 6" xfId="24427" xr:uid="{86BE2CFF-1046-4DA4-9F71-BC87AFABC001}"/>
    <cellStyle name="Komma 10 6 2" xfId="24428" xr:uid="{FCE02B8C-919C-4B38-9825-5091411B6FB1}"/>
    <cellStyle name="Komma 10 6 3" xfId="24429" xr:uid="{5A539D2A-9558-416E-A04B-B00F2925DCA2}"/>
    <cellStyle name="Komma 10 7" xfId="24430" xr:uid="{153AA25C-7E24-434B-BB65-1305694689A3}"/>
    <cellStyle name="Komma 10 7 2" xfId="24431" xr:uid="{F04FB7BF-C2CB-45C2-9547-EA60D81AC2D2}"/>
    <cellStyle name="Komma 10 7 3" xfId="24432" xr:uid="{D55A8275-D9FF-4417-BC10-20B24EA7FA5B}"/>
    <cellStyle name="Komma 10 8" xfId="24433" xr:uid="{8832ADF6-B519-4DB1-82CA-DACCAF0888A2}"/>
    <cellStyle name="Komma 10 8 2" xfId="24434" xr:uid="{B880EEC0-A292-4564-924C-41651169AE0A}"/>
    <cellStyle name="Komma 10 8 3" xfId="24435" xr:uid="{2A47CD87-BC1C-4932-9E0C-563E7A279F16}"/>
    <cellStyle name="Komma 10 9" xfId="24436" xr:uid="{DC4E92EA-44D5-4EEA-A73D-37E0F22D7CE7}"/>
    <cellStyle name="Komma 11" xfId="24437" xr:uid="{47ED5072-9AD9-4269-9CA8-DE3EDDC54593}"/>
    <cellStyle name="Komma 11 10" xfId="24438" xr:uid="{8425A241-47C3-4BC7-A8BA-2B7E0EB6BB13}"/>
    <cellStyle name="Komma 11 2" xfId="24439" xr:uid="{548BAA91-1F1D-4FF6-A086-B1F9ACA9C1AE}"/>
    <cellStyle name="Komma 11 2 2" xfId="24440" xr:uid="{183A9E49-3992-4F80-8950-FE73530F3480}"/>
    <cellStyle name="Komma 11 2 2 2" xfId="24441" xr:uid="{1653A0A3-B619-402C-B66C-5A2688E8FF3B}"/>
    <cellStyle name="Komma 11 2 2 3" xfId="24442" xr:uid="{18CE0CA7-CB0F-401B-9669-8E566E21A372}"/>
    <cellStyle name="Komma 11 2 3" xfId="24443" xr:uid="{923144C5-C58D-443F-920D-BE7DEC539136}"/>
    <cellStyle name="Komma 11 2 3 2" xfId="24444" xr:uid="{A454259A-B968-4F2A-A201-22F0A12C714D}"/>
    <cellStyle name="Komma 11 2 3 3" xfId="24445" xr:uid="{1726C41D-96D5-4313-8D9E-0D2AE81CDA85}"/>
    <cellStyle name="Komma 11 2 4" xfId="24446" xr:uid="{AF2F713E-B967-4DE1-A731-C7CE5187A42F}"/>
    <cellStyle name="Komma 11 2 5" xfId="24447" xr:uid="{49B5A5FB-8F2D-42A5-B8E6-05E933A41888}"/>
    <cellStyle name="Komma 11 2 6" xfId="24448" xr:uid="{2137816A-D7B0-4A89-AB5A-438DCEBF878A}"/>
    <cellStyle name="Komma 11 3" xfId="24449" xr:uid="{16C44931-57DC-45CB-9CA3-024BE326A9D3}"/>
    <cellStyle name="Komma 11 3 2" xfId="24450" xr:uid="{F8CE4100-9B30-46E8-BBED-30BC99C7AEDF}"/>
    <cellStyle name="Komma 11 3 2 2" xfId="24451" xr:uid="{232CC824-5C16-4B68-AC24-5400BF39D23A}"/>
    <cellStyle name="Komma 11 3 2 3" xfId="24452" xr:uid="{0406C1C9-E43C-4AEC-B597-3ACC7117DA75}"/>
    <cellStyle name="Komma 11 3 3" xfId="24453" xr:uid="{ED260B21-6755-4B89-9204-D40911B04667}"/>
    <cellStyle name="Komma 11 3 3 2" xfId="24454" xr:uid="{A43FB96D-8960-44CD-B08E-2081F0C3C269}"/>
    <cellStyle name="Komma 11 3 3 3" xfId="24455" xr:uid="{B2F70A78-56DA-4E82-8677-40B8193266B4}"/>
    <cellStyle name="Komma 11 3 4" xfId="24456" xr:uid="{5EF18691-007C-4D8E-9A26-BDEBE6A0BC8D}"/>
    <cellStyle name="Komma 11 3 5" xfId="24457" xr:uid="{407A105E-DCC5-4139-94AC-7527A9AFEE2E}"/>
    <cellStyle name="Komma 11 4" xfId="24458" xr:uid="{9F8E5D83-6235-4FA5-8AC9-8E018CA048BB}"/>
    <cellStyle name="Komma 11 4 2" xfId="24459" xr:uid="{8AB629EC-3E5B-48B6-B58E-BF7D9D0E4D18}"/>
    <cellStyle name="Komma 11 4 2 2" xfId="24460" xr:uid="{D69174A5-0065-42C4-9C15-2BDEDA4379BC}"/>
    <cellStyle name="Komma 11 4 2 2 2" xfId="24461" xr:uid="{731C204F-4A83-442C-9F9A-FD4285094624}"/>
    <cellStyle name="Komma 11 4 2 2 3" xfId="24462" xr:uid="{CF4915CD-C0FF-4728-8B37-A274C2BEFCA0}"/>
    <cellStyle name="Komma 11 4 2 3" xfId="24463" xr:uid="{F677EC6A-E159-4589-9A58-EB907B6C2585}"/>
    <cellStyle name="Komma 11 4 2 3 2" xfId="24464" xr:uid="{B3935779-DBCB-49DE-BD3D-98323CEE18E0}"/>
    <cellStyle name="Komma 11 4 2 3 3" xfId="24465" xr:uid="{6CF85BF9-C0B5-4253-A6E9-96036E7E4EDB}"/>
    <cellStyle name="Komma 11 4 2 4" xfId="24466" xr:uid="{BE79F73B-63C0-44DE-9E14-79793FCF5223}"/>
    <cellStyle name="Komma 11 4 2 5" xfId="24467" xr:uid="{AFA17B77-BE1F-495C-8704-2D0B5F995992}"/>
    <cellStyle name="Komma 11 4 3" xfId="24468" xr:uid="{A02BF6E7-5177-4C91-AD4D-A4B90275F538}"/>
    <cellStyle name="Komma 11 4 3 2" xfId="24469" xr:uid="{58235582-A939-4197-B227-E6C7CCF0A39E}"/>
    <cellStyle name="Komma 11 4 3 3" xfId="24470" xr:uid="{EDEB3269-D84C-4B2B-BB7D-D01FADC69871}"/>
    <cellStyle name="Komma 11 4 4" xfId="24471" xr:uid="{CB75DD58-FAB3-4142-8121-916D26987F72}"/>
    <cellStyle name="Komma 11 4 5" xfId="24472" xr:uid="{C025B8B8-48CB-44AE-BEB3-9F6B6926962F}"/>
    <cellStyle name="Komma 11 5" xfId="24473" xr:uid="{46249D76-9FA8-4A96-A711-6B00490DA35F}"/>
    <cellStyle name="Komma 11 5 2" xfId="24474" xr:uid="{762479D7-26E2-490D-85EC-493EF78F8816}"/>
    <cellStyle name="Komma 11 5 3" xfId="24475" xr:uid="{6BD7C21C-07D8-4391-A247-2637EDBACE36}"/>
    <cellStyle name="Komma 11 6" xfId="24476" xr:uid="{9B078822-42FC-4AA4-A4EF-9F04B1FDD8CE}"/>
    <cellStyle name="Komma 11 6 2" xfId="24477" xr:uid="{C1DF8B4C-E602-4770-92E5-FC4C1E5EDB0E}"/>
    <cellStyle name="Komma 11 6 3" xfId="24478" xr:uid="{22F02DA9-6BB4-4D5B-AE9B-24C04A8923C8}"/>
    <cellStyle name="Komma 11 7" xfId="24479" xr:uid="{F8D75C01-DCE1-4A64-9DD8-B251CA353616}"/>
    <cellStyle name="Komma 11 7 2" xfId="24480" xr:uid="{B6BF9046-068C-4E6E-B2A4-0B52BE59076A}"/>
    <cellStyle name="Komma 11 7 2 2" xfId="24481" xr:uid="{6DB16B89-A011-4657-A4D7-4AE3F253A76E}"/>
    <cellStyle name="Komma 11 7 3" xfId="24482" xr:uid="{D5E50B5A-E10B-4EE0-A214-83664D5EA52B}"/>
    <cellStyle name="Komma 11 8" xfId="24483" xr:uid="{2C5B31F8-6BEA-43FE-9150-00785626F0F1}"/>
    <cellStyle name="Komma 11 9" xfId="24484" xr:uid="{C1DB20CF-5E0A-4316-83B1-1CD4D6CADEB0}"/>
    <cellStyle name="Komma 12" xfId="24485" xr:uid="{D617D955-7400-464E-9259-6B071B6B31F9}"/>
    <cellStyle name="Komma 12 2" xfId="24486" xr:uid="{22C2C090-4FEB-43D4-94B2-B49C45346900}"/>
    <cellStyle name="Komma 12 2 2" xfId="24487" xr:uid="{034FD59D-75ED-4E29-97C1-B814DC2EB6D6}"/>
    <cellStyle name="Komma 12 2 2 2" xfId="24488" xr:uid="{85A0B1F2-0075-4AE9-B0F2-D10F97E9F0F5}"/>
    <cellStyle name="Komma 12 2 2 3" xfId="24489" xr:uid="{4BED65B3-6491-4EB7-9078-E92DADB3BAD9}"/>
    <cellStyle name="Komma 12 2 3" xfId="24490" xr:uid="{1F414E95-FD73-41D8-B242-5DA20A1194CE}"/>
    <cellStyle name="Komma 12 2 3 2" xfId="24491" xr:uid="{B08B9DA0-EA2B-45E0-9BD6-B52D45942B11}"/>
    <cellStyle name="Komma 12 2 3 3" xfId="24492" xr:uid="{1243DD65-EAC6-4966-8355-2CC9A8596087}"/>
    <cellStyle name="Komma 12 2 4" xfId="24493" xr:uid="{ABEAAA9A-33A7-459B-B71B-3BA3FE9B4BCD}"/>
    <cellStyle name="Komma 12 2 5" xfId="24494" xr:uid="{2ADD42DF-2C4A-4986-BDB8-350492AD2FB0}"/>
    <cellStyle name="Komma 12 2 6" xfId="24495" xr:uid="{BF98E651-6763-4156-A202-DCA8262CBBCC}"/>
    <cellStyle name="Komma 12 3" xfId="24496" xr:uid="{62C50641-067E-40AA-82F9-BC8573AE9FF1}"/>
    <cellStyle name="Komma 12 3 2" xfId="24497" xr:uid="{E84E5E1D-26FC-45F9-8BC0-2F2FE724047F}"/>
    <cellStyle name="Komma 12 3 3" xfId="24498" xr:uid="{1F8A0B24-3F3C-496D-9D8F-970890B53573}"/>
    <cellStyle name="Komma 12 4" xfId="24499" xr:uid="{6B5E2157-D06E-4DC8-B8FD-D3241B06ABFD}"/>
    <cellStyle name="Komma 12 5" xfId="24500" xr:uid="{39255BA9-F3E9-4918-B3A7-D60505F9BD4F}"/>
    <cellStyle name="Komma 13" xfId="24501" xr:uid="{8D063F74-E993-4613-93B6-D4D15804A05A}"/>
    <cellStyle name="Komma 13 2" xfId="24502" xr:uid="{9E759B82-18A6-47AD-906B-4FE11B9F25CE}"/>
    <cellStyle name="Komma 13 2 2" xfId="24503" xr:uid="{C8EDE216-E66D-4519-8327-9AA996F8ECBF}"/>
    <cellStyle name="Komma 13 2 2 2" xfId="24504" xr:uid="{776110EA-0508-4EEB-951F-973C9EE7EFF5}"/>
    <cellStyle name="Komma 13 2 2 3" xfId="24505" xr:uid="{9F3E0B50-0255-4BB6-A585-44A4E724F928}"/>
    <cellStyle name="Komma 13 2 3" xfId="24506" xr:uid="{ADC3B2AC-291A-4D88-B2BE-0F76E227C522}"/>
    <cellStyle name="Komma 13 2 3 2" xfId="24507" xr:uid="{F65262D5-8C9F-4A97-88FD-179CBE81FF9D}"/>
    <cellStyle name="Komma 13 2 3 3" xfId="24508" xr:uid="{50974F49-8AFF-4299-B157-F4FE47170B98}"/>
    <cellStyle name="Komma 13 2 4" xfId="24509" xr:uid="{62D24E41-732C-4EFD-9A5C-81BE9B0A1BAE}"/>
    <cellStyle name="Komma 13 2 5" xfId="24510" xr:uid="{C279F7E1-344E-4114-882D-3B9CA804F690}"/>
    <cellStyle name="Komma 13 2 6" xfId="24511" xr:uid="{8F8FB923-C0CC-4DD6-A4FC-B7C0185F9DEB}"/>
    <cellStyle name="Komma 13 3" xfId="24512" xr:uid="{E1E250D9-E1B5-401E-BB1C-D41A106996DC}"/>
    <cellStyle name="Komma 13 3 2" xfId="24513" xr:uid="{9A196385-6965-427B-A4F0-3BA8A2D16C9D}"/>
    <cellStyle name="Komma 13 3 3" xfId="24514" xr:uid="{676EF8F6-AB2B-4B23-8346-17ED63D6B7A3}"/>
    <cellStyle name="Komma 13 4" xfId="24515" xr:uid="{FC430635-42E5-47CD-B9B1-27091A17165E}"/>
    <cellStyle name="Komma 13 5" xfId="24516" xr:uid="{AA972C74-FFD3-472A-B65B-C368D1744D9C}"/>
    <cellStyle name="Komma 13 6" xfId="24517" xr:uid="{CE842402-FCAC-46A1-9062-80E636657621}"/>
    <cellStyle name="Komma 14" xfId="24518" xr:uid="{67B95495-E4AC-43BB-8E68-B41B922CEB61}"/>
    <cellStyle name="Komma 14 2" xfId="24519" xr:uid="{431C3282-133F-4DF4-A3DD-D78E7698B580}"/>
    <cellStyle name="Komma 14 3" xfId="24520" xr:uid="{A473AF58-97DC-4D18-B930-65BF70EB678B}"/>
    <cellStyle name="Komma 14 4" xfId="24521" xr:uid="{D2C0F7EE-78A8-4FC5-BBF7-4634AE7C5BB8}"/>
    <cellStyle name="Komma 15" xfId="24522" xr:uid="{8D8EBFB8-3E0F-45C1-9252-1059CC0A672E}"/>
    <cellStyle name="Komma 15 2" xfId="24523" xr:uid="{9ED35AEA-3C5D-4017-B8AB-25C963D2D9B6}"/>
    <cellStyle name="Komma 15 2 2" xfId="24524" xr:uid="{121D990E-D840-4B2A-A11A-42D43F573434}"/>
    <cellStyle name="Komma 15 3" xfId="24525" xr:uid="{74DBC888-E9EC-4ACF-BD88-BE9A78BC75BB}"/>
    <cellStyle name="Komma 15 4" xfId="24526" xr:uid="{6671D654-B280-49DD-985C-22B752A85DF8}"/>
    <cellStyle name="Komma 16" xfId="24527" xr:uid="{37F35836-6C9C-42B7-A847-B00CD5895809}"/>
    <cellStyle name="Komma 16 2" xfId="24528" xr:uid="{31D5A09E-D381-4FE0-9F4D-0A5D328CEB73}"/>
    <cellStyle name="Komma 16 3" xfId="24529" xr:uid="{0AFEDB15-CE80-4FAC-989E-DCD0A2D37EF7}"/>
    <cellStyle name="Komma 17" xfId="24530" xr:uid="{F61B003F-4586-44CD-A520-638E5B3312B6}"/>
    <cellStyle name="Komma 18" xfId="24531" xr:uid="{EE67F450-36B0-4CB2-94EB-309AFFAB8C0B}"/>
    <cellStyle name="Komma 18 2" xfId="24532" xr:uid="{46E819DB-D053-4A38-8F2D-BBCA4619B982}"/>
    <cellStyle name="Komma 18 2 2" xfId="24533" xr:uid="{80D55D89-0B2B-4876-A014-C9F119FC5828}"/>
    <cellStyle name="Komma 18 3" xfId="24534" xr:uid="{2E5AF60B-A4C7-4F34-A1B5-3423D7DA3F39}"/>
    <cellStyle name="Komma 19" xfId="24535" xr:uid="{30272248-F226-475B-A67C-35FDEAB31682}"/>
    <cellStyle name="Komma 19 2" xfId="24536" xr:uid="{551C276D-9153-496B-BEBD-D89690762CD8}"/>
    <cellStyle name="Komma 2" xfId="24537" xr:uid="{E993889E-B974-4997-8DD4-409929EF9C39}"/>
    <cellStyle name="Komma 2 10" xfId="24538" xr:uid="{03C871B2-2422-4F4E-BD4E-25B923939D66}"/>
    <cellStyle name="Komma 2 11" xfId="24539" xr:uid="{B8E038EC-1DF6-46F4-AD3F-FEE3AB2E6A2E}"/>
    <cellStyle name="Komma 2 2" xfId="24540" xr:uid="{5CEB2F1A-0B15-4F16-A397-7ADAA3EDE06B}"/>
    <cellStyle name="Komma 2 2 2" xfId="24541" xr:uid="{FD89E83F-0CC6-49F9-AC0B-CDC133D50DCB}"/>
    <cellStyle name="Komma 2 2 2 2" xfId="24542" xr:uid="{AC883575-139C-45EF-9B5D-A756A46B8248}"/>
    <cellStyle name="Komma 2 2 2 2 2" xfId="24543" xr:uid="{4F71E33A-F031-4EA7-96DC-66B9FC63B725}"/>
    <cellStyle name="Komma 2 2 2 2 2 2" xfId="24544" xr:uid="{848ED5A6-D1D3-479C-A4B3-E61E623365BA}"/>
    <cellStyle name="Komma 2 2 2 2 2 2 2" xfId="24545" xr:uid="{2EEBDEA5-FA2F-4EB7-837E-2EB61FA4A831}"/>
    <cellStyle name="Komma 2 2 2 2 3" xfId="24546" xr:uid="{961C8DCD-D0C5-4864-89A6-42A9363ED059}"/>
    <cellStyle name="Komma 2 2 2 3" xfId="24547" xr:uid="{3864D4DE-4169-456D-A250-D36A93B63DA8}"/>
    <cellStyle name="Komma 2 2 2 3 2" xfId="24548" xr:uid="{43D0B6B4-F841-4A7D-B7DF-8BCFB2618E48}"/>
    <cellStyle name="Komma 2 2 2 3 3" xfId="24549" xr:uid="{930D87C6-7778-4498-A7EF-E6DADC6F9126}"/>
    <cellStyle name="Komma 2 2 2 4" xfId="24550" xr:uid="{491B94E4-AFE5-40C0-B635-D29CC790564B}"/>
    <cellStyle name="Komma 2 2 2 4 2" xfId="24551" xr:uid="{D26BF896-EF62-4DA2-B186-EF6A1694B9FA}"/>
    <cellStyle name="Komma 2 2 2 4 3" xfId="24552" xr:uid="{A77615AB-FFEC-4FA0-8E21-2FD727FF45FD}"/>
    <cellStyle name="Komma 2 2 2 5" xfId="24553" xr:uid="{10A76477-D1CF-4FF0-8ACF-3DB3E14CE66F}"/>
    <cellStyle name="Komma 2 2 2 6" xfId="24554" xr:uid="{67B68EF6-88FB-4C28-A119-315B70474804}"/>
    <cellStyle name="Komma 2 2 2 7" xfId="24555" xr:uid="{79A77C67-FB5E-4E84-9A1A-DCD8078A09AE}"/>
    <cellStyle name="Komma 2 2 2_Aug" xfId="24556" xr:uid="{FD458ADE-C0BF-4890-B35B-7977D15927BF}"/>
    <cellStyle name="Komma 2 2 3" xfId="24557" xr:uid="{5C016083-12CD-4C53-9A28-93F28B0D1294}"/>
    <cellStyle name="Komma 2 2 3 2" xfId="24558" xr:uid="{D5DD8105-3C8D-451F-9F9C-60E194DA7ADD}"/>
    <cellStyle name="Komma 2 2 3 2 2" xfId="24559" xr:uid="{7FA30D31-86FA-4921-AD05-824FBC113E75}"/>
    <cellStyle name="Komma 2 2 3 3" xfId="24560" xr:uid="{70D638B8-2B7E-44C4-BBB1-E186D6D8168D}"/>
    <cellStyle name="Komma 2 2 4" xfId="24561" xr:uid="{78DFEAAD-D5E5-4E2D-B60D-B2A8F23193C7}"/>
    <cellStyle name="Komma 2 2 4 2" xfId="24562" xr:uid="{15110C18-0124-4D98-97A0-FB7E2CC0EF8E}"/>
    <cellStyle name="Komma 2 2 4 3" xfId="24563" xr:uid="{6FB5EA13-E147-4723-9F18-A4B5E7F96D72}"/>
    <cellStyle name="Komma 2 2 5" xfId="24564" xr:uid="{06EBFADF-B1F4-4D2F-A336-6F4091015EBE}"/>
    <cellStyle name="Komma 2 2 5 2" xfId="24565" xr:uid="{A99DA8FD-5AA6-4DDC-9608-ABCF4B4096DF}"/>
    <cellStyle name="Komma 2 2 5 3" xfId="24566" xr:uid="{840C564E-4A6D-4B03-AE9E-C381F7472919}"/>
    <cellStyle name="Komma 2 2 6" xfId="24567" xr:uid="{00CF26B9-5FE5-4FF9-886D-0E037E5B2FC4}"/>
    <cellStyle name="Komma 2 2 6 2" xfId="24568" xr:uid="{D96498FC-9100-47BE-BE1C-5BDBC085B59F}"/>
    <cellStyle name="Komma 2 2 6 3" xfId="24569" xr:uid="{D2ECAA47-994E-46FF-9838-C91EAD759256}"/>
    <cellStyle name="Komma 2 2 7" xfId="24570" xr:uid="{860C337F-B7F0-421A-9545-2B7CC250F652}"/>
    <cellStyle name="Komma 2 2 7 2" xfId="24571" xr:uid="{F9139AB3-87A6-43A5-85DA-B455BC7C4B16}"/>
    <cellStyle name="Komma 2 2 7 3" xfId="24572" xr:uid="{1B524232-5412-4060-9000-770720F90944}"/>
    <cellStyle name="Komma 2 2 8" xfId="24573" xr:uid="{97D0D359-1631-4AC3-A8C3-30D9CBD213C8}"/>
    <cellStyle name="Komma 2 2 9" xfId="24574" xr:uid="{BA442EFB-332A-4218-B9F5-DEF5DDA89318}"/>
    <cellStyle name="Komma 2 2_Aug" xfId="24575" xr:uid="{10F86356-F879-4F05-A947-49D3C8EF1A88}"/>
    <cellStyle name="Komma 2 3" xfId="24576" xr:uid="{4B7D2CC4-1C95-4F99-B397-127E0282DA29}"/>
    <cellStyle name="Komma 2 3 2" xfId="24577" xr:uid="{50093DCE-A84C-4FA2-A6A5-980FF7974BA3}"/>
    <cellStyle name="Komma 2 3 2 2" xfId="24578" xr:uid="{601D11F5-496A-4BAE-983A-37BC2EDB0B5D}"/>
    <cellStyle name="Komma 2 3 2 2 2" xfId="24579" xr:uid="{D9EA4993-8021-4B59-8E61-285138E6E078}"/>
    <cellStyle name="Komma 2 3 2 3" xfId="24580" xr:uid="{E327DCB3-7DEA-4A0D-AA45-79EE932B86CD}"/>
    <cellStyle name="Komma 2 3 3" xfId="24581" xr:uid="{CAC01584-FBA0-4467-B784-DA2907004655}"/>
    <cellStyle name="Komma 2 3 3 2" xfId="24582" xr:uid="{D1DF16AE-F3BB-4678-9FB9-89AB474ABC98}"/>
    <cellStyle name="Komma 2 3 3 3" xfId="24583" xr:uid="{4F69BE42-D758-4770-B2E0-687550DE71CB}"/>
    <cellStyle name="Komma 2 3 4" xfId="24584" xr:uid="{7BB6BC19-CE66-4F8F-A70F-60D0A22F1345}"/>
    <cellStyle name="Komma 2 3 4 2" xfId="24585" xr:uid="{93A78809-87DA-4D94-AA59-2891C83F009A}"/>
    <cellStyle name="Komma 2 3 4 3" xfId="24586" xr:uid="{9E0E659B-139C-42B8-A6FB-B24637108330}"/>
    <cellStyle name="Komma 2 3 5" xfId="24587" xr:uid="{62D1B588-7688-4FAF-9DE8-D63B93284F8B}"/>
    <cellStyle name="Komma 2 3 6" xfId="24588" xr:uid="{DE5D20D2-6026-4A83-AC19-2ADF7AC4F5A3}"/>
    <cellStyle name="Komma 2 3 7" xfId="24589" xr:uid="{EE435C4A-1F6D-4CC0-819F-ED6082D91279}"/>
    <cellStyle name="Komma 2 3_Aug" xfId="24590" xr:uid="{2F4A8386-A305-445C-9E75-463A065880DF}"/>
    <cellStyle name="Komma 2 4" xfId="24591" xr:uid="{A794BF10-8AAD-481E-9521-966F46EA7749}"/>
    <cellStyle name="Komma 2 4 2" xfId="24592" xr:uid="{E2F7D3A5-1EDC-45E8-A47C-FD3FF81E61F4}"/>
    <cellStyle name="Komma 2 4 2 2" xfId="24593" xr:uid="{7F5BF5DA-BB21-4338-BEEB-70D77A116661}"/>
    <cellStyle name="Komma 2 4 3" xfId="24594" xr:uid="{D106E932-3386-4172-A678-75437BD448AF}"/>
    <cellStyle name="Komma 2 4 4" xfId="24595" xr:uid="{CA8764F8-DC00-42B1-B7B6-CD0BC957226B}"/>
    <cellStyle name="Komma 2 4 5" xfId="24596" xr:uid="{65512D33-D9E4-4D36-9516-EDCCA27C40AF}"/>
    <cellStyle name="Komma 2 5" xfId="24597" xr:uid="{1B61C892-9156-4B86-9DD7-10612B6B2B3D}"/>
    <cellStyle name="Komma 2 5 2" xfId="24598" xr:uid="{669AEBAC-E59F-4602-8EAB-BC2E453501C3}"/>
    <cellStyle name="Komma 2 5 3" xfId="24599" xr:uid="{E654B1FA-EBBD-4CB3-BFC1-116C0DB6967D}"/>
    <cellStyle name="Komma 2 6" xfId="24600" xr:uid="{E0B1E66B-E5D4-4E81-A133-4C5C69621943}"/>
    <cellStyle name="Komma 2 6 2" xfId="24601" xr:uid="{9F8DEA66-FC09-48AE-9082-7928A426756C}"/>
    <cellStyle name="Komma 2 6 2 2" xfId="24602" xr:uid="{925E00CD-B641-4249-A68E-8E24E8FDB05C}"/>
    <cellStyle name="Komma 2 6 3" xfId="24603" xr:uid="{4D16827E-2281-485F-91CD-88C49B8CF439}"/>
    <cellStyle name="Komma 2 6 4" xfId="24604" xr:uid="{1A81A789-ACD5-428D-9776-A1B1F882F3D8}"/>
    <cellStyle name="Komma 2 7" xfId="24605" xr:uid="{74599389-5334-433B-BE11-9DE5DCD4D26D}"/>
    <cellStyle name="Komma 2 7 2" xfId="24606" xr:uid="{D74E0C35-8682-448B-8E45-8D2ED64994F4}"/>
    <cellStyle name="Komma 2 7 3" xfId="24607" xr:uid="{B91AC444-7792-48D3-99DD-D2C101D65DC8}"/>
    <cellStyle name="Komma 2 8" xfId="24608" xr:uid="{DA7C5CE9-977C-4B47-9C80-5C4B2DC564C7}"/>
    <cellStyle name="Komma 2 8 2" xfId="24609" xr:uid="{C76EF8BE-799D-46B2-802B-A2EB03C9F24D}"/>
    <cellStyle name="Komma 2 8 3" xfId="24610" xr:uid="{8C1CE71A-BF99-45ED-B969-11FEA4A26E36}"/>
    <cellStyle name="Komma 2 9" xfId="24611" xr:uid="{D5A48D03-6449-4318-AE37-5F96CA07B30A}"/>
    <cellStyle name="Komma 2_Aug" xfId="24612" xr:uid="{2B50076B-7461-4077-86AF-593514FE9523}"/>
    <cellStyle name="Komma 20" xfId="4" xr:uid="{F7DA2684-5FE8-467C-9C8A-0F32FAD0A9A3}"/>
    <cellStyle name="Komma 3" xfId="24613" xr:uid="{9FF5A7D6-C5E1-4E36-89DD-3704B229A89B}"/>
    <cellStyle name="Komma 3 10" xfId="24614" xr:uid="{57555785-1117-4937-9042-FEE4FDB24FA6}"/>
    <cellStyle name="Komma 3 11" xfId="24615" xr:uid="{88C613A4-05C1-4B29-B868-1B837CF3AFD2}"/>
    <cellStyle name="Komma 3 2" xfId="24616" xr:uid="{0DF6DAD7-C13D-453F-8D3D-435463CB987F}"/>
    <cellStyle name="Komma 3 2 2" xfId="24617" xr:uid="{FB35D2F1-D92F-4437-A443-3B326757C306}"/>
    <cellStyle name="Komma 3 2 2 2" xfId="24618" xr:uid="{6C35F279-6A62-437F-9254-FB5501C24F8F}"/>
    <cellStyle name="Komma 3 2 2 2 2" xfId="24619" xr:uid="{AF3B3D2C-98A5-4E03-87D4-39F119E383ED}"/>
    <cellStyle name="Komma 3 2 2 3" xfId="24620" xr:uid="{585978C0-DBE6-48A9-AB6F-12F3C47545F8}"/>
    <cellStyle name="Komma 3 2 3" xfId="24621" xr:uid="{55635807-C2F3-4FB1-BC37-0C05E8AAB125}"/>
    <cellStyle name="Komma 3 2 3 2" xfId="24622" xr:uid="{0C691EA1-BBD9-4E10-9B12-50A78451C01C}"/>
    <cellStyle name="Komma 3 2 3 3" xfId="24623" xr:uid="{732EB1B9-F285-474A-9B8C-8FF86B63F118}"/>
    <cellStyle name="Komma 3 2 4" xfId="24624" xr:uid="{19393AC8-CADA-4A0A-8EBA-6C796BF37B26}"/>
    <cellStyle name="Komma 3 2 4 2" xfId="24625" xr:uid="{421F6336-52DA-47EE-A0F9-A5E1477F2602}"/>
    <cellStyle name="Komma 3 2 4 3" xfId="24626" xr:uid="{FD6C23BA-F487-491F-AF05-30311B16ABBF}"/>
    <cellStyle name="Komma 3 2 5" xfId="24627" xr:uid="{D8661AFD-007B-4E8E-B234-0F4DEDDC7A42}"/>
    <cellStyle name="Komma 3 2 6" xfId="24628" xr:uid="{07687D07-8357-491A-BD56-9FFA34ACC1E9}"/>
    <cellStyle name="Komma 3 2 7" xfId="24629" xr:uid="{578F70AD-F5CD-4B62-A1D9-4EEA92CC4B60}"/>
    <cellStyle name="Komma 3 2_Aug" xfId="24630" xr:uid="{96AC8A99-EA94-4AC2-80F4-7442A8E75C73}"/>
    <cellStyle name="Komma 3 3" xfId="24631" xr:uid="{598352CA-6E5A-4626-8326-5B644C8BE23C}"/>
    <cellStyle name="Komma 3 3 2" xfId="24632" xr:uid="{F291A02E-F0F4-490E-9FF4-7DE4FB31B0E2}"/>
    <cellStyle name="Komma 3 3 2 2" xfId="24633" xr:uid="{CF2DA05C-07B1-487C-A9FE-A640CBC8527A}"/>
    <cellStyle name="Komma 3 3 3" xfId="24634" xr:uid="{4D1104F7-CDF6-4279-84BA-1FD219528CC3}"/>
    <cellStyle name="Komma 3 3 4" xfId="24635" xr:uid="{8F4CF42C-707B-4489-BBB7-7AF7D09F7B93}"/>
    <cellStyle name="Komma 3 4" xfId="24636" xr:uid="{69870B33-577D-4681-9229-5C97E50B67C3}"/>
    <cellStyle name="Komma 3 4 2" xfId="24637" xr:uid="{B6857DD6-EBAD-4F77-9E8C-191AF0B3E40E}"/>
    <cellStyle name="Komma 3 4 3" xfId="24638" xr:uid="{ACAE0692-8693-4BA6-BA37-6F91316CE7CC}"/>
    <cellStyle name="Komma 3 4 3 2" xfId="24639" xr:uid="{9AF4C305-BB72-4CE2-B533-193D118BFFF7}"/>
    <cellStyle name="Komma 3 4 4" xfId="24640" xr:uid="{14F830D1-92FB-4EAB-A709-9C32A7CB8048}"/>
    <cellStyle name="Komma 3 5" xfId="24641" xr:uid="{1B29B7FA-CB81-4E7D-AFDE-E216DEEBAB2D}"/>
    <cellStyle name="Komma 3 5 2" xfId="24642" xr:uid="{96D0684B-28C5-4847-B760-E83121DE254C}"/>
    <cellStyle name="Komma 3 5 3" xfId="24643" xr:uid="{2455E712-3F5C-4AF4-AC80-2EA063B434F2}"/>
    <cellStyle name="Komma 3 6" xfId="24644" xr:uid="{C2CD881F-221B-484D-B5D8-872FBD2FF84D}"/>
    <cellStyle name="Komma 3 6 2" xfId="24645" xr:uid="{1FDA53D6-57C8-4841-A26A-FA6F37979837}"/>
    <cellStyle name="Komma 3 6 3" xfId="24646" xr:uid="{EFAAEC52-A03B-46F1-AE5D-BB425DE53683}"/>
    <cellStyle name="Komma 3 7" xfId="24647" xr:uid="{88F9E6ED-B98A-4AF3-A768-D1ABDAD2D0A4}"/>
    <cellStyle name="Komma 3 7 2" xfId="24648" xr:uid="{61E26E11-5088-4488-8BAE-D6A2E47186A3}"/>
    <cellStyle name="Komma 3 7 3" xfId="24649" xr:uid="{9427DB40-6F32-49D6-B7FE-A61DF879B000}"/>
    <cellStyle name="Komma 3 8" xfId="24650" xr:uid="{5AB75234-F4D7-4875-9EC8-823563AB9BEA}"/>
    <cellStyle name="Komma 3 9" xfId="24651" xr:uid="{714F2EDA-8C0A-4F99-A795-FD84EDB4C9E0}"/>
    <cellStyle name="Komma 3_Aug" xfId="24652" xr:uid="{8E19352B-4BE1-43F9-9DBB-F2E20A9E181E}"/>
    <cellStyle name="Komma 4" xfId="24653" xr:uid="{118AE801-5959-468C-89E2-3A69917E77D7}"/>
    <cellStyle name="Komma 4 10" xfId="24654" xr:uid="{CCAED7F8-2AC0-4513-A0CA-8FC0AEA17CF9}"/>
    <cellStyle name="Komma 4 11" xfId="24655" xr:uid="{706460BF-FDF8-4D3D-A190-535417F071C0}"/>
    <cellStyle name="Komma 4 12" xfId="24656" xr:uid="{D6844F9A-591A-4623-99D8-FA29142E8FA0}"/>
    <cellStyle name="Komma 4 13" xfId="24657" xr:uid="{1C0FC262-4E43-49D1-8AAC-91C6F66AB46B}"/>
    <cellStyle name="Komma 4 2" xfId="24658" xr:uid="{5B1AD45C-5F94-4935-8528-73FA7B54DF1C}"/>
    <cellStyle name="Komma 4 2 10" xfId="24659" xr:uid="{A9452979-782A-4B31-9947-628909A69218}"/>
    <cellStyle name="Komma 4 2 11" xfId="24660" xr:uid="{0887F8ED-C97B-4F51-9EA4-DAD227F87B6D}"/>
    <cellStyle name="Komma 4 2 2" xfId="24661" xr:uid="{DFF3B51D-5FA6-4C37-9A53-ECEE1235669C}"/>
    <cellStyle name="Komma 4 2 2 2" xfId="24662" xr:uid="{AD7B56B1-2298-45B0-AF07-C3AB5F1B089B}"/>
    <cellStyle name="Komma 4 2 2 3" xfId="24663" xr:uid="{25846C29-15C5-4D57-AC70-6DC1C50A1159}"/>
    <cellStyle name="Komma 4 2 2 4" xfId="24664" xr:uid="{DA1E2F07-6661-4AF4-9D0B-BADFF1016BC7}"/>
    <cellStyle name="Komma 4 2 3" xfId="24665" xr:uid="{D0EA17ED-5BD8-4DB5-B5DA-746CBECD5026}"/>
    <cellStyle name="Komma 4 2 3 2" xfId="24666" xr:uid="{A68448A5-891E-4406-813D-3C0EB5A1543C}"/>
    <cellStyle name="Komma 4 2 3 3" xfId="24667" xr:uid="{DE686515-7152-4253-B44A-18C034EFE93A}"/>
    <cellStyle name="Komma 4 2 3 4" xfId="24668" xr:uid="{43899749-AFEC-45E1-AB5D-C689C7C78735}"/>
    <cellStyle name="Komma 4 2 4" xfId="24669" xr:uid="{2FA48FA9-FDA0-4FF0-815A-54DAF4CDDA73}"/>
    <cellStyle name="Komma 4 2 4 2" xfId="24670" xr:uid="{01DD59E6-D104-44C5-90BF-8A8C6747B606}"/>
    <cellStyle name="Komma 4 2 4 3" xfId="24671" xr:uid="{1B6A94CB-A271-44FD-89C5-0AE86F28B40E}"/>
    <cellStyle name="Komma 4 2 5" xfId="24672" xr:uid="{BE2195A1-5459-4DA3-865C-3265CB45DE37}"/>
    <cellStyle name="Komma 4 2 5 2" xfId="24673" xr:uid="{7681B5D8-F365-45DC-92C3-0CCC71E85373}"/>
    <cellStyle name="Komma 4 2 5 3" xfId="24674" xr:uid="{C2C70037-8604-450E-B013-000A89FB18DB}"/>
    <cellStyle name="Komma 4 2 6" xfId="24675" xr:uid="{BA1169D7-7221-4411-A042-1764E48EAC7B}"/>
    <cellStyle name="Komma 4 2 6 2" xfId="24676" xr:uid="{8D413487-C81F-4514-A24D-1A4A99EE1B60}"/>
    <cellStyle name="Komma 4 2 6 3" xfId="24677" xr:uid="{505630EC-FA9E-472C-958F-2B2676FD257B}"/>
    <cellStyle name="Komma 4 2 7" xfId="24678" xr:uid="{DA8D8DBE-1E64-4176-8F4F-1F84B2D263D1}"/>
    <cellStyle name="Komma 4 2 7 2" xfId="24679" xr:uid="{89110A47-903F-4308-829E-959FEDEDD9FC}"/>
    <cellStyle name="Komma 4 2 7 3" xfId="24680" xr:uid="{62F6373C-D8E9-4753-9A8C-265286A82F47}"/>
    <cellStyle name="Komma 4 2 8" xfId="24681" xr:uid="{C1593647-7D21-48A6-84D5-ADF7A3FFCF30}"/>
    <cellStyle name="Komma 4 2 8 2" xfId="24682" xr:uid="{16EF905D-8EAC-48DB-8E25-DED78D6375EF}"/>
    <cellStyle name="Komma 4 2 8 3" xfId="24683" xr:uid="{7ACFC4AD-9C51-4C99-967E-1662285A4F6E}"/>
    <cellStyle name="Komma 4 2 9" xfId="24684" xr:uid="{807B2F49-B4A3-4B63-A425-AC0386ADE2AE}"/>
    <cellStyle name="Komma 4 3" xfId="24685" xr:uid="{C3EAC675-1BB7-41D2-AF0B-1B11EAB4EEA0}"/>
    <cellStyle name="Komma 4 3 2" xfId="24686" xr:uid="{B499A131-1DB3-4DC0-B999-183B2CFD489B}"/>
    <cellStyle name="Komma 4 3 2 2" xfId="24687" xr:uid="{FA14A17D-970B-4AB9-9A08-0677E62A22A5}"/>
    <cellStyle name="Komma 4 3 2 3" xfId="24688" xr:uid="{C97BCFD8-1716-4569-BF58-39A3DF3B06DF}"/>
    <cellStyle name="Komma 4 3 2 4" xfId="24689" xr:uid="{365A5922-31AE-41E2-BA9E-35ECED3975E9}"/>
    <cellStyle name="Komma 4 3 3" xfId="24690" xr:uid="{93272540-967B-45E6-A7E0-662ABDBC2CA0}"/>
    <cellStyle name="Komma 4 3 3 2" xfId="24691" xr:uid="{BA676F6C-C4B5-488B-B062-73E8E5254670}"/>
    <cellStyle name="Komma 4 3 3 3" xfId="24692" xr:uid="{83DEA133-1CBD-4611-9BE2-6BD9AD2D6C99}"/>
    <cellStyle name="Komma 4 3 4" xfId="24693" xr:uid="{F2633E97-E15D-42C8-9899-16EB94E3CC10}"/>
    <cellStyle name="Komma 4 3 4 2" xfId="24694" xr:uid="{B6ADABF1-3CFA-42F8-B32F-B02CADC4C61B}"/>
    <cellStyle name="Komma 4 3 4 3" xfId="24695" xr:uid="{D98D1024-ADF2-46B3-B09C-A0177A911BC4}"/>
    <cellStyle name="Komma 4 3 5" xfId="24696" xr:uid="{5CE47EB6-D399-4251-9581-D87365418329}"/>
    <cellStyle name="Komma 4 3 6" xfId="24697" xr:uid="{C3B1FE27-C2A0-45CF-B693-327EFCE51CFE}"/>
    <cellStyle name="Komma 4 3 7" xfId="24698" xr:uid="{7F7BE8AF-6411-4B41-95BE-3DCAA76EAE36}"/>
    <cellStyle name="Komma 4 4" xfId="24699" xr:uid="{173FC314-C0D2-4BDA-92B5-84FAA82AA26C}"/>
    <cellStyle name="Komma 4 4 2" xfId="24700" xr:uid="{8D2EE612-8DC0-47AC-8AEA-8BE91ACE3AD4}"/>
    <cellStyle name="Komma 4 4 3" xfId="24701" xr:uid="{6F08F27C-3045-4A61-9BCD-EA4DB10A7AE8}"/>
    <cellStyle name="Komma 4 5" xfId="24702" xr:uid="{8D30E562-E221-4AA4-A281-10853D1B0670}"/>
    <cellStyle name="Komma 4 5 2" xfId="24703" xr:uid="{02A0F5B3-576F-445C-AAD2-A05FA3F64EC5}"/>
    <cellStyle name="Komma 4 5 3" xfId="24704" xr:uid="{39F78D8A-1653-410F-95E0-266C53A7C1F5}"/>
    <cellStyle name="Komma 4 6" xfId="24705" xr:uid="{88E3068E-5E57-485F-B9B5-C7D6C67FF416}"/>
    <cellStyle name="Komma 4 6 2" xfId="24706" xr:uid="{56F70943-683D-4FA1-A7A2-6C091990E902}"/>
    <cellStyle name="Komma 4 6 3" xfId="24707" xr:uid="{E27FD8D0-A583-42F0-B451-3B35616B4077}"/>
    <cellStyle name="Komma 4 7" xfId="24708" xr:uid="{1EF08192-7B4D-4B4D-8817-32899C6C596B}"/>
    <cellStyle name="Komma 4 7 2" xfId="24709" xr:uid="{C6EAA2AD-20DD-4A99-96FC-31E0FEBD372F}"/>
    <cellStyle name="Komma 4 7 3" xfId="24710" xr:uid="{4A00A400-BA05-4E71-800A-8729A4F8F943}"/>
    <cellStyle name="Komma 4 8" xfId="24711" xr:uid="{F1380A20-E6A8-467D-93CC-2B978374AD1A}"/>
    <cellStyle name="Komma 4 8 2" xfId="24712" xr:uid="{9AF40A7F-EA65-4F2F-8274-529EA1882A74}"/>
    <cellStyle name="Komma 4 8 3" xfId="24713" xr:uid="{0B39F378-495D-4C7A-83A2-9FAFDEB8B708}"/>
    <cellStyle name="Komma 4 9" xfId="24714" xr:uid="{A60928F8-AA7C-4363-94EA-1DAF88980F39}"/>
    <cellStyle name="Komma 4 9 2" xfId="24715" xr:uid="{50A5E9F5-5796-49EE-A76C-62F43A2EB28E}"/>
    <cellStyle name="Komma 4 9 3" xfId="24716" xr:uid="{D5A8DC70-47C6-4296-997B-C2283619CA92}"/>
    <cellStyle name="Komma 4_Aug" xfId="24717" xr:uid="{FDDA952F-5783-462E-A31C-F7E3E9DB3227}"/>
    <cellStyle name="Komma 5" xfId="24718" xr:uid="{FCC91A4A-308B-4642-8654-1027F1987522}"/>
    <cellStyle name="Komma 5 10" xfId="24719" xr:uid="{8F96AD59-E8A3-4E08-A059-AE7C82DD5B50}"/>
    <cellStyle name="Komma 5 11" xfId="24720" xr:uid="{FF7BF66B-3A93-47CD-8B7D-9B99412214FE}"/>
    <cellStyle name="Komma 5 12" xfId="24721" xr:uid="{12EF6E6C-5C69-47E4-BB09-12B21FC7722A}"/>
    <cellStyle name="Komma 5 13" xfId="24722" xr:uid="{ED2CE4A6-8252-4548-81B3-707B16D46D66}"/>
    <cellStyle name="Komma 5 2" xfId="24723" xr:uid="{79162254-F696-4257-AC4D-78FA686F0A62}"/>
    <cellStyle name="Komma 5 2 10" xfId="24724" xr:uid="{7A084F1A-26F0-44BB-A3B7-CE1122E29B8A}"/>
    <cellStyle name="Komma 5 2 2" xfId="24725" xr:uid="{A5A9E36F-C377-4B7B-AE35-BFFA4E326D5B}"/>
    <cellStyle name="Komma 5 2 2 2" xfId="24726" xr:uid="{97BA9E6C-F77B-43D7-8297-9C8433779EEC}"/>
    <cellStyle name="Komma 5 2 2 3" xfId="24727" xr:uid="{733990F9-2921-4ACF-B796-E303D14B077F}"/>
    <cellStyle name="Komma 5 2 3" xfId="24728" xr:uid="{0BA10740-896D-498D-8FCD-7C15AAE816A2}"/>
    <cellStyle name="Komma 5 2 3 2" xfId="24729" xr:uid="{55505924-EB6F-4C34-8037-EC14ED33F0D4}"/>
    <cellStyle name="Komma 5 2 3 3" xfId="24730" xr:uid="{EC02766E-C4A5-4E7A-9D1C-6BC1979A3D88}"/>
    <cellStyle name="Komma 5 2 4" xfId="24731" xr:uid="{D564CE27-DE31-4743-BCF7-40A816D81BA3}"/>
    <cellStyle name="Komma 5 2 4 2" xfId="24732" xr:uid="{2A0776B5-2042-42C3-9121-745E3D96692A}"/>
    <cellStyle name="Komma 5 2 4 3" xfId="24733" xr:uid="{9DB546B5-F81F-4CF9-8175-D9375DC9872F}"/>
    <cellStyle name="Komma 5 2 5" xfId="24734" xr:uid="{56075C99-4AAC-4B10-844B-F8E826AB34C6}"/>
    <cellStyle name="Komma 5 2 5 2" xfId="24735" xr:uid="{1A9ED9BF-EF4B-4D14-9851-31B108E8A4F0}"/>
    <cellStyle name="Komma 5 2 5 3" xfId="24736" xr:uid="{E86A3D5F-719B-45DE-B1E8-3995585014BF}"/>
    <cellStyle name="Komma 5 2 6" xfId="24737" xr:uid="{CF84A587-9D54-4AD4-ACFA-3BECDA71E788}"/>
    <cellStyle name="Komma 5 2 6 2" xfId="24738" xr:uid="{162525D6-7ABD-460A-AF21-68B5D2723DB9}"/>
    <cellStyle name="Komma 5 2 6 3" xfId="24739" xr:uid="{23DD327E-7673-4EF5-985E-7CEBA4C6DAE1}"/>
    <cellStyle name="Komma 5 2 7" xfId="24740" xr:uid="{7B0DA340-4FC6-441F-9AD2-A02DC906EDD6}"/>
    <cellStyle name="Komma 5 2 7 2" xfId="24741" xr:uid="{7EBF3918-A94E-4CE5-B4A4-9743A29615A7}"/>
    <cellStyle name="Komma 5 2 7 3" xfId="24742" xr:uid="{554F33AD-E801-4CC2-BF41-6EBC4BA242BF}"/>
    <cellStyle name="Komma 5 2 8" xfId="24743" xr:uid="{5F9A09AD-1FAB-4CA6-BE46-4C23794799C6}"/>
    <cellStyle name="Komma 5 2 9" xfId="24744" xr:uid="{A0A677BC-84C0-4331-AFE6-77D2E6E99182}"/>
    <cellStyle name="Komma 5 3" xfId="24745" xr:uid="{BC96EC4F-7404-403D-B7D6-37F5C2D19D73}"/>
    <cellStyle name="Komma 5 3 2" xfId="24746" xr:uid="{CBB3C357-8FF8-4A2B-BBD1-2313C6DA325D}"/>
    <cellStyle name="Komma 5 3 2 2" xfId="24747" xr:uid="{08D821DD-F4B5-4724-AAFF-18E113D0098C}"/>
    <cellStyle name="Komma 5 3 2 3" xfId="24748" xr:uid="{CDAD6BA9-17FA-41DB-BF79-58F562177255}"/>
    <cellStyle name="Komma 5 3 3" xfId="24749" xr:uid="{3E8290CC-72D6-41F1-91DA-86E4CBDE0F1B}"/>
    <cellStyle name="Komma 5 3 3 2" xfId="24750" xr:uid="{75DCFE47-D67C-42FB-837F-83086B0F11C8}"/>
    <cellStyle name="Komma 5 3 3 3" xfId="24751" xr:uid="{27751390-18D4-4721-8D9B-EC5943AEA677}"/>
    <cellStyle name="Komma 5 3 4" xfId="24752" xr:uid="{F96D9570-2B44-46E6-A8FF-F5CAC37A0AC1}"/>
    <cellStyle name="Komma 5 3 4 2" xfId="24753" xr:uid="{D831B192-800D-4AD2-A640-44C353968FDC}"/>
    <cellStyle name="Komma 5 3 4 3" xfId="24754" xr:uid="{F0E2772D-0294-4798-8DE0-AC37CB93383E}"/>
    <cellStyle name="Komma 5 3 5" xfId="24755" xr:uid="{62F037CD-05EE-4354-A651-46301B49D0B2}"/>
    <cellStyle name="Komma 5 3 6" xfId="24756" xr:uid="{D4640A1F-6412-4313-B049-2C85E748379A}"/>
    <cellStyle name="Komma 5 3 7" xfId="24757" xr:uid="{68379998-3CAD-42D2-B480-33741AEFC879}"/>
    <cellStyle name="Komma 5 4" xfId="24758" xr:uid="{DFD636B2-F88A-45A5-AA8E-EE6E2D3D39EC}"/>
    <cellStyle name="Komma 5 4 2" xfId="24759" xr:uid="{46A1F8D2-DC7F-4135-B2D8-724AC188E078}"/>
    <cellStyle name="Komma 5 4 2 2" xfId="24760" xr:uid="{5B510DB4-3260-4C98-AA16-5D72355CE616}"/>
    <cellStyle name="Komma 5 4 2 3" xfId="24761" xr:uid="{EB902C34-69BD-4E88-92A5-BABBBEE9A21B}"/>
    <cellStyle name="Komma 5 4 3" xfId="24762" xr:uid="{1B11A9D0-9E74-4606-9A2D-D8FB252A6E55}"/>
    <cellStyle name="Komma 5 4 4" xfId="24763" xr:uid="{8887CB58-A2B7-4C36-92AF-44B76A9F6367}"/>
    <cellStyle name="Komma 5 5" xfId="24764" xr:uid="{9B58980C-FABA-4CEB-A9BD-38E22838F175}"/>
    <cellStyle name="Komma 5 5 2" xfId="24765" xr:uid="{12967338-4AFB-423E-AF45-BBE9AC8D4D0A}"/>
    <cellStyle name="Komma 5 5 3" xfId="24766" xr:uid="{700F5791-9B71-4A21-871C-E4AFE8F8BF98}"/>
    <cellStyle name="Komma 5 6" xfId="24767" xr:uid="{96C104AF-4D79-4F61-A9F3-C19E4746400B}"/>
    <cellStyle name="Komma 5 6 2" xfId="24768" xr:uid="{0C3B9249-5FA4-44A6-AFC4-47B4D0182C09}"/>
    <cellStyle name="Komma 5 6 3" xfId="24769" xr:uid="{1ED5BDB5-D0F2-4FDE-8887-B43BF1CB4A4F}"/>
    <cellStyle name="Komma 5 7" xfId="24770" xr:uid="{22D5A0FC-928D-425E-A9DF-0AD290A503A9}"/>
    <cellStyle name="Komma 5 7 2" xfId="24771" xr:uid="{6F48E87A-13C2-4141-9580-862B2B09FC55}"/>
    <cellStyle name="Komma 5 7 3" xfId="24772" xr:uid="{E33CAA68-82C2-4317-A822-1A68A26B4B41}"/>
    <cellStyle name="Komma 5 8" xfId="24773" xr:uid="{9887EA97-4C62-44C4-A36B-7C5CF5321817}"/>
    <cellStyle name="Komma 5 8 2" xfId="24774" xr:uid="{BD75C104-D350-478B-A490-3510909695E2}"/>
    <cellStyle name="Komma 5 8 3" xfId="24775" xr:uid="{D6DC2D72-8389-459B-BD3D-A169688C3726}"/>
    <cellStyle name="Komma 5 9" xfId="24776" xr:uid="{48F5641A-B705-4389-802D-F2CB82B55C21}"/>
    <cellStyle name="Komma 5 9 2" xfId="24777" xr:uid="{4685FC22-1A07-4A67-A848-873CD6CFD102}"/>
    <cellStyle name="Komma 5 9 3" xfId="24778" xr:uid="{2B18DD7F-48CA-4219-A47A-9505731BE409}"/>
    <cellStyle name="Komma 6" xfId="24779" xr:uid="{EF87B624-EF23-4757-B87C-815BDD7D0D4E}"/>
    <cellStyle name="Komma 6 10" xfId="24780" xr:uid="{E3D18748-82C9-4870-96D4-249A755FB3E4}"/>
    <cellStyle name="Komma 6 11" xfId="24781" xr:uid="{CD836AB6-3C21-4115-ABB1-C0962A42915B}"/>
    <cellStyle name="Komma 6 12" xfId="24782" xr:uid="{725B7798-5D45-4353-99BE-4E6C1A5554CD}"/>
    <cellStyle name="Komma 6 2" xfId="24783" xr:uid="{B2A885F0-8125-4CE1-86A0-873C4EB55C8E}"/>
    <cellStyle name="Komma 6 2 10" xfId="24784" xr:uid="{46514F30-2995-4DCD-ABFD-3C083CF54AB7}"/>
    <cellStyle name="Komma 6 2 11" xfId="24785" xr:uid="{4BB4B15D-B9C6-4D3B-991B-2EECF8606D5B}"/>
    <cellStyle name="Komma 6 2 11 2" xfId="24786" xr:uid="{60F283FD-64C7-4AA8-962A-3113F2BA0CF2}"/>
    <cellStyle name="Komma 6 2 12" xfId="24787" xr:uid="{69E12A4C-F999-42D1-B0D8-355E8CC2140B}"/>
    <cellStyle name="Komma 6 2 2" xfId="24788" xr:uid="{524E88C9-571E-416D-9083-E8CDE0897948}"/>
    <cellStyle name="Komma 6 2 2 2" xfId="24789" xr:uid="{8000D085-6816-446B-B87C-A1E8913842E4}"/>
    <cellStyle name="Komma 6 2 2 3" xfId="24790" xr:uid="{1052C859-94A9-4CE9-A91E-77B2B20D98DD}"/>
    <cellStyle name="Komma 6 2 3" xfId="24791" xr:uid="{E36C995C-7976-4E10-ABE0-CFE6F97B2119}"/>
    <cellStyle name="Komma 6 2 3 2" xfId="24792" xr:uid="{103E43BA-C165-4C6E-A52B-BE64D4E58C28}"/>
    <cellStyle name="Komma 6 2 3 3" xfId="24793" xr:uid="{F874ACC3-8BA4-4434-AABA-84F1536714D8}"/>
    <cellStyle name="Komma 6 2 4" xfId="24794" xr:uid="{DE6F0830-FFB6-40E1-BEA7-6E1A8588CB78}"/>
    <cellStyle name="Komma 6 2 4 2" xfId="24795" xr:uid="{1EC7E265-85BD-436E-AC3A-F53E30F275CA}"/>
    <cellStyle name="Komma 6 2 4 3" xfId="24796" xr:uid="{D5835425-78A3-4E2F-BA66-28346BA46A67}"/>
    <cellStyle name="Komma 6 2 5" xfId="24797" xr:uid="{482B7675-A77C-4B61-9A64-CBDB25F1EF59}"/>
    <cellStyle name="Komma 6 2 5 2" xfId="24798" xr:uid="{793F6B66-7FEA-4BE5-A9E5-489DF36A69EE}"/>
    <cellStyle name="Komma 6 2 5 3" xfId="24799" xr:uid="{B1E92141-3B5E-4787-B4F1-0E8FE487295F}"/>
    <cellStyle name="Komma 6 2 6" xfId="24800" xr:uid="{95C7B467-C788-4025-BDF1-4632DDF5326B}"/>
    <cellStyle name="Komma 6 2 6 2" xfId="24801" xr:uid="{AE7546F3-DEEB-4CF7-AB1A-E5A5BF57B318}"/>
    <cellStyle name="Komma 6 2 6 3" xfId="24802" xr:uid="{918BFE34-DFE1-4758-A59C-DF9F025A8EF4}"/>
    <cellStyle name="Komma 6 2 7" xfId="24803" xr:uid="{A7791533-12B5-4512-A486-174E1AA98924}"/>
    <cellStyle name="Komma 6 2 7 2" xfId="24804" xr:uid="{CB0C5A98-BDF0-43BC-9980-27F92A767718}"/>
    <cellStyle name="Komma 6 2 7 3" xfId="24805" xr:uid="{1D4B684B-563E-48C6-8F55-37C2A4E51500}"/>
    <cellStyle name="Komma 6 2 8" xfId="24806" xr:uid="{F9CDC927-DCAD-4D9F-B3DB-EF10C7184AED}"/>
    <cellStyle name="Komma 6 2 9" xfId="24807" xr:uid="{4E6333E6-18FF-4E66-848D-551E42CEDFED}"/>
    <cellStyle name="Komma 6 3" xfId="24808" xr:uid="{48A9DBBB-4400-4A2E-BF91-CB27B24D76E5}"/>
    <cellStyle name="Komma 6 3 2" xfId="24809" xr:uid="{C37A6FA4-74C6-40C4-B7FF-838934FCCE96}"/>
    <cellStyle name="Komma 6 3 2 2" xfId="24810" xr:uid="{F37BBE17-6195-42DF-8B81-C30EF146BED9}"/>
    <cellStyle name="Komma 6 3 2 3" xfId="24811" xr:uid="{9ED315FB-7D9B-44D5-BD63-6E346269FDC2}"/>
    <cellStyle name="Komma 6 3 3" xfId="24812" xr:uid="{6CB96B83-1870-48E3-B903-AA674DD4E598}"/>
    <cellStyle name="Komma 6 3 3 2" xfId="24813" xr:uid="{DB35ED0C-32CD-4CE0-88B3-1260C39FCE52}"/>
    <cellStyle name="Komma 6 3 3 3" xfId="24814" xr:uid="{D3079E9B-EB8C-4A79-ABC6-EFBD82AD9077}"/>
    <cellStyle name="Komma 6 3 4" xfId="24815" xr:uid="{38A3051F-BEF4-462C-88F0-97CB34BF0D4D}"/>
    <cellStyle name="Komma 6 3 5" xfId="24816" xr:uid="{12DA0959-A06F-498D-9908-0094D4D24F7B}"/>
    <cellStyle name="Komma 6 4" xfId="24817" xr:uid="{CF68A8CC-C30F-41AC-8DC8-310308A25049}"/>
    <cellStyle name="Komma 6 4 2" xfId="24818" xr:uid="{BB383E8A-70AA-4DBC-8E0D-C2F355B20988}"/>
    <cellStyle name="Komma 6 4 3" xfId="24819" xr:uid="{ED4C1718-F715-4ABD-9F19-612943097D52}"/>
    <cellStyle name="Komma 6 5" xfId="24820" xr:uid="{2AE5EF8D-7626-432A-8896-DD52A6929A79}"/>
    <cellStyle name="Komma 6 5 2" xfId="24821" xr:uid="{229933FD-ACE1-47E9-AB95-BCBF87FB74B1}"/>
    <cellStyle name="Komma 6 5 3" xfId="24822" xr:uid="{AFF0EBEA-B23B-42F9-BE50-EBCD8628BD74}"/>
    <cellStyle name="Komma 6 6" xfId="24823" xr:uid="{63877337-A87D-4A41-BC18-B75750035241}"/>
    <cellStyle name="Komma 6 6 2" xfId="24824" xr:uid="{852CA44D-31FE-4DFF-92F7-36C009A07166}"/>
    <cellStyle name="Komma 6 6 3" xfId="24825" xr:uid="{B22F0343-C740-4FBD-ADB4-284B2793278C}"/>
    <cellStyle name="Komma 6 7" xfId="24826" xr:uid="{B9980299-6068-4F26-A844-C14C62038AD8}"/>
    <cellStyle name="Komma 6 7 2" xfId="24827" xr:uid="{2A292684-23D7-4242-9F9D-389595D477F2}"/>
    <cellStyle name="Komma 6 7 3" xfId="24828" xr:uid="{4775A6D7-C1C6-4955-9ADF-2572BA35CA29}"/>
    <cellStyle name="Komma 6 8" xfId="24829" xr:uid="{FB3974CD-EDB1-49FE-B1B7-7A4913BC9D9B}"/>
    <cellStyle name="Komma 6 8 2" xfId="24830" xr:uid="{F30AB164-2F9A-4DB6-BA83-C30443C1E116}"/>
    <cellStyle name="Komma 6 8 3" xfId="24831" xr:uid="{9C04C5C0-C639-4758-B683-1E05C4CFC866}"/>
    <cellStyle name="Komma 6 9" xfId="24832" xr:uid="{1A67FCA4-1786-4B48-8579-CD5498CAB806}"/>
    <cellStyle name="Komma 7" xfId="24833" xr:uid="{CC1A5DDF-8F9E-480B-BC76-39133B8B0ADD}"/>
    <cellStyle name="Komma 7 10" xfId="24834" xr:uid="{0599574C-E272-47D3-8903-A351FAAB8EE5}"/>
    <cellStyle name="Komma 7 11" xfId="24835" xr:uid="{05427CFD-4E5C-4BC1-9C8C-83B741BA4892}"/>
    <cellStyle name="Komma 7 2" xfId="24836" xr:uid="{72F38AA5-7E54-4027-AFA0-081EBECDE7BF}"/>
    <cellStyle name="Komma 7 2 10" xfId="24837" xr:uid="{8F052089-25DD-4A72-8098-B1D0CFA62A01}"/>
    <cellStyle name="Komma 7 2 2" xfId="24838" xr:uid="{036BA872-E45A-4993-B7A0-37CC76D4196C}"/>
    <cellStyle name="Komma 7 2 2 2" xfId="24839" xr:uid="{3971F5C1-B608-48BA-AA24-24B524979087}"/>
    <cellStyle name="Komma 7 2 2 3" xfId="24840" xr:uid="{34F32375-C317-46C7-AF49-4EE5313CBF9F}"/>
    <cellStyle name="Komma 7 2 3" xfId="24841" xr:uid="{5B2688D9-3424-47AE-9E36-69DE7D197901}"/>
    <cellStyle name="Komma 7 2 3 2" xfId="24842" xr:uid="{0BA70CE8-837D-40B8-8C4A-4B1792B7EA65}"/>
    <cellStyle name="Komma 7 2 3 3" xfId="24843" xr:uid="{C9C4435D-A01C-4EAB-8A25-472DC3AD4CC5}"/>
    <cellStyle name="Komma 7 2 4" xfId="24844" xr:uid="{A2D694F2-455D-4657-852F-1E43CC2CE8DD}"/>
    <cellStyle name="Komma 7 2 4 2" xfId="24845" xr:uid="{9E079725-AF1F-4400-97CE-D542D63DA8D6}"/>
    <cellStyle name="Komma 7 2 4 3" xfId="24846" xr:uid="{9E286213-6300-4314-B45E-B21CF2214004}"/>
    <cellStyle name="Komma 7 2 5" xfId="24847" xr:uid="{45BA74D6-95E4-4259-9942-7725E96CF1B7}"/>
    <cellStyle name="Komma 7 2 5 2" xfId="24848" xr:uid="{62D1DD9F-E4E5-4F88-8958-ED0B05E43387}"/>
    <cellStyle name="Komma 7 2 5 3" xfId="24849" xr:uid="{B68364CE-6D01-4A5E-B0C9-F4E562C00B0F}"/>
    <cellStyle name="Komma 7 2 6" xfId="24850" xr:uid="{FD6D5342-D645-460F-9432-A995EB031D0D}"/>
    <cellStyle name="Komma 7 2 6 2" xfId="24851" xr:uid="{0FE990F1-0342-4F6F-B2C6-C2117F870297}"/>
    <cellStyle name="Komma 7 2 6 3" xfId="24852" xr:uid="{D8920364-E51E-4D9B-8D7F-C0B398E2B23C}"/>
    <cellStyle name="Komma 7 2 7" xfId="24853" xr:uid="{1483CF22-C507-4D2D-8478-4E0B09D955A2}"/>
    <cellStyle name="Komma 7 2 7 2" xfId="24854" xr:uid="{DEA66A44-F0A7-4A00-894B-4E8C2D5B5456}"/>
    <cellStyle name="Komma 7 2 7 3" xfId="24855" xr:uid="{B426B055-0E58-4BAF-B5D1-FD6BF636D5AF}"/>
    <cellStyle name="Komma 7 2 8" xfId="24856" xr:uid="{19FF59B7-1F03-45F0-9567-2630D60DC802}"/>
    <cellStyle name="Komma 7 2 9" xfId="24857" xr:uid="{D1E6DDA3-DEF8-404C-82CD-7A21C6657C29}"/>
    <cellStyle name="Komma 7 3" xfId="24858" xr:uid="{A8A4F0AD-FDCD-4455-92C1-584359427E24}"/>
    <cellStyle name="Komma 7 3 2" xfId="24859" xr:uid="{18238ABC-9E56-4C4D-8DEA-C68550A044FD}"/>
    <cellStyle name="Komma 7 3 3" xfId="24860" xr:uid="{46325338-265C-448A-A3FF-1BF6FFE96433}"/>
    <cellStyle name="Komma 7 4" xfId="24861" xr:uid="{54D13A95-DB49-4776-93DD-D05F49379618}"/>
    <cellStyle name="Komma 7 4 2" xfId="24862" xr:uid="{6DEF2C40-A195-45A0-B6A6-16C4BAADA0EC}"/>
    <cellStyle name="Komma 7 4 3" xfId="24863" xr:uid="{9306B91D-627A-4180-8BFA-2B98EEA900BC}"/>
    <cellStyle name="Komma 7 5" xfId="24864" xr:uid="{8F4AE431-A0E8-4BA4-A7C5-6BA2DC3FC3D9}"/>
    <cellStyle name="Komma 7 5 2" xfId="24865" xr:uid="{6FAC1164-148D-4970-A5C9-F3CB7BE4B63D}"/>
    <cellStyle name="Komma 7 5 3" xfId="24866" xr:uid="{87EF8161-4C47-41FE-889C-FA9377AC89B6}"/>
    <cellStyle name="Komma 7 6" xfId="24867" xr:uid="{96ECF359-55C2-473C-AE26-E25DE064AE74}"/>
    <cellStyle name="Komma 7 6 2" xfId="24868" xr:uid="{67706C70-1D14-4BEE-8F4A-304F9F0F647E}"/>
    <cellStyle name="Komma 7 6 3" xfId="24869" xr:uid="{68C72AF0-BDD7-49B1-846F-883C0F55BBD4}"/>
    <cellStyle name="Komma 7 7" xfId="24870" xr:uid="{A581657A-BF66-44B2-B682-A2CDE9A783BD}"/>
    <cellStyle name="Komma 7 7 2" xfId="24871" xr:uid="{9B2E19F7-A30D-4A0C-99A2-DFA8E64ADA1E}"/>
    <cellStyle name="Komma 7 7 3" xfId="24872" xr:uid="{D55F560A-E078-4398-AFBA-1D0B9BD107AA}"/>
    <cellStyle name="Komma 7 8" xfId="24873" xr:uid="{B06C331F-3209-40C5-B8C1-BEBCDA6D7190}"/>
    <cellStyle name="Komma 7 9" xfId="24874" xr:uid="{2CAB15BE-6DB1-442C-A8BA-47D853FEAE4E}"/>
    <cellStyle name="Komma 8" xfId="24875" xr:uid="{D438A764-11F4-4F70-8E8F-D64668ED3D86}"/>
    <cellStyle name="Komma 8 10" xfId="24876" xr:uid="{5867DBF9-C0F2-4EA1-82A0-A92D6D38B78D}"/>
    <cellStyle name="Komma 8 11" xfId="24877" xr:uid="{9D862FC7-BDFA-4E50-861F-B4664AF31B98}"/>
    <cellStyle name="Komma 8 12" xfId="24878" xr:uid="{032B815F-A3DB-4679-B598-4B5660F556D4}"/>
    <cellStyle name="Komma 8 2" xfId="24879" xr:uid="{966963E0-53EC-41FE-AC4D-5D26A42344C3}"/>
    <cellStyle name="Komma 8 2 10" xfId="24880" xr:uid="{8A8AB9EB-DAC5-4DA9-96B5-5B54FECA849B}"/>
    <cellStyle name="Komma 8 2 2" xfId="24881" xr:uid="{64C39C7B-4552-4C8E-B351-827C9C575B94}"/>
    <cellStyle name="Komma 8 2 2 2" xfId="24882" xr:uid="{E02584CF-94B5-4D53-A0FB-91A0F3D0770C}"/>
    <cellStyle name="Komma 8 2 2 3" xfId="24883" xr:uid="{44BC8584-C493-4E59-83D2-81F575B08E0E}"/>
    <cellStyle name="Komma 8 2 3" xfId="24884" xr:uid="{50CE5EC9-57AB-4A29-A95D-4C1B072232E9}"/>
    <cellStyle name="Komma 8 2 3 2" xfId="24885" xr:uid="{98324AB4-429E-4B2A-8B72-D90B1AB71FBB}"/>
    <cellStyle name="Komma 8 2 3 3" xfId="24886" xr:uid="{FF5BF60B-48B1-444E-A9C0-DE799265862A}"/>
    <cellStyle name="Komma 8 2 4" xfId="24887" xr:uid="{B8C8220D-0842-424C-AD50-EAFEDD1F41C8}"/>
    <cellStyle name="Komma 8 2 4 2" xfId="24888" xr:uid="{32F10BC2-F0B4-4168-A737-97141C2F0AED}"/>
    <cellStyle name="Komma 8 2 4 3" xfId="24889" xr:uid="{1FFEF10E-D820-45EF-A8A2-E5D9C52470FC}"/>
    <cellStyle name="Komma 8 2 5" xfId="24890" xr:uid="{ABB645E2-D5EA-4EB9-8B5F-4BD66FA777AE}"/>
    <cellStyle name="Komma 8 2 5 2" xfId="24891" xr:uid="{2A9BA6D4-4C0B-4FD1-8D45-ABE226B4AD3A}"/>
    <cellStyle name="Komma 8 2 5 3" xfId="24892" xr:uid="{1BDAA78C-E522-40D2-8636-EC7A9A5D08C1}"/>
    <cellStyle name="Komma 8 2 6" xfId="24893" xr:uid="{8C47ECF2-47B4-4832-B2E6-6205EA7ED905}"/>
    <cellStyle name="Komma 8 2 6 2" xfId="24894" xr:uid="{43B159AD-D007-425B-9F95-4311CCD01B74}"/>
    <cellStyle name="Komma 8 2 6 3" xfId="24895" xr:uid="{DD1CB70A-B637-4A2F-8CCC-FB0F9CA905FB}"/>
    <cellStyle name="Komma 8 2 7" xfId="24896" xr:uid="{AAE3712E-0810-49EF-9306-E7CCCA6406FE}"/>
    <cellStyle name="Komma 8 2 7 2" xfId="24897" xr:uid="{8C54BCAD-971D-4283-95BB-85E846FD568E}"/>
    <cellStyle name="Komma 8 2 7 3" xfId="24898" xr:uid="{173C03FF-3B73-4770-A8C4-5FA75E8CC026}"/>
    <cellStyle name="Komma 8 2 8" xfId="24899" xr:uid="{A749A7F3-A30E-4AB0-8725-3919535CB053}"/>
    <cellStyle name="Komma 8 2 9" xfId="24900" xr:uid="{635319B6-E5DE-468F-A1D6-5ADA1D167D6B}"/>
    <cellStyle name="Komma 8 3" xfId="24901" xr:uid="{9E7DE5A4-1280-4097-B8DE-48512360F34A}"/>
    <cellStyle name="Komma 8 3 2" xfId="24902" xr:uid="{0D6C499D-8B52-4780-A328-16B96499E761}"/>
    <cellStyle name="Komma 8 3 3" xfId="24903" xr:uid="{697241DA-9093-41C3-9E7A-B1FEE3E941FA}"/>
    <cellStyle name="Komma 8 4" xfId="24904" xr:uid="{A2FFA9EC-44DC-4D31-B174-0E45593FECB5}"/>
    <cellStyle name="Komma 8 4 2" xfId="24905" xr:uid="{DB43C5EA-7EDF-40B4-BF50-054E857D261B}"/>
    <cellStyle name="Komma 8 4 3" xfId="24906" xr:uid="{F0C516A9-9B70-4A7E-B694-93782CA3B7F4}"/>
    <cellStyle name="Komma 8 5" xfId="24907" xr:uid="{13CC8899-E22E-4F2B-B04C-42B8174B7F00}"/>
    <cellStyle name="Komma 8 5 2" xfId="24908" xr:uid="{B827112A-4CFD-4E47-835A-E7FBFB82769D}"/>
    <cellStyle name="Komma 8 5 3" xfId="24909" xr:uid="{286571B1-B85B-471F-B603-218E4801FBF6}"/>
    <cellStyle name="Komma 8 6" xfId="24910" xr:uid="{D55DEF9F-A61D-40F3-AF3B-10135352B996}"/>
    <cellStyle name="Komma 8 6 2" xfId="24911" xr:uid="{C4DF1C9F-A129-43F5-A129-2C8C885DDC55}"/>
    <cellStyle name="Komma 8 6 3" xfId="24912" xr:uid="{DFF8D70E-F5AC-451E-9211-43FBF55F0E4C}"/>
    <cellStyle name="Komma 8 7" xfId="24913" xr:uid="{ABA54768-3A0D-4716-9376-2FA0D52C3824}"/>
    <cellStyle name="Komma 8 7 2" xfId="24914" xr:uid="{AFBADEFF-125B-4778-AD44-BAAF40405EB0}"/>
    <cellStyle name="Komma 8 7 3" xfId="24915" xr:uid="{857C62A1-AF2E-4DBA-B5ED-9F8B34F07BA2}"/>
    <cellStyle name="Komma 8 8" xfId="24916" xr:uid="{B0A1D058-F1D0-418A-BB2D-4E5B12E4E3B9}"/>
    <cellStyle name="Komma 8 8 2" xfId="24917" xr:uid="{9B74082B-7F52-474F-B223-08A620B3498D}"/>
    <cellStyle name="Komma 8 8 3" xfId="24918" xr:uid="{7009129D-6A74-4114-B83C-674431ED73B5}"/>
    <cellStyle name="Komma 8 9" xfId="24919" xr:uid="{2E0DF223-85A7-4E5E-BD56-5D8CC7FF1B7C}"/>
    <cellStyle name="Komma 9" xfId="24920" xr:uid="{EFD0848C-ED1C-4C15-9FB4-1DDDF9423408}"/>
    <cellStyle name="Komma 9 10" xfId="24921" xr:uid="{CE374201-2EDE-42A4-BF9F-B49F3F3B771C}"/>
    <cellStyle name="Komma 9 11" xfId="24922" xr:uid="{D9F78B59-408C-4353-9E03-B4FA1156E524}"/>
    <cellStyle name="Komma 9 2" xfId="24923" xr:uid="{FF58C1ED-5775-4E71-AD3E-28D497487765}"/>
    <cellStyle name="Komma 9 2 2" xfId="24924" xr:uid="{433DA961-5DD6-4CA2-A4FA-A47E62E78F0E}"/>
    <cellStyle name="Komma 9 2 2 2" xfId="24925" xr:uid="{424905F3-40CF-4040-AEB4-F01BCBD90D9A}"/>
    <cellStyle name="Komma 9 2 2 3" xfId="24926" xr:uid="{F3E74A18-C922-46A2-896C-0ECF6CD31939}"/>
    <cellStyle name="Komma 9 2 3" xfId="24927" xr:uid="{46E18C32-8A30-4324-8A02-869448120DB3}"/>
    <cellStyle name="Komma 9 2 3 2" xfId="24928" xr:uid="{A0A5B8B7-1920-4B36-A730-05FF7AFE0B00}"/>
    <cellStyle name="Komma 9 2 3 3" xfId="24929" xr:uid="{EE5EAAF1-CA64-4FF0-9FC9-30F5E2E33A86}"/>
    <cellStyle name="Komma 9 2 4" xfId="24930" xr:uid="{C937AD51-2C86-4A0E-AC67-2DC8AEB2A24D}"/>
    <cellStyle name="Komma 9 2 4 2" xfId="24931" xr:uid="{B341C043-3114-4F81-9601-F678CCE4D777}"/>
    <cellStyle name="Komma 9 2 4 3" xfId="24932" xr:uid="{35BEBE5A-95B7-4757-BE5A-9B20447DE759}"/>
    <cellStyle name="Komma 9 2 5" xfId="24933" xr:uid="{25931FDF-700A-448F-8173-F3262473203C}"/>
    <cellStyle name="Komma 9 2 6" xfId="24934" xr:uid="{BD875A0C-7B95-4BDD-A987-0EEDC58277ED}"/>
    <cellStyle name="Komma 9 2 7" xfId="24935" xr:uid="{B581C047-9659-4518-AACC-FD52504938EF}"/>
    <cellStyle name="Komma 9 3" xfId="24936" xr:uid="{F08D9950-0D25-44AC-AC69-6310DDC3D076}"/>
    <cellStyle name="Komma 9 3 2" xfId="24937" xr:uid="{BC7C8628-2254-48E7-ADB7-45DC7CD410FD}"/>
    <cellStyle name="Komma 9 3 3" xfId="24938" xr:uid="{967D47B8-DEBA-46D6-A8FE-D46A3419A991}"/>
    <cellStyle name="Komma 9 4" xfId="24939" xr:uid="{A3A4A259-3FB0-4028-B29C-727348CDA288}"/>
    <cellStyle name="Komma 9 4 2" xfId="24940" xr:uid="{2C9D197E-CC8E-417D-BE28-4B255D87EBA0}"/>
    <cellStyle name="Komma 9 4 3" xfId="24941" xr:uid="{8611B16B-D6E6-4FBB-B37A-78B6947C920D}"/>
    <cellStyle name="Komma 9 5" xfId="24942" xr:uid="{E4447086-C991-48CB-8119-152487719F27}"/>
    <cellStyle name="Komma 9 5 2" xfId="24943" xr:uid="{F2D69F62-EFB5-492B-BCFD-5A2DEBF906B9}"/>
    <cellStyle name="Komma 9 5 3" xfId="24944" xr:uid="{59C95E9F-B015-4186-86A6-07BA773C1ECD}"/>
    <cellStyle name="Komma 9 6" xfId="24945" xr:uid="{D4978876-932E-4C68-9332-F56C2B993818}"/>
    <cellStyle name="Komma 9 6 2" xfId="24946" xr:uid="{725AE418-191A-445B-A25C-872B6478B592}"/>
    <cellStyle name="Komma 9 6 3" xfId="24947" xr:uid="{8BBD011D-433D-4FE0-ABB4-52B80AC15D66}"/>
    <cellStyle name="Komma 9 7" xfId="24948" xr:uid="{3D6D5630-408A-4BE7-B3A4-0D506A2D428D}"/>
    <cellStyle name="Komma 9 7 2" xfId="24949" xr:uid="{D5754486-4372-4413-8E11-5F51954F86E6}"/>
    <cellStyle name="Komma 9 7 3" xfId="24950" xr:uid="{493AACBA-067D-4C02-9B89-F76C1892C342}"/>
    <cellStyle name="Komma 9 8" xfId="24951" xr:uid="{D21A8F7B-FF8A-45E8-A7C6-24AA06F0CD5F}"/>
    <cellStyle name="Komma 9 9" xfId="24952" xr:uid="{5E67416B-16DB-4405-B872-B32BFE7DD2F3}"/>
    <cellStyle name="Kopfzeile1" xfId="24953" xr:uid="{D70F8AF9-FE20-4435-9756-7B1C960E8675}"/>
    <cellStyle name="Kopfzeile2" xfId="24954" xr:uid="{868E3EFC-9FC5-4E87-B4D1-7697F25C0B34}"/>
    <cellStyle name="Linked Cell" xfId="24955" xr:uid="{907EAE1A-88E2-47D5-98CA-3326AF9A41F2}"/>
    <cellStyle name="Linked Cell 2" xfId="24956" xr:uid="{4D72A7DA-2445-41FC-90AF-EBC23FD00A94}"/>
    <cellStyle name="Linked Cell 2 2" xfId="24957" xr:uid="{B7E0BCA4-C30C-416A-BA81-3F0FE664014C}"/>
    <cellStyle name="Linked Cell 3" xfId="24958" xr:uid="{73B27126-4588-4B9C-826F-B011584D6414}"/>
    <cellStyle name="Linked Cell 4" xfId="24959" xr:uid="{548FD802-7D45-4D52-857E-F97A62A21523}"/>
    <cellStyle name="Linked Cell 5" xfId="24960" xr:uid="{D38C4D95-5C36-4755-AB47-4B5D42C25A8D}"/>
    <cellStyle name="Milliers_Fahrplan GAE Feb 2001 Korrektur 2" xfId="24961" xr:uid="{3BF95470-4E03-408A-BF36-BAA57ADD7DCB}"/>
    <cellStyle name="Neutral 2" xfId="24962" xr:uid="{A28A948C-5C17-4FD2-B7C2-C4F20CCBF873}"/>
    <cellStyle name="Neutral 2 10" xfId="24963" xr:uid="{5D2FA836-0C0F-4FE3-AE3A-989FBBFE3DC6}"/>
    <cellStyle name="Neutral 2 2" xfId="24964" xr:uid="{23CFEFFF-1032-442A-A0AE-6852D8970417}"/>
    <cellStyle name="Neutral 2 2 2" xfId="24965" xr:uid="{743EDF2C-DB3C-4B11-938F-2FD07988687F}"/>
    <cellStyle name="Neutral 2 2 2 2" xfId="24966" xr:uid="{DE2AFECF-BD3A-483F-92A8-15AB1514B742}"/>
    <cellStyle name="Neutral 2 2 3" xfId="24967" xr:uid="{7C2585FC-511E-469F-AC86-25AD87392DFB}"/>
    <cellStyle name="Neutral 2 2 4" xfId="24968" xr:uid="{BB3D93AB-7DEB-4F1A-9B8F-D4DA770FDC20}"/>
    <cellStyle name="Neutral 2 2 5" xfId="24969" xr:uid="{F4B606EA-35A3-4D8B-91E9-B9B0C7B37C4A}"/>
    <cellStyle name="Neutral 2 2 6" xfId="24970" xr:uid="{083DA67D-8013-402A-9CB8-21680C40A20B}"/>
    <cellStyle name="Neutral 2 3" xfId="24971" xr:uid="{9A7D74ED-02E3-4054-9E9A-A18EDB24C9CC}"/>
    <cellStyle name="Neutral 2 3 2" xfId="24972" xr:uid="{EFF78335-F8FF-4B8C-8C7E-E53AFB76019D}"/>
    <cellStyle name="Neutral 2 3 3" xfId="24973" xr:uid="{505E4F13-81F3-4B14-A908-3E6B4C563575}"/>
    <cellStyle name="Neutral 2 3 4" xfId="24974" xr:uid="{4B322E72-10B3-4473-93E9-8D167E776D78}"/>
    <cellStyle name="Neutral 2 3 5" xfId="24975" xr:uid="{DAAF70E9-359A-43C6-8649-C6ABD8A7E733}"/>
    <cellStyle name="Neutral 2 4" xfId="24976" xr:uid="{8444A52D-90B6-4065-B3D5-7592FDC6AA6C}"/>
    <cellStyle name="Neutral 2 4 2" xfId="24977" xr:uid="{801D3213-B205-4E55-A93D-647A8B72E186}"/>
    <cellStyle name="Neutral 2 4 3" xfId="24978" xr:uid="{819F15CF-5411-4AB9-9EF0-AA38291604C3}"/>
    <cellStyle name="Neutral 2 5" xfId="24979" xr:uid="{1E6DB9EC-6A14-496C-819D-37B225B66C1F}"/>
    <cellStyle name="Neutral 2 5 2" xfId="24980" xr:uid="{0AFD99AC-7CA8-4953-BF7B-37B2B3F58B9C}"/>
    <cellStyle name="Neutral 2 6" xfId="24981" xr:uid="{6E3C33AB-61D5-4E21-B537-958CA22C3669}"/>
    <cellStyle name="Neutral 2 6 2" xfId="24982" xr:uid="{9860C487-77B4-4767-9326-D0B58A6D18F3}"/>
    <cellStyle name="Neutral 2 7" xfId="24983" xr:uid="{43B6E897-1A8B-481C-8281-5D53DDBF40A7}"/>
    <cellStyle name="Neutral 2 8" xfId="24984" xr:uid="{0F668278-8A8C-41C7-A924-77AFF9FA2187}"/>
    <cellStyle name="Neutral 2 9" xfId="24985" xr:uid="{9355835A-6680-4694-B29F-0D427E35CDDF}"/>
    <cellStyle name="Neutral 2_Aug" xfId="24986" xr:uid="{908BB24D-1E1A-41C7-B131-6454A64A1327}"/>
    <cellStyle name="Neutral 3" xfId="24987" xr:uid="{35E670B1-7588-4C0C-8729-3AEC8605FB87}"/>
    <cellStyle name="Neutral 3 2" xfId="24988" xr:uid="{A49BB778-FCE6-4D56-BF5A-E42B31A965A9}"/>
    <cellStyle name="Neutral 3 2 2" xfId="24989" xr:uid="{4F4F5C4D-A646-4E4B-AABE-B26BAD62BC96}"/>
    <cellStyle name="Neutral 3 2 3" xfId="24990" xr:uid="{94DA51BA-F1AE-4A11-A6B7-CA9E0A920DB7}"/>
    <cellStyle name="Neutral 3 2 4" xfId="24991" xr:uid="{05B87D9D-1653-416C-9E21-4E729ED2E020}"/>
    <cellStyle name="Neutral 3 3" xfId="24992" xr:uid="{96B87438-ABF9-4124-BAFF-41A675B72B28}"/>
    <cellStyle name="Neutral 3 4" xfId="24993" xr:uid="{FF96F9DE-4EA7-4DA3-9EF3-2D1BD2B56FF3}"/>
    <cellStyle name="Neutral 3 5" xfId="24994" xr:uid="{FF543974-E431-4ABB-B24F-77EA7CBE2DC8}"/>
    <cellStyle name="Neutral 3 6" xfId="24995" xr:uid="{250198B9-B07B-422F-B16A-525080FD10FE}"/>
    <cellStyle name="Neutral 3_Aug" xfId="24996" xr:uid="{64470B81-9616-4E4A-A84B-7632E754E160}"/>
    <cellStyle name="Neutral 4" xfId="24997" xr:uid="{8C09E6CC-8544-4589-B4A9-3422EB26ECF1}"/>
    <cellStyle name="Neutral 4 2" xfId="24998" xr:uid="{6EC4574E-5859-4885-B91A-9480551A5D65}"/>
    <cellStyle name="Neutral 4 3" xfId="24999" xr:uid="{9478A6E1-4F8B-40F7-A874-CEAC9241E462}"/>
    <cellStyle name="Neutral 4 4" xfId="25000" xr:uid="{DAA896E4-F0D0-4494-A7A6-A01C0BFF44BF}"/>
    <cellStyle name="Neutral 4 5" xfId="25001" xr:uid="{2CAAE261-EC30-489C-B92E-7BBC2C248AC4}"/>
    <cellStyle name="Neutral 5" xfId="25002" xr:uid="{C2A68138-07FF-497A-B24F-3F05124189E6}"/>
    <cellStyle name="Neutral 6" xfId="25003" xr:uid="{EFDAEC80-A595-402B-99D9-D73DCF1A53BB}"/>
    <cellStyle name="Neutral 7" xfId="25004" xr:uid="{6C6ECE89-A53F-4840-921D-6579B64C1F83}"/>
    <cellStyle name="Normal" xfId="0" builtinId="0"/>
    <cellStyle name="Normal 2" xfId="25005" xr:uid="{001D99A8-83FC-49F9-8FFE-17B9F43DB466}"/>
    <cellStyle name="Normal 2 2" xfId="25006" xr:uid="{93C7F8B8-D6F5-48BA-9806-0A75DBBF3AA5}"/>
    <cellStyle name="Normal 2 3" xfId="25007" xr:uid="{6DF0D573-7F83-46C0-A715-D6D7BE82D43E}"/>
    <cellStyle name="Normal 2_200908_ENE_EEG-Berichtstool_aktuell" xfId="25008" xr:uid="{53EBD707-DD22-4327-9D7C-EC1005EB1E8E}"/>
    <cellStyle name="Normal 3" xfId="25009" xr:uid="{FED071C0-4DDF-4C7C-BEF2-BB2D192DA418}"/>
    <cellStyle name="Normal 3 2" xfId="25010" xr:uid="{9BC057EB-24FC-49E5-AA54-256275324028}"/>
    <cellStyle name="Normal 3 3" xfId="25011" xr:uid="{FEC580B5-5D9F-4D50-85A3-8D3EC0E5B498}"/>
    <cellStyle name="Normal 3 4" xfId="25012" xr:uid="{E56C0DEB-D9EF-4AB2-9A4F-D214096EE6BF}"/>
    <cellStyle name="Normal 4" xfId="25013" xr:uid="{D8D5E255-F0C1-442A-8718-62776C8A24E0}"/>
    <cellStyle name="Normal 4 2" xfId="25014" xr:uid="{78F9261D-CCDA-4CFF-865A-A31B7DC1F47D}"/>
    <cellStyle name="Note" xfId="25015" xr:uid="{B207A7D7-EDE3-4FF7-8A6A-89AC37DD3DA9}"/>
    <cellStyle name="Note 10" xfId="25016" xr:uid="{B16A0140-4C31-41A4-8DD4-586EAB7100BF}"/>
    <cellStyle name="Note 10 2" xfId="25017" xr:uid="{7F961215-E579-4B04-9A5F-5141060AB25B}"/>
    <cellStyle name="Note 10 3" xfId="25018" xr:uid="{9A1723AB-6CC2-4C9D-ADA7-F8952E2A25FB}"/>
    <cellStyle name="Note 11" xfId="25019" xr:uid="{FB014B40-1E36-4968-8318-5E5E5A0479BA}"/>
    <cellStyle name="Note 11 2" xfId="25020" xr:uid="{5B5C25C5-5FE7-47DB-8749-4F88F466E30E}"/>
    <cellStyle name="Note 11 3" xfId="25021" xr:uid="{2CFD03DB-E755-4589-A71B-CD3A69900E93}"/>
    <cellStyle name="Note 12" xfId="25022" xr:uid="{40644D36-217F-4238-A614-2EBFF1B99BBF}"/>
    <cellStyle name="Note 13" xfId="25023" xr:uid="{834811A7-5C55-46E8-9449-3E21063A42D2}"/>
    <cellStyle name="Note 13 2" xfId="25024" xr:uid="{162B4766-04E2-408E-9ED3-13EED15EF158}"/>
    <cellStyle name="Note 13 3" xfId="25025" xr:uid="{2BBFBF4C-6227-4AF4-9F8E-4047356CB61F}"/>
    <cellStyle name="Note 14" xfId="25026" xr:uid="{769D1870-5C36-421A-9135-0B3E8843CE3D}"/>
    <cellStyle name="Note 2" xfId="25027" xr:uid="{A7060C9D-F924-4B69-B0FD-F9E954BDEA03}"/>
    <cellStyle name="Note 2 10" xfId="25028" xr:uid="{EEEB76DA-78D5-4687-A289-3580118911F0}"/>
    <cellStyle name="Note 2 2" xfId="25029" xr:uid="{240FAA33-6349-4655-8D75-FE99DF175574}"/>
    <cellStyle name="Note 2 2 2" xfId="25030" xr:uid="{D64DEAC9-5D70-4F78-B056-93BCA94B72D8}"/>
    <cellStyle name="Note 2 2 2 2" xfId="25031" xr:uid="{8CA5BDC5-9927-482B-A6B4-ECA453869BBF}"/>
    <cellStyle name="Note 2 2 2 3" xfId="25032" xr:uid="{B43392A6-18C4-4646-86C3-0C05E132F5CE}"/>
    <cellStyle name="Note 2 2 3" xfId="25033" xr:uid="{AF8EC8A2-138F-45A9-B9C5-F4D948F2A647}"/>
    <cellStyle name="Note 2 2 3 2" xfId="25034" xr:uid="{F6A19951-8BDF-467E-A704-282FE02D1850}"/>
    <cellStyle name="Note 2 2 3 3" xfId="25035" xr:uid="{2FBDF9FD-0267-4548-A079-4AA8421FFF31}"/>
    <cellStyle name="Note 2 2 4" xfId="25036" xr:uid="{0EB74809-DFC3-4CC8-94E6-CBA0CEA3479F}"/>
    <cellStyle name="Note 2 2 4 2" xfId="25037" xr:uid="{8D005B5D-7D30-4D02-A3FE-B7741DF8AA2B}"/>
    <cellStyle name="Note 2 2 4 3" xfId="25038" xr:uid="{139B0158-1512-4301-9AB9-8EB1EEE60FAF}"/>
    <cellStyle name="Note 2 2 5" xfId="25039" xr:uid="{A5A95893-7A83-4E60-BAB6-EB6F8715D037}"/>
    <cellStyle name="Note 2 2 6" xfId="25040" xr:uid="{1A7EAA0D-F457-4F7A-845E-7198893AC73C}"/>
    <cellStyle name="Note 2 3" xfId="25041" xr:uid="{19A3CD3C-18EB-4D3C-8221-7E7CAA92A5F7}"/>
    <cellStyle name="Note 2 3 2" xfId="25042" xr:uid="{0330BA27-7E33-4B8D-9CEB-BE58A21B0974}"/>
    <cellStyle name="Note 2 3 3" xfId="25043" xr:uid="{0E29601B-793A-4A62-90FE-C5DBC2CEA89B}"/>
    <cellStyle name="Note 2 4" xfId="25044" xr:uid="{ADF6350C-1DD5-426E-81E8-8EDB4D4E6C9E}"/>
    <cellStyle name="Note 2 4 2" xfId="25045" xr:uid="{1FBAC04A-218E-4A78-9666-27E5EA04C070}"/>
    <cellStyle name="Note 2 4 3" xfId="25046" xr:uid="{E3B22B3B-B661-41B2-8025-BFEBCC68E1E5}"/>
    <cellStyle name="Note 2 5" xfId="25047" xr:uid="{EAC81713-E1D7-40D3-A69C-3FD382E3B57F}"/>
    <cellStyle name="Note 2 5 2" xfId="25048" xr:uid="{09E03803-3BB4-4CB0-8BC9-02F77E5C7B45}"/>
    <cellStyle name="Note 2 5 3" xfId="25049" xr:uid="{AE46098A-6EC7-4E70-AE49-95E60C0EAD67}"/>
    <cellStyle name="Note 2 6" xfId="25050" xr:uid="{3DB0D6BB-645E-474F-94C9-D92529424ED3}"/>
    <cellStyle name="Note 2 6 2" xfId="25051" xr:uid="{51A71767-2514-44B5-AAB9-645DD44CEA1D}"/>
    <cellStyle name="Note 2 6 3" xfId="25052" xr:uid="{0E999E8F-F6D8-4E15-B59A-CD8F3CC67803}"/>
    <cellStyle name="Note 2 7" xfId="25053" xr:uid="{F76480CB-C04F-40B5-8B72-83DC88686346}"/>
    <cellStyle name="Note 2 7 2" xfId="25054" xr:uid="{F7ED340F-F31A-403C-B2B1-9CB938152E11}"/>
    <cellStyle name="Note 2 7 3" xfId="25055" xr:uid="{B82CC239-C5C6-4161-B4A9-26B976B339C6}"/>
    <cellStyle name="Note 2 8" xfId="25056" xr:uid="{0C008D5B-23E7-4F2D-BB09-7B340AAA54A2}"/>
    <cellStyle name="Note 2 9" xfId="25057" xr:uid="{637899E5-CA3A-4D24-933C-68389C229AF9}"/>
    <cellStyle name="Note 3" xfId="25058" xr:uid="{37B37662-04BA-4375-ACB5-961D7306E463}"/>
    <cellStyle name="Note 3 10" xfId="25059" xr:uid="{410E2E41-E063-4E6E-90C0-49614302268B}"/>
    <cellStyle name="Note 3 2" xfId="25060" xr:uid="{8E205F88-8629-4A80-BC17-911F8D1FF8FC}"/>
    <cellStyle name="Note 3 2 2" xfId="25061" xr:uid="{D0033035-E771-4A58-9E6E-E630341BE7B1}"/>
    <cellStyle name="Note 3 2 2 2" xfId="25062" xr:uid="{723EDA84-9F38-4AAD-84A9-AA630C26DCBD}"/>
    <cellStyle name="Note 3 2 2 3" xfId="25063" xr:uid="{F8F89BE7-E49E-42F3-900C-73642AE6C87F}"/>
    <cellStyle name="Note 3 2 3" xfId="25064" xr:uid="{06F59E90-17B8-4766-9A74-5F86799105BE}"/>
    <cellStyle name="Note 3 2 3 2" xfId="25065" xr:uid="{9BD46EE3-149E-4CCA-A57C-C5495C21FED9}"/>
    <cellStyle name="Note 3 2 3 3" xfId="25066" xr:uid="{2EACBC29-2C29-4205-AA50-E39497A39271}"/>
    <cellStyle name="Note 3 2 4" xfId="25067" xr:uid="{BE8C04EB-2D8F-4CCE-B445-BC89AA8310D2}"/>
    <cellStyle name="Note 3 2 4 2" xfId="25068" xr:uid="{E7B8930D-C87B-4FD5-9491-D68D7254F244}"/>
    <cellStyle name="Note 3 2 4 3" xfId="25069" xr:uid="{99D9DC6F-4B33-44F4-9808-64800C1D921B}"/>
    <cellStyle name="Note 3 2 5" xfId="25070" xr:uid="{90E4D16B-C9A1-4112-99A2-106135D1E29B}"/>
    <cellStyle name="Note 3 2 5 2" xfId="25071" xr:uid="{34D0AE16-1AA6-47A5-808E-60CDEA77D6A1}"/>
    <cellStyle name="Note 3 2 5 3" xfId="25072" xr:uid="{DD1B9D1F-C0DD-46FD-9A1B-AD9D19472952}"/>
    <cellStyle name="Note 3 2 6" xfId="25073" xr:uid="{7FCC36BD-9A71-4DE7-AE27-4E1C6F58A8DA}"/>
    <cellStyle name="Note 3 2 6 2" xfId="25074" xr:uid="{E80D9E26-4218-449E-81BD-011C3FF9AFCA}"/>
    <cellStyle name="Note 3 2 6 3" xfId="25075" xr:uid="{535E0696-0120-49DE-8A76-D18C07FD8C50}"/>
    <cellStyle name="Note 3 2 7" xfId="25076" xr:uid="{ECF403D5-2816-48C3-9DE1-35E9F5A748C9}"/>
    <cellStyle name="Note 3 2 7 2" xfId="25077" xr:uid="{8D375769-8915-4A95-8C24-B2D16B863CF4}"/>
    <cellStyle name="Note 3 2 7 3" xfId="25078" xr:uid="{154904F5-9B55-4C84-9727-2AE0CFFB6AC0}"/>
    <cellStyle name="Note 3 2 8" xfId="25079" xr:uid="{45407B5D-5AEB-4B21-982E-34479C9E3936}"/>
    <cellStyle name="Note 3 2 9" xfId="25080" xr:uid="{C6DB873A-718B-4C5F-A96A-A897894D551E}"/>
    <cellStyle name="Note 3 3" xfId="25081" xr:uid="{72D5953D-E0C5-42BA-8E53-B5601E1CAB2F}"/>
    <cellStyle name="Note 3 3 2" xfId="25082" xr:uid="{ED3C28F3-7922-4A89-824F-2D9DAD6AEF05}"/>
    <cellStyle name="Note 3 3 2 2" xfId="25083" xr:uid="{2445DE7D-0202-4B0A-A35A-D72B5D10CF8F}"/>
    <cellStyle name="Note 3 3 2 3" xfId="25084" xr:uid="{1AB6A4D7-3EB7-4A29-A9D6-9885E43162AB}"/>
    <cellStyle name="Note 3 3 3" xfId="25085" xr:uid="{28E2CD61-1F90-4570-9EC0-50097B73E6D9}"/>
    <cellStyle name="Note 3 3 3 2" xfId="25086" xr:uid="{758F4234-BA27-4FB3-A012-39DEF5A17D77}"/>
    <cellStyle name="Note 3 3 3 3" xfId="25087" xr:uid="{570C516B-D895-4EB3-A1AF-FEDDDF694405}"/>
    <cellStyle name="Note 3 3 4" xfId="25088" xr:uid="{157983E3-2D5E-48C1-A640-B18518902F9B}"/>
    <cellStyle name="Note 3 3 5" xfId="25089" xr:uid="{E8C33AFD-E979-4075-9F73-1F2DE439EDC7}"/>
    <cellStyle name="Note 3 4" xfId="25090" xr:uid="{7C662D15-C18E-48A1-BFA2-956779815A0C}"/>
    <cellStyle name="Note 3 4 2" xfId="25091" xr:uid="{CC5D69AA-4504-4473-BC72-A9BF79B72AF5}"/>
    <cellStyle name="Note 3 4 3" xfId="25092" xr:uid="{74C3205C-8EBF-461B-9057-43F696F8E2F6}"/>
    <cellStyle name="Note 3 5" xfId="25093" xr:uid="{22ADC6A4-B2F6-4833-9564-41326ACC9BBB}"/>
    <cellStyle name="Note 3 5 2" xfId="25094" xr:uid="{EF3A4E75-59C1-4AE4-BAA3-7694B8031A8A}"/>
    <cellStyle name="Note 3 5 3" xfId="25095" xr:uid="{C21AF96F-EB69-4F6D-A7C7-0890665067D6}"/>
    <cellStyle name="Note 3 6" xfId="25096" xr:uid="{B86C06FA-B785-41DC-83C6-D7F2AA6C40CF}"/>
    <cellStyle name="Note 3 6 2" xfId="25097" xr:uid="{62A43B63-4118-47B0-9B2E-CFD4C906A544}"/>
    <cellStyle name="Note 3 6 3" xfId="25098" xr:uid="{A05C7B80-9CDA-4C2E-BECE-5C258110D7F2}"/>
    <cellStyle name="Note 3 7" xfId="25099" xr:uid="{26AD4B31-D9AE-4749-A58A-13FC657833C2}"/>
    <cellStyle name="Note 3 7 2" xfId="25100" xr:uid="{5A3B3AB3-5146-4157-AD2B-51FFF55F395E}"/>
    <cellStyle name="Note 3 7 3" xfId="25101" xr:uid="{78153A42-9E43-4FE2-AB41-B05F87B06908}"/>
    <cellStyle name="Note 3 8" xfId="25102" xr:uid="{60024CB1-113D-4D28-AE8F-10523C35A2A1}"/>
    <cellStyle name="Note 3 8 2" xfId="25103" xr:uid="{6CAED0BC-2FD4-41B1-8DAB-A2744AE7C35C}"/>
    <cellStyle name="Note 3 8 3" xfId="25104" xr:uid="{5DAAE487-6AD0-4328-8B4B-505AF0A60748}"/>
    <cellStyle name="Note 3 9" xfId="25105" xr:uid="{B23DAF1B-1CD9-47B0-A909-E444092F99F2}"/>
    <cellStyle name="Note 4" xfId="25106" xr:uid="{069E0F4B-9AB3-4230-9FB1-CA5B2ABF4440}"/>
    <cellStyle name="Note 4 10" xfId="25107" xr:uid="{5B950FF1-596F-4D6C-B176-B8AE65B9F877}"/>
    <cellStyle name="Note 4 2" xfId="25108" xr:uid="{0ED06B8C-FBB8-456F-AD48-801B76349E2B}"/>
    <cellStyle name="Note 4 2 2" xfId="25109" xr:uid="{34523BD2-CEDF-4ACF-846B-6291F5CEC79B}"/>
    <cellStyle name="Note 4 2 2 2" xfId="25110" xr:uid="{CCB91F75-8BBB-4E8A-8F0E-9374BB97AE79}"/>
    <cellStyle name="Note 4 2 2 3" xfId="25111" xr:uid="{919885C0-3E69-4623-B7F0-1EA8A35C0C86}"/>
    <cellStyle name="Note 4 2 3" xfId="25112" xr:uid="{ED2721F0-D43A-4CAB-AFDA-BC1A05A5B3FC}"/>
    <cellStyle name="Note 4 2 3 2" xfId="25113" xr:uid="{63B48704-7ADC-4319-83AC-62E22C5F9111}"/>
    <cellStyle name="Note 4 2 3 3" xfId="25114" xr:uid="{0B39BF14-59B2-4CDE-9C19-F9A1FFE36814}"/>
    <cellStyle name="Note 4 2 4" xfId="25115" xr:uid="{4E9F48C1-8FC3-4292-9BC8-565C6ABBF9A0}"/>
    <cellStyle name="Note 4 2 4 2" xfId="25116" xr:uid="{1F0FC3B1-05E9-4799-8932-0793D13EFD46}"/>
    <cellStyle name="Note 4 2 4 3" xfId="25117" xr:uid="{EAC39D91-7307-4EA2-83D2-C9FB9BB44F5A}"/>
    <cellStyle name="Note 4 2 5" xfId="25118" xr:uid="{F274CAD1-8C1A-448C-AF51-641DBEBEE944}"/>
    <cellStyle name="Note 4 2 5 2" xfId="25119" xr:uid="{C262A990-4A1C-4E8A-B940-A9C8BF2836EE}"/>
    <cellStyle name="Note 4 2 5 3" xfId="25120" xr:uid="{FC9523F6-BEB5-49BA-BE25-6FB951B59767}"/>
    <cellStyle name="Note 4 2 6" xfId="25121" xr:uid="{4FC93898-9239-4261-A8F1-0E770E868060}"/>
    <cellStyle name="Note 4 2 6 2" xfId="25122" xr:uid="{163E42F1-8346-480B-B835-D77088594965}"/>
    <cellStyle name="Note 4 2 6 3" xfId="25123" xr:uid="{140C73AE-21D3-4072-8CD8-D7678DCB7F0D}"/>
    <cellStyle name="Note 4 2 7" xfId="25124" xr:uid="{064F720E-6098-4202-BBDD-63D2CDDA438A}"/>
    <cellStyle name="Note 4 2 7 2" xfId="25125" xr:uid="{09F8013A-2F71-4757-B6C2-6BABFECC8FFC}"/>
    <cellStyle name="Note 4 2 7 3" xfId="25126" xr:uid="{04C5CCAB-2E0D-4B9E-AF25-033AC14972D1}"/>
    <cellStyle name="Note 4 2 8" xfId="25127" xr:uid="{DB053397-0D3E-494E-92D8-5DDB6AEA7F0B}"/>
    <cellStyle name="Note 4 2 9" xfId="25128" xr:uid="{4AAFC6B5-16E1-4081-B8A0-B1A5EAF8C6F8}"/>
    <cellStyle name="Note 4 3" xfId="25129" xr:uid="{3E7D430F-2D2E-4E33-B604-D490467D6D4E}"/>
    <cellStyle name="Note 4 3 2" xfId="25130" xr:uid="{FD2C9410-F76E-4065-828C-99518B655870}"/>
    <cellStyle name="Note 4 3 2 2" xfId="25131" xr:uid="{B0416E28-2CBD-4E49-B90F-F21115DC90FF}"/>
    <cellStyle name="Note 4 3 2 3" xfId="25132" xr:uid="{91AF6E76-B54D-4C42-854F-3F28B03FCC88}"/>
    <cellStyle name="Note 4 3 3" xfId="25133" xr:uid="{47C4997B-2D97-41DE-9B8C-DEB2C56ABED3}"/>
    <cellStyle name="Note 4 3 3 2" xfId="25134" xr:uid="{C16541EF-8080-453A-8A9B-0C162040C993}"/>
    <cellStyle name="Note 4 3 3 3" xfId="25135" xr:uid="{135D192F-C01C-4CEF-8F51-F23BFA59A993}"/>
    <cellStyle name="Note 4 3 4" xfId="25136" xr:uid="{F520D47B-EE09-471A-8FD2-77BD58AF61D8}"/>
    <cellStyle name="Note 4 3 5" xfId="25137" xr:uid="{9A2E27A8-B160-4B4F-8115-AABA9888FF32}"/>
    <cellStyle name="Note 4 4" xfId="25138" xr:uid="{AC461407-13B2-4BC3-B43C-8E40BA29644B}"/>
    <cellStyle name="Note 4 4 2" xfId="25139" xr:uid="{D40E77E5-749F-4DE1-B7AB-E4162057481F}"/>
    <cellStyle name="Note 4 4 3" xfId="25140" xr:uid="{815ABA2E-CAA2-452F-8939-835B29E6B1EF}"/>
    <cellStyle name="Note 4 5" xfId="25141" xr:uid="{149C96F2-3726-4F2D-9842-4D835CF2FEBA}"/>
    <cellStyle name="Note 4 5 2" xfId="25142" xr:uid="{CD873872-5B9B-42D7-AFD0-101E62788F1D}"/>
    <cellStyle name="Note 4 5 3" xfId="25143" xr:uid="{05696DD8-24BE-4BAD-94AC-FFD19889EE88}"/>
    <cellStyle name="Note 4 6" xfId="25144" xr:uid="{FDDD6E69-EAAB-4333-9498-F3425D988B20}"/>
    <cellStyle name="Note 4 6 2" xfId="25145" xr:uid="{A70AF972-F945-4B3F-B1A8-D70B29CE7898}"/>
    <cellStyle name="Note 4 6 3" xfId="25146" xr:uid="{6210A450-3B95-4C3A-A3A6-9D4916552D5C}"/>
    <cellStyle name="Note 4 7" xfId="25147" xr:uid="{8A92F1C0-81BF-4823-92C3-C588EF3053CC}"/>
    <cellStyle name="Note 4 7 2" xfId="25148" xr:uid="{85408337-1DD9-4CD6-B9FE-6604DE9F000D}"/>
    <cellStyle name="Note 4 7 3" xfId="25149" xr:uid="{8B6AEF5C-E520-423B-A517-2BE4221E4644}"/>
    <cellStyle name="Note 4 8" xfId="25150" xr:uid="{64410F53-6C08-44A0-B6FC-9FD0CBD6522D}"/>
    <cellStyle name="Note 4 8 2" xfId="25151" xr:uid="{2BD5B237-856F-411D-AC2A-E6C150987987}"/>
    <cellStyle name="Note 4 8 3" xfId="25152" xr:uid="{DC491DF1-CCFD-4B09-A343-6E091C16F047}"/>
    <cellStyle name="Note 4 9" xfId="25153" xr:uid="{B20FDF49-5086-41D5-B485-DA2CC9EB1B70}"/>
    <cellStyle name="Note 5" xfId="25154" xr:uid="{7EC026A0-1FF9-4EF3-BA13-F8D5F687D1FD}"/>
    <cellStyle name="Note 5 2" xfId="25155" xr:uid="{C78344DB-CC95-438D-90DC-5A334FA4A788}"/>
    <cellStyle name="Note 5 2 2" xfId="25156" xr:uid="{0C84C5BB-0BBA-4FA2-BEDB-0094F46D73B2}"/>
    <cellStyle name="Note 5 2 2 2" xfId="25157" xr:uid="{B85CD9A4-75D6-4529-9711-B9D864522F7E}"/>
    <cellStyle name="Note 5 2 2 3" xfId="25158" xr:uid="{44BD2462-EBEC-4510-A3AB-E6818026F3D2}"/>
    <cellStyle name="Note 5 2 3" xfId="25159" xr:uid="{19A2E161-1AE3-4343-B56C-23D1015C5797}"/>
    <cellStyle name="Note 5 2 3 2" xfId="25160" xr:uid="{EFD6D91D-25C5-4B55-8F96-1EE390EC6610}"/>
    <cellStyle name="Note 5 2 3 3" xfId="25161" xr:uid="{56453BFE-8026-4EF4-B5E6-199D5782E34D}"/>
    <cellStyle name="Note 5 2 4" xfId="25162" xr:uid="{73CB4EC4-436F-4FEE-844D-B3939006C7D3}"/>
    <cellStyle name="Note 5 2 4 2" xfId="25163" xr:uid="{5FFDD2DF-FE85-4E88-AF67-06AAC58D5A7A}"/>
    <cellStyle name="Note 5 2 4 3" xfId="25164" xr:uid="{9304C184-9DBD-46BC-8FED-41E161672E3A}"/>
    <cellStyle name="Note 5 2 5" xfId="25165" xr:uid="{CBD1DEFD-ABA7-451F-9A52-6C84120A7F7B}"/>
    <cellStyle name="Note 5 2 5 2" xfId="25166" xr:uid="{404D08B3-A9BF-4EF2-AD26-07185964A111}"/>
    <cellStyle name="Note 5 2 5 3" xfId="25167" xr:uid="{BC589B7A-DE9D-4774-A36F-DC5BE1F1C4F2}"/>
    <cellStyle name="Note 5 2 6" xfId="25168" xr:uid="{8C6A525C-7AF6-41C8-9F0A-B669544F6275}"/>
    <cellStyle name="Note 5 2 6 2" xfId="25169" xr:uid="{388B2451-F212-4D46-B32E-726A04F3A87B}"/>
    <cellStyle name="Note 5 2 6 3" xfId="25170" xr:uid="{CBAB6C88-E263-4100-8638-B441AEE9BC3C}"/>
    <cellStyle name="Note 5 2 7" xfId="25171" xr:uid="{9D8BA6EB-4289-441C-9681-5A588BEBC327}"/>
    <cellStyle name="Note 5 2 7 2" xfId="25172" xr:uid="{529A6B9E-05DA-4A34-9C46-04E4EBC7923A}"/>
    <cellStyle name="Note 5 2 7 3" xfId="25173" xr:uid="{066EB497-B7C6-491B-A6C8-34640F977136}"/>
    <cellStyle name="Note 5 2 8" xfId="25174" xr:uid="{697DD02B-E96C-410A-B10E-789A5605D492}"/>
    <cellStyle name="Note 5 2 9" xfId="25175" xr:uid="{5D0BE27B-A95A-4B8E-B265-42B524329B11}"/>
    <cellStyle name="Note 5 3" xfId="25176" xr:uid="{5C9F6EE6-95D6-445F-BCA8-2060D8BA821A}"/>
    <cellStyle name="Note 5 3 2" xfId="25177" xr:uid="{3FFD0111-C9DB-4F1A-9C4F-905E6ED4CEB3}"/>
    <cellStyle name="Note 5 3 3" xfId="25178" xr:uid="{A1873B49-4723-4580-B7D4-4DF264E4E889}"/>
    <cellStyle name="Note 5 4" xfId="25179" xr:uid="{7F4D1D8A-CE16-40C1-AE24-D0B230F48BC8}"/>
    <cellStyle name="Note 5 4 2" xfId="25180" xr:uid="{D3E2FDEF-D432-43F9-ADF7-B1BFE4ECF65F}"/>
    <cellStyle name="Note 5 4 3" xfId="25181" xr:uid="{82981FA8-C304-4F47-B0A7-18C4E11460D1}"/>
    <cellStyle name="Note 5 5" xfId="25182" xr:uid="{BC27D2F6-6997-4AA4-AA02-BFB348DE6A03}"/>
    <cellStyle name="Note 5 5 2" xfId="25183" xr:uid="{418BDFC2-3FC9-433E-A25B-E837F53B3851}"/>
    <cellStyle name="Note 5 5 3" xfId="25184" xr:uid="{A6362217-692E-4A15-9B94-6F5DD57DCAAA}"/>
    <cellStyle name="Note 5 6" xfId="25185" xr:uid="{50937102-D110-4A13-86C0-0A5B1091019E}"/>
    <cellStyle name="Note 5 6 2" xfId="25186" xr:uid="{E14723B4-A175-415E-B98A-AE1A32053414}"/>
    <cellStyle name="Note 5 6 3" xfId="25187" xr:uid="{1F8961E6-F2A3-4CDF-ACAA-8AA1B9A374D5}"/>
    <cellStyle name="Note 5 7" xfId="25188" xr:uid="{00B5C869-A47F-41DE-BEFF-F61741EE48ED}"/>
    <cellStyle name="Note 5 7 2" xfId="25189" xr:uid="{9B366CA7-3E41-441B-A96D-A4437597FCDF}"/>
    <cellStyle name="Note 5 7 3" xfId="25190" xr:uid="{C412F71F-D53A-4BC8-9933-8BABC6CED984}"/>
    <cellStyle name="Note 5 8" xfId="25191" xr:uid="{E08C52C1-5A6D-4FC3-858C-3B763150E626}"/>
    <cellStyle name="Note 5 9" xfId="25192" xr:uid="{F222E2D7-2D08-424F-AE8D-AB81E63480A8}"/>
    <cellStyle name="Note 6" xfId="25193" xr:uid="{D83F1A78-450B-48DC-AFF4-8957AC81B646}"/>
    <cellStyle name="Note 6 2" xfId="25194" xr:uid="{2AC2648D-1262-4AF2-ABE6-E1AC91251E61}"/>
    <cellStyle name="Note 6 2 2" xfId="25195" xr:uid="{9AC67B7D-4F04-4F0C-8DCE-4DFA7E1D82E1}"/>
    <cellStyle name="Note 6 2 2 2" xfId="25196" xr:uid="{8FCAD0F2-1C40-485F-8364-0023DB52A0C3}"/>
    <cellStyle name="Note 6 2 2 3" xfId="25197" xr:uid="{DE40DF50-AEE3-4FE7-BF46-9FC12803B44C}"/>
    <cellStyle name="Note 6 2 3" xfId="25198" xr:uid="{EBA1F960-01CB-4395-A146-F5FC6C4F4DF7}"/>
    <cellStyle name="Note 6 2 3 2" xfId="25199" xr:uid="{44F672C0-F51C-4779-B9ED-6A6103B6D09D}"/>
    <cellStyle name="Note 6 2 3 3" xfId="25200" xr:uid="{CE7E47BB-E1F5-4276-9C0C-CA5C1E672232}"/>
    <cellStyle name="Note 6 2 4" xfId="25201" xr:uid="{1A017720-5F2F-4121-A2F3-60192397AE26}"/>
    <cellStyle name="Note 6 2 5" xfId="25202" xr:uid="{35FA92AE-74D4-4469-AFC7-7E8BE8269B80}"/>
    <cellStyle name="Note 6 3" xfId="25203" xr:uid="{8ECFBFF9-D4FF-4292-9129-83696FD5B1EE}"/>
    <cellStyle name="Note 6 3 2" xfId="25204" xr:uid="{D0EB18CF-E227-4641-AF4F-AD078945DB9A}"/>
    <cellStyle name="Note 6 3 3" xfId="25205" xr:uid="{870BE9BC-52F0-43F3-A1E5-40C65E18E3CD}"/>
    <cellStyle name="Note 6 4" xfId="25206" xr:uid="{58F3CE5B-CE24-47EE-8668-9678090BFFAD}"/>
    <cellStyle name="Note 6 4 2" xfId="25207" xr:uid="{BB4DF0DF-3A20-4942-9D13-4CDBA9968F00}"/>
    <cellStyle name="Note 6 4 3" xfId="25208" xr:uid="{8C164F81-CAD5-4DA9-9121-F71FDECEEA35}"/>
    <cellStyle name="Note 6 5" xfId="25209" xr:uid="{B3A614DC-D7DD-4853-A02E-E0E8D61258D0}"/>
    <cellStyle name="Note 6 5 2" xfId="25210" xr:uid="{F4DE171C-1F01-4DD2-B500-DBF7E7FB0D05}"/>
    <cellStyle name="Note 6 5 3" xfId="25211" xr:uid="{B847EC46-1F69-4B18-9D78-605B93D875E8}"/>
    <cellStyle name="Note 6 6" xfId="25212" xr:uid="{45A26CD7-8542-4B8F-9ABC-2FB93F834A00}"/>
    <cellStyle name="Note 6 6 2" xfId="25213" xr:uid="{8D4267BF-FFE6-4FAB-9B44-868399A28EBB}"/>
    <cellStyle name="Note 6 6 3" xfId="25214" xr:uid="{71EE905B-8492-4D65-ACEA-87848A9D55BE}"/>
    <cellStyle name="Note 6 7" xfId="25215" xr:uid="{C9175E92-8808-48F5-A6D0-EFE35E91F496}"/>
    <cellStyle name="Note 6 7 2" xfId="25216" xr:uid="{830E0A5F-C06C-4002-B237-B1277092BBCB}"/>
    <cellStyle name="Note 6 7 3" xfId="25217" xr:uid="{1771FC5C-B021-41A2-AC6E-7180E2163BE5}"/>
    <cellStyle name="Note 6 8" xfId="25218" xr:uid="{96A81976-E9B7-48CC-BE7E-B9BE3B34FD9C}"/>
    <cellStyle name="Note 6 9" xfId="25219" xr:uid="{5F328493-66A5-4976-866C-85B3D7462714}"/>
    <cellStyle name="Note 7" xfId="25220" xr:uid="{5C3E44AE-82C3-4BCF-8A4B-DA881430CFF8}"/>
    <cellStyle name="Note 7 10" xfId="25221" xr:uid="{46BCEC5B-587B-41BF-B5FA-13094254C477}"/>
    <cellStyle name="Note 7 11" xfId="25222" xr:uid="{CC4C2EA3-3F1D-4D26-8800-16EE1AA312F1}"/>
    <cellStyle name="Note 7 2" xfId="25223" xr:uid="{798D2F6A-58BE-4D16-B994-14035F64840B}"/>
    <cellStyle name="Note 7 2 2" xfId="25224" xr:uid="{BA5F8664-F130-4418-A901-E74D2DE91C38}"/>
    <cellStyle name="Note 7 2 2 2" xfId="25225" xr:uid="{84EE437D-086F-4839-909B-1AF17B4E0EE7}"/>
    <cellStyle name="Note 7 2 2 3" xfId="25226" xr:uid="{6314F563-A9C1-4E63-A65C-D09F40833E33}"/>
    <cellStyle name="Note 7 2 3" xfId="25227" xr:uid="{92F69177-9B77-4639-916F-755969A4B763}"/>
    <cellStyle name="Note 7 2 3 2" xfId="25228" xr:uid="{7714CC24-3B3A-469A-8A02-79BAD45CF1BC}"/>
    <cellStyle name="Note 7 2 3 3" xfId="25229" xr:uid="{EC26C022-0234-4152-A09A-25433CBA1BC5}"/>
    <cellStyle name="Note 7 2 4" xfId="25230" xr:uid="{81AE5DE2-14ED-4BD4-A2A5-B080A4D93574}"/>
    <cellStyle name="Note 7 2 5" xfId="25231" xr:uid="{56DFD6B5-EF9E-45D6-92DA-9518652C0A09}"/>
    <cellStyle name="Note 7 3" xfId="25232" xr:uid="{2727B11D-5B6B-4AA0-8339-F024CC336C12}"/>
    <cellStyle name="Note 7 3 2" xfId="25233" xr:uid="{04BD8B11-B4C8-4761-9356-310C43DF83D5}"/>
    <cellStyle name="Note 7 3 2 2" xfId="25234" xr:uid="{5054311A-B409-448F-8FAA-E87D0107E73E}"/>
    <cellStyle name="Note 7 3 2 3" xfId="25235" xr:uid="{11B96365-6871-4CF2-BF0E-F21C28907B43}"/>
    <cellStyle name="Note 7 3 3" xfId="25236" xr:uid="{2853E4EC-ABD5-4BE3-B215-9EFD3EF66D90}"/>
    <cellStyle name="Note 7 3 3 2" xfId="25237" xr:uid="{56D28F0D-BAD5-4F0E-85C6-0F5ED5B5325C}"/>
    <cellStyle name="Note 7 3 3 3" xfId="25238" xr:uid="{85C78A1B-23C4-4DB1-8ED1-C71F12D9C922}"/>
    <cellStyle name="Note 7 3 4" xfId="25239" xr:uid="{1026E231-8F94-4E5B-B234-0731E69A5DEB}"/>
    <cellStyle name="Note 7 3 5" xfId="25240" xr:uid="{C96EE3D7-04E4-4623-97F7-D896B61F37AA}"/>
    <cellStyle name="Note 7 4" xfId="25241" xr:uid="{19DCBEDE-D03B-4DC2-8A02-3C76937E51D6}"/>
    <cellStyle name="Note 7 4 2" xfId="25242" xr:uid="{377C57BA-2601-4FA1-B187-344836970B14}"/>
    <cellStyle name="Note 7 4 2 2" xfId="25243" xr:uid="{D62227D5-87C5-4EA2-BC2F-9E5FADF68690}"/>
    <cellStyle name="Note 7 4 2 2 2" xfId="25244" xr:uid="{3B0DCE73-05BB-48C3-9DB2-69B5626CB42C}"/>
    <cellStyle name="Note 7 4 2 2 3" xfId="25245" xr:uid="{EF5AEB12-8E3B-461F-8641-21FA446DB67B}"/>
    <cellStyle name="Note 7 4 2 3" xfId="25246" xr:uid="{8FEE7B08-61D7-4A99-865B-DF3188F2552D}"/>
    <cellStyle name="Note 7 4 2 3 2" xfId="25247" xr:uid="{C814E456-3677-43A8-BDE1-B1CBB45FF422}"/>
    <cellStyle name="Note 7 4 2 3 3" xfId="25248" xr:uid="{0122F886-7512-4394-BE08-35F0D33B87EB}"/>
    <cellStyle name="Note 7 4 2 4" xfId="25249" xr:uid="{79B573C4-2FA5-4291-AE92-8C9CB3018885}"/>
    <cellStyle name="Note 7 4 2 5" xfId="25250" xr:uid="{EB175094-5171-4BAE-8466-DFD1449490CF}"/>
    <cellStyle name="Note 7 4 3" xfId="25251" xr:uid="{0A1F2B54-7343-484D-AE14-FBD35D87CF44}"/>
    <cellStyle name="Note 7 4 3 2" xfId="25252" xr:uid="{4587C0AB-6F0A-4E6A-AAFB-13DAFA918BB3}"/>
    <cellStyle name="Note 7 4 3 3" xfId="25253" xr:uid="{26F31675-34E1-4A33-9542-C1FAD6620D36}"/>
    <cellStyle name="Note 7 4 4" xfId="25254" xr:uid="{5F79C62B-DB24-481E-A14D-48C2441539A0}"/>
    <cellStyle name="Note 7 4 5" xfId="25255" xr:uid="{2A817B26-05A5-4739-8371-2022AFEB84C9}"/>
    <cellStyle name="Note 7 5" xfId="25256" xr:uid="{0B1249C7-FD9E-463C-BA36-1258BF136172}"/>
    <cellStyle name="Note 7 5 2" xfId="25257" xr:uid="{F7D1FB22-7A0C-4C29-BDD0-0F751A5047DE}"/>
    <cellStyle name="Note 7 5 3" xfId="25258" xr:uid="{76092CA0-F10C-49AD-A933-06792C44B268}"/>
    <cellStyle name="Note 7 6" xfId="25259" xr:uid="{8C011FA1-76B2-47B7-8721-08DB1D7BD4D8}"/>
    <cellStyle name="Note 7 6 2" xfId="25260" xr:uid="{C3FD88DD-D63C-4940-9894-60CE208D471B}"/>
    <cellStyle name="Note 7 6 3" xfId="25261" xr:uid="{2C31D1FA-8EA3-4F76-B2EC-58B77A0FD4F7}"/>
    <cellStyle name="Note 7 7" xfId="25262" xr:uid="{A0351FB0-EE48-4331-BF78-279A1968820D}"/>
    <cellStyle name="Note 7 7 2" xfId="25263" xr:uid="{E911537C-03D9-4F51-A88F-7A9BBD933019}"/>
    <cellStyle name="Note 7 7 3" xfId="25264" xr:uid="{0FC56CB5-A86D-4E57-9F45-BDE82ECE51DB}"/>
    <cellStyle name="Note 7 8" xfId="25265" xr:uid="{7B8E95C9-4A2A-41A8-BD28-4A6D4D40254F}"/>
    <cellStyle name="Note 7 8 2" xfId="25266" xr:uid="{4236DBC9-4669-456D-9270-72DE94AC7585}"/>
    <cellStyle name="Note 7 8 3" xfId="25267" xr:uid="{AEEA4077-F343-49F8-B7F8-2E294368651E}"/>
    <cellStyle name="Note 7 9" xfId="25268" xr:uid="{F6B29D81-6399-413F-9FEC-DCF5313044D5}"/>
    <cellStyle name="Note 7 9 2" xfId="25269" xr:uid="{48E436F4-1FCC-4AB6-A85B-42FC404312F5}"/>
    <cellStyle name="Note 7 9 3" xfId="25270" xr:uid="{67BAAC8E-A071-48B7-9AB9-4CC37920EF0A}"/>
    <cellStyle name="Note 8" xfId="25271" xr:uid="{2947DB0D-8AEC-4C81-8E13-16DFE052483F}"/>
    <cellStyle name="Note 8 10" xfId="25272" xr:uid="{513FD744-74E9-418A-9052-B04612CCC0FA}"/>
    <cellStyle name="Note 8 2" xfId="25273" xr:uid="{FE7367A6-5E81-4D37-B1C2-65E0C20455DD}"/>
    <cellStyle name="Note 8 2 2" xfId="25274" xr:uid="{BD2C61E8-4D98-4399-BF6A-41BEB5405F67}"/>
    <cellStyle name="Note 8 2 2 2" xfId="25275" xr:uid="{C673135D-E608-400E-BFB1-D72D0E0CDEB1}"/>
    <cellStyle name="Note 8 2 2 3" xfId="25276" xr:uid="{7138CFA8-EEBA-41F0-B9FD-3DA3B1E30997}"/>
    <cellStyle name="Note 8 2 3" xfId="25277" xr:uid="{F1CC4394-753E-47D1-84C1-A39FBB17746D}"/>
    <cellStyle name="Note 8 2 3 2" xfId="25278" xr:uid="{D1C1FAAB-B104-44E4-A8BD-80E1DFDE15E4}"/>
    <cellStyle name="Note 8 2 3 3" xfId="25279" xr:uid="{9459B192-3906-45E3-BE38-B1099C89C1ED}"/>
    <cellStyle name="Note 8 2 4" xfId="25280" xr:uid="{47E6AC50-83B9-4457-8735-88B2AB5A65AE}"/>
    <cellStyle name="Note 8 2 5" xfId="25281" xr:uid="{6E3EB74F-5BB5-4DF1-A98C-3CE168A622DA}"/>
    <cellStyle name="Note 8 3" xfId="25282" xr:uid="{D0E21762-5E4B-4D36-8194-B51F737BA718}"/>
    <cellStyle name="Note 8 3 2" xfId="25283" xr:uid="{3A455F06-B967-4D31-AB89-462507E29CA4}"/>
    <cellStyle name="Note 8 3 2 2" xfId="25284" xr:uid="{E8FB8377-4934-413A-9CBF-8183CDCCED3D}"/>
    <cellStyle name="Note 8 3 2 3" xfId="25285" xr:uid="{BA05AFC9-51C7-46EA-AD9C-CE825AB1AEE7}"/>
    <cellStyle name="Note 8 3 3" xfId="25286" xr:uid="{75BD8B3A-11BB-47B6-815D-9E6468E20798}"/>
    <cellStyle name="Note 8 3 3 2" xfId="25287" xr:uid="{56DBDC04-A6E5-41D4-A928-FB2FBB34ADF3}"/>
    <cellStyle name="Note 8 3 3 3" xfId="25288" xr:uid="{F0AAC389-DC62-42CD-BF49-F8487F27A583}"/>
    <cellStyle name="Note 8 3 4" xfId="25289" xr:uid="{AC71C8F0-125D-425B-A9E0-D3DAA15C5F3F}"/>
    <cellStyle name="Note 8 3 5" xfId="25290" xr:uid="{2E824FCF-8125-40DD-AF22-0A7EF24D17F2}"/>
    <cellStyle name="Note 8 4" xfId="25291" xr:uid="{048DF857-1B16-43DB-A62D-EC3B8C062346}"/>
    <cellStyle name="Note 8 4 2" xfId="25292" xr:uid="{49C3B5BB-4FA8-4730-8C6C-6C99AD6263EA}"/>
    <cellStyle name="Note 8 4 2 2" xfId="25293" xr:uid="{6FB47B4E-B3EC-4676-89AD-5A87190641E2}"/>
    <cellStyle name="Note 8 4 2 2 2" xfId="25294" xr:uid="{BB3473A4-3068-4D8B-A39A-6C1898F7F8DD}"/>
    <cellStyle name="Note 8 4 2 2 3" xfId="25295" xr:uid="{0ED457C0-F2F2-4F5F-92F2-D88D0ED992A9}"/>
    <cellStyle name="Note 8 4 2 3" xfId="25296" xr:uid="{3BE3A099-DA25-41F3-8530-DD7066E9030C}"/>
    <cellStyle name="Note 8 4 2 3 2" xfId="25297" xr:uid="{78D2258A-3471-48D0-8335-9931D25106B3}"/>
    <cellStyle name="Note 8 4 2 3 3" xfId="25298" xr:uid="{1DB76C9C-CEE0-4779-AE15-6190F57B0ED8}"/>
    <cellStyle name="Note 8 4 2 4" xfId="25299" xr:uid="{0501841B-0C2C-4522-B0E5-03584734CFBD}"/>
    <cellStyle name="Note 8 4 2 5" xfId="25300" xr:uid="{0D140AD9-9F6D-4131-8241-D218DABE25B7}"/>
    <cellStyle name="Note 8 4 3" xfId="25301" xr:uid="{AE00688F-2E69-4B0F-AD49-2F69E9225820}"/>
    <cellStyle name="Note 8 4 3 2" xfId="25302" xr:uid="{1D4F5FB2-924A-4CEE-8ACD-949F5A23FA33}"/>
    <cellStyle name="Note 8 4 3 3" xfId="25303" xr:uid="{F43E6CEC-7DA6-4F56-A82C-335D32ABDD5A}"/>
    <cellStyle name="Note 8 4 4" xfId="25304" xr:uid="{3D693503-8B17-4A8A-9BAD-6966625F02AD}"/>
    <cellStyle name="Note 8 4 5" xfId="25305" xr:uid="{39A2C1C4-1AE5-460E-8E16-F73B2B2F5575}"/>
    <cellStyle name="Note 8 5" xfId="25306" xr:uid="{43328521-10A5-48D9-AEDA-AD3CF3469D41}"/>
    <cellStyle name="Note 8 5 2" xfId="25307" xr:uid="{6A488740-6740-4C62-AA7F-9958C5C5FED4}"/>
    <cellStyle name="Note 8 5 3" xfId="25308" xr:uid="{0072F25B-CE2D-4620-AB9A-DBA995802218}"/>
    <cellStyle name="Note 8 6" xfId="25309" xr:uid="{D1BD791A-F8E9-4B04-8E84-0D9A52AD0EA0}"/>
    <cellStyle name="Note 8 6 2" xfId="25310" xr:uid="{5828652B-5B75-43A4-B7AE-9690373A5D98}"/>
    <cellStyle name="Note 8 6 3" xfId="25311" xr:uid="{2C158E8B-03FA-46D7-B002-D40FDF04E0F1}"/>
    <cellStyle name="Note 8 7" xfId="25312" xr:uid="{082B9B3C-F1C7-4AA8-BF47-7FD52ADFE85D}"/>
    <cellStyle name="Note 8 7 2" xfId="25313" xr:uid="{FD12760C-1F4F-43DE-9CC6-B083D0BBF114}"/>
    <cellStyle name="Note 8 7 3" xfId="25314" xr:uid="{88647FBA-9809-400D-8F89-A60D5ACC8381}"/>
    <cellStyle name="Note 8 8" xfId="25315" xr:uid="{F6FC0E26-0EA5-44AA-A02E-41A34A643ACD}"/>
    <cellStyle name="Note 8 8 2" xfId="25316" xr:uid="{62D3DD82-3312-4025-A5D2-86E29AD50679}"/>
    <cellStyle name="Note 8 8 3" xfId="25317" xr:uid="{ED17588A-5F6B-4AF5-9794-E1A423F4C63F}"/>
    <cellStyle name="Note 8 9" xfId="25318" xr:uid="{319D0CCE-86CD-470F-83ED-0E1C6763C553}"/>
    <cellStyle name="Note 9" xfId="25319" xr:uid="{0716A934-AAFF-4BDE-A402-B8F5EF1DF39D}"/>
    <cellStyle name="Note 9 2" xfId="25320" xr:uid="{5E0E2D95-5D6C-4F06-80F3-81FE367BA2AA}"/>
    <cellStyle name="Note 9 2 2" xfId="25321" xr:uid="{851AA57C-0727-44F2-BCF8-8D2ECC80BA45}"/>
    <cellStyle name="Note 9 2 2 2" xfId="25322" xr:uid="{8CF13979-4B62-43F8-940F-993182F60333}"/>
    <cellStyle name="Note 9 2 2 3" xfId="25323" xr:uid="{25644FCF-FE7C-4430-957A-3AF48CB90A79}"/>
    <cellStyle name="Note 9 2 3" xfId="25324" xr:uid="{15E11CE3-395D-404A-935E-55563DAF6FF2}"/>
    <cellStyle name="Note 9 2 3 2" xfId="25325" xr:uid="{6C91BEA3-7402-47EF-952D-625F695EF380}"/>
    <cellStyle name="Note 9 2 3 3" xfId="25326" xr:uid="{4C340BB6-752A-4CFE-AD18-369DB60039F4}"/>
    <cellStyle name="Note 9 2 4" xfId="25327" xr:uid="{128B9EAA-1A82-4A5E-8212-C85E5B0FDC3B}"/>
    <cellStyle name="Note 9 2 5" xfId="25328" xr:uid="{25901042-EBFB-4160-86D3-68550A7A88B0}"/>
    <cellStyle name="Note 9 3" xfId="25329" xr:uid="{3A19B1A2-B15A-497C-BC1A-831356D123A7}"/>
    <cellStyle name="Note 9 3 2" xfId="25330" xr:uid="{E25FA930-6BEA-4DB6-B12A-8A371BB1764E}"/>
    <cellStyle name="Note 9 3 3" xfId="25331" xr:uid="{5C607883-197B-483E-836C-5153FC8BDE57}"/>
    <cellStyle name="Note 9 4" xfId="25332" xr:uid="{CDAE98C6-0AC4-473A-AEE7-ED475A80D2D1}"/>
    <cellStyle name="Note 9 5" xfId="25333" xr:uid="{BDE78008-4978-46FF-AFAC-E4B555FF8F48}"/>
    <cellStyle name="Notiz 10" xfId="25334" xr:uid="{01F7E141-7EA0-4B1E-9D23-EE31785AEA30}"/>
    <cellStyle name="Notiz 10 2" xfId="25335" xr:uid="{548A621B-E6B0-4C33-9983-45C1A9D531C7}"/>
    <cellStyle name="Notiz 10 2 2" xfId="25336" xr:uid="{4C7B861A-7D0D-4190-B589-EF0896B75256}"/>
    <cellStyle name="Notiz 10 2 2 2" xfId="25337" xr:uid="{28113155-C55F-406A-9DFA-9D428BA8D820}"/>
    <cellStyle name="Notiz 10 2 2 3" xfId="25338" xr:uid="{1B41E882-D33B-42A4-876B-75226364530A}"/>
    <cellStyle name="Notiz 10 2 3" xfId="25339" xr:uid="{8C759E2B-1BBB-437B-AF4C-AFBBB07110C2}"/>
    <cellStyle name="Notiz 10 2 3 2" xfId="25340" xr:uid="{C9AE2DAC-5A0F-4DB3-9DD9-2A3822FA9EC2}"/>
    <cellStyle name="Notiz 10 2 3 3" xfId="25341" xr:uid="{8B073806-2315-44FE-A5E4-107EBE911213}"/>
    <cellStyle name="Notiz 10 2 4" xfId="25342" xr:uid="{7360D959-CEB2-46F3-A945-7DCF3D6EEC5A}"/>
    <cellStyle name="Notiz 10 2 5" xfId="25343" xr:uid="{B52DC91C-16D6-46A8-96F4-86D0CF84615F}"/>
    <cellStyle name="Notiz 10 3" xfId="25344" xr:uid="{5302EF4B-76B8-47BF-BC59-9F98C9CE4BA2}"/>
    <cellStyle name="Notiz 10 3 2" xfId="25345" xr:uid="{641C6CC0-3794-4773-B4F7-A4E9D59FF6C8}"/>
    <cellStyle name="Notiz 10 3 3" xfId="25346" xr:uid="{CCEA38ED-A11B-464A-9945-F262039C478D}"/>
    <cellStyle name="Notiz 10 4" xfId="25347" xr:uid="{2B903CDB-6CF1-4856-B980-6515B373948F}"/>
    <cellStyle name="Notiz 10 5" xfId="25348" xr:uid="{2A20518E-A671-4706-B56E-CC9B0B76283F}"/>
    <cellStyle name="Notiz 11" xfId="25349" xr:uid="{3CF5C5D9-0F6D-4BA6-A54A-8E98001DDA4E}"/>
    <cellStyle name="Notiz 11 2" xfId="25350" xr:uid="{84507855-CD68-49B8-ADE7-E1ADF8715506}"/>
    <cellStyle name="Notiz 11 3" xfId="25351" xr:uid="{BF35FF64-D200-4B2E-9E23-95ED23BC74A9}"/>
    <cellStyle name="Notiz 12" xfId="25352" xr:uid="{CDC09B9D-8B34-433F-ABC4-1EA1C8BAC233}"/>
    <cellStyle name="Notiz 12 2" xfId="25353" xr:uid="{9C6EEA51-A68B-45B4-A018-4E6B64418CEF}"/>
    <cellStyle name="Notiz 12 3" xfId="25354" xr:uid="{92AD65A2-EB66-450F-A1C5-6B8D328841C2}"/>
    <cellStyle name="Notiz 13" xfId="25355" xr:uid="{7E2975F8-05B8-470D-B613-9CF382C5D3F3}"/>
    <cellStyle name="Notiz 13 2" xfId="25356" xr:uid="{741E01C7-F66A-409D-9F2F-B7FECCC5F115}"/>
    <cellStyle name="Notiz 13 3" xfId="25357" xr:uid="{362C4C13-7103-4D86-B127-87B56027AB2C}"/>
    <cellStyle name="Notiz 2" xfId="25358" xr:uid="{69526348-2070-4B7B-811A-A6ECAB07A4E7}"/>
    <cellStyle name="Notiz 2 10" xfId="25359" xr:uid="{F407A979-1FFE-4B46-91B4-1D8D062BAC68}"/>
    <cellStyle name="Notiz 2 10 2" xfId="25360" xr:uid="{CE78F734-6DE4-4074-8791-6685D936D677}"/>
    <cellStyle name="Notiz 2 10 3" xfId="25361" xr:uid="{38788093-B383-4171-BB37-3BC3D4F8CF5E}"/>
    <cellStyle name="Notiz 2 10 4" xfId="25362" xr:uid="{9D005C3C-BB21-4A2D-A3EA-CCFBBCF9695D}"/>
    <cellStyle name="Notiz 2 11" xfId="25363" xr:uid="{A29FAB3C-AE9B-4049-8E2C-6C2725B4A2CD}"/>
    <cellStyle name="Notiz 2 11 2" xfId="25364" xr:uid="{DBC7AAAF-D03A-42D9-B79C-8800C4FE0D40}"/>
    <cellStyle name="Notiz 2 11 3" xfId="25365" xr:uid="{4D12E716-3790-40E2-9B9E-A998EF2B0210}"/>
    <cellStyle name="Notiz 2 12" xfId="25366" xr:uid="{ACB55241-958C-4FCE-81D8-CE1FF8FBA69F}"/>
    <cellStyle name="Notiz 2 12 2" xfId="25367" xr:uid="{0C153BA9-4C71-4407-A477-C133D7618C87}"/>
    <cellStyle name="Notiz 2 12 3" xfId="25368" xr:uid="{51E55100-0953-4446-A708-CB8BBE93FE93}"/>
    <cellStyle name="Notiz 2 13" xfId="25369" xr:uid="{BA4FF50F-FA2A-4377-9227-07F6E5184549}"/>
    <cellStyle name="Notiz 2 14" xfId="25370" xr:uid="{978E91EA-2E4F-4A12-A292-0524A6B8ED69}"/>
    <cellStyle name="Notiz 2 2" xfId="25371" xr:uid="{CEBF0BEC-65CE-40D8-97E2-84DA2721A211}"/>
    <cellStyle name="Notiz 2 2 10" xfId="25372" xr:uid="{E92252F4-930C-435B-8EB5-169C748A2EFA}"/>
    <cellStyle name="Notiz 2 2 10 2" xfId="25373" xr:uid="{5B45C79B-7CC0-42F0-8B30-31DB247F051F}"/>
    <cellStyle name="Notiz 2 2 11" xfId="25374" xr:uid="{BADE13D0-908D-415F-B618-BBDD70DB6EFA}"/>
    <cellStyle name="Notiz 2 2 12" xfId="25375" xr:uid="{C28A5B0C-7113-458B-AAB5-60AF3601B497}"/>
    <cellStyle name="Notiz 2 2 2" xfId="25376" xr:uid="{EF3E09DC-78EE-4833-BE57-8D6A0E453B0B}"/>
    <cellStyle name="Notiz 2 2 2 2" xfId="25377" xr:uid="{950636D0-C059-4CC5-A058-B5DF3530B0DA}"/>
    <cellStyle name="Notiz 2 2 2 2 2" xfId="25378" xr:uid="{B8A2F313-3952-4F9C-8AE8-004AA9D6ED00}"/>
    <cellStyle name="Notiz 2 2 2 3" xfId="25379" xr:uid="{04FB5152-ADC1-4304-A39F-37CD5A1B601F}"/>
    <cellStyle name="Notiz 2 2 2 3 2" xfId="25380" xr:uid="{E5FB9B8D-68B0-48FB-8B4B-258128F1D036}"/>
    <cellStyle name="Notiz 2 2 2 4" xfId="25381" xr:uid="{E1286ED9-C384-4900-B3E0-BA642258211B}"/>
    <cellStyle name="Notiz 2 2 2 5" xfId="25382" xr:uid="{5FEFAF5E-4AF8-4D89-8FD4-6A7504C3D553}"/>
    <cellStyle name="Notiz 2 2 2 6" xfId="25383" xr:uid="{374FAF3F-EF4F-4824-951E-C6D2A49EECC6}"/>
    <cellStyle name="Notiz 2 2 3" xfId="25384" xr:uid="{386F4400-39A1-4CAD-943E-9B66428CAC70}"/>
    <cellStyle name="Notiz 2 2 3 2" xfId="25385" xr:uid="{96296D3C-802E-4669-9631-53064D8C2503}"/>
    <cellStyle name="Notiz 2 2 3 3" xfId="25386" xr:uid="{5D4614CD-5BAA-4924-A035-E9225BF74BD3}"/>
    <cellStyle name="Notiz 2 2 3 4" xfId="25387" xr:uid="{00F546E3-5AD4-4F3A-A0FE-B5DC30BC5CD3}"/>
    <cellStyle name="Notiz 2 2 3 5" xfId="25388" xr:uid="{E9F2F455-1A75-475E-AFEF-22267C5F4CCC}"/>
    <cellStyle name="Notiz 2 2 3 6" xfId="25389" xr:uid="{FDF7090E-A6D4-429C-A0EB-B51765CB181C}"/>
    <cellStyle name="Notiz 2 2 4" xfId="25390" xr:uid="{3D153B48-3373-44CF-93A6-92E7C2CAC298}"/>
    <cellStyle name="Notiz 2 2 4 2" xfId="25391" xr:uid="{32F0EBEC-E9D1-48A2-8015-680342A40B08}"/>
    <cellStyle name="Notiz 2 2 4 3" xfId="25392" xr:uid="{663BD833-EA4C-45D8-99F4-778135F6DC5A}"/>
    <cellStyle name="Notiz 2 2 4 4" xfId="25393" xr:uid="{5B36C086-F482-4682-BA46-F54CCE2DAC55}"/>
    <cellStyle name="Notiz 2 2 4 5" xfId="25394" xr:uid="{A29E3344-7EB4-4F85-B50A-784B3D4B8D32}"/>
    <cellStyle name="Notiz 2 2 5" xfId="25395" xr:uid="{099310DC-76E3-4F84-8523-1FD0715104EB}"/>
    <cellStyle name="Notiz 2 2 5 2" xfId="25396" xr:uid="{69E6CFDA-192D-4DC6-B903-8A63237AC2CC}"/>
    <cellStyle name="Notiz 2 2 5 3" xfId="25397" xr:uid="{FB5B71F9-183C-45A1-8A23-827FBC402D3C}"/>
    <cellStyle name="Notiz 2 2 6" xfId="25398" xr:uid="{820FB378-F896-4DD8-B063-689731B83707}"/>
    <cellStyle name="Notiz 2 2 6 2" xfId="25399" xr:uid="{5E73D1BF-D78C-4F24-B68A-2379307630D7}"/>
    <cellStyle name="Notiz 2 2 6 3" xfId="25400" xr:uid="{178E8211-FEDE-40D8-A105-ABF6B0927BE2}"/>
    <cellStyle name="Notiz 2 2 7" xfId="25401" xr:uid="{E6C20F35-A0B3-4677-816A-E7FDD04B4BA3}"/>
    <cellStyle name="Notiz 2 2 7 2" xfId="25402" xr:uid="{4290F2DA-7FD9-4117-B6C4-A60BFC517936}"/>
    <cellStyle name="Notiz 2 2 7 3" xfId="25403" xr:uid="{D9B74F13-1AAB-451C-A7F3-0E1A6DC9BC25}"/>
    <cellStyle name="Notiz 2 2 7 4" xfId="25404" xr:uid="{B88AA971-7F10-44CA-B66B-58BE809A5FFD}"/>
    <cellStyle name="Notiz 2 2 8" xfId="25405" xr:uid="{1A861C49-C4C4-4A45-BD0C-7C6087E8A4F9}"/>
    <cellStyle name="Notiz 2 2 8 2" xfId="25406" xr:uid="{AAE3BD05-B365-4414-B485-2F6DEF377418}"/>
    <cellStyle name="Notiz 2 2 8 3" xfId="25407" xr:uid="{F3D70255-2E30-4AA0-A255-C25B2BEB3363}"/>
    <cellStyle name="Notiz 2 2 9" xfId="25408" xr:uid="{7844DE58-DAF6-4011-B272-D763C75B2C5F}"/>
    <cellStyle name="Notiz 2 2 9 2" xfId="25409" xr:uid="{D85D76FA-4FAE-41B4-96AB-351C46AA9C1D}"/>
    <cellStyle name="Notiz 2 3" xfId="25410" xr:uid="{15095ADF-98DB-4D1C-AB67-B434F6572D26}"/>
    <cellStyle name="Notiz 2 3 2" xfId="25411" xr:uid="{0A57B445-A93B-42CF-A61C-41EA0CEFBBBE}"/>
    <cellStyle name="Notiz 2 3 2 2" xfId="25412" xr:uid="{595D3BE8-EDED-460C-9BFD-E0C0894E132B}"/>
    <cellStyle name="Notiz 2 3 2 3" xfId="25413" xr:uid="{C7A67DC4-17D4-4D81-96DD-26DB240A9ECA}"/>
    <cellStyle name="Notiz 2 3 3" xfId="25414" xr:uid="{AE9448CB-1349-46AB-8EA5-CB97B347FE6A}"/>
    <cellStyle name="Notiz 2 3 4" xfId="25415" xr:uid="{5632C3AD-6939-4DF7-BE4C-9DA036A9D099}"/>
    <cellStyle name="Notiz 2 3 5" xfId="25416" xr:uid="{CD64B8AF-FDD9-4360-85FD-783CBCC5F13E}"/>
    <cellStyle name="Notiz 2 3 6" xfId="25417" xr:uid="{E2EE2896-1994-4142-9CF4-A9BED150F590}"/>
    <cellStyle name="Notiz 2 3 7" xfId="25418" xr:uid="{1631B15E-CE76-4866-8752-917B7E9F42EA}"/>
    <cellStyle name="Notiz 2 4" xfId="25419" xr:uid="{2DA78A4D-2C4C-4314-8BEB-23AD6D62A4A9}"/>
    <cellStyle name="Notiz 2 4 2" xfId="25420" xr:uid="{A345C141-9CB3-478D-854D-DEC9868AA3BC}"/>
    <cellStyle name="Notiz 2 4 2 2" xfId="25421" xr:uid="{263B9CAA-C8BA-4304-B0CC-322514A0D092}"/>
    <cellStyle name="Notiz 2 4 2 3" xfId="25422" xr:uid="{01583A57-F1AD-40E6-A08A-1363F94CBF5A}"/>
    <cellStyle name="Notiz 2 4 2 4" xfId="25423" xr:uid="{F466A7C5-ADB9-4594-A462-0D59F94EC0D3}"/>
    <cellStyle name="Notiz 2 4 2 5" xfId="25424" xr:uid="{7434912E-336D-4CEA-A4A9-900703B81A95}"/>
    <cellStyle name="Notiz 2 4 3" xfId="25425" xr:uid="{B999103F-ADB3-4356-AE35-6C4625CD4670}"/>
    <cellStyle name="Notiz 2 4 3 2" xfId="25426" xr:uid="{62B2CB0A-14E0-4A37-AB4F-ABC3BA803E75}"/>
    <cellStyle name="Notiz 2 4 3 3" xfId="25427" xr:uid="{0A24CB4E-5EF9-4FF9-BE89-D6979E98A96E}"/>
    <cellStyle name="Notiz 2 4 4" xfId="25428" xr:uid="{01F34563-AD8C-46A0-9ACD-BB64625A522B}"/>
    <cellStyle name="Notiz 2 4 4 2" xfId="25429" xr:uid="{12314202-F9C2-4C9B-9A34-6337674DD33A}"/>
    <cellStyle name="Notiz 2 4 4 3" xfId="25430" xr:uid="{A2F629AD-2CEE-4EFB-AC82-78085C1FB0D9}"/>
    <cellStyle name="Notiz 2 4 5" xfId="25431" xr:uid="{E05900E6-020E-4D72-BE55-2B3994A20787}"/>
    <cellStyle name="Notiz 2 4 6" xfId="25432" xr:uid="{11614248-9A66-46E4-91F0-1FED7058230A}"/>
    <cellStyle name="Notiz 2 4 7" xfId="25433" xr:uid="{34754B98-9DAF-4338-B8BD-E36EF91C0471}"/>
    <cellStyle name="Notiz 2 4 8" xfId="25434" xr:uid="{F10AF19A-9AE7-425D-9793-149CD39EE0D7}"/>
    <cellStyle name="Notiz 2 4 9" xfId="25435" xr:uid="{BC03EF90-F514-46A2-A9A3-B9DA7F0989E5}"/>
    <cellStyle name="Notiz 2 5" xfId="25436" xr:uid="{549BF9FE-35DE-4308-BEFD-41350B4641FA}"/>
    <cellStyle name="Notiz 2 5 2" xfId="25437" xr:uid="{90DB3032-70D8-4413-8CE2-B56D8BBE7845}"/>
    <cellStyle name="Notiz 2 5 2 2" xfId="25438" xr:uid="{1D0D3AE4-ABFE-43E3-BFA6-B022DC0A1B72}"/>
    <cellStyle name="Notiz 2 5 2 3" xfId="25439" xr:uid="{02C9336A-443A-4AA7-A4C9-5ED2A174C80A}"/>
    <cellStyle name="Notiz 2 5 3" xfId="25440" xr:uid="{AFECBA16-3904-4AE6-92F2-CA2AD058C03B}"/>
    <cellStyle name="Notiz 2 5 4" xfId="25441" xr:uid="{1EB8FBAB-D7EE-4F10-9A07-EECAF0B8D2EF}"/>
    <cellStyle name="Notiz 2 6" xfId="25442" xr:uid="{1FEECB2F-7CFA-459B-A42C-A43E527837B5}"/>
    <cellStyle name="Notiz 2 6 2" xfId="25443" xr:uid="{44EC452B-1185-4F9B-9B89-859B9BDB2473}"/>
    <cellStyle name="Notiz 2 6 2 2" xfId="25444" xr:uid="{85885AAC-D530-401E-B676-DD5D80309ABA}"/>
    <cellStyle name="Notiz 2 6 3" xfId="25445" xr:uid="{0A3B7CF4-EA98-48E9-AF84-E46253E5BDB7}"/>
    <cellStyle name="Notiz 2 6 4" xfId="25446" xr:uid="{1DBB7775-7CAE-4C4F-8969-685D3A3B4883}"/>
    <cellStyle name="Notiz 2 6 4 2" xfId="25447" xr:uid="{1CFDCA67-E8BD-4221-BC84-9C6A95C72AA2}"/>
    <cellStyle name="Notiz 2 6 4 3" xfId="25448" xr:uid="{37D03F6E-3E23-423B-8B4F-53FFCD72822E}"/>
    <cellStyle name="Notiz 2 6 5" xfId="25449" xr:uid="{44D777DB-51F4-4A15-B111-B81BBECD62D0}"/>
    <cellStyle name="Notiz 2 7" xfId="25450" xr:uid="{A65C9EC5-C8F1-44A4-9C7B-C5AD33450660}"/>
    <cellStyle name="Notiz 2 7 2" xfId="25451" xr:uid="{83F0BE47-1AFB-4B78-B8A4-1EDF609426CD}"/>
    <cellStyle name="Notiz 2 7 2 2" xfId="25452" xr:uid="{EA3F4A45-A391-4BC8-844A-696350519038}"/>
    <cellStyle name="Notiz 2 7 2 3" xfId="25453" xr:uid="{5E320250-ACE6-4514-9AB8-25947125B961}"/>
    <cellStyle name="Notiz 2 7 3" xfId="25454" xr:uid="{16C5E329-3851-4FBF-8EFC-2D1069CBCAAA}"/>
    <cellStyle name="Notiz 2 7 4" xfId="25455" xr:uid="{39C63286-3593-4B58-9453-3E83B8135C2F}"/>
    <cellStyle name="Notiz 2 8" xfId="25456" xr:uid="{2A6E364F-D421-41C0-A4D1-AF907B3EB512}"/>
    <cellStyle name="Notiz 2 8 2" xfId="25457" xr:uid="{C96495D3-C03B-4123-8704-CEAD3F9BBE1B}"/>
    <cellStyle name="Notiz 2 8 3" xfId="25458" xr:uid="{B37DCC8F-7189-4968-A533-549CECFB3E7B}"/>
    <cellStyle name="Notiz 2 8 4" xfId="25459" xr:uid="{D10D42D4-7BF6-4B1E-8140-43B6E4B2E310}"/>
    <cellStyle name="Notiz 2 8 5" xfId="25460" xr:uid="{D123C27F-7CB2-433F-80F3-2E02BEFB67B7}"/>
    <cellStyle name="Notiz 2 9" xfId="25461" xr:uid="{43E68B47-CF89-4485-865B-719CE0148C57}"/>
    <cellStyle name="Notiz 2 9 2" xfId="25462" xr:uid="{73218579-9C78-4365-8A3E-8DE592BADC3B}"/>
    <cellStyle name="Notiz 2 9 3" xfId="25463" xr:uid="{1F57BE45-5086-44F2-8F4B-F3E478D9F03C}"/>
    <cellStyle name="Notiz 2_Aug" xfId="25464" xr:uid="{1C0B0430-4A81-426A-8989-F69A2CBB4988}"/>
    <cellStyle name="Notiz 3" xfId="25465" xr:uid="{6DFCBF24-9176-4EE8-B86B-511C15D86530}"/>
    <cellStyle name="Notiz 3 10" xfId="25466" xr:uid="{38FEBA58-F8C8-4CED-BAF0-ABDA11D67AEB}"/>
    <cellStyle name="Notiz 3 11" xfId="25467" xr:uid="{44617859-9FCE-4AA4-86F6-885BC9C83BBC}"/>
    <cellStyle name="Notiz 3 12" xfId="25468" xr:uid="{50B38FA8-AB5F-4A99-BCA6-459E91FCF97D}"/>
    <cellStyle name="Notiz 3 2" xfId="25469" xr:uid="{D111FB14-64B1-4536-B0B7-C05A1DC34083}"/>
    <cellStyle name="Notiz 3 2 10" xfId="25470" xr:uid="{3C96EAA7-3F09-4FA5-B23C-9D363FFA08C8}"/>
    <cellStyle name="Notiz 3 2 11" xfId="25471" xr:uid="{65638627-ED26-4B70-9DED-D7180280977D}"/>
    <cellStyle name="Notiz 3 2 2" xfId="25472" xr:uid="{8E5067B8-98BD-4818-B41C-2B91D270A765}"/>
    <cellStyle name="Notiz 3 2 2 2" xfId="25473" xr:uid="{A509C159-922A-4B1F-A4E3-63278AD8098E}"/>
    <cellStyle name="Notiz 3 2 2 2 2" xfId="25474" xr:uid="{68D01101-550A-4CBB-BFA2-848768D44D2E}"/>
    <cellStyle name="Notiz 3 2 2 2 3" xfId="25475" xr:uid="{D5945A47-F8ED-4F14-9BDE-F30445750E6E}"/>
    <cellStyle name="Notiz 3 2 2 3" xfId="25476" xr:uid="{9EB8AFAF-C712-4D76-B4C7-A4B2B106BFE7}"/>
    <cellStyle name="Notiz 3 2 2 3 2" xfId="25477" xr:uid="{8433D5D0-3B1B-499D-8CFE-E1CA880C9F20}"/>
    <cellStyle name="Notiz 3 2 2 4" xfId="25478" xr:uid="{61930D3A-A35C-44FD-AD9F-3CA82E53231F}"/>
    <cellStyle name="Notiz 3 2 2 5" xfId="25479" xr:uid="{951934FA-C667-4451-8EDC-9FAFE555E165}"/>
    <cellStyle name="Notiz 3 2 3" xfId="25480" xr:uid="{18E5C407-9389-4536-AD77-80B7409B821D}"/>
    <cellStyle name="Notiz 3 2 3 2" xfId="25481" xr:uid="{91F9D1A7-2DE1-4851-87FE-F2FD063B1BA7}"/>
    <cellStyle name="Notiz 3 2 3 2 2" xfId="25482" xr:uid="{78E92560-5A01-4F05-BF15-D81AEBE93F92}"/>
    <cellStyle name="Notiz 3 2 3 3" xfId="25483" xr:uid="{FBC099CA-DC03-464E-978A-5C2BBDB4C05C}"/>
    <cellStyle name="Notiz 3 2 3 4" xfId="25484" xr:uid="{F0F37D8D-14C0-43BC-9BF3-69D1F8B5754B}"/>
    <cellStyle name="Notiz 3 2 4" xfId="25485" xr:uid="{E6CD3079-268B-4DDF-857E-6ABCACFD84D8}"/>
    <cellStyle name="Notiz 3 2 4 2" xfId="25486" xr:uid="{C55FE4BE-2F8A-4E3A-B6D4-6A52E11A2723}"/>
    <cellStyle name="Notiz 3 2 4 3" xfId="25487" xr:uid="{84E0F7AC-76AC-4A6D-8B89-B56259EDF5AD}"/>
    <cellStyle name="Notiz 3 2 5" xfId="25488" xr:uid="{E011E538-D874-483B-8759-6FD3A59F1EEC}"/>
    <cellStyle name="Notiz 3 2 5 2" xfId="25489" xr:uid="{4B5A44C3-43A2-40C9-B132-0A2F51EB8B42}"/>
    <cellStyle name="Notiz 3 2 5 3" xfId="25490" xr:uid="{9D3B4C50-381C-43C7-8CF4-E2A14460D417}"/>
    <cellStyle name="Notiz 3 2 6" xfId="25491" xr:uid="{635C42E3-48CB-46B7-ACAD-B92572E167F5}"/>
    <cellStyle name="Notiz 3 2 6 2" xfId="25492" xr:uid="{28D9A3A6-637A-4F9E-9C60-F2A2CF44856A}"/>
    <cellStyle name="Notiz 3 2 6 3" xfId="25493" xr:uid="{6FAB3A46-B363-4F98-82A2-1AF1F87861E2}"/>
    <cellStyle name="Notiz 3 2 7" xfId="25494" xr:uid="{F9A46C20-E45C-456E-AD83-07C36FED0322}"/>
    <cellStyle name="Notiz 3 2 7 2" xfId="25495" xr:uid="{9C9E7822-07B2-4421-BA7F-481236D5E593}"/>
    <cellStyle name="Notiz 3 2 7 3" xfId="25496" xr:uid="{D07E7A4B-83B4-4328-9FA8-45DEDA8B3BCC}"/>
    <cellStyle name="Notiz 3 2 8" xfId="25497" xr:uid="{DE1E37CF-6637-4F0E-A72B-214EF6621D7F}"/>
    <cellStyle name="Notiz 3 2 8 2" xfId="25498" xr:uid="{E40B20E1-AF9E-434C-8736-552F7D86AA71}"/>
    <cellStyle name="Notiz 3 2 8 3" xfId="25499" xr:uid="{E0A7C829-B65D-41E2-A872-6CC7289B50A3}"/>
    <cellStyle name="Notiz 3 2 9" xfId="25500" xr:uid="{8A5E6F62-C50E-418B-9C9E-C5B7616E155F}"/>
    <cellStyle name="Notiz 3 2_Aug" xfId="25501" xr:uid="{281CAEEB-3F53-4999-8C45-5AFFB817F4FB}"/>
    <cellStyle name="Notiz 3 3" xfId="25502" xr:uid="{51CFF650-F38F-4511-AE1F-3DA68FD4E051}"/>
    <cellStyle name="Notiz 3 3 2" xfId="25503" xr:uid="{F7AB819F-FB42-4983-9AF7-45BC16B4CFFD}"/>
    <cellStyle name="Notiz 3 3 2 2" xfId="25504" xr:uid="{0B7A7C50-06D6-4086-B826-7609246227CE}"/>
    <cellStyle name="Notiz 3 3 2 2 2" xfId="25505" xr:uid="{B10B69FE-790F-4300-AABA-A8483E4C1FA5}"/>
    <cellStyle name="Notiz 3 3 2 3" xfId="25506" xr:uid="{7FDF418F-B047-488B-B51C-515287D6F3F4}"/>
    <cellStyle name="Notiz 3 3 2 4" xfId="25507" xr:uid="{FEC31812-B59E-4016-B6F8-9AA17FD54EF1}"/>
    <cellStyle name="Notiz 3 3 3" xfId="25508" xr:uid="{93C77767-2BE1-4DB2-A33D-79D8E0687F05}"/>
    <cellStyle name="Notiz 3 3 3 2" xfId="25509" xr:uid="{624CED26-1226-492D-B897-CB1171936355}"/>
    <cellStyle name="Notiz 3 3 3 3" xfId="25510" xr:uid="{07CF141F-FB66-4F96-899E-3D09CF0D733D}"/>
    <cellStyle name="Notiz 3 3 3 4" xfId="25511" xr:uid="{991F7317-362C-4FB4-A66E-0374B8C02266}"/>
    <cellStyle name="Notiz 3 3 4" xfId="25512" xr:uid="{B0DC1E20-9883-4EAE-B39F-19185355692E}"/>
    <cellStyle name="Notiz 3 3 4 2" xfId="25513" xr:uid="{F358FDDD-2273-4C0B-B19A-C110B31292EB}"/>
    <cellStyle name="Notiz 3 3 4 3" xfId="25514" xr:uid="{ED70EBB1-6403-4B19-B094-05CB88A4FBE9}"/>
    <cellStyle name="Notiz 3 3 4 4" xfId="25515" xr:uid="{C713B22D-2205-44B8-BD46-A556ED6B7335}"/>
    <cellStyle name="Notiz 3 3 5" xfId="25516" xr:uid="{7406FF5A-FD5E-4C2E-9CF3-105424CA0FA3}"/>
    <cellStyle name="Notiz 3 3 6" xfId="25517" xr:uid="{D98AAD39-B95E-48CC-B371-3A04EA7CDBA7}"/>
    <cellStyle name="Notiz 3 4" xfId="25518" xr:uid="{76C4A583-661A-440C-9221-4CCE3DEF10EE}"/>
    <cellStyle name="Notiz 3 4 2" xfId="25519" xr:uid="{40E0ED16-14BA-4DF6-929D-502B68468695}"/>
    <cellStyle name="Notiz 3 4 2 2" xfId="25520" xr:uid="{21FDF5C9-C300-4139-9E7D-07818570E2FF}"/>
    <cellStyle name="Notiz 3 4 3" xfId="25521" xr:uid="{91DB67F5-4200-4C97-9DA6-1FC47A651BC2}"/>
    <cellStyle name="Notiz 3 4 3 2" xfId="25522" xr:uid="{43D8DBFB-59A6-4C7E-BBB9-1808FACC6DB1}"/>
    <cellStyle name="Notiz 3 4 4" xfId="25523" xr:uid="{333628A9-B09B-456B-8EBA-88710AB033E4}"/>
    <cellStyle name="Notiz 3 5" xfId="25524" xr:uid="{6E0A60A7-E833-42A2-92A2-466545EED477}"/>
    <cellStyle name="Notiz 3 5 2" xfId="25525" xr:uid="{2D8D5F15-C1DC-43BA-BA41-C8E48E03934F}"/>
    <cellStyle name="Notiz 3 5 2 2" xfId="25526" xr:uid="{F76EC086-EF4F-4E97-BD68-FD827AC0792A}"/>
    <cellStyle name="Notiz 3 5 2 3" xfId="25527" xr:uid="{73C8F669-3FA3-4E08-91CD-8EFB075898A7}"/>
    <cellStyle name="Notiz 3 5 2 3 2" xfId="25528" xr:uid="{BCD5A86E-573F-4F63-B354-DF62148B4A16}"/>
    <cellStyle name="Notiz 3 5 2 4" xfId="25529" xr:uid="{0EC14C96-186D-4900-AB9D-743B63A2C5BC}"/>
    <cellStyle name="Notiz 3 5 3" xfId="25530" xr:uid="{3841E7A4-9D66-416E-8CC2-D6A37828DCA7}"/>
    <cellStyle name="Notiz 3 5 4" xfId="25531" xr:uid="{D7D6B8ED-C5AF-4056-8158-F5090A58DD82}"/>
    <cellStyle name="Notiz 3 6" xfId="25532" xr:uid="{0B35696B-11EE-4EF6-918F-54A366A93EA3}"/>
    <cellStyle name="Notiz 3 6 2" xfId="25533" xr:uid="{9F93BE25-6FA2-4964-AD84-E21E968644ED}"/>
    <cellStyle name="Notiz 3 6 3" xfId="25534" xr:uid="{0D4D77FE-3E08-469E-8EF5-D0A14A8CCCBA}"/>
    <cellStyle name="Notiz 3 7" xfId="25535" xr:uid="{DEE6AA7A-46A1-431C-AE79-AC6C46837894}"/>
    <cellStyle name="Notiz 3 7 2" xfId="25536" xr:uid="{2254B7D0-2647-42A3-AFCB-6A60AA73E305}"/>
    <cellStyle name="Notiz 3 7 3" xfId="25537" xr:uid="{5C3667B0-F705-481F-B185-1871B0B9E81A}"/>
    <cellStyle name="Notiz 3 8" xfId="25538" xr:uid="{8C94C00E-5C2F-4550-9158-168B2BDEA543}"/>
    <cellStyle name="Notiz 3 8 2" xfId="25539" xr:uid="{9ACF8003-0910-42C5-B261-AD9BF74FCB6C}"/>
    <cellStyle name="Notiz 3 8 3" xfId="25540" xr:uid="{BA06A3AC-3771-43ED-B6C1-F72BF018A2BA}"/>
    <cellStyle name="Notiz 3 9" xfId="25541" xr:uid="{7F5D5332-759B-46EB-9A61-762FA961DDD1}"/>
    <cellStyle name="Notiz 3 9 2" xfId="25542" xr:uid="{584A3671-5EAE-44D9-90AB-E654B784147C}"/>
    <cellStyle name="Notiz 3 9 3" xfId="25543" xr:uid="{D24C9486-A89C-4A57-B4C6-931B89B300E8}"/>
    <cellStyle name="Notiz 3_Aug" xfId="25544" xr:uid="{F0FD155B-60D5-4044-A15C-D815E38A4BE7}"/>
    <cellStyle name="Notiz 4" xfId="25545" xr:uid="{86785FD4-8270-4F3E-8604-D23FA8BFE51F}"/>
    <cellStyle name="Notiz 4 10" xfId="25546" xr:uid="{C4381B62-CA2E-4BD9-B6CF-50DB75950793}"/>
    <cellStyle name="Notiz 4 11" xfId="25547" xr:uid="{F4A1EEA1-E66C-4892-9171-D0A455D49E76}"/>
    <cellStyle name="Notiz 4 12" xfId="25548" xr:uid="{A0B74596-7930-4C51-ABA1-C7E03767E025}"/>
    <cellStyle name="Notiz 4 2" xfId="25549" xr:uid="{96814710-DF50-4FBE-800F-6E32602C058E}"/>
    <cellStyle name="Notiz 4 2 10" xfId="25550" xr:uid="{DE7A18B7-EC5E-4DD2-98F0-8BEF8070FBC3}"/>
    <cellStyle name="Notiz 4 2 2" xfId="25551" xr:uid="{73725FA1-A9C7-4883-8E28-3ED28A1DCE76}"/>
    <cellStyle name="Notiz 4 2 2 2" xfId="25552" xr:uid="{4C483589-ABFA-40B2-A39E-7F76ED2251C3}"/>
    <cellStyle name="Notiz 4 2 2 2 2" xfId="25553" xr:uid="{A0374CE7-2C64-4961-930B-FAE7E3325747}"/>
    <cellStyle name="Notiz 4 2 2 2 3" xfId="25554" xr:uid="{37AF6B40-D016-44C3-A3D2-9616B8ED593F}"/>
    <cellStyle name="Notiz 4 2 2 3" xfId="25555" xr:uid="{26ED43C2-8522-45BD-9CD1-48FC9DD38085}"/>
    <cellStyle name="Notiz 4 2 2 3 2" xfId="25556" xr:uid="{B948389A-9E6C-44D2-80E4-F9974D30D380}"/>
    <cellStyle name="Notiz 4 2 2 4" xfId="25557" xr:uid="{1847F9D5-BB8F-43FF-B00D-E30EDA87BA67}"/>
    <cellStyle name="Notiz 4 2 3" xfId="25558" xr:uid="{76287CB2-2D97-4905-9A1E-0DE1120ED9D9}"/>
    <cellStyle name="Notiz 4 2 3 2" xfId="25559" xr:uid="{BB10A603-525F-4FC3-84F8-04C0DDB4AB05}"/>
    <cellStyle name="Notiz 4 2 3 2 2" xfId="25560" xr:uid="{1253C828-7F81-4149-B440-E14ECA86E486}"/>
    <cellStyle name="Notiz 4 2 3 3" xfId="25561" xr:uid="{B6A775B0-7BAC-471F-ACD7-3B4A6303A8D6}"/>
    <cellStyle name="Notiz 4 2 3 4" xfId="25562" xr:uid="{C5C475D0-9550-4795-8D2B-326550BE10C0}"/>
    <cellStyle name="Notiz 4 2 4" xfId="25563" xr:uid="{AC92A3B4-F2EF-4497-8782-97B8B7BCBFEE}"/>
    <cellStyle name="Notiz 4 2 4 2" xfId="25564" xr:uid="{EA182D7B-EEA5-446D-83A8-7C53B6FA07E4}"/>
    <cellStyle name="Notiz 4 2 4 3" xfId="25565" xr:uid="{C84120D5-CCF8-498D-8FD9-C81E2A141FB1}"/>
    <cellStyle name="Notiz 4 2 5" xfId="25566" xr:uid="{5BD40DC3-A9FB-476D-A7FA-E994886005DF}"/>
    <cellStyle name="Notiz 4 2 5 2" xfId="25567" xr:uid="{CFA505C4-A34B-4D3B-9498-0976A13199CD}"/>
    <cellStyle name="Notiz 4 2 5 3" xfId="25568" xr:uid="{B4541F6D-BCC7-445F-944F-6137FD8240ED}"/>
    <cellStyle name="Notiz 4 2 6" xfId="25569" xr:uid="{DDB808AA-4BE2-4306-9066-01837CB2282D}"/>
    <cellStyle name="Notiz 4 2 6 2" xfId="25570" xr:uid="{7765077D-9250-4E5E-B920-497627F48E60}"/>
    <cellStyle name="Notiz 4 2 6 3" xfId="25571" xr:uid="{A8635BB0-AADF-4888-95EE-12D73F8F091F}"/>
    <cellStyle name="Notiz 4 2 7" xfId="25572" xr:uid="{D77D0597-5567-4C00-A6A0-48D9EE9514EA}"/>
    <cellStyle name="Notiz 4 2 7 2" xfId="25573" xr:uid="{845A0A81-AC05-43EE-AC1F-32C65E89828E}"/>
    <cellStyle name="Notiz 4 2 7 3" xfId="25574" xr:uid="{C944D30A-5761-4757-A7DA-CCA869250CB5}"/>
    <cellStyle name="Notiz 4 2 8" xfId="25575" xr:uid="{34D380EE-D59D-470A-A711-B17C0C8FB507}"/>
    <cellStyle name="Notiz 4 2 9" xfId="25576" xr:uid="{C69C0426-2C24-474A-9F75-76F05A58F7E4}"/>
    <cellStyle name="Notiz 4 2_Aug" xfId="25577" xr:uid="{CDA63114-0AC2-4EE7-974D-B4168CE69BE4}"/>
    <cellStyle name="Notiz 4 3" xfId="25578" xr:uid="{56E45254-0B3E-45B6-ADAF-BD48C0D06C7F}"/>
    <cellStyle name="Notiz 4 3 2" xfId="25579" xr:uid="{894CEAA8-A902-49C6-BEA0-DA9415AA1495}"/>
    <cellStyle name="Notiz 4 3 2 2" xfId="25580" xr:uid="{642504C2-2D23-4625-BD6F-C61889FB8F00}"/>
    <cellStyle name="Notiz 4 3 2 2 2" xfId="25581" xr:uid="{6315BA57-FB76-48C8-AD37-0E6379E7EB20}"/>
    <cellStyle name="Notiz 4 3 2 3" xfId="25582" xr:uid="{EE924B6D-FC9A-4752-A57E-2A9CD68C9809}"/>
    <cellStyle name="Notiz 4 3 2 4" xfId="25583" xr:uid="{611D17D1-1886-404F-A3D1-5D9068339D5E}"/>
    <cellStyle name="Notiz 4 3 3" xfId="25584" xr:uid="{CDAC24B7-0E74-486F-A609-89AEC63E3A06}"/>
    <cellStyle name="Notiz 4 3 3 2" xfId="25585" xr:uid="{59007675-A934-4946-9194-C2C46E9E3B1C}"/>
    <cellStyle name="Notiz 4 3 3 3" xfId="25586" xr:uid="{42C39EE7-B5B7-4990-BFE4-76BB95827BE8}"/>
    <cellStyle name="Notiz 4 3 3 4" xfId="25587" xr:uid="{1B66AD84-AE18-4910-A6D2-47EBB1334B1C}"/>
    <cellStyle name="Notiz 4 3 4" xfId="25588" xr:uid="{CE33E07F-7460-4DBB-B193-EA10F4D57F6B}"/>
    <cellStyle name="Notiz 4 3 4 2" xfId="25589" xr:uid="{24F67047-2CC0-43DF-B909-CAF31AC01FA0}"/>
    <cellStyle name="Notiz 4 3 5" xfId="25590" xr:uid="{F13B6A3B-3604-4548-822F-5384A3AC7517}"/>
    <cellStyle name="Notiz 4 3 6" xfId="25591" xr:uid="{DEDEE26B-ADDC-479C-B080-5397EF83EB8C}"/>
    <cellStyle name="Notiz 4 4" xfId="25592" xr:uid="{B5F717A1-C2DC-44B4-80D7-78A7187CFA11}"/>
    <cellStyle name="Notiz 4 4 2" xfId="25593" xr:uid="{9AC3AC72-1645-4265-8405-374A4D1B8CFB}"/>
    <cellStyle name="Notiz 4 4 2 2" xfId="25594" xr:uid="{0601F8BE-A9B5-4416-9BBB-A06E0655C172}"/>
    <cellStyle name="Notiz 4 4 3" xfId="25595" xr:uid="{604E3C2F-4C04-4C66-A419-3CE97FABC2A9}"/>
    <cellStyle name="Notiz 4 4 4" xfId="25596" xr:uid="{A2DCA46B-2B51-4C4F-A0DC-E2405FF078AA}"/>
    <cellStyle name="Notiz 4 5" xfId="25597" xr:uid="{37007853-AE4D-4ECD-A51F-DA038F580D33}"/>
    <cellStyle name="Notiz 4 5 2" xfId="25598" xr:uid="{9C4841CB-C8DB-4792-A121-E05557382399}"/>
    <cellStyle name="Notiz 4 5 3" xfId="25599" xr:uid="{5A6D9020-732E-435C-BFED-939F281DDD60}"/>
    <cellStyle name="Notiz 4 6" xfId="25600" xr:uid="{E570253C-75AB-42E8-99E2-3405AAC39A7A}"/>
    <cellStyle name="Notiz 4 6 2" xfId="25601" xr:uid="{6051DD02-4B57-4263-9B50-1D5FB219D90C}"/>
    <cellStyle name="Notiz 4 6 3" xfId="25602" xr:uid="{7C722134-0159-4B3E-B6E2-91949A141C00}"/>
    <cellStyle name="Notiz 4 7" xfId="25603" xr:uid="{D76DBA97-2A97-42C2-B4A8-81406448C093}"/>
    <cellStyle name="Notiz 4 7 2" xfId="25604" xr:uid="{884E9B6A-D05A-4484-82E9-6FBE6E6A9F72}"/>
    <cellStyle name="Notiz 4 7 3" xfId="25605" xr:uid="{2916D809-3E0D-4A99-BA24-DDE674D1018C}"/>
    <cellStyle name="Notiz 4 8" xfId="25606" xr:uid="{BB00A50D-37A4-4610-887E-894EF8199215}"/>
    <cellStyle name="Notiz 4 8 2" xfId="25607" xr:uid="{12FE6B6C-643A-41D7-AB96-E59257442520}"/>
    <cellStyle name="Notiz 4 8 3" xfId="25608" xr:uid="{5A1487DD-959F-48DF-8688-FA6702B77952}"/>
    <cellStyle name="Notiz 4 9" xfId="25609" xr:uid="{63DD41B5-849F-4400-AEBC-5C356B8BC2E5}"/>
    <cellStyle name="Notiz 4 9 2" xfId="25610" xr:uid="{AC9AD0A9-029E-42E8-A8EA-6118E5A26F25}"/>
    <cellStyle name="Notiz 4 9 3" xfId="25611" xr:uid="{D64DBB56-8D93-4890-8A62-E1CD77FD4CEF}"/>
    <cellStyle name="Notiz 4_Aug" xfId="25612" xr:uid="{7A481BCE-824C-4DEC-8FA7-11036DF9ECC0}"/>
    <cellStyle name="Notiz 5" xfId="25613" xr:uid="{5860E739-B60D-4A67-9FE3-23C498037616}"/>
    <cellStyle name="Notiz 5 10" xfId="25614" xr:uid="{1F274348-FB03-4367-A9DF-06221DCF0DC6}"/>
    <cellStyle name="Notiz 5 11" xfId="25615" xr:uid="{AB7CFC18-1A1D-4695-ADBA-28DA86E99B64}"/>
    <cellStyle name="Notiz 5 2" xfId="25616" xr:uid="{36A48D9E-4919-4910-AFF4-68492F992F63}"/>
    <cellStyle name="Notiz 5 2 10" xfId="25617" xr:uid="{3835271E-A9C0-45D7-9CD3-6D2011BF9E49}"/>
    <cellStyle name="Notiz 5 2 11" xfId="25618" xr:uid="{E611B374-B415-4A61-8D19-232CD8D1A093}"/>
    <cellStyle name="Notiz 5 2 2" xfId="25619" xr:uid="{81A9B6C9-7B78-4419-9A64-FA509FB03CA7}"/>
    <cellStyle name="Notiz 5 2 2 2" xfId="25620" xr:uid="{00FA8132-CFEA-4CF9-BBB6-F23E8DD9A4C7}"/>
    <cellStyle name="Notiz 5 2 2 2 2" xfId="25621" xr:uid="{E046A681-B593-4A81-9EE5-02DE1798AC17}"/>
    <cellStyle name="Notiz 5 2 2 3" xfId="25622" xr:uid="{7A2D0615-7876-42A9-92F2-310A4FD139EF}"/>
    <cellStyle name="Notiz 5 2 2 4" xfId="25623" xr:uid="{0C79434A-F3D7-4C15-857E-DF909981E55F}"/>
    <cellStyle name="Notiz 5 2 3" xfId="25624" xr:uid="{50E9D147-7A4B-4D84-9883-B71EA9E77235}"/>
    <cellStyle name="Notiz 5 2 3 2" xfId="25625" xr:uid="{25EE350C-C831-4C7D-8F2B-6C1C6CF614BA}"/>
    <cellStyle name="Notiz 5 2 3 3" xfId="25626" xr:uid="{698925FA-7126-42AF-A2F0-6186CBCF0701}"/>
    <cellStyle name="Notiz 5 2 3 4" xfId="25627" xr:uid="{4940EACA-C3F5-4F5E-8B37-6612E7AC86C0}"/>
    <cellStyle name="Notiz 5 2 4" xfId="25628" xr:uid="{DAFD7F79-9A9C-4E94-A5D3-FF9BF12C4B0E}"/>
    <cellStyle name="Notiz 5 2 4 2" xfId="25629" xr:uid="{747F7028-009C-4BAA-B0F1-0CA84349F015}"/>
    <cellStyle name="Notiz 5 2 4 3" xfId="25630" xr:uid="{C75DAD2D-2B44-4D33-869F-86E01331A224}"/>
    <cellStyle name="Notiz 5 2 4 4" xfId="25631" xr:uid="{FDEB57D3-D8AB-425F-BFF7-8731B1E8E25A}"/>
    <cellStyle name="Notiz 5 2 5" xfId="25632" xr:uid="{A1C47299-3340-44B3-9095-465D303A21AD}"/>
    <cellStyle name="Notiz 5 2 5 2" xfId="25633" xr:uid="{90457198-AE48-4AD1-92FF-D3C3EE50D818}"/>
    <cellStyle name="Notiz 5 2 5 3" xfId="25634" xr:uid="{C6D64099-D0DC-4BAF-A986-EBC4274D2CCC}"/>
    <cellStyle name="Notiz 5 2 6" xfId="25635" xr:uid="{D784D090-3F03-49F5-8109-F18743B2AE81}"/>
    <cellStyle name="Notiz 5 2 6 2" xfId="25636" xr:uid="{7394C05E-2D46-4487-99BC-8B94FEB80FC5}"/>
    <cellStyle name="Notiz 5 2 6 3" xfId="25637" xr:uid="{BB0DABEC-F3BC-48A9-8618-D5511EE95DCB}"/>
    <cellStyle name="Notiz 5 2 7" xfId="25638" xr:uid="{A7473479-E5C9-4F56-96A3-35C1768B2EBF}"/>
    <cellStyle name="Notiz 5 2 7 2" xfId="25639" xr:uid="{09DBDFD3-03A3-47AA-BA01-06F63A13AFAF}"/>
    <cellStyle name="Notiz 5 2 7 3" xfId="25640" xr:uid="{46AE560B-2C7F-4E95-A338-6BA93651041E}"/>
    <cellStyle name="Notiz 5 2 8" xfId="25641" xr:uid="{855A1299-0364-4CDC-B12D-801E8967E95F}"/>
    <cellStyle name="Notiz 5 2 8 2" xfId="25642" xr:uid="{4C202443-3100-4892-B8C6-F2BE49A121C4}"/>
    <cellStyle name="Notiz 5 2 8 3" xfId="25643" xr:uid="{43430DA0-BA0B-498F-ADDB-66C9171C853E}"/>
    <cellStyle name="Notiz 5 2 9" xfId="25644" xr:uid="{9E6A99B4-2182-4498-A57A-ECE1AC84F2EA}"/>
    <cellStyle name="Notiz 5 3" xfId="25645" xr:uid="{B5B3FE09-7FE9-4EB4-BD07-6B3B4AF1878D}"/>
    <cellStyle name="Notiz 5 3 2" xfId="25646" xr:uid="{328DBA2C-A974-43A1-88B1-37A6E5CCC956}"/>
    <cellStyle name="Notiz 5 3 2 2" xfId="25647" xr:uid="{D8F43CB0-9D1A-4223-92C3-E156230C62CA}"/>
    <cellStyle name="Notiz 5 3 2 3" xfId="25648" xr:uid="{908BEFEF-91A6-4056-B0FE-7DA585872960}"/>
    <cellStyle name="Notiz 5 3 2 4" xfId="25649" xr:uid="{77169470-2C0C-4FA1-95F3-5D25748234AA}"/>
    <cellStyle name="Notiz 5 3 3" xfId="25650" xr:uid="{AB6EFF11-5BC6-4DE1-B001-403D448D3D66}"/>
    <cellStyle name="Notiz 5 3 3 2" xfId="25651" xr:uid="{5019965B-4E9E-4459-8899-C122E0A5772E}"/>
    <cellStyle name="Notiz 5 3 4" xfId="25652" xr:uid="{9000F08E-5F4B-49E1-AA83-DA58C20E926F}"/>
    <cellStyle name="Notiz 5 4" xfId="25653" xr:uid="{A028F434-A42E-417A-AFE4-45D9EE376E13}"/>
    <cellStyle name="Notiz 5 4 2" xfId="25654" xr:uid="{29262873-85E0-4160-B8DD-8FD432DC024D}"/>
    <cellStyle name="Notiz 5 4 3" xfId="25655" xr:uid="{8863172D-CE20-460A-BF10-5A9A4383FE1D}"/>
    <cellStyle name="Notiz 5 4 4" xfId="25656" xr:uid="{66252EF3-4F60-47E1-8AE3-B1956B47AE51}"/>
    <cellStyle name="Notiz 5 5" xfId="25657" xr:uid="{7556070C-0663-4A5A-9AB1-8A35733D5C0B}"/>
    <cellStyle name="Notiz 5 5 2" xfId="25658" xr:uid="{C5351ED5-F343-483C-B617-EC1BE70B3E83}"/>
    <cellStyle name="Notiz 5 5 3" xfId="25659" xr:uid="{6A4D1DED-121F-4D7C-9EC0-4CB3EA3D80FE}"/>
    <cellStyle name="Notiz 5 6" xfId="25660" xr:uid="{41AE5B56-D370-4B52-9743-267E72E979E9}"/>
    <cellStyle name="Notiz 5 6 2" xfId="25661" xr:uid="{AB66CD1D-A48E-4249-A533-DD2CDC20A010}"/>
    <cellStyle name="Notiz 5 6 3" xfId="25662" xr:uid="{EC9C353D-C329-4874-A071-BC1AA710F818}"/>
    <cellStyle name="Notiz 5 7" xfId="25663" xr:uid="{6229E66F-6350-4BA9-8442-02805670EB60}"/>
    <cellStyle name="Notiz 5 7 2" xfId="25664" xr:uid="{99B432F9-4696-4219-8D97-35CD1882BCF0}"/>
    <cellStyle name="Notiz 5 7 3" xfId="25665" xr:uid="{ED8DBB17-F109-4B0B-A07F-03B44C362E9F}"/>
    <cellStyle name="Notiz 5 8" xfId="25666" xr:uid="{CCACF3F4-2329-4E83-B954-A63C25596162}"/>
    <cellStyle name="Notiz 5 8 2" xfId="25667" xr:uid="{92664EED-DE68-4E68-80C1-C9012A6F07ED}"/>
    <cellStyle name="Notiz 5 8 3" xfId="25668" xr:uid="{B843B78B-0E51-4F8A-BEA8-BF93FC60E392}"/>
    <cellStyle name="Notiz 5 9" xfId="25669" xr:uid="{5FE4C896-E7EA-4F07-A967-F81EF9CE1FE4}"/>
    <cellStyle name="Notiz 5_Aug" xfId="25670" xr:uid="{C83568AA-2C49-4CBA-8473-8F4464B9E765}"/>
    <cellStyle name="Notiz 6" xfId="25671" xr:uid="{35E64B40-4B89-402A-B60B-72C349BB881E}"/>
    <cellStyle name="Notiz 6 10" xfId="25672" xr:uid="{337B1548-55B6-4FA6-AE1D-288BAFB53E01}"/>
    <cellStyle name="Notiz 6 11" xfId="25673" xr:uid="{EE0BB35F-A880-4988-BB3E-B0C5DE4744B2}"/>
    <cellStyle name="Notiz 6 12" xfId="25674" xr:uid="{669AF73A-057B-4C3E-814F-C6FAEDDC661E}"/>
    <cellStyle name="Notiz 6 2" xfId="25675" xr:uid="{B9E3459C-22D3-40C4-BBB6-78DCC7014BFA}"/>
    <cellStyle name="Notiz 6 2 2" xfId="25676" xr:uid="{9795BD0B-3CE5-4125-BA69-5ABB31150788}"/>
    <cellStyle name="Notiz 6 2 2 2" xfId="25677" xr:uid="{1575FF4B-B68F-4F82-9EF7-661F9FC092D2}"/>
    <cellStyle name="Notiz 6 2 2 3" xfId="25678" xr:uid="{70D5FDC8-E628-4BA0-ABDF-442E4FFAACD9}"/>
    <cellStyle name="Notiz 6 2 3" xfId="25679" xr:uid="{B2B9BA03-D114-4F15-8E46-3A94CE4AF4F6}"/>
    <cellStyle name="Notiz 6 2 3 2" xfId="25680" xr:uid="{073B64D7-90E8-43DA-BC7A-017D410677DE}"/>
    <cellStyle name="Notiz 6 2 3 3" xfId="25681" xr:uid="{7756BA89-19A5-4222-8CDD-0304720D52AB}"/>
    <cellStyle name="Notiz 6 2 4" xfId="25682" xr:uid="{AC65CA42-4D00-4693-B885-1AD92C8D1D8D}"/>
    <cellStyle name="Notiz 6 2 4 2" xfId="25683" xr:uid="{55C6F035-4F74-4C93-80F4-AC885A14CDBD}"/>
    <cellStyle name="Notiz 6 2 4 3" xfId="25684" xr:uid="{B4385248-621C-4130-9502-292545CE15C7}"/>
    <cellStyle name="Notiz 6 2 5" xfId="25685" xr:uid="{E4616908-AF6A-4BC2-A1A5-E599945D0A54}"/>
    <cellStyle name="Notiz 6 2 5 2" xfId="25686" xr:uid="{AB018218-9BE8-4DD7-BE0C-7894C1283F0B}"/>
    <cellStyle name="Notiz 6 2 5 3" xfId="25687" xr:uid="{60A3874F-2122-47E0-BE56-225A1E904486}"/>
    <cellStyle name="Notiz 6 2 6" xfId="25688" xr:uid="{F0EC512D-DBA6-47DF-85E8-B1AFEA3C94D7}"/>
    <cellStyle name="Notiz 6 2 6 2" xfId="25689" xr:uid="{939B732B-0AF8-4F87-A04B-E91036077A91}"/>
    <cellStyle name="Notiz 6 2 6 3" xfId="25690" xr:uid="{9ECC1979-8348-4904-8B76-5CE50A9D7EEE}"/>
    <cellStyle name="Notiz 6 2 7" xfId="25691" xr:uid="{0F2B7B54-5A7A-4106-9CEC-069A7BDBD72B}"/>
    <cellStyle name="Notiz 6 2 7 2" xfId="25692" xr:uid="{FB3E6356-66EC-47EA-8594-3422882C384A}"/>
    <cellStyle name="Notiz 6 2 7 3" xfId="25693" xr:uid="{69737FD0-1F2F-4326-A7BD-CAC530C89060}"/>
    <cellStyle name="Notiz 6 2 8" xfId="25694" xr:uid="{8A90A24F-13AE-4765-AC2F-32E1DCF65A7F}"/>
    <cellStyle name="Notiz 6 2 9" xfId="25695" xr:uid="{333E7A01-D3EB-4113-BCEB-4AC552548139}"/>
    <cellStyle name="Notiz 6 3" xfId="25696" xr:uid="{17BF7432-D4EF-4EB5-99A5-D253FFB79F88}"/>
    <cellStyle name="Notiz 6 3 2" xfId="25697" xr:uid="{644D34F7-310C-4591-BD0E-A193E10A867E}"/>
    <cellStyle name="Notiz 6 3 3" xfId="25698" xr:uid="{F43F2758-9FE4-4420-9A25-D646409B2232}"/>
    <cellStyle name="Notiz 6 4" xfId="25699" xr:uid="{28F507C5-6A03-415C-BB69-7655D5672483}"/>
    <cellStyle name="Notiz 6 4 2" xfId="25700" xr:uid="{9962C9CC-C44D-453E-80E9-966A2E3481C8}"/>
    <cellStyle name="Notiz 6 4 3" xfId="25701" xr:uid="{014C1A0A-901B-446A-A9D4-83CE84082C9F}"/>
    <cellStyle name="Notiz 6 5" xfId="25702" xr:uid="{EEE43EB0-CD41-413B-BF46-89544191A4E1}"/>
    <cellStyle name="Notiz 6 5 2" xfId="25703" xr:uid="{6621CCEC-40A3-423A-AF0C-0403BE6F8E53}"/>
    <cellStyle name="Notiz 6 5 3" xfId="25704" xr:uid="{A3BCD643-5566-4E8E-9420-9E24C55A0023}"/>
    <cellStyle name="Notiz 6 6" xfId="25705" xr:uid="{79044381-5A71-4685-A740-0EDA3D7F6A05}"/>
    <cellStyle name="Notiz 6 6 2" xfId="25706" xr:uid="{6E0B8C2C-1CD3-4B09-B317-5004FF131086}"/>
    <cellStyle name="Notiz 6 6 3" xfId="25707" xr:uid="{AA64CC7F-509E-4AF9-86D6-D25A2457DA7C}"/>
    <cellStyle name="Notiz 6 7" xfId="25708" xr:uid="{A7B3218E-855B-4DFA-8125-9A1E8010DC5E}"/>
    <cellStyle name="Notiz 6 7 2" xfId="25709" xr:uid="{9360923C-264E-417B-84BC-1F045A09BAB1}"/>
    <cellStyle name="Notiz 6 7 3" xfId="25710" xr:uid="{5D501226-13A1-4675-86AA-F8EADBE42120}"/>
    <cellStyle name="Notiz 6 8" xfId="25711" xr:uid="{7B0F9E02-5C41-4B87-B9FD-08A7005C36CA}"/>
    <cellStyle name="Notiz 6 8 2" xfId="25712" xr:uid="{40D330F2-6E07-4CEA-995D-8F3BB558E24B}"/>
    <cellStyle name="Notiz 6 8 3" xfId="25713" xr:uid="{E57B5344-5F82-453F-9AC9-5C12A7E2CEF0}"/>
    <cellStyle name="Notiz 6 9" xfId="25714" xr:uid="{C8F8E9A1-D1F1-4A02-BCB6-3A163257FEDD}"/>
    <cellStyle name="Notiz 6 9 2" xfId="25715" xr:uid="{EF47408A-4C89-428F-B427-49B19B5F6BB7}"/>
    <cellStyle name="Notiz 6 9 3" xfId="25716" xr:uid="{D3CBA457-3EF5-4784-BD79-A9B3374B667D}"/>
    <cellStyle name="Notiz 7" xfId="25717" xr:uid="{3EF77B0C-77FB-4EB1-B72C-541BB686D42A}"/>
    <cellStyle name="Notiz 7 10" xfId="25718" xr:uid="{15202473-03AD-470A-8035-2FE852BA8EA8}"/>
    <cellStyle name="Notiz 7 11" xfId="25719" xr:uid="{F210685C-A406-42CF-AF1B-748B286A29C4}"/>
    <cellStyle name="Notiz 7 2" xfId="25720" xr:uid="{C25DC37D-A781-44EE-94E2-DAB9941B246F}"/>
    <cellStyle name="Notiz 7 2 2" xfId="25721" xr:uid="{325AAD36-4586-4062-9BA8-4F99776C4EE6}"/>
    <cellStyle name="Notiz 7 2 2 2" xfId="25722" xr:uid="{84866D9F-2030-4FC5-A600-7A6C95C01647}"/>
    <cellStyle name="Notiz 7 2 2 3" xfId="25723" xr:uid="{8D6B4EF2-FEA0-4AA0-BCCB-1CE02D78A030}"/>
    <cellStyle name="Notiz 7 2 3" xfId="25724" xr:uid="{2B4B78F5-2D44-4263-B8FA-DC0C4D41337D}"/>
    <cellStyle name="Notiz 7 2 3 2" xfId="25725" xr:uid="{9420E836-E41B-4F26-8112-5C3F14853081}"/>
    <cellStyle name="Notiz 7 2 3 3" xfId="25726" xr:uid="{5D23CB2E-0BB5-41AD-8C23-472E30D75B87}"/>
    <cellStyle name="Notiz 7 2 4" xfId="25727" xr:uid="{3045F661-400F-48F0-BE93-F49C1ABFF4C5}"/>
    <cellStyle name="Notiz 7 2 5" xfId="25728" xr:uid="{74746809-1B7C-4099-A657-E9E0D88940FD}"/>
    <cellStyle name="Notiz 7 3" xfId="25729" xr:uid="{23C2D94D-D966-4A2F-9FA2-5141F2EEC130}"/>
    <cellStyle name="Notiz 7 3 2" xfId="25730" xr:uid="{DCD54A04-352E-4C21-B34D-2B6F074D2D67}"/>
    <cellStyle name="Notiz 7 3 3" xfId="25731" xr:uid="{2C04C32A-9631-4969-8336-66730CF250C6}"/>
    <cellStyle name="Notiz 7 4" xfId="25732" xr:uid="{9C60DDB3-AFB8-46C9-9EF5-B5D091BD2312}"/>
    <cellStyle name="Notiz 7 4 2" xfId="25733" xr:uid="{D0E93A4B-9B37-47E8-931A-0CB2F8E25332}"/>
    <cellStyle name="Notiz 7 4 3" xfId="25734" xr:uid="{2467094A-92B1-41A5-9699-48AFB64E94E4}"/>
    <cellStyle name="Notiz 7 5" xfId="25735" xr:uid="{50646AF9-2F01-4525-B262-7BC110B2E702}"/>
    <cellStyle name="Notiz 7 5 2" xfId="25736" xr:uid="{340E07AB-6D8F-4712-BD4F-2B81F50C5547}"/>
    <cellStyle name="Notiz 7 5 3" xfId="25737" xr:uid="{D70A1E02-FF95-4139-97C3-E8D3C081521D}"/>
    <cellStyle name="Notiz 7 6" xfId="25738" xr:uid="{B7E01B73-4725-42BD-8722-6244C547DAEF}"/>
    <cellStyle name="Notiz 7 6 2" xfId="25739" xr:uid="{E7C47199-A855-4B42-B59A-5B58359EDFCD}"/>
    <cellStyle name="Notiz 7 6 3" xfId="25740" xr:uid="{1529F37F-26D9-43CF-8709-70513959EB83}"/>
    <cellStyle name="Notiz 7 7" xfId="25741" xr:uid="{E2E4D301-7C5D-438D-9507-EDB8E8A803DF}"/>
    <cellStyle name="Notiz 7 7 2" xfId="25742" xr:uid="{5EA155C7-7048-4288-976A-CAA933045859}"/>
    <cellStyle name="Notiz 7 7 3" xfId="25743" xr:uid="{4D69DC02-B140-4FFF-902A-958F21EB6CB6}"/>
    <cellStyle name="Notiz 7 8" xfId="25744" xr:uid="{29DAE1FB-C256-40E1-8383-C7919B94CCD7}"/>
    <cellStyle name="Notiz 7 8 2" xfId="25745" xr:uid="{9F8FD96E-794E-4A4F-B35A-FC491775A18B}"/>
    <cellStyle name="Notiz 7 8 3" xfId="25746" xr:uid="{362165DF-ECEA-498E-8E1E-4A89112E787B}"/>
    <cellStyle name="Notiz 7 9" xfId="25747" xr:uid="{63A95656-F08F-4E63-837D-7E6BA474B6C9}"/>
    <cellStyle name="Notiz 8" xfId="25748" xr:uid="{0ACB92CF-027F-4CB6-9E28-97FE364021FC}"/>
    <cellStyle name="Notiz 8 10" xfId="25749" xr:uid="{ECF1C587-1E9F-4278-B5F5-75E4573F067B}"/>
    <cellStyle name="Notiz 8 11" xfId="25750" xr:uid="{AA386771-36B8-4145-BBD0-7E0D7FCC8E34}"/>
    <cellStyle name="Notiz 8 12" xfId="25751" xr:uid="{25AD3ECB-65AC-4517-BAAB-D4879E9E5F9C}"/>
    <cellStyle name="Notiz 8 2" xfId="25752" xr:uid="{34AB16E8-DC3F-42F7-8D11-ED989347945B}"/>
    <cellStyle name="Notiz 8 2 2" xfId="25753" xr:uid="{1BA777C5-D5BA-4F8C-B6A4-C219736EC693}"/>
    <cellStyle name="Notiz 8 2 2 2" xfId="25754" xr:uid="{B10F60CC-DE4A-4D34-A1B6-8E85F980B2BF}"/>
    <cellStyle name="Notiz 8 2 2 3" xfId="25755" xr:uid="{60EBEC59-160B-4D86-B2FB-B758B016EB66}"/>
    <cellStyle name="Notiz 8 2 3" xfId="25756" xr:uid="{FA439710-7E56-49DB-9678-F02B21A11855}"/>
    <cellStyle name="Notiz 8 2 3 2" xfId="25757" xr:uid="{EE6B8495-A914-4938-9253-BB05A584AE4A}"/>
    <cellStyle name="Notiz 8 2 3 3" xfId="25758" xr:uid="{0FB44924-D526-43ED-8196-82B0E5B0D844}"/>
    <cellStyle name="Notiz 8 2 4" xfId="25759" xr:uid="{E9497205-ADB4-43E5-8EED-D1E638559D47}"/>
    <cellStyle name="Notiz 8 2 5" xfId="25760" xr:uid="{342768FA-3C0F-4C1E-966B-80D83EDC7838}"/>
    <cellStyle name="Notiz 8 3" xfId="25761" xr:uid="{6E37880E-AAA3-42A6-AC02-AB35C6052439}"/>
    <cellStyle name="Notiz 8 3 2" xfId="25762" xr:uid="{835B27BD-5D42-4D68-A2C6-A16B3076F18E}"/>
    <cellStyle name="Notiz 8 3 2 2" xfId="25763" xr:uid="{72E8D217-7432-48E7-BA7F-0BE723F7A872}"/>
    <cellStyle name="Notiz 8 3 2 3" xfId="25764" xr:uid="{FEF6B5E1-8CCB-40A4-AC01-8A742CFC2ABC}"/>
    <cellStyle name="Notiz 8 3 3" xfId="25765" xr:uid="{12572921-F0F3-4BAB-B812-DF9BA0A7FDEC}"/>
    <cellStyle name="Notiz 8 3 3 2" xfId="25766" xr:uid="{035BC5EC-9DDA-4DC8-BAE9-C343E30F2B30}"/>
    <cellStyle name="Notiz 8 3 3 3" xfId="25767" xr:uid="{8D52DB88-5F05-4FBE-AD8E-5B3239C3A341}"/>
    <cellStyle name="Notiz 8 3 4" xfId="25768" xr:uid="{A2C430C5-7825-4899-9050-A1A75834C31B}"/>
    <cellStyle name="Notiz 8 3 5" xfId="25769" xr:uid="{61880DB5-7594-4C84-8169-581D97BFC1B4}"/>
    <cellStyle name="Notiz 8 4" xfId="25770" xr:uid="{03618412-65C6-4471-9E65-46BCACDD3151}"/>
    <cellStyle name="Notiz 8 4 2" xfId="25771" xr:uid="{40252ADB-7383-4A3A-850E-C0BBE2169911}"/>
    <cellStyle name="Notiz 8 4 2 2" xfId="25772" xr:uid="{581F8C3D-7C1D-430D-91D8-366CA0BC9BD0}"/>
    <cellStyle name="Notiz 8 4 2 2 2" xfId="25773" xr:uid="{073C65F8-894A-4613-A2A1-AB9999B12B61}"/>
    <cellStyle name="Notiz 8 4 2 2 3" xfId="25774" xr:uid="{37B8374A-7399-497A-9DF8-5E11B1600B79}"/>
    <cellStyle name="Notiz 8 4 2 3" xfId="25775" xr:uid="{93AE4599-841C-4F08-839D-822C46ED6D9B}"/>
    <cellStyle name="Notiz 8 4 2 3 2" xfId="25776" xr:uid="{EBA4875E-16D4-4515-98D8-86CD4886CB46}"/>
    <cellStyle name="Notiz 8 4 2 3 3" xfId="25777" xr:uid="{685DB196-5640-42A0-BBB9-77388AA04C21}"/>
    <cellStyle name="Notiz 8 4 2 4" xfId="25778" xr:uid="{8A5B7370-66F7-4972-84B0-B1328E745482}"/>
    <cellStyle name="Notiz 8 4 2 5" xfId="25779" xr:uid="{B4A76648-FC68-4B29-8C0A-DB8725352508}"/>
    <cellStyle name="Notiz 8 4 3" xfId="25780" xr:uid="{A6A2AAEF-DAFB-40D2-A112-0221E1230573}"/>
    <cellStyle name="Notiz 8 4 3 2" xfId="25781" xr:uid="{6159F00D-74B5-4D35-903F-E6DEBB1A6685}"/>
    <cellStyle name="Notiz 8 4 3 3" xfId="25782" xr:uid="{8E886116-8B62-47AA-96D8-B353809BC261}"/>
    <cellStyle name="Notiz 8 4 4" xfId="25783" xr:uid="{09F5ADCB-B8B7-447D-8573-3CE670014DBC}"/>
    <cellStyle name="Notiz 8 4 5" xfId="25784" xr:uid="{16A4A411-FF3F-4176-ABAF-90CAA82D0B6E}"/>
    <cellStyle name="Notiz 8 5" xfId="25785" xr:uid="{A635473A-CE58-4CF2-B943-B23532088D78}"/>
    <cellStyle name="Notiz 8 5 2" xfId="25786" xr:uid="{3586F023-9A9A-45B4-B755-9A10CDED691F}"/>
    <cellStyle name="Notiz 8 5 3" xfId="25787" xr:uid="{719D4D7E-A973-41C7-A3B2-2BDD04735B50}"/>
    <cellStyle name="Notiz 8 6" xfId="25788" xr:uid="{021B458F-7C77-4B12-BB1A-77839FB96A3A}"/>
    <cellStyle name="Notiz 8 6 2" xfId="25789" xr:uid="{B4526F3D-7AC5-4AD5-B363-2FC6831622A1}"/>
    <cellStyle name="Notiz 8 6 3" xfId="25790" xr:uid="{4BA4705E-AF0C-4B27-BCD0-315EAC265BCE}"/>
    <cellStyle name="Notiz 8 7" xfId="25791" xr:uid="{566F8E31-560F-4611-A172-C619B9570160}"/>
    <cellStyle name="Notiz 8 7 2" xfId="25792" xr:uid="{3330E567-E584-48AC-A97F-7B68C1907CD3}"/>
    <cellStyle name="Notiz 8 7 3" xfId="25793" xr:uid="{E7C46BC8-566C-44E1-8B81-A7BF66118A38}"/>
    <cellStyle name="Notiz 8 8" xfId="25794" xr:uid="{C02D8B13-AC24-4492-85CC-12131EB0ECBB}"/>
    <cellStyle name="Notiz 8 8 2" xfId="25795" xr:uid="{8BC78E4C-C0EC-488A-AB23-452F0D6F0088}"/>
    <cellStyle name="Notiz 8 8 3" xfId="25796" xr:uid="{DEDAC476-C725-4D64-A3A5-D66825B357D5}"/>
    <cellStyle name="Notiz 8 9" xfId="25797" xr:uid="{219B44C2-0502-4FF2-8B38-FAE3DB2ED278}"/>
    <cellStyle name="Notiz 8 9 2" xfId="25798" xr:uid="{29E281C5-CFCB-40BC-9B5C-A3686FFE3C2F}"/>
    <cellStyle name="Notiz 8 9 3" xfId="25799" xr:uid="{CF6483E3-ACC7-4487-A1AE-A20864BFC8AD}"/>
    <cellStyle name="Notiz 9" xfId="25800" xr:uid="{2FE9FA74-872A-41F9-9432-3B1E5B96D0FC}"/>
    <cellStyle name="Notiz 9 10" xfId="25801" xr:uid="{BB592DD8-26D2-4E87-BBA7-B29C449ADEEF}"/>
    <cellStyle name="Notiz 9 2" xfId="25802" xr:uid="{9647C11F-7462-47AE-9D91-E48B066B7CE2}"/>
    <cellStyle name="Notiz 9 2 2" xfId="25803" xr:uid="{2433E131-D139-4B4C-94C3-7C074E29B2A7}"/>
    <cellStyle name="Notiz 9 2 2 2" xfId="25804" xr:uid="{1A34FA6E-3F29-4D87-8539-4BF0D0D50E8A}"/>
    <cellStyle name="Notiz 9 2 2 3" xfId="25805" xr:uid="{8D549E77-C10E-47E2-AD91-B73D5422EF36}"/>
    <cellStyle name="Notiz 9 2 3" xfId="25806" xr:uid="{1E7C5A4E-A4DD-48AE-BF0E-5B203C00B7CE}"/>
    <cellStyle name="Notiz 9 2 3 2" xfId="25807" xr:uid="{A532FD9A-1007-4827-9AB2-47E1827F3996}"/>
    <cellStyle name="Notiz 9 2 3 3" xfId="25808" xr:uid="{012B6B6E-F27E-456F-A6D3-29D89CCE2263}"/>
    <cellStyle name="Notiz 9 2 4" xfId="25809" xr:uid="{4B47C290-5EC9-4011-B0F7-631FC139F08A}"/>
    <cellStyle name="Notiz 9 2 5" xfId="25810" xr:uid="{98293327-EF72-4D5A-A6C5-4B3EE94CB49C}"/>
    <cellStyle name="Notiz 9 2 6" xfId="25811" xr:uid="{F5933DAC-B3D4-48D8-92B7-2B078BF2D488}"/>
    <cellStyle name="Notiz 9 2 7" xfId="25812" xr:uid="{84F22355-F804-4F5C-B621-E80754909C98}"/>
    <cellStyle name="Notiz 9 3" xfId="25813" xr:uid="{A7655884-EA64-4A39-BF6E-C61D9C4D3198}"/>
    <cellStyle name="Notiz 9 3 2" xfId="25814" xr:uid="{B2AB46BC-439D-4281-8470-A6D1E2A4A6F6}"/>
    <cellStyle name="Notiz 9 3 2 2" xfId="25815" xr:uid="{14EA5F5D-2ADD-46A9-88F1-E0D867EFA05B}"/>
    <cellStyle name="Notiz 9 3 2 3" xfId="25816" xr:uid="{5B231084-74A8-484F-A0B8-3D33BBA1A08C}"/>
    <cellStyle name="Notiz 9 3 3" xfId="25817" xr:uid="{F9C597F0-4401-4E5E-855D-3131E26D90C3}"/>
    <cellStyle name="Notiz 9 3 3 2" xfId="25818" xr:uid="{48C9F490-8F69-4BD5-B017-3480C938B98A}"/>
    <cellStyle name="Notiz 9 3 3 3" xfId="25819" xr:uid="{5DCD609A-FBA6-4F48-9191-4B95AFC6E3D2}"/>
    <cellStyle name="Notiz 9 3 4" xfId="25820" xr:uid="{76C5F36F-930D-4DE3-89F0-4FF41D2FDAD1}"/>
    <cellStyle name="Notiz 9 3 5" xfId="25821" xr:uid="{CF098E0A-96CC-4C6B-88C9-A6663EC11DB0}"/>
    <cellStyle name="Notiz 9 4" xfId="25822" xr:uid="{68D3908B-0812-4EB6-B364-FB2B040676DB}"/>
    <cellStyle name="Notiz 9 4 2" xfId="25823" xr:uid="{7A687EEC-4E99-4757-BD43-0CCEB53DD9EA}"/>
    <cellStyle name="Notiz 9 4 2 2" xfId="25824" xr:uid="{C6BD2E63-2BBA-4473-89C2-C1FE5CA42970}"/>
    <cellStyle name="Notiz 9 4 2 2 2" xfId="25825" xr:uid="{E28D4D07-1A71-4C6B-89B7-5C9A1007D026}"/>
    <cellStyle name="Notiz 9 4 2 2 3" xfId="25826" xr:uid="{A65751D5-FE4F-4980-9A2B-DC8D5BAFD21D}"/>
    <cellStyle name="Notiz 9 4 2 3" xfId="25827" xr:uid="{E4A2D359-5191-42DB-9D44-FD3EF603CC08}"/>
    <cellStyle name="Notiz 9 4 2 3 2" xfId="25828" xr:uid="{FE75F138-D551-4102-9D93-9250106EE45B}"/>
    <cellStyle name="Notiz 9 4 2 3 3" xfId="25829" xr:uid="{F461B221-B44B-4872-98F8-43A65030B1FD}"/>
    <cellStyle name="Notiz 9 4 2 4" xfId="25830" xr:uid="{1F5673D3-2538-46BE-B066-6B4CCDD5D911}"/>
    <cellStyle name="Notiz 9 4 2 5" xfId="25831" xr:uid="{E8E7DF27-85BD-430B-A04D-0862376EAF1B}"/>
    <cellStyle name="Notiz 9 4 3" xfId="25832" xr:uid="{B27E8FE4-40C6-43B3-8AAB-324EA12952C7}"/>
    <cellStyle name="Notiz 9 4 3 2" xfId="25833" xr:uid="{0764A818-ADCD-4ACD-A611-66C5FF2DCA73}"/>
    <cellStyle name="Notiz 9 4 3 3" xfId="25834" xr:uid="{3D15CE8B-3E08-4967-AF16-C658B2FCC0DB}"/>
    <cellStyle name="Notiz 9 4 4" xfId="25835" xr:uid="{E23C73D8-8987-4B83-926A-9A3DCE276604}"/>
    <cellStyle name="Notiz 9 4 5" xfId="25836" xr:uid="{BE0C9DB3-F912-4063-BEE9-1CB5EE361FC2}"/>
    <cellStyle name="Notiz 9 5" xfId="25837" xr:uid="{04DEDFE1-CF82-43E5-915D-1DA682A2D9EB}"/>
    <cellStyle name="Notiz 9 5 2" xfId="25838" xr:uid="{A73458C6-7EC7-4AE5-B2CC-133B850D05D5}"/>
    <cellStyle name="Notiz 9 5 3" xfId="25839" xr:uid="{18B64D6F-17EA-4394-84D0-9EBC4A2DDF54}"/>
    <cellStyle name="Notiz 9 6" xfId="25840" xr:uid="{1BC1AA73-6B43-48C1-A8B3-EF8979D5BE9D}"/>
    <cellStyle name="Notiz 9 6 2" xfId="25841" xr:uid="{9ABA6713-F69F-48EE-9350-91BCF1B3213B}"/>
    <cellStyle name="Notiz 9 6 3" xfId="25842" xr:uid="{C1813014-A509-47A8-836D-E9D265D839EC}"/>
    <cellStyle name="Notiz 9 7" xfId="25843" xr:uid="{0DD0E3E5-6626-4944-8BF2-03C837024D65}"/>
    <cellStyle name="Notiz 9 8" xfId="25844" xr:uid="{DD161544-6F67-481E-9B0D-4C1BF55BE5EB}"/>
    <cellStyle name="Notiz 9 9" xfId="25845" xr:uid="{E1580BAD-7D45-45BF-8A5F-5832A9DF668A}"/>
    <cellStyle name="Output" xfId="25846" xr:uid="{7D177C6B-D527-4C0A-B256-B60AB2D78743}"/>
    <cellStyle name="Output 2" xfId="25847" xr:uid="{B87746C9-20CA-4B2F-A40F-02E143270A7A}"/>
    <cellStyle name="Output 2 2" xfId="25848" xr:uid="{47835F83-CB0F-4638-BB1F-EC001144BA2D}"/>
    <cellStyle name="Output 2 3" xfId="25849" xr:uid="{1B83217C-856E-4E02-9768-E2188635950D}"/>
    <cellStyle name="Output 2 4" xfId="25850" xr:uid="{B7EF7100-B542-4D4C-8C81-8445B92A82AF}"/>
    <cellStyle name="Output 3" xfId="25851" xr:uid="{267ABE91-CD9B-4545-971D-3C44CF8B6539}"/>
    <cellStyle name="Output 4" xfId="25852" xr:uid="{2CD11B8C-A36B-45DE-B26E-6B85120C4706}"/>
    <cellStyle name="Output 5" xfId="25853" xr:uid="{4958616C-CE77-4CA7-B14D-499341ADAF69}"/>
    <cellStyle name="Output 6" xfId="25854" xr:uid="{8988D72B-A8D6-4B8D-B2FD-EA97BF907D92}"/>
    <cellStyle name="Per cent" xfId="3" builtinId="5"/>
    <cellStyle name="Perc out_1dec ital" xfId="25855" xr:uid="{25AE571E-C14E-4DE1-92CE-544776AAA7C8}"/>
    <cellStyle name="Percent 2" xfId="25856" xr:uid="{4E134042-6A19-4532-AFE4-9208DA44FB17}"/>
    <cellStyle name="Percent 2 2" xfId="25857" xr:uid="{18335C8C-F4C6-4BA0-B0D1-925302710892}"/>
    <cellStyle name="Percent 2 3" xfId="25858" xr:uid="{611FA14F-7D50-42BF-BFE4-509CACD20794}"/>
    <cellStyle name="Percent 3" xfId="25859" xr:uid="{8CBCB586-1857-45F8-8704-C152F4DC6595}"/>
    <cellStyle name="Percent 3 2" xfId="25860" xr:uid="{E26B11B6-1763-4B69-BDA4-FAA95B589AC1}"/>
    <cellStyle name="Prozent 10" xfId="25861" xr:uid="{D10D9DB3-0277-442A-9C70-7F1669D1C9C5}"/>
    <cellStyle name="Prozent 10 10" xfId="25862" xr:uid="{6016673A-B4CB-4163-82F6-A1B5016AC8E8}"/>
    <cellStyle name="Prozent 10 11" xfId="25863" xr:uid="{6C262B60-11E8-4F6B-A655-76D6CE60F2CC}"/>
    <cellStyle name="Prozent 10 2" xfId="25864" xr:uid="{1E83D51C-58DA-4575-A705-8550F9EFE756}"/>
    <cellStyle name="Prozent 10 2 2" xfId="25865" xr:uid="{BAC5B550-7B9C-44A5-9A6E-C6B05DF5AE67}"/>
    <cellStyle name="Prozent 10 2 2 2" xfId="25866" xr:uid="{7EBD97E0-DE1C-455B-BDA9-4F673F37226C}"/>
    <cellStyle name="Prozent 10 2 2 3" xfId="25867" xr:uid="{5CF41826-01F8-4C17-A062-A6894BE29CB6}"/>
    <cellStyle name="Prozent 10 2 3" xfId="25868" xr:uid="{B895994D-C4B1-40CC-890D-269C1F490422}"/>
    <cellStyle name="Prozent 10 2 3 2" xfId="25869" xr:uid="{C3A08A03-27FA-457D-96A6-4847631DAF66}"/>
    <cellStyle name="Prozent 10 2 3 3" xfId="25870" xr:uid="{2E4F97EF-4459-4334-BC52-20DBE9D8C86E}"/>
    <cellStyle name="Prozent 10 2 4" xfId="25871" xr:uid="{DC19CD45-89B2-4B7E-84BB-1BAF9BCF3B54}"/>
    <cellStyle name="Prozent 10 2 4 2" xfId="25872" xr:uid="{75238C29-03D1-44DF-8648-1013FA2F68DC}"/>
    <cellStyle name="Prozent 10 2 4 3" xfId="25873" xr:uid="{8B72B10B-692F-4639-95E2-E894A2C82951}"/>
    <cellStyle name="Prozent 10 2 5" xfId="25874" xr:uid="{9518E449-A125-4FC6-92A2-77DB7DC763F6}"/>
    <cellStyle name="Prozent 10 2 6" xfId="25875" xr:uid="{A22A5AA8-E992-44C8-B801-CDE37FBDFA7C}"/>
    <cellStyle name="Prozent 10 3" xfId="25876" xr:uid="{FF2ECE64-1D7E-4C5E-B60C-C3A48198A642}"/>
    <cellStyle name="Prozent 10 3 2" xfId="25877" xr:uid="{B9785542-1D56-4C10-B0DD-AA3861A80A4C}"/>
    <cellStyle name="Prozent 10 3 2 2" xfId="25878" xr:uid="{71C1D7AF-6D7A-4F52-A8BF-2D2BFED64B9F}"/>
    <cellStyle name="Prozent 10 3 2 3" xfId="25879" xr:uid="{ED0FF1C8-3D17-426D-82D2-FB24D2308A91}"/>
    <cellStyle name="Prozent 10 3 3" xfId="25880" xr:uid="{0899D5C1-073F-4BA3-BF33-5DDC264F75E1}"/>
    <cellStyle name="Prozent 10 3 3 2" xfId="25881" xr:uid="{13242AA0-D152-41A5-ABD9-D715CCB60EB0}"/>
    <cellStyle name="Prozent 10 3 3 3" xfId="25882" xr:uid="{2A3E7D46-046B-4BE9-B975-8FDF0E7800E4}"/>
    <cellStyle name="Prozent 10 3 4" xfId="25883" xr:uid="{F1F68E21-B1EF-4983-A1D4-B8EEEE230887}"/>
    <cellStyle name="Prozent 10 3 5" xfId="25884" xr:uid="{81EEDBA4-6F5E-45F6-8B13-53B6DC4ADBAC}"/>
    <cellStyle name="Prozent 10 4" xfId="25885" xr:uid="{E3381D04-9C06-484A-AAD0-A0E5428818BF}"/>
    <cellStyle name="Prozent 10 4 2" xfId="25886" xr:uid="{FF08C08A-DF61-4E05-B2A5-25DE876857B4}"/>
    <cellStyle name="Prozent 10 4 2 2" xfId="25887" xr:uid="{7573FB06-BA45-4D92-B62A-60F31EFC459F}"/>
    <cellStyle name="Prozent 10 4 2 2 2" xfId="25888" xr:uid="{45913DAD-7D4C-43A4-9FC0-3F6FF2AA965C}"/>
    <cellStyle name="Prozent 10 4 2 2 3" xfId="25889" xr:uid="{69E2F526-081D-44FA-9DC1-866D5D17948C}"/>
    <cellStyle name="Prozent 10 4 2 3" xfId="25890" xr:uid="{E77C63BD-AD99-4334-8EE5-327CDE6F9794}"/>
    <cellStyle name="Prozent 10 4 2 3 2" xfId="25891" xr:uid="{E331DA14-688B-478A-BB37-F20A6823F67E}"/>
    <cellStyle name="Prozent 10 4 2 3 3" xfId="25892" xr:uid="{087C37D1-37F8-4878-A03C-89CC0D8F3EDE}"/>
    <cellStyle name="Prozent 10 4 2 4" xfId="25893" xr:uid="{B52F6756-B7A1-4A8D-AC45-F8CB7CEA2018}"/>
    <cellStyle name="Prozent 10 4 2 5" xfId="25894" xr:uid="{CF5A1EC8-3620-4BE9-8B38-509CC9F22144}"/>
    <cellStyle name="Prozent 10 4 3" xfId="25895" xr:uid="{C120A2B7-1C16-48FF-A340-8591B45AF034}"/>
    <cellStyle name="Prozent 10 4 3 2" xfId="25896" xr:uid="{10B7C119-7192-4DC4-A2AF-551E83CD520D}"/>
    <cellStyle name="Prozent 10 4 3 3" xfId="25897" xr:uid="{96946DE4-E5FC-4531-A239-5B455989B981}"/>
    <cellStyle name="Prozent 10 4 4" xfId="25898" xr:uid="{D7E52620-2A99-42EA-96DA-544B8BF64C63}"/>
    <cellStyle name="Prozent 10 4 5" xfId="25899" xr:uid="{04DDECA9-D499-4E8A-BE15-7564A22C857D}"/>
    <cellStyle name="Prozent 10 5" xfId="25900" xr:uid="{0C3D2826-E698-4A2B-911A-E59758DE36D3}"/>
    <cellStyle name="Prozent 10 5 2" xfId="25901" xr:uid="{4535BB24-7269-47CC-AF86-9A761F09A57A}"/>
    <cellStyle name="Prozent 10 5 3" xfId="25902" xr:uid="{5E3E9904-3837-4D7D-A6D3-4198776CCD58}"/>
    <cellStyle name="Prozent 10 6" xfId="25903" xr:uid="{AE394B6F-3946-462A-87EE-66A80E35F127}"/>
    <cellStyle name="Prozent 10 6 2" xfId="25904" xr:uid="{E908CB41-0135-4780-9DE9-966FEB0B3408}"/>
    <cellStyle name="Prozent 10 6 3" xfId="25905" xr:uid="{01B3B6D1-CA14-441F-ACCB-42D20FE808EA}"/>
    <cellStyle name="Prozent 10 7" xfId="25906" xr:uid="{4CB4A582-046D-41EB-AD6A-082644196554}"/>
    <cellStyle name="Prozent 10 7 2" xfId="25907" xr:uid="{0F9D989E-38F6-458E-B98B-FAB9C1A05BC4}"/>
    <cellStyle name="Prozent 10 7 3" xfId="25908" xr:uid="{A205012D-DB3C-4B0D-B81B-DD63DDE643E3}"/>
    <cellStyle name="Prozent 10 8" xfId="25909" xr:uid="{FFD332B0-F3CF-4826-AEED-48CE6A5495F3}"/>
    <cellStyle name="Prozent 10 9" xfId="25910" xr:uid="{3B038292-E730-401D-B60C-EA2BDD5F6E5C}"/>
    <cellStyle name="Prozent 11" xfId="25911" xr:uid="{8F18E8D9-80E9-4255-AB5F-5DA774BAAC88}"/>
    <cellStyle name="Prozent 11 2" xfId="25912" xr:uid="{1B87A86A-2139-4630-B97A-32DCAFD650A5}"/>
    <cellStyle name="Prozent 11 2 2" xfId="25913" xr:uid="{A0A5E9C0-CF2C-42D2-A147-F2C898B02A93}"/>
    <cellStyle name="Prozent 11 2 2 2" xfId="25914" xr:uid="{35E7ACB2-5F64-4017-859C-1FAAE0D17C44}"/>
    <cellStyle name="Prozent 11 2 2 3" xfId="25915" xr:uid="{8C866D3E-48DE-4496-B616-857825AE778F}"/>
    <cellStyle name="Prozent 11 2 3" xfId="25916" xr:uid="{2094C471-58F7-4290-A64B-237C575CB7B2}"/>
    <cellStyle name="Prozent 11 2 3 2" xfId="25917" xr:uid="{22DE8B78-1098-4FC5-AB86-0EF13DE1773A}"/>
    <cellStyle name="Prozent 11 2 3 3" xfId="25918" xr:uid="{FFCD57EB-E93E-447F-A4CA-9EC09E0FABC7}"/>
    <cellStyle name="Prozent 11 2 4" xfId="25919" xr:uid="{CCEC350B-980F-4FA5-B5A5-61FAF74D1578}"/>
    <cellStyle name="Prozent 11 2 5" xfId="25920" xr:uid="{D7D0F02E-A47C-428A-90C1-E0079CE02EAF}"/>
    <cellStyle name="Prozent 11 3" xfId="25921" xr:uid="{59D9E5DF-AF26-404D-A3EF-ED953CB6828F}"/>
    <cellStyle name="Prozent 11 3 2" xfId="25922" xr:uid="{BC5A81FD-4D79-4D1B-9B9F-932998A429C6}"/>
    <cellStyle name="Prozent 11 3 3" xfId="25923" xr:uid="{B668BD3D-C2F9-4DD3-94E6-ED37A48D7701}"/>
    <cellStyle name="Prozent 11 4" xfId="25924" xr:uid="{015CBE12-EB9E-444B-B2BA-EA3E8A1E1F99}"/>
    <cellStyle name="Prozent 11 4 2" xfId="25925" xr:uid="{BD29D801-57E3-4FED-8242-945D7DBCC13D}"/>
    <cellStyle name="Prozent 11 4 3" xfId="25926" xr:uid="{04F04F9B-A66A-4D82-94EE-E0423EA86E00}"/>
    <cellStyle name="Prozent 11 5" xfId="25927" xr:uid="{8B0FD887-166B-45F0-AB33-E03D8A24EA2C}"/>
    <cellStyle name="Prozent 11 6" xfId="25928" xr:uid="{B5DFF166-6F6C-4E4F-BA39-418C2150858D}"/>
    <cellStyle name="Prozent 12" xfId="25929" xr:uid="{4DCA7670-D087-4B60-A711-44D283614C85}"/>
    <cellStyle name="Prozent 12 2" xfId="25930" xr:uid="{42ED4114-9C58-4A15-BAF3-528493A09EEC}"/>
    <cellStyle name="Prozent 12 3" xfId="25931" xr:uid="{175C95C1-A6CD-4170-84B8-09471A9E4F72}"/>
    <cellStyle name="Prozent 13" xfId="25932" xr:uid="{C82B230D-2075-423B-99DE-8ABE177128B0}"/>
    <cellStyle name="Prozent 13 2" xfId="25933" xr:uid="{BC7455F5-8572-4131-AF20-986C51A85033}"/>
    <cellStyle name="Prozent 14" xfId="25934" xr:uid="{F22A5642-E9DA-4E8E-ACB5-DB7D4283B039}"/>
    <cellStyle name="Prozent 14 2" xfId="25935" xr:uid="{CBA4E3D5-ED58-411B-B5FE-8309F2642348}"/>
    <cellStyle name="Prozent 15" xfId="25936" xr:uid="{18FAD065-B2A5-4F4C-A916-E2F7AD34CAA6}"/>
    <cellStyle name="Prozent 15 2" xfId="25937" xr:uid="{3A133377-B525-4607-814A-98F73D1D2A67}"/>
    <cellStyle name="Prozent 16" xfId="25938" xr:uid="{9BD43702-B532-4D12-9F40-8362DDA0FE3B}"/>
    <cellStyle name="Prozent 17" xfId="25939" xr:uid="{76CE5458-7240-428A-8744-D236BE3AB645}"/>
    <cellStyle name="Prozent 17 2" xfId="25940" xr:uid="{144B2F6A-2B8C-4B0C-96C3-DB1C1AC77B2A}"/>
    <cellStyle name="Prozent 2" xfId="25941" xr:uid="{A1D7B9E2-0D0F-4E1C-A520-AE81E702733B}"/>
    <cellStyle name="Prozent 2 10" xfId="25942" xr:uid="{37EE63BF-A356-4546-A1E2-0F896FBF2E6B}"/>
    <cellStyle name="Prozent 2 10 2" xfId="25943" xr:uid="{1B1DB907-17EA-4C01-A959-C59538F84F71}"/>
    <cellStyle name="Prozent 2 2" xfId="25944" xr:uid="{31F1E685-1EA5-4D56-BDC5-8C504ECDDED2}"/>
    <cellStyle name="Prozent 2 2 2" xfId="25945" xr:uid="{2AD2AE92-B600-47EA-9223-DC4A56EFE213}"/>
    <cellStyle name="Prozent 2 2 2 2" xfId="25946" xr:uid="{3F77A214-3E72-4A8D-AAAB-54875ADD5A79}"/>
    <cellStyle name="Prozent 2 2 2 2 2" xfId="25947" xr:uid="{53B136F7-9DEE-432D-A64C-8E2D00F43AB0}"/>
    <cellStyle name="Prozent 2 2 2 2 2 2" xfId="25948" xr:uid="{11A05551-64BE-402A-B345-84DC01D91EB1}"/>
    <cellStyle name="Prozent 2 2 2 2 2 2 2" xfId="25949" xr:uid="{8B89C864-BC41-4792-8FD2-3029E49F4069}"/>
    <cellStyle name="Prozent 2 2 2 2 2 2 2 2" xfId="25950" xr:uid="{D4F8CEAB-300C-412F-B2F2-9E3A9110CF57}"/>
    <cellStyle name="Prozent 2 2 2 2 2 2 3" xfId="25951" xr:uid="{C3179166-AFCF-44EF-97DD-75B30B17AE84}"/>
    <cellStyle name="Prozent 2 2 2 2 2 3" xfId="25952" xr:uid="{DF31B655-FC25-47F9-97A2-F636E206167B}"/>
    <cellStyle name="Prozent 2 2 2 2 2 3 2" xfId="25953" xr:uid="{07D4D3FC-1FA9-4296-9052-E1089B8B548E}"/>
    <cellStyle name="Prozent 2 2 2 2 2_Aug" xfId="25954" xr:uid="{078DE236-CB37-4574-8F4C-249815F43859}"/>
    <cellStyle name="Prozent 2 2 2 2 3" xfId="25955" xr:uid="{AE24B3D0-357B-469A-836D-A34CC887C56E}"/>
    <cellStyle name="Prozent 2 2 2 2 3 2" xfId="25956" xr:uid="{E79D7533-EDC3-481D-BA82-DD4CBF2DED49}"/>
    <cellStyle name="Prozent 2 2 2 2 3 2 2" xfId="25957" xr:uid="{9D10EBF6-BFB3-4D6B-8E16-FB393374181A}"/>
    <cellStyle name="Prozent 2 2 2 2 3 3" xfId="25958" xr:uid="{8EA89E81-41D3-4C53-81F5-8EC712C41F67}"/>
    <cellStyle name="Prozent 2 2 2 2 4" xfId="25959" xr:uid="{23B33D11-9424-42FB-9B6F-14F3C3740A60}"/>
    <cellStyle name="Prozent 2 2 2 2 4 2" xfId="25960" xr:uid="{F064806F-C5CB-4F43-B6EF-67E0C1DF2AA6}"/>
    <cellStyle name="Prozent 2 2 2 2 5" xfId="25961" xr:uid="{2FB0020A-E5C4-46E0-986C-F1AF54CA14F3}"/>
    <cellStyle name="Prozent 2 2 2 2_Aug" xfId="25962" xr:uid="{0552AD7E-48C6-4B05-A239-C7CF118F9DF2}"/>
    <cellStyle name="Prozent 2 2 2 3" xfId="25963" xr:uid="{2463945D-41BC-451E-A0A5-E9923A7C85F6}"/>
    <cellStyle name="Prozent 2 2 2 3 2" xfId="25964" xr:uid="{8D9B4619-A253-41E7-914E-91A28CBDD7D0}"/>
    <cellStyle name="Prozent 2 2 2 3 2 2" xfId="25965" xr:uid="{2AF808DD-4957-45A1-A83A-E490F3185CAA}"/>
    <cellStyle name="Prozent 2 2 2 3 2 2 2" xfId="25966" xr:uid="{61AF4EB4-1E8E-493F-BD93-CCEFC63BFD4E}"/>
    <cellStyle name="Prozent 2 2 2 3 2 3" xfId="25967" xr:uid="{7B494CD8-58E7-4BBB-BE27-2C293A1B9256}"/>
    <cellStyle name="Prozent 2 2 2 3 3" xfId="25968" xr:uid="{58C0B3F2-0E44-4228-A0A4-4DC0B997F3D5}"/>
    <cellStyle name="Prozent 2 2 2 3 3 2" xfId="25969" xr:uid="{B82126FD-3483-4F24-86DA-5A886F1433ED}"/>
    <cellStyle name="Prozent 2 2 2 3 4" xfId="25970" xr:uid="{BD6B9C63-8A3E-46F9-8D86-4DBB4462B33E}"/>
    <cellStyle name="Prozent 2 2 2 3_Aug" xfId="25971" xr:uid="{1E9456EF-011A-48DB-91F8-7FFCEAE90571}"/>
    <cellStyle name="Prozent 2 2 2 4" xfId="25972" xr:uid="{2EBC6DDF-9845-44E6-8C95-2D299BC2CB6F}"/>
    <cellStyle name="Prozent 2 2 2 4 2" xfId="25973" xr:uid="{BACC86E0-51E2-4FA1-B25F-1A9E687AAEF0}"/>
    <cellStyle name="Prozent 2 2 2 4 2 2" xfId="25974" xr:uid="{4FC8AD3C-AB36-49C2-B146-97DF17BE85C6}"/>
    <cellStyle name="Prozent 2 2 2 4 3" xfId="25975" xr:uid="{5BA8BF2E-4C13-47C0-B116-1E32716E49E5}"/>
    <cellStyle name="Prozent 2 2 2 5" xfId="25976" xr:uid="{872CD800-66F6-4FC5-B8E8-C6281E59BAD5}"/>
    <cellStyle name="Prozent 2 2 2 5 2" xfId="25977" xr:uid="{D21425F0-F40B-40AD-B1A0-B8D22F80035C}"/>
    <cellStyle name="Prozent 2 2 2 5 3" xfId="25978" xr:uid="{BB2E17A5-7B7B-439B-8B63-F27DB62BA78A}"/>
    <cellStyle name="Prozent 2 2 2 6" xfId="25979" xr:uid="{AE01E493-3F14-4055-8631-CC18A9B30A0F}"/>
    <cellStyle name="Prozent 2 2 2 6 2" xfId="25980" xr:uid="{495F261B-9239-44BC-B921-A32F6339B963}"/>
    <cellStyle name="Prozent 2 2 2 6 3" xfId="25981" xr:uid="{9E3AD75D-D885-46E2-B91C-8863A547D136}"/>
    <cellStyle name="Prozent 2 2 2 7" xfId="25982" xr:uid="{20E9D731-F421-4341-880E-3D67869B747A}"/>
    <cellStyle name="Prozent 2 2 2_Aug" xfId="25983" xr:uid="{3242C80D-EA8A-4482-A19B-80387B79ADB2}"/>
    <cellStyle name="Prozent 2 2 3" xfId="25984" xr:uid="{BA176A05-CB87-4E9F-B6FB-6462E3620DB8}"/>
    <cellStyle name="Prozent 2 2 3 2" xfId="25985" xr:uid="{67C9FABE-8449-4032-9C02-CAC9F01C4F1B}"/>
    <cellStyle name="Prozent 2 2 3 2 2" xfId="25986" xr:uid="{7CC31433-2AB4-4081-B79F-C7AE75B8C99E}"/>
    <cellStyle name="Prozent 2 2 3 2 2 2" xfId="25987" xr:uid="{99AD2D3E-8258-4643-BD26-815551C0A1EA}"/>
    <cellStyle name="Prozent 2 2 3 2 2 2 2" xfId="25988" xr:uid="{96B45FBA-4B94-46CF-B9C2-21A929D3E515}"/>
    <cellStyle name="Prozent 2 2 3 2 2 3" xfId="25989" xr:uid="{892F247E-74D2-416C-B857-E1215C4A8039}"/>
    <cellStyle name="Prozent 2 2 3 2 3" xfId="25990" xr:uid="{5645327B-2A49-46AB-AE9F-DE22B439F089}"/>
    <cellStyle name="Prozent 2 2 3 2 3 2" xfId="25991" xr:uid="{7445350F-1D6D-4840-A559-331C0D855019}"/>
    <cellStyle name="Prozent 2 2 3 2_Aug" xfId="25992" xr:uid="{FFDF2365-07BD-48BB-AF91-FBAD4BE77EDE}"/>
    <cellStyle name="Prozent 2 2 3 3" xfId="25993" xr:uid="{E056F205-D8AD-4E73-888C-34739EB38C13}"/>
    <cellStyle name="Prozent 2 2 3 3 2" xfId="25994" xr:uid="{E0C9F3E6-22B8-4B40-B443-218764C27E11}"/>
    <cellStyle name="Prozent 2 2 3 3 2 2" xfId="25995" xr:uid="{B26463FC-2AA4-4316-83C7-01C18952075A}"/>
    <cellStyle name="Prozent 2 2 3 3 3" xfId="25996" xr:uid="{8974BF80-BA6E-44B5-9275-F7ADFD24E460}"/>
    <cellStyle name="Prozent 2 2 3 4" xfId="25997" xr:uid="{B1ED4FEB-8A1B-4AA1-AFC2-3D8BBDD8D7F6}"/>
    <cellStyle name="Prozent 2 2 3 4 2" xfId="25998" xr:uid="{4A5A0209-1E35-4EDB-B987-48F51A70075C}"/>
    <cellStyle name="Prozent 2 2 3_Aug" xfId="25999" xr:uid="{6F1DD003-F145-46DE-BCA8-FCF6D4A270B0}"/>
    <cellStyle name="Prozent 2 2 4" xfId="26000" xr:uid="{87FE8CB9-E7BC-4FAE-A584-C9BA67576603}"/>
    <cellStyle name="Prozent 2 2 4 2" xfId="26001" xr:uid="{76405969-307D-4791-A6FB-6D851228F170}"/>
    <cellStyle name="Prozent 2 2 4 2 2" xfId="26002" xr:uid="{CB677B0C-DE1E-46EA-9079-8207CC987634}"/>
    <cellStyle name="Prozent 2 2 4 2 2 2" xfId="26003" xr:uid="{98C073B5-3C09-40A3-9924-8D615B724CE8}"/>
    <cellStyle name="Prozent 2 2 4 2 3" xfId="26004" xr:uid="{2C44CBD0-7290-4E87-BABB-6867B7A41EFC}"/>
    <cellStyle name="Prozent 2 2 4 3" xfId="26005" xr:uid="{EB014FAD-B9C6-4093-96E8-23067FDA8701}"/>
    <cellStyle name="Prozent 2 2 4 3 2" xfId="26006" xr:uid="{FD1A9637-1A04-4CA5-A0E0-22ABA290F06A}"/>
    <cellStyle name="Prozent 2 2 4 4" xfId="26007" xr:uid="{A490982D-D849-413E-A7EA-18A3EE3F1EE6}"/>
    <cellStyle name="Prozent 2 2 4_Aug" xfId="26008" xr:uid="{01FD3DA4-829A-4860-877E-EA2D88EE676A}"/>
    <cellStyle name="Prozent 2 2 5" xfId="26009" xr:uid="{C99B613D-7EF6-4D88-B948-49BA2A729565}"/>
    <cellStyle name="Prozent 2 2 5 2" xfId="26010" xr:uid="{FE753DC7-F850-48CE-A894-00FB63494455}"/>
    <cellStyle name="Prozent 2 2 5 2 2" xfId="26011" xr:uid="{B06FA4CC-AF77-4DB0-8B84-E9D223F93901}"/>
    <cellStyle name="Prozent 2 2 5 2 2 2" xfId="26012" xr:uid="{8F42CD17-8F4A-413A-AC35-DFB5D70180B0}"/>
    <cellStyle name="Prozent 2 2 5 2 3" xfId="26013" xr:uid="{F1E5AF80-51D0-402F-BED3-2C4533425FFF}"/>
    <cellStyle name="Prozent 2 2 5 3" xfId="26014" xr:uid="{771C9421-19BA-4B65-B420-4CD2F8F09697}"/>
    <cellStyle name="Prozent 2 2 5 3 2" xfId="26015" xr:uid="{C8FE3CDE-1881-4884-BC11-FB458479E6FF}"/>
    <cellStyle name="Prozent 2 2 5 4" xfId="26016" xr:uid="{092DF561-E51F-4296-8245-C3AD408816C3}"/>
    <cellStyle name="Prozent 2 2 6" xfId="26017" xr:uid="{55C8F750-F273-4CA1-BB4A-8D5987710DB7}"/>
    <cellStyle name="Prozent 2 2 6 2" xfId="26018" xr:uid="{D3291534-41F2-4DA3-A469-DD0AC976778B}"/>
    <cellStyle name="Prozent 2 2 6 3" xfId="26019" xr:uid="{27427095-2E8E-4B70-94D6-D8C2A992F9C5}"/>
    <cellStyle name="Prozent 2 2 7" xfId="26020" xr:uid="{716F6FAF-011A-427E-AC15-BC757BB05659}"/>
    <cellStyle name="Prozent 2 2 7 2" xfId="26021" xr:uid="{5FE7F0DE-0A4A-4AEE-8A2C-07F308FD64FE}"/>
    <cellStyle name="Prozent 2 2 7 3" xfId="26022" xr:uid="{F9FB5B46-37EE-47CF-9DFC-E377AC5C2A5F}"/>
    <cellStyle name="Prozent 2 2 8" xfId="26023" xr:uid="{D2E7BFD9-9D2A-4559-A113-447882CB259C}"/>
    <cellStyle name="Prozent 2 2 9" xfId="26024" xr:uid="{E792B309-8AA2-4CF9-8EAC-2084E8BC347E}"/>
    <cellStyle name="Prozent 2 2_Aug" xfId="26025" xr:uid="{7C1ADF6E-6785-4F52-B9A4-CF8E27961075}"/>
    <cellStyle name="Prozent 2 3" xfId="26026" xr:uid="{06F5AFFC-E202-46FC-95F0-DD3F3A090B94}"/>
    <cellStyle name="Prozent 2 3 10" xfId="26027" xr:uid="{084AF116-166F-4794-A489-6FFE8B5AB341}"/>
    <cellStyle name="Prozent 2 3 10 2" xfId="26028" xr:uid="{18E63B7B-A617-4741-A432-70FB804246DA}"/>
    <cellStyle name="Prozent 2 3 11" xfId="26029" xr:uid="{F4D5B29B-AC21-4F6F-A745-6C330A1EA18B}"/>
    <cellStyle name="Prozent 2 3 2" xfId="26030" xr:uid="{C5ECCFE6-6DF5-4579-8738-E84BB4D2F3A7}"/>
    <cellStyle name="Prozent 2 3 2 2" xfId="26031" xr:uid="{BF3B280C-783E-4546-A8FA-C0533B5F3F18}"/>
    <cellStyle name="Prozent 2 3 2 2 2" xfId="26032" xr:uid="{6F6B06CF-A4E3-4A40-BE07-807051449854}"/>
    <cellStyle name="Prozent 2 3 2 2 2 2" xfId="26033" xr:uid="{BBA8512D-D0B5-4FCA-AE70-F6D08A3AB956}"/>
    <cellStyle name="Prozent 2 3 2 2 2 2 2" xfId="26034" xr:uid="{005D6249-D5EA-40CA-93B1-A933D43790F1}"/>
    <cellStyle name="Prozent 2 3 2 2 2 3" xfId="26035" xr:uid="{083B7A8E-C73D-4EE0-A462-306A9577E7FD}"/>
    <cellStyle name="Prozent 2 3 2 2 3" xfId="26036" xr:uid="{2F9C7BFE-C1F2-49DA-9EEE-77C4503A6D06}"/>
    <cellStyle name="Prozent 2 3 2 2 3 2" xfId="26037" xr:uid="{F24DD5F1-1C1B-469A-9FD3-363807201832}"/>
    <cellStyle name="Prozent 2 3 2 2_Aug" xfId="26038" xr:uid="{E2FC6AEC-519C-499F-82F4-471A5E4842B1}"/>
    <cellStyle name="Prozent 2 3 2 3" xfId="26039" xr:uid="{66A55538-F022-48C1-A2E7-32BEEF095288}"/>
    <cellStyle name="Prozent 2 3 2 3 2" xfId="26040" xr:uid="{E714E0A6-A082-4089-8466-F4918357DA42}"/>
    <cellStyle name="Prozent 2 3 2 3 2 2" xfId="26041" xr:uid="{C499F4DE-689D-4368-9E02-F5E1A4BA671A}"/>
    <cellStyle name="Prozent 2 3 2 3 3" xfId="26042" xr:uid="{BC635820-99DB-49F6-81CC-6932BB7481AB}"/>
    <cellStyle name="Prozent 2 3 2 3 4" xfId="26043" xr:uid="{C23A316A-BCEA-4135-81E9-D2AE4A73DED1}"/>
    <cellStyle name="Prozent 2 3 2 4" xfId="26044" xr:uid="{9098C756-6912-43D9-875C-68C7A07BA519}"/>
    <cellStyle name="Prozent 2 3 2 4 2" xfId="26045" xr:uid="{5DC72EEF-38B3-436C-B8C3-2BE654855158}"/>
    <cellStyle name="Prozent 2 3 2 4 3" xfId="26046" xr:uid="{B3CEA726-DAEC-4389-BCCB-C37544D018E2}"/>
    <cellStyle name="Prozent 2 3 2 4 3 2" xfId="26047" xr:uid="{0A25CF89-64BE-451B-B074-3E1C96BC9A93}"/>
    <cellStyle name="Prozent 2 3 2 4 4" xfId="26048" xr:uid="{96253E97-D5F1-4581-988E-B1DBD7FC686D}"/>
    <cellStyle name="Prozent 2 3 2 5" xfId="26049" xr:uid="{D670DCCD-5474-42B8-BE13-0F80A1364E32}"/>
    <cellStyle name="Prozent 2 3 2 6" xfId="26050" xr:uid="{E14E5B05-BAE7-4C97-BDA8-C3E2D26C9DF4}"/>
    <cellStyle name="Prozent 2 3 2 7" xfId="26051" xr:uid="{B402DCAB-D9A4-4F73-864D-87219B13E1A1}"/>
    <cellStyle name="Prozent 2 3 2 8" xfId="26052" xr:uid="{CC67D516-93EC-47B3-9777-612AF6A7871B}"/>
    <cellStyle name="Prozent 2 3 2_Aug" xfId="26053" xr:uid="{9862C33B-E855-4D44-88FE-D726E3E5FD42}"/>
    <cellStyle name="Prozent 2 3 3" xfId="26054" xr:uid="{011FF2B5-9AA8-4B23-9116-8B05DED8525A}"/>
    <cellStyle name="Prozent 2 3 3 2" xfId="26055" xr:uid="{025518B4-B5AD-4E76-839B-74FAD767FA23}"/>
    <cellStyle name="Prozent 2 3 3 2 2" xfId="26056" xr:uid="{1A4B2EDF-BACC-4191-88BF-BDCE1533D172}"/>
    <cellStyle name="Prozent 2 3 3 2 2 2" xfId="26057" xr:uid="{68E62BCC-D6A2-4FF2-BFFF-F2C35FB49D28}"/>
    <cellStyle name="Prozent 2 3 3 2 2 2 2" xfId="26058" xr:uid="{AE9D8A12-97CB-4800-9D8C-04F63234054E}"/>
    <cellStyle name="Prozent 2 3 3 2 2 3" xfId="26059" xr:uid="{C7417C69-DF61-42CE-BC62-23393C769FD8}"/>
    <cellStyle name="Prozent 2 3 3 2 2 3 2" xfId="26060" xr:uid="{124CC367-ABBA-437E-8559-65F080B1BA34}"/>
    <cellStyle name="Prozent 2 3 3 2 2 4" xfId="26061" xr:uid="{D25A0A91-02C3-4171-9E8C-D76F62E60172}"/>
    <cellStyle name="Prozent 2 3 3 2 2_Aug" xfId="26062" xr:uid="{CC151694-D09E-4D92-ACFD-48635C620C3F}"/>
    <cellStyle name="Prozent 2 3 3 2 3" xfId="26063" xr:uid="{A014C5B1-086B-4989-BDA4-BF6B6D2A4A9E}"/>
    <cellStyle name="Prozent 2 3 3 2 3 2" xfId="26064" xr:uid="{FC54935E-CBF6-4AFD-98BC-06B835FB42A7}"/>
    <cellStyle name="Prozent 2 3 3 2 3 2 2" xfId="26065" xr:uid="{B638DADD-6853-4076-BE77-D4314D2F68DD}"/>
    <cellStyle name="Prozent 2 3 3 2 3 3" xfId="26066" xr:uid="{98E7BE30-C664-4FA3-861D-F602AA304504}"/>
    <cellStyle name="Prozent 2 3 3 2 3 4" xfId="26067" xr:uid="{390A78B6-5062-43FF-BAE0-0E784D595A47}"/>
    <cellStyle name="Prozent 2 3 3 2 4" xfId="26068" xr:uid="{3BC8FDC0-5E1E-43BF-857E-2BBF8C701F22}"/>
    <cellStyle name="Prozent 2 3 3 2 4 2" xfId="26069" xr:uid="{25A6B8C0-9AF5-45BE-B2FC-394FDA7245A1}"/>
    <cellStyle name="Prozent 2 3 3 2 5" xfId="26070" xr:uid="{3616A9AB-CCBE-45D5-9F18-35C22FD985A3}"/>
    <cellStyle name="Prozent 2 3 3 2 5 2" xfId="26071" xr:uid="{DAAC40E4-4D56-404F-9268-EFD239A43716}"/>
    <cellStyle name="Prozent 2 3 3 2 6" xfId="26072" xr:uid="{52656F8F-7ECF-4E1B-B753-69BD28A6F9C9}"/>
    <cellStyle name="Prozent 2 3 3 2 7" xfId="26073" xr:uid="{4EBC7357-E0D9-4A77-9C97-2A5F2FC40CD9}"/>
    <cellStyle name="Prozent 2 3 3 2_Aug" xfId="26074" xr:uid="{3CD4B52A-C228-444C-8E5B-B247654E4BE3}"/>
    <cellStyle name="Prozent 2 3 3 3" xfId="26075" xr:uid="{0657B319-F2EB-49C1-9EF1-917CDE8E49D3}"/>
    <cellStyle name="Prozent 2 3 3 3 2" xfId="26076" xr:uid="{345BD37A-8294-4935-9826-4ED6164C8E77}"/>
    <cellStyle name="Prozent 2 3 3 3 2 2" xfId="26077" xr:uid="{241DAC81-BA89-4D40-BF5F-BECA5E8E8786}"/>
    <cellStyle name="Prozent 2 3 3 3 2 2 2" xfId="26078" xr:uid="{80EDCA78-B913-4DFB-93B0-9DFA01330713}"/>
    <cellStyle name="Prozent 2 3 3 3 2 3" xfId="26079" xr:uid="{2BF249FE-0CF5-4968-9DF8-1D1AEDFBE262}"/>
    <cellStyle name="Prozent 2 3 3 3 3" xfId="26080" xr:uid="{18D2B461-E224-4CF9-BF57-BD6E766C4915}"/>
    <cellStyle name="Prozent 2 3 3 3 3 2" xfId="26081" xr:uid="{860C3330-2803-4622-B950-0A8EBE9349BD}"/>
    <cellStyle name="Prozent 2 3 3 3 4" xfId="26082" xr:uid="{07C1D6E3-E65D-40E5-9231-FCB1A4B39004}"/>
    <cellStyle name="Prozent 2 3 3 3 5" xfId="26083" xr:uid="{49146461-0B4A-498D-8CD5-991837B271B9}"/>
    <cellStyle name="Prozent 2 3 3 3_Aug" xfId="26084" xr:uid="{90836130-CBCC-447D-958C-A841F13EFCE3}"/>
    <cellStyle name="Prozent 2 3 3 4" xfId="26085" xr:uid="{87949893-F593-454B-8590-A599DE303231}"/>
    <cellStyle name="Prozent 2 3 3 4 2" xfId="26086" xr:uid="{782ABBD8-5A34-4BE1-9B8F-4B749CABE06E}"/>
    <cellStyle name="Prozent 2 3 3 4 2 2" xfId="26087" xr:uid="{4BD28993-6EAB-467E-8A43-90D1AE75FB99}"/>
    <cellStyle name="Prozent 2 3 3 4 3" xfId="26088" xr:uid="{24331CC3-458D-471D-8596-14312187824C}"/>
    <cellStyle name="Prozent 2 3 3 4 4" xfId="26089" xr:uid="{FA74F089-11DA-4D49-8ED5-9EEADD12CDAA}"/>
    <cellStyle name="Prozent 2 3 3 5" xfId="26090" xr:uid="{91A4F241-3AE3-4908-B662-4B503223A02E}"/>
    <cellStyle name="Prozent 2 3 3 5 2" xfId="26091" xr:uid="{06292E56-5B6A-4B58-88AD-5E0DF9FA9B95}"/>
    <cellStyle name="Prozent 2 3 3 6" xfId="26092" xr:uid="{6A8B26B7-70AE-46BD-8508-9C1460B0F5DC}"/>
    <cellStyle name="Prozent 2 3 3 6 2" xfId="26093" xr:uid="{9DC6E069-A438-4887-B515-9D6464709B9A}"/>
    <cellStyle name="Prozent 2 3 3 7" xfId="26094" xr:uid="{0F543CAB-D1CF-4F7E-BA5C-0C9A7B695A2B}"/>
    <cellStyle name="Prozent 2 3 3 8" xfId="26095" xr:uid="{914185D5-880F-4F37-83AD-8A7926540275}"/>
    <cellStyle name="Prozent 2 3 3 9" xfId="26096" xr:uid="{E85E1104-F720-4905-9F60-21E1B5AD52BE}"/>
    <cellStyle name="Prozent 2 3 3_Aug" xfId="26097" xr:uid="{FC8700A0-BAA9-446B-8857-8F04EB4D3B78}"/>
    <cellStyle name="Prozent 2 3 4" xfId="26098" xr:uid="{F5CD3A6B-8CB9-40FD-8022-F3031241843E}"/>
    <cellStyle name="Prozent 2 3 4 2" xfId="26099" xr:uid="{441E24DE-3D1F-492B-8CFB-15589C3C492C}"/>
    <cellStyle name="Prozent 2 3 4 2 2" xfId="26100" xr:uid="{192D8BB3-85CC-482A-9D26-6F5D030633A3}"/>
    <cellStyle name="Prozent 2 3 4 2 2 2" xfId="26101" xr:uid="{E63C4690-0386-417E-A23E-979C2A2BEE5A}"/>
    <cellStyle name="Prozent 2 3 4 2 3" xfId="26102" xr:uid="{EF578B4A-99AA-468A-8011-80A16CE41942}"/>
    <cellStyle name="Prozent 2 3 4 2 3 2" xfId="26103" xr:uid="{1A0346A8-D4DA-4CF8-8C4E-D9D901CD9BA8}"/>
    <cellStyle name="Prozent 2 3 4 2 4" xfId="26104" xr:uid="{19235592-05C9-4694-94C7-A9A6FA1C918E}"/>
    <cellStyle name="Prozent 2 3 4 2 5" xfId="26105" xr:uid="{17C370BE-81BF-42C8-A416-C654B870C73E}"/>
    <cellStyle name="Prozent 2 3 4 2_Aug" xfId="26106" xr:uid="{ECFB376C-796A-4F13-A349-05F58953DEE4}"/>
    <cellStyle name="Prozent 2 3 4 3" xfId="26107" xr:uid="{2FB17158-501C-499E-94C3-88F7A6216A8D}"/>
    <cellStyle name="Prozent 2 3 4 3 2" xfId="26108" xr:uid="{10ED91D4-04A8-4A3E-B9B3-6E05776E4F17}"/>
    <cellStyle name="Prozent 2 3 4 3 2 2" xfId="26109" xr:uid="{9060918A-68C1-45CC-9601-A600DFF75385}"/>
    <cellStyle name="Prozent 2 3 4 3 3" xfId="26110" xr:uid="{C084D7AC-55D9-4AB4-BC8C-78160C4D7870}"/>
    <cellStyle name="Prozent 2 3 4 3 4" xfId="26111" xr:uid="{E9D5FB63-BDE1-40B9-80EB-654993B2A880}"/>
    <cellStyle name="Prozent 2 3 4 3 5" xfId="26112" xr:uid="{FA2BA68E-F4E8-47D2-B904-248CCCE75255}"/>
    <cellStyle name="Prozent 2 3 4 4" xfId="26113" xr:uid="{589F6F54-0812-4F41-966E-9B1EADC9C4E7}"/>
    <cellStyle name="Prozent 2 3 4 4 2" xfId="26114" xr:uid="{F4BF3AEC-AA4E-49C8-87F3-44770726BFBF}"/>
    <cellStyle name="Prozent 2 3 4 5" xfId="26115" xr:uid="{E4AC5822-461B-4C8F-9D01-616DA21E4964}"/>
    <cellStyle name="Prozent 2 3 4 5 2" xfId="26116" xr:uid="{8B9781C4-DA45-49DB-AA26-19A8F990F1EB}"/>
    <cellStyle name="Prozent 2 3 4 6" xfId="26117" xr:uid="{61AF3F12-B497-4315-B548-023F8D8C51BF}"/>
    <cellStyle name="Prozent 2 3 4 7" xfId="26118" xr:uid="{52A32C2F-EDDC-4612-9BB8-6C75FC9A15BA}"/>
    <cellStyle name="Prozent 2 3 4_Aug" xfId="26119" xr:uid="{FFF48457-5B28-41D0-A9E2-430BBD233BD4}"/>
    <cellStyle name="Prozent 2 3 5" xfId="26120" xr:uid="{5D36DF72-88C1-4F2B-9F04-963691A159B0}"/>
    <cellStyle name="Prozent 2 3 5 2" xfId="26121" xr:uid="{47EEFC8B-0054-4040-8543-C4EBD78B9732}"/>
    <cellStyle name="Prozent 2 3 5 2 2" xfId="26122" xr:uid="{59E10AB9-D2E3-4528-9CD3-E0D33DBFE4E6}"/>
    <cellStyle name="Prozent 2 3 5 2 2 2" xfId="26123" xr:uid="{46C4DAF2-34C3-4722-A5EC-93B325DFA2DB}"/>
    <cellStyle name="Prozent 2 3 5 2 3" xfId="26124" xr:uid="{3D311A56-03FE-4266-B171-C4DBFF7CBCC7}"/>
    <cellStyle name="Prozent 2 3 5 3" xfId="26125" xr:uid="{B038B41F-FC24-4817-B9E1-B87D136725F4}"/>
    <cellStyle name="Prozent 2 3 5 3 2" xfId="26126" xr:uid="{01AB7D9F-4C64-47EB-B4D6-50A664B5DD86}"/>
    <cellStyle name="Prozent 2 3 5_Aug" xfId="26127" xr:uid="{853DF86A-F849-4F41-9736-A4BBC2D093EB}"/>
    <cellStyle name="Prozent 2 3 6" xfId="26128" xr:uid="{021EE0C2-9B50-439A-B314-C5A0AC53FBC6}"/>
    <cellStyle name="Prozent 2 3 6 2" xfId="26129" xr:uid="{A5C4F5AC-68BE-4592-BF44-20EDCE4A9425}"/>
    <cellStyle name="Prozent 2 3 6 2 2" xfId="26130" xr:uid="{8FFC3C46-62DA-44E3-9C64-E6F729CA5C1F}"/>
    <cellStyle name="Prozent 2 3 6 2 3" xfId="26131" xr:uid="{001EA574-78D1-4312-B962-2BC15327EFB2}"/>
    <cellStyle name="Prozent 2 3 6 3" xfId="26132" xr:uid="{664BE583-1B1A-4FEB-85A8-A2205B721C88}"/>
    <cellStyle name="Prozent 2 3 6 3 2" xfId="26133" xr:uid="{7268B4DC-5436-4724-B40B-7D6D184D8BEF}"/>
    <cellStyle name="Prozent 2 3 6 4" xfId="26134" xr:uid="{AF6C7A98-08DF-4920-9A27-0324AD9E60AF}"/>
    <cellStyle name="Prozent 2 3 6 5" xfId="26135" xr:uid="{86DD2A89-3653-4DF0-AD2C-AC6C37E3919A}"/>
    <cellStyle name="Prozent 2 3 7" xfId="26136" xr:uid="{9E9160F2-5305-4D19-86F6-8D6ECAEBF634}"/>
    <cellStyle name="Prozent 2 3 7 2" xfId="26137" xr:uid="{9A11C0C3-6D79-42AB-8882-0786C48273A1}"/>
    <cellStyle name="Prozent 2 3 7 3" xfId="26138" xr:uid="{BD1CC07D-4594-4A70-A5BA-EF89EB9EAD2E}"/>
    <cellStyle name="Prozent 2 3 8" xfId="26139" xr:uid="{7132BC31-889A-451F-8C76-C3B39A3A3148}"/>
    <cellStyle name="Prozent 2 3 8 2" xfId="26140" xr:uid="{5DBD3E83-4B76-4E94-A626-CBC92AF0374F}"/>
    <cellStyle name="Prozent 2 3 8 3" xfId="26141" xr:uid="{5922F4FB-7391-44E5-B510-268934F00974}"/>
    <cellStyle name="Prozent 2 3 9" xfId="26142" xr:uid="{7FFB2CDA-9BBE-4686-A6A4-BB020EBBE047}"/>
    <cellStyle name="Prozent 2 3 9 2" xfId="26143" xr:uid="{ACCAC260-6C99-47E1-9A07-F5D19784777D}"/>
    <cellStyle name="Prozent 2 3 9 3" xfId="26144" xr:uid="{BF959463-117B-4B78-9FCE-9C8952258B64}"/>
    <cellStyle name="Prozent 2 3_Aug" xfId="26145" xr:uid="{250450C1-965F-49BF-BE7F-63DF7198A181}"/>
    <cellStyle name="Prozent 2 4" xfId="26146" xr:uid="{801621D7-190D-4DDA-998E-60A4C5B1FD02}"/>
    <cellStyle name="Prozent 2 4 2" xfId="26147" xr:uid="{350ECFE0-4A67-42DF-9527-75A09B94C6D1}"/>
    <cellStyle name="Prozent 2 4 2 2" xfId="26148" xr:uid="{E3C1B688-0EC6-4C60-8FB6-2E98F92EA92D}"/>
    <cellStyle name="Prozent 2 4 2 2 2" xfId="26149" xr:uid="{10EDE23F-B3C6-41F3-BD81-71641BA65983}"/>
    <cellStyle name="Prozent 2 4 2 2 2 2" xfId="26150" xr:uid="{7BFA3F2F-6559-41E8-9567-C2FB35B2B0E2}"/>
    <cellStyle name="Prozent 2 4 2 2 3" xfId="26151" xr:uid="{018F5791-87A2-4240-889C-D8F0F59F57CF}"/>
    <cellStyle name="Prozent 2 4 2 3" xfId="26152" xr:uid="{E91406D0-0A9D-4162-BBAD-5D204861BB54}"/>
    <cellStyle name="Prozent 2 4 2 3 2" xfId="26153" xr:uid="{30A927BF-50D7-4B09-B382-506481DF23E8}"/>
    <cellStyle name="Prozent 2 4 2 4" xfId="26154" xr:uid="{11ADF33B-21FC-443E-A32C-5BFA69A8D1AF}"/>
    <cellStyle name="Prozent 2 4 2_Aug" xfId="26155" xr:uid="{BFD1A06E-7827-4425-8BC6-D09AB5679548}"/>
    <cellStyle name="Prozent 2 4 3" xfId="26156" xr:uid="{A7AD7C24-2ACF-4458-A43A-9F3FEADA8BCE}"/>
    <cellStyle name="Prozent 2 4 3 2" xfId="26157" xr:uid="{3F6AA93F-3E1D-43CB-8240-AC7BAF140AB9}"/>
    <cellStyle name="Prozent 2 4 3 2 2" xfId="26158" xr:uid="{6A7E0F2F-DEBE-4CF9-83AD-C839C886E9C2}"/>
    <cellStyle name="Prozent 2 4 3 3" xfId="26159" xr:uid="{9B2AFF45-3126-4AD4-92AD-E02E33E6B333}"/>
    <cellStyle name="Prozent 2 4 4" xfId="26160" xr:uid="{DEE0AE94-8554-4FD9-B7BF-2D67EEC8B787}"/>
    <cellStyle name="Prozent 2 4 4 2" xfId="26161" xr:uid="{B9A3E6CC-9426-4726-8C59-170B6381D02C}"/>
    <cellStyle name="Prozent 2 4 4 3" xfId="26162" xr:uid="{10757C18-6363-4074-99F3-285042DC923B}"/>
    <cellStyle name="Prozent 2 4 5" xfId="26163" xr:uid="{F5EF6DF1-4F15-448E-A6BB-655155BEB21F}"/>
    <cellStyle name="Prozent 2 4 6" xfId="26164" xr:uid="{7D8855A7-EF93-434F-97A3-A922D1AD78A3}"/>
    <cellStyle name="Prozent 2 4_Aug" xfId="26165" xr:uid="{19D062CC-C7CF-4563-91F3-FE51AEE8DFD7}"/>
    <cellStyle name="Prozent 2 5" xfId="26166" xr:uid="{80FEF773-F528-4906-8E81-AAAC478CC655}"/>
    <cellStyle name="Prozent 2 5 2" xfId="26167" xr:uid="{9E8A3840-DF73-4FD6-9E70-217F2F4860D6}"/>
    <cellStyle name="Prozent 2 5 2 2" xfId="26168" xr:uid="{357377E3-673D-4F6D-AEAB-25CEB0C0DFBB}"/>
    <cellStyle name="Prozent 2 5 2 2 2" xfId="26169" xr:uid="{37A355DB-1840-49F4-BE0A-1D803375072A}"/>
    <cellStyle name="Prozent 2 5 2 3" xfId="26170" xr:uid="{3BCFE665-9DEB-4067-94E4-AF61FA6D37D0}"/>
    <cellStyle name="Prozent 2 5 3" xfId="26171" xr:uid="{49ED69E6-9948-45FE-960B-1E1354193E73}"/>
    <cellStyle name="Prozent 2 5 3 2" xfId="26172" xr:uid="{2D6C18B0-8775-4C3C-ADCC-BF32DCBCDE3E}"/>
    <cellStyle name="Prozent 2 5 4" xfId="26173" xr:uid="{CBDA2D6F-9344-494A-A9D4-313524252773}"/>
    <cellStyle name="Prozent 2 5_Aug" xfId="26174" xr:uid="{50A65E56-EC74-41B3-96FF-5278817C9325}"/>
    <cellStyle name="Prozent 2 6" xfId="26175" xr:uid="{000B6EBC-6DE1-4E7E-B0EE-34F225D84CD2}"/>
    <cellStyle name="Prozent 2 6 2" xfId="26176" xr:uid="{56FDB700-C8B8-4CD3-A1B7-EC2CB4B90772}"/>
    <cellStyle name="Prozent 2 6 2 2" xfId="26177" xr:uid="{2ABF912C-E3A9-46CE-82C3-717B86AC2435}"/>
    <cellStyle name="Prozent 2 6 2 3" xfId="26178" xr:uid="{2DF6B340-3BA1-47B0-935A-2884E668DE06}"/>
    <cellStyle name="Prozent 2 6 2 4" xfId="26179" xr:uid="{3D886E00-300B-43E9-AFA1-9312A35F3036}"/>
    <cellStyle name="Prozent 2 6 3" xfId="26180" xr:uid="{855F1B0C-E2F6-454F-9164-2D2F339EC2C0}"/>
    <cellStyle name="Prozent 2 6 3 2" xfId="26181" xr:uid="{24113BA3-4007-4020-919D-7A5D504ABC44}"/>
    <cellStyle name="Prozent 2 6 3 3" xfId="26182" xr:uid="{8CB63B1D-4AB7-4835-A3C0-6F502EC53D4A}"/>
    <cellStyle name="Prozent 2 6 4" xfId="26183" xr:uid="{D250C821-9FB3-484C-B143-A39D581A2974}"/>
    <cellStyle name="Prozent 2 6 4 2" xfId="26184" xr:uid="{7CF88517-47C0-4F1D-8EC8-5DEF4EF52EAA}"/>
    <cellStyle name="Prozent 2 6 5" xfId="26185" xr:uid="{C5CE4CAA-1DA5-4B71-B65A-70EFFD7B3F39}"/>
    <cellStyle name="Prozent 2 6 6" xfId="26186" xr:uid="{A8513390-7A5D-443B-A1D3-C9A1D79FDBF3}"/>
    <cellStyle name="Prozent 2 7" xfId="26187" xr:uid="{A87C5AE9-D94F-4A77-80DF-094EB5BF5713}"/>
    <cellStyle name="Prozent 2 7 2" xfId="26188" xr:uid="{0DD08346-6B75-4D7A-B599-6C97EC89CC74}"/>
    <cellStyle name="Prozent 2 7 2 2" xfId="26189" xr:uid="{FBCAA5E5-FA79-45E5-A022-D8CA19F20BBF}"/>
    <cellStyle name="Prozent 2 7 2 3" xfId="26190" xr:uid="{86C131DE-9E79-4D66-BA2B-63BB17206E47}"/>
    <cellStyle name="Prozent 2 7 3" xfId="26191" xr:uid="{6FF6C6B7-D607-4680-9A28-1156CACF5553}"/>
    <cellStyle name="Prozent 2 7 4" xfId="26192" xr:uid="{4F9F30A9-B727-4D47-ACBE-712A2F4B23E8}"/>
    <cellStyle name="Prozent 2 7 5" xfId="26193" xr:uid="{E3C2C768-D43A-4262-9ACC-00A210B13D68}"/>
    <cellStyle name="Prozent 2 8" xfId="26194" xr:uid="{949A0CB3-6FB6-4CDA-BA52-3922BA0DDB5E}"/>
    <cellStyle name="Prozent 2 8 2" xfId="26195" xr:uid="{1DFACD4B-615B-4687-8C30-729890BE8AF7}"/>
    <cellStyle name="Prozent 2 8 3" xfId="26196" xr:uid="{7D6C8DB7-00EE-4AEC-8055-18F16270BCCA}"/>
    <cellStyle name="Prozent 2 8 4" xfId="26197" xr:uid="{503352F8-33CC-4911-8D4F-D41E3DEE126B}"/>
    <cellStyle name="Prozent 2 8 5" xfId="26198" xr:uid="{2714C7E3-93DD-4BEC-9E1F-0D7E64E2417D}"/>
    <cellStyle name="Prozent 2 9" xfId="26199" xr:uid="{FBEB0356-1221-469E-94E1-E131E3A8DDB9}"/>
    <cellStyle name="Prozent 2 9 2" xfId="26200" xr:uid="{82ABC55B-BA16-4835-BAC8-787C02A1F020}"/>
    <cellStyle name="Prozent 2_Aug" xfId="26201" xr:uid="{B678F34A-6134-4E11-9B10-218D20E71A3F}"/>
    <cellStyle name="Prozent 3" xfId="26202" xr:uid="{F0A62F82-A58B-40B9-ABDC-AEE74C2F5F15}"/>
    <cellStyle name="Prozent 3 10" xfId="26203" xr:uid="{77C87227-F8C0-4CF3-B54F-0C651D587AC1}"/>
    <cellStyle name="Prozent 3 10 2" xfId="26204" xr:uid="{5F00AD35-726D-4873-946F-0373AABEC60B}"/>
    <cellStyle name="Prozent 3 10 3" xfId="26205" xr:uid="{7327BBB8-B95B-41AD-882E-22BD6629DF84}"/>
    <cellStyle name="Prozent 3 11" xfId="26206" xr:uid="{7A16E33E-AB99-402D-9708-F383B8A4C4D8}"/>
    <cellStyle name="Prozent 3 12" xfId="26207" xr:uid="{F52D6E6F-E151-4FE0-BCD3-DE0BA23C084D}"/>
    <cellStyle name="Prozent 3 2" xfId="26208" xr:uid="{A36A5A6A-C7D8-43D0-A17E-57B618787798}"/>
    <cellStyle name="Prozent 3 2 2" xfId="26209" xr:uid="{12BBC78B-DB57-4279-B446-778CB7690D86}"/>
    <cellStyle name="Prozent 3 2 2 2" xfId="26210" xr:uid="{32AAF731-F9E5-46A5-AE4B-3F0502F1A807}"/>
    <cellStyle name="Prozent 3 2 2 2 2" xfId="26211" xr:uid="{5F97DB36-B22A-41E2-B521-5F51E6494FA4}"/>
    <cellStyle name="Prozent 3 2 2 2 2 2" xfId="26212" xr:uid="{C1191179-EE32-4EE9-99A5-BA61FA6EC849}"/>
    <cellStyle name="Prozent 3 2 2 2 2 2 2" xfId="26213" xr:uid="{9D079690-EE98-4BF3-93AB-672BD81D7495}"/>
    <cellStyle name="Prozent 3 2 2 2 2 3" xfId="26214" xr:uid="{641C686C-2B7D-465E-93DD-46F22498AF90}"/>
    <cellStyle name="Prozent 3 2 2 2 3" xfId="26215" xr:uid="{762EDE01-C325-473A-BE07-7F9B9E6C4127}"/>
    <cellStyle name="Prozent 3 2 2 2 3 2" xfId="26216" xr:uid="{601C4CE5-B556-4BAD-94E3-F64B8F2D9A79}"/>
    <cellStyle name="Prozent 3 2 2 2_Aug" xfId="26217" xr:uid="{D57DAEEC-D5EB-4955-866D-B6358515E766}"/>
    <cellStyle name="Prozent 3 2 2 3" xfId="26218" xr:uid="{8FEA9F01-F615-403E-A0E9-2FA5698B98AB}"/>
    <cellStyle name="Prozent 3 2 2 3 2" xfId="26219" xr:uid="{B8FECA96-B261-4B3D-8D7D-3A106431BF92}"/>
    <cellStyle name="Prozent 3 2 2 3 2 2" xfId="26220" xr:uid="{50C5DB6C-5136-4667-A3EE-32B4B693CA3C}"/>
    <cellStyle name="Prozent 3 2 2 3 3" xfId="26221" xr:uid="{797BA1ED-C238-469F-ACE6-18755E403601}"/>
    <cellStyle name="Prozent 3 2 2 4" xfId="26222" xr:uid="{578A506A-A98F-4159-B55B-8D357E1E2016}"/>
    <cellStyle name="Prozent 3 2 2 4 2" xfId="26223" xr:uid="{13CBEBB6-DB52-4E11-873F-49FBA852CED8}"/>
    <cellStyle name="Prozent 3 2 2_Aug" xfId="26224" xr:uid="{2C4972A9-1EF8-4430-84D0-9FBEEFC782AD}"/>
    <cellStyle name="Prozent 3 2 3" xfId="26225" xr:uid="{61FEE2D8-446A-4177-8825-3801ED2C0B2C}"/>
    <cellStyle name="Prozent 3 2 3 2" xfId="26226" xr:uid="{DD460DF8-138D-4337-8CEB-579F2061B5A8}"/>
    <cellStyle name="Prozent 3 2 3 2 2" xfId="26227" xr:uid="{80C55760-1584-417A-84DE-C077C39C5954}"/>
    <cellStyle name="Prozent 3 2 3 2 2 2" xfId="26228" xr:uid="{8D55995A-1A40-4543-93E1-F30045933F42}"/>
    <cellStyle name="Prozent 3 2 3 2 3" xfId="26229" xr:uid="{7C6E56F8-CF0F-4E94-B90D-8079BF56DEEA}"/>
    <cellStyle name="Prozent 3 2 3 3" xfId="26230" xr:uid="{30B1037D-9D82-41FC-9B9E-8AB42C3D7161}"/>
    <cellStyle name="Prozent 3 2 3 3 2" xfId="26231" xr:uid="{0AAFF34F-D420-4EBB-A475-4A81FE220CCA}"/>
    <cellStyle name="Prozent 3 2 3_Aug" xfId="26232" xr:uid="{9F33A274-E266-41CE-8CAA-94E2344E8148}"/>
    <cellStyle name="Prozent 3 2 4" xfId="26233" xr:uid="{87E94136-80CA-4A3A-B4D5-E5B430EBCAFD}"/>
    <cellStyle name="Prozent 3 2 4 2" xfId="26234" xr:uid="{6E923E05-AAD2-4F11-92E9-7C8518F378DA}"/>
    <cellStyle name="Prozent 3 2 4 2 2" xfId="26235" xr:uid="{A5C3D17B-1336-49A0-85C4-EB35D6382FD8}"/>
    <cellStyle name="Prozent 3 2 4 3" xfId="26236" xr:uid="{66B8E5DA-6EAE-46C7-89D6-14DF9D7FC0FA}"/>
    <cellStyle name="Prozent 3 2 5" xfId="26237" xr:uid="{958F0566-27BC-4347-A370-6F9A303A9D9F}"/>
    <cellStyle name="Prozent 3 2 5 2" xfId="26238" xr:uid="{5DF3EA75-2139-4A5F-85A6-7D40EC170EA3}"/>
    <cellStyle name="Prozent 3 2 5 3" xfId="26239" xr:uid="{C9984D9B-A426-4482-9E89-4C5BA5CA0F2A}"/>
    <cellStyle name="Prozent 3 2 6" xfId="26240" xr:uid="{40E43E61-F065-41B4-9734-6FD99419CA9D}"/>
    <cellStyle name="Prozent 3 2 6 2" xfId="26241" xr:uid="{B4099096-02BE-4992-8F3D-1801D390C4B4}"/>
    <cellStyle name="Prozent 3 2 6 3" xfId="26242" xr:uid="{E130F46E-883D-44AE-A86B-6F759FFC99A8}"/>
    <cellStyle name="Prozent 3 2 7" xfId="26243" xr:uid="{FA280797-FE8A-42EB-B440-02FE4C95EF14}"/>
    <cellStyle name="Prozent 3 2 7 2" xfId="26244" xr:uid="{CC9D1298-793C-4C29-A15B-098EB62999B6}"/>
    <cellStyle name="Prozent 3 2 7 3" xfId="26245" xr:uid="{6197E541-54D1-49A2-99A7-45ECE01C27E0}"/>
    <cellStyle name="Prozent 3 2 8" xfId="26246" xr:uid="{6419F275-08AC-4EBE-8B50-52D49C79B1FB}"/>
    <cellStyle name="Prozent 3 2 9" xfId="26247" xr:uid="{3695F74E-A8C1-4B6A-BBE4-A59803FA45E1}"/>
    <cellStyle name="Prozent 3 2_Aug" xfId="26248" xr:uid="{E05028E8-5186-4790-B893-EFED579EC1CA}"/>
    <cellStyle name="Prozent 3 3" xfId="26249" xr:uid="{63EE992F-2823-4084-9650-E0E80EC174A3}"/>
    <cellStyle name="Prozent 3 3 2" xfId="26250" xr:uid="{A459C75B-3085-4FB1-9C63-65DA0131C3BC}"/>
    <cellStyle name="Prozent 3 3 2 2" xfId="26251" xr:uid="{5B17A9EF-2675-49E5-AF80-DDCCEEDF54DA}"/>
    <cellStyle name="Prozent 3 3 2 2 2" xfId="26252" xr:uid="{0FD2EA5E-9BE8-43A2-8E64-D0B24BEF129C}"/>
    <cellStyle name="Prozent 3 3 2 2 2 2" xfId="26253" xr:uid="{0F5596F0-DAE5-49FB-B12B-003A047CDE94}"/>
    <cellStyle name="Prozent 3 3 2 2 3" xfId="26254" xr:uid="{1822CA04-24B4-4327-9206-8515B8B658B2}"/>
    <cellStyle name="Prozent 3 3 2 3" xfId="26255" xr:uid="{AFF4E889-DBB5-414D-9251-14FD5CD2F977}"/>
    <cellStyle name="Prozent 3 3 2 3 2" xfId="26256" xr:uid="{34806DDF-1ACE-4059-8E4B-F6E32CB6D84D}"/>
    <cellStyle name="Prozent 3 3 2 3 3" xfId="26257" xr:uid="{D6BB0D76-13B8-40FC-812C-10ABA01A7CCB}"/>
    <cellStyle name="Prozent 3 3 2 4" xfId="26258" xr:uid="{0868AF71-862B-4376-8410-FB1939161647}"/>
    <cellStyle name="Prozent 3 3 2 4 2" xfId="26259" xr:uid="{0FB09E08-90F3-414C-8ED0-99E6377A13C1}"/>
    <cellStyle name="Prozent 3 3 2 4 3" xfId="26260" xr:uid="{3C0D363B-A147-41A5-8C88-439E33F63026}"/>
    <cellStyle name="Prozent 3 3 2 5" xfId="26261" xr:uid="{9CDD55F9-DF60-4E36-B460-6F9FA527F987}"/>
    <cellStyle name="Prozent 3 3 2 5 2" xfId="26262" xr:uid="{3E169463-420F-470E-B0A8-BF025ED0223E}"/>
    <cellStyle name="Prozent 3 3 2 5 3" xfId="26263" xr:uid="{6EFFF029-19DE-4AD3-829A-BFEC5D4F7FA6}"/>
    <cellStyle name="Prozent 3 3 2 6" xfId="26264" xr:uid="{07DC3EE9-227A-4121-97D6-3744FA10C1E9}"/>
    <cellStyle name="Prozent 3 3 2 6 2" xfId="26265" xr:uid="{B6CF0630-C12B-4399-8815-765D687E9146}"/>
    <cellStyle name="Prozent 3 3 2 6 3" xfId="26266" xr:uid="{5214407B-28F9-4A5D-AD3F-12FE78C6DB4B}"/>
    <cellStyle name="Prozent 3 3 2 7" xfId="26267" xr:uid="{1F4CFDFE-26F3-460A-BB4D-42C626ABF86C}"/>
    <cellStyle name="Prozent 3 3 2 8" xfId="26268" xr:uid="{F3627FCB-C2BE-443B-BDCE-E64BF503F06C}"/>
    <cellStyle name="Prozent 3 3 2_Aug" xfId="26269" xr:uid="{B4E3F905-EE3E-4486-BAAA-3D65E456E11A}"/>
    <cellStyle name="Prozent 3 3 3" xfId="26270" xr:uid="{4C3360E1-594A-45D1-AD98-AE597D3E1835}"/>
    <cellStyle name="Prozent 3 3 3 2" xfId="26271" xr:uid="{20FD4493-2912-4B83-9C0D-B7670F6E5B15}"/>
    <cellStyle name="Prozent 3 3 3 2 2" xfId="26272" xr:uid="{40E47A0C-DCD2-4AD9-9EFD-9F6FF962D62D}"/>
    <cellStyle name="Prozent 3 3 3 2 3" xfId="26273" xr:uid="{3B2EC34D-E36A-4B64-BB41-31BF993EF677}"/>
    <cellStyle name="Prozent 3 3 3 3" xfId="26274" xr:uid="{96E10507-B4BF-4765-87E8-8B284F5B3773}"/>
    <cellStyle name="Prozent 3 3 3 3 2" xfId="26275" xr:uid="{5D5301CB-C142-4FE3-89B3-18FBF94A0504}"/>
    <cellStyle name="Prozent 3 3 3 3 3" xfId="26276" xr:uid="{B20A4A68-40E1-42EF-A5EB-9C0F52EB1ADF}"/>
    <cellStyle name="Prozent 3 3 3 4" xfId="26277" xr:uid="{2142C5BF-7AC1-4107-AB50-65D583E4401A}"/>
    <cellStyle name="Prozent 3 3 3 5" xfId="26278" xr:uid="{29E9C5C9-419B-46B8-9A3A-0F85BAD915BA}"/>
    <cellStyle name="Prozent 3 3 4" xfId="26279" xr:uid="{E97C1B23-7B44-45E7-8B60-8F61C8DB9B08}"/>
    <cellStyle name="Prozent 3 3 4 2" xfId="26280" xr:uid="{4A5C6CA7-2A51-424B-AD98-8C20004CAA62}"/>
    <cellStyle name="Prozent 3 3 4 3" xfId="26281" xr:uid="{331398A3-A4D2-48EF-B9C4-11B2A025B6AC}"/>
    <cellStyle name="Prozent 3 3 5" xfId="26282" xr:uid="{655DF9EC-7D1D-4252-9187-D7321234EA25}"/>
    <cellStyle name="Prozent 3 3 5 2" xfId="26283" xr:uid="{42BA2EDD-70FE-4517-BB67-8A259823C792}"/>
    <cellStyle name="Prozent 3 3 5 3" xfId="26284" xr:uid="{EF0ED5E0-250C-4A56-85A0-B5BC6EADA1BE}"/>
    <cellStyle name="Prozent 3 3 6" xfId="26285" xr:uid="{29C655D3-73D6-430E-BA19-84DB15CD663E}"/>
    <cellStyle name="Prozent 3 3 6 2" xfId="26286" xr:uid="{FD9CA664-16F8-44AC-8B2F-44606FF420C5}"/>
    <cellStyle name="Prozent 3 3 6 3" xfId="26287" xr:uid="{19F643B1-35F6-4A71-B63C-DA5D3142CFB7}"/>
    <cellStyle name="Prozent 3 3 7" xfId="26288" xr:uid="{DAFB71B9-8204-40BE-9325-5780B9F390AB}"/>
    <cellStyle name="Prozent 3 3 7 2" xfId="26289" xr:uid="{645D4367-3E5F-405F-A494-0B120EB60CE8}"/>
    <cellStyle name="Prozent 3 3 7 3" xfId="26290" xr:uid="{C1CDAA46-1FB9-4BAF-80F2-FB1BDF617176}"/>
    <cellStyle name="Prozent 3 3 8" xfId="26291" xr:uid="{F9A53431-0979-4F45-89FC-9C1282B1E0C0}"/>
    <cellStyle name="Prozent 3 3 9" xfId="26292" xr:uid="{F53F5767-A8E9-47DA-B04C-6F33B6FFF6BE}"/>
    <cellStyle name="Prozent 3 3_Aug" xfId="26293" xr:uid="{53834240-501C-4234-929B-1194F99CF9E9}"/>
    <cellStyle name="Prozent 3 4" xfId="26294" xr:uid="{A6B26D39-F36A-4163-8237-7306BDC93480}"/>
    <cellStyle name="Prozent 3 4 2" xfId="26295" xr:uid="{9505B604-86F2-4C7F-899B-8CF910D26CBC}"/>
    <cellStyle name="Prozent 3 4 2 2" xfId="26296" xr:uid="{53D4E6EF-0067-42E9-9648-9911A256B969}"/>
    <cellStyle name="Prozent 3 4 2 2 2" xfId="26297" xr:uid="{8E63B4B6-86D6-4963-ABFC-1BF44502069D}"/>
    <cellStyle name="Prozent 3 4 2 2 3" xfId="26298" xr:uid="{D8AECD8B-9EA8-4166-9533-C18855A5194A}"/>
    <cellStyle name="Prozent 3 4 2 3" xfId="26299" xr:uid="{448596FC-A6A5-43E5-8470-161273164148}"/>
    <cellStyle name="Prozent 3 4 2 3 2" xfId="26300" xr:uid="{3235B555-AE82-4A16-A77C-972714A29DF7}"/>
    <cellStyle name="Prozent 3 4 2 3 3" xfId="26301" xr:uid="{C15484BC-BD96-4B37-827A-98A2D791EC5B}"/>
    <cellStyle name="Prozent 3 4 2 4" xfId="26302" xr:uid="{DBC9D8EB-B3D0-4F2C-9CD5-7CD70CDFE080}"/>
    <cellStyle name="Prozent 3 4 2 4 2" xfId="26303" xr:uid="{4D9E6392-AFE4-45E4-B4AE-E083F327E9A7}"/>
    <cellStyle name="Prozent 3 4 2 4 3" xfId="26304" xr:uid="{9A8E840F-6359-4932-A0EF-E7DA26F5F052}"/>
    <cellStyle name="Prozent 3 4 2 5" xfId="26305" xr:uid="{55EC1A5A-4A17-4042-8130-FF2580B95299}"/>
    <cellStyle name="Prozent 3 4 2 5 2" xfId="26306" xr:uid="{FA24FCFF-567C-4843-9E75-D4D5BB8D1A28}"/>
    <cellStyle name="Prozent 3 4 2 5 3" xfId="26307" xr:uid="{EFDB9EE0-ACA0-40CA-B865-B5D11350730F}"/>
    <cellStyle name="Prozent 3 4 2 6" xfId="26308" xr:uid="{AA4B9E3B-066B-420C-B292-13CE7AEA53BB}"/>
    <cellStyle name="Prozent 3 4 2 6 2" xfId="26309" xr:uid="{75727E91-0832-42BE-9C90-07DDC89DD057}"/>
    <cellStyle name="Prozent 3 4 2 6 3" xfId="26310" xr:uid="{8D959A91-78EC-48B0-8D04-6284B30CC6FA}"/>
    <cellStyle name="Prozent 3 4 2 7" xfId="26311" xr:uid="{BA70D035-2761-41B1-886F-C551FFDEE015}"/>
    <cellStyle name="Prozent 3 4 2 8" xfId="26312" xr:uid="{434C3666-E9C4-4EF8-8AA5-1146ADC77D76}"/>
    <cellStyle name="Prozent 3 4 3" xfId="26313" xr:uid="{00BA5D1C-5FB6-4EE7-9D4F-AEE937CC76FE}"/>
    <cellStyle name="Prozent 3 4 3 2" xfId="26314" xr:uid="{4E97E625-D2C0-47F6-A12C-5ECBABFFE08D}"/>
    <cellStyle name="Prozent 3 4 3 2 2" xfId="26315" xr:uid="{8FB1004B-D851-449B-8021-34D99263D8CC}"/>
    <cellStyle name="Prozent 3 4 3 2 3" xfId="26316" xr:uid="{DE6E97B8-0C9E-46B8-AF74-49740F039EDC}"/>
    <cellStyle name="Prozent 3 4 3 3" xfId="26317" xr:uid="{1A4A831D-83FF-47B9-9EEC-7B36A2580F4C}"/>
    <cellStyle name="Prozent 3 4 3 3 2" xfId="26318" xr:uid="{7DA9335B-BD50-4647-B0EE-4308D74457B5}"/>
    <cellStyle name="Prozent 3 4 3 3 3" xfId="26319" xr:uid="{E6E271B8-BA70-46B2-AE34-77BCB781C999}"/>
    <cellStyle name="Prozent 3 4 3 4" xfId="26320" xr:uid="{18A0F5EB-F527-4837-910D-2404CC62BB68}"/>
    <cellStyle name="Prozent 3 4 3 5" xfId="26321" xr:uid="{27EC6D3F-AD85-44B7-85E1-2F0A268B3701}"/>
    <cellStyle name="Prozent 3 4 4" xfId="26322" xr:uid="{CD65AAC1-A7F2-48D1-AA60-FFC39149E62D}"/>
    <cellStyle name="Prozent 3 4 4 2" xfId="26323" xr:uid="{AE39B8DE-4A54-45E8-A796-73A18EE89760}"/>
    <cellStyle name="Prozent 3 4 4 3" xfId="26324" xr:uid="{40E534E6-86B1-4643-84C3-D48AF4A9DC48}"/>
    <cellStyle name="Prozent 3 4 5" xfId="26325" xr:uid="{7EB54640-AE09-4633-A19F-6D96089BA663}"/>
    <cellStyle name="Prozent 3 4 5 2" xfId="26326" xr:uid="{EED689FB-4550-4681-B1D6-20CED991B9EC}"/>
    <cellStyle name="Prozent 3 4 5 3" xfId="26327" xr:uid="{59ECC6D6-6F7C-4BB0-8A4A-A4D7134DC193}"/>
    <cellStyle name="Prozent 3 4 6" xfId="26328" xr:uid="{CF6EACC6-B84D-4257-BAB1-C0C409F24C4F}"/>
    <cellStyle name="Prozent 3 4 6 2" xfId="26329" xr:uid="{7475563A-BCFB-4D36-9CE6-4CEB0ECA5F87}"/>
    <cellStyle name="Prozent 3 4 6 3" xfId="26330" xr:uid="{DC7845A0-92AE-4A20-912B-732BB55E7FF0}"/>
    <cellStyle name="Prozent 3 4 7" xfId="26331" xr:uid="{70A89459-146B-4101-AD97-1E049E44AFF3}"/>
    <cellStyle name="Prozent 3 4 7 2" xfId="26332" xr:uid="{18A8F088-5CA0-48DD-A4CA-DD105A1C3BFE}"/>
    <cellStyle name="Prozent 3 4 7 3" xfId="26333" xr:uid="{42E36C6B-3E7D-45D2-A195-5B480C2D40AD}"/>
    <cellStyle name="Prozent 3 4 8" xfId="26334" xr:uid="{9EAD7F6C-2E15-400C-95C1-8DA869756A74}"/>
    <cellStyle name="Prozent 3 4 9" xfId="26335" xr:uid="{C87E2F4C-E0C6-4D54-BFD0-3FE8C2148951}"/>
    <cellStyle name="Prozent 3 4_Aug" xfId="26336" xr:uid="{75A32D39-0057-4499-9693-1DF850CAD60C}"/>
    <cellStyle name="Prozent 3 5" xfId="26337" xr:uid="{C80779DD-FB75-4CC2-8262-114FBC4B2BBB}"/>
    <cellStyle name="Prozent 3 5 2" xfId="26338" xr:uid="{859DE7A7-CA06-497B-883B-667B7017D1FE}"/>
    <cellStyle name="Prozent 3 5 2 2" xfId="26339" xr:uid="{55B29989-4F48-46D0-A234-7874B47B5AB4}"/>
    <cellStyle name="Prozent 3 5 2 2 2" xfId="26340" xr:uid="{F1E635E9-0EAF-4560-A61F-3E5E0D21E6E8}"/>
    <cellStyle name="Prozent 3 5 2 2 3" xfId="26341" xr:uid="{BE1D8B96-80E6-43B7-9E08-DF805D66BC41}"/>
    <cellStyle name="Prozent 3 5 2 3" xfId="26342" xr:uid="{E0C34256-2EE6-41D7-B527-FE7C5EEF52AA}"/>
    <cellStyle name="Prozent 3 5 2 3 2" xfId="26343" xr:uid="{6BDDACA9-4884-44BF-A624-8DE55FEDD68C}"/>
    <cellStyle name="Prozent 3 5 2 3 3" xfId="26344" xr:uid="{93DA98C7-66C9-4DA3-964E-A1DE4AB24358}"/>
    <cellStyle name="Prozent 3 5 2 4" xfId="26345" xr:uid="{FE78098A-7C0D-4F04-A85C-CD752F1D8752}"/>
    <cellStyle name="Prozent 3 5 2 4 2" xfId="26346" xr:uid="{ECCD8C16-1B56-4DA7-B0AB-C09FFCCE67F1}"/>
    <cellStyle name="Prozent 3 5 2 4 3" xfId="26347" xr:uid="{EA3AD8D0-1E00-4852-8D61-135D5525FEB1}"/>
    <cellStyle name="Prozent 3 5 2 5" xfId="26348" xr:uid="{29753CAA-0849-4509-BEC5-29C3BEC9C25D}"/>
    <cellStyle name="Prozent 3 5 2 5 2" xfId="26349" xr:uid="{D2A30EAC-0BDF-4EB6-987E-69DDC8A0C735}"/>
    <cellStyle name="Prozent 3 5 2 5 3" xfId="26350" xr:uid="{39F4DC61-AF24-4000-9EAE-5F87081F6081}"/>
    <cellStyle name="Prozent 3 5 2 6" xfId="26351" xr:uid="{EC0921AA-737D-4844-9F9F-7486F0371CE2}"/>
    <cellStyle name="Prozent 3 5 2 6 2" xfId="26352" xr:uid="{443160B9-1BC7-45F4-8F6E-57D67647000E}"/>
    <cellStyle name="Prozent 3 5 2 6 3" xfId="26353" xr:uid="{814DCDAA-4859-4BFD-A53F-B7EA152A06A1}"/>
    <cellStyle name="Prozent 3 5 2 7" xfId="26354" xr:uid="{F9899EF3-38C5-41C2-8497-F4BAAE6AA3E9}"/>
    <cellStyle name="Prozent 3 5 2 8" xfId="26355" xr:uid="{F3A590EC-8E9C-4E87-AC7A-239BB7B40B32}"/>
    <cellStyle name="Prozent 3 5 3" xfId="26356" xr:uid="{E15DC675-D5C7-4D41-B6F6-195B695C9739}"/>
    <cellStyle name="Prozent 3 5 3 2" xfId="26357" xr:uid="{E0619DD7-A23C-4E28-804E-FAF3CCFC6983}"/>
    <cellStyle name="Prozent 3 5 3 3" xfId="26358" xr:uid="{89C4C3E4-3014-4E51-9096-886F0EA4368A}"/>
    <cellStyle name="Prozent 3 5 4" xfId="26359" xr:uid="{8EFE4C3A-650E-4B2B-BF86-1D35ECAD2693}"/>
    <cellStyle name="Prozent 3 5 4 2" xfId="26360" xr:uid="{3ED1D621-6E54-4810-9EAC-4BD14B2599D5}"/>
    <cellStyle name="Prozent 3 5 4 3" xfId="26361" xr:uid="{9DAEE6F9-5E53-4607-BB58-937C36275587}"/>
    <cellStyle name="Prozent 3 5 4 4" xfId="26362" xr:uid="{C8688EF6-9737-47F4-BCD8-EE6A3BBA0A32}"/>
    <cellStyle name="Prozent 3 5 5" xfId="26363" xr:uid="{0BF8C496-FB57-4482-834F-CF03DC7B8026}"/>
    <cellStyle name="Prozent 3 5 5 2" xfId="26364" xr:uid="{5BE721F9-3612-49AE-8C3C-FB6A3714EAF2}"/>
    <cellStyle name="Prozent 3 5 5 3" xfId="26365" xr:uid="{99AD7EF2-50A4-4054-B2AE-973F3B02E890}"/>
    <cellStyle name="Prozent 3 5 6" xfId="26366" xr:uid="{760D134A-4084-4A01-A71A-9259FC96C2EB}"/>
    <cellStyle name="Prozent 3 5 6 2" xfId="26367" xr:uid="{4A2B6289-74C0-48AC-BD9C-8664CDB5FC41}"/>
    <cellStyle name="Prozent 3 5 6 3" xfId="26368" xr:uid="{5E9DBE99-D67A-4D73-83FC-78D69550EB2E}"/>
    <cellStyle name="Prozent 3 5 7" xfId="26369" xr:uid="{20608325-111C-4A13-9E87-DBB9E3C8F2D0}"/>
    <cellStyle name="Prozent 3 5 8" xfId="26370" xr:uid="{D48D22D2-070F-4030-8243-3BD6B0EC20B1}"/>
    <cellStyle name="Prozent 3 5 9" xfId="26371" xr:uid="{BFF1CFEB-E19A-4868-A4D8-39336606AF2A}"/>
    <cellStyle name="Prozent 3 6" xfId="26372" xr:uid="{270EE400-924D-41E0-9335-500366E66E20}"/>
    <cellStyle name="Prozent 3 6 2" xfId="26373" xr:uid="{965D3E7B-57DB-4822-ABC7-9113BF6EE850}"/>
    <cellStyle name="Prozent 3 6 2 2" xfId="26374" xr:uid="{1DE90CC6-E25E-47F5-8CC4-EA9CA0163B50}"/>
    <cellStyle name="Prozent 3 6 2 2 2" xfId="26375" xr:uid="{3D6E04B0-D0A1-4CB6-AAFB-EE311FD9BF80}"/>
    <cellStyle name="Prozent 3 6 2 2 3" xfId="26376" xr:uid="{36D47C62-81C7-4AA7-99B8-84E3902B0A81}"/>
    <cellStyle name="Prozent 3 6 2 3" xfId="26377" xr:uid="{A4DB89AD-25B9-49D6-8C5F-C22FEE31BFC2}"/>
    <cellStyle name="Prozent 3 6 2 3 2" xfId="26378" xr:uid="{DAC4E445-BA6C-4075-B6F5-9D5F047B1506}"/>
    <cellStyle name="Prozent 3 6 2 3 3" xfId="26379" xr:uid="{E63EDF07-5099-422A-AA01-069D9560AA1D}"/>
    <cellStyle name="Prozent 3 6 2 4" xfId="26380" xr:uid="{1F3B226C-07F3-4206-B3F9-5CD6FD47D017}"/>
    <cellStyle name="Prozent 3 6 2 5" xfId="26381" xr:uid="{AB087DFF-2205-4E91-AEBF-023295838A5A}"/>
    <cellStyle name="Prozent 3 6 3" xfId="26382" xr:uid="{6941EE4E-807C-469B-831E-CDD20C22CE13}"/>
    <cellStyle name="Prozent 3 6 3 2" xfId="26383" xr:uid="{C2CB236B-FE86-45C0-814B-A77BEB601DF4}"/>
    <cellStyle name="Prozent 3 6 3 3" xfId="26384" xr:uid="{451AB076-98F9-429F-AA32-3E1E88AD5971}"/>
    <cellStyle name="Prozent 3 6 4" xfId="26385" xr:uid="{3AC575FA-F59B-419E-BF63-1F2E0D40E807}"/>
    <cellStyle name="Prozent 3 6 4 2" xfId="26386" xr:uid="{76EC1EC6-DCD4-41B8-8715-788EA47B264D}"/>
    <cellStyle name="Prozent 3 6 4 3" xfId="26387" xr:uid="{F128C7F1-BB24-437B-8193-F2DBAE486483}"/>
    <cellStyle name="Prozent 3 6 5" xfId="26388" xr:uid="{898B0CF2-5BB7-4F37-97B9-B5F9BDBD309D}"/>
    <cellStyle name="Prozent 3 6 5 2" xfId="26389" xr:uid="{DAEC095B-2E40-471E-96FC-FC36DA1770DA}"/>
    <cellStyle name="Prozent 3 6 5 3" xfId="26390" xr:uid="{38E79128-5CA5-4E7C-B7F5-C8D399BAD547}"/>
    <cellStyle name="Prozent 3 6 6" xfId="26391" xr:uid="{BB7EEAC5-E057-4107-A7A2-DCC82F967878}"/>
    <cellStyle name="Prozent 3 6 6 2" xfId="26392" xr:uid="{5C3FBD81-6927-464E-AD72-2B139869E0D1}"/>
    <cellStyle name="Prozent 3 6 6 3" xfId="26393" xr:uid="{36409D5E-09C4-47A8-BF7F-013E56F131C4}"/>
    <cellStyle name="Prozent 3 6 7" xfId="26394" xr:uid="{5B7A1562-3D3E-470D-A45F-8B54C488E861}"/>
    <cellStyle name="Prozent 3 6 8" xfId="26395" xr:uid="{25D94C81-D2BD-46D7-8419-A32B44D58BF0}"/>
    <cellStyle name="Prozent 3 7" xfId="26396" xr:uid="{49CC445F-2683-48D9-947C-4606673DAA77}"/>
    <cellStyle name="Prozent 3 7 10" xfId="26397" xr:uid="{536E2DE9-CEE0-4DDE-BE1E-740AEF395BF2}"/>
    <cellStyle name="Prozent 3 7 2" xfId="26398" xr:uid="{CD911EBE-6253-4A1F-B1C9-CB9542583D1B}"/>
    <cellStyle name="Prozent 3 7 2 2" xfId="26399" xr:uid="{5A1F674E-D4F4-42FE-AE92-0FD7EE5EFB9B}"/>
    <cellStyle name="Prozent 3 7 2 2 2" xfId="26400" xr:uid="{1DA14A22-EC25-41CB-B5B9-BD9A9B28AC95}"/>
    <cellStyle name="Prozent 3 7 2 2 3" xfId="26401" xr:uid="{93A3BAEC-BCEB-4810-A9F2-7147D92A6F21}"/>
    <cellStyle name="Prozent 3 7 2 3" xfId="26402" xr:uid="{EDD0BD6B-D301-4C05-A8CC-6D904F44FDDE}"/>
    <cellStyle name="Prozent 3 7 2 3 2" xfId="26403" xr:uid="{95F76428-1EA7-426D-9D9A-C363B07C7840}"/>
    <cellStyle name="Prozent 3 7 2 3 3" xfId="26404" xr:uid="{1A6034EB-5C8F-46F5-AFAA-51B5728AD927}"/>
    <cellStyle name="Prozent 3 7 2 4" xfId="26405" xr:uid="{8324CF86-8250-473C-B8F7-E052E7F508AE}"/>
    <cellStyle name="Prozent 3 7 2 5" xfId="26406" xr:uid="{9F2FCE45-A6ED-4576-81C4-A93227D30337}"/>
    <cellStyle name="Prozent 3 7 3" xfId="26407" xr:uid="{7D9EBB3A-022E-4967-AACD-D4D452AA35AA}"/>
    <cellStyle name="Prozent 3 7 3 2" xfId="26408" xr:uid="{BCF3DC66-E462-4C5E-BDC0-14F003167511}"/>
    <cellStyle name="Prozent 3 7 3 2 2" xfId="26409" xr:uid="{9EF7A26C-AAE5-4854-8885-9F124763B37B}"/>
    <cellStyle name="Prozent 3 7 3 2 3" xfId="26410" xr:uid="{3923FB45-CE25-42F3-839A-AF6490C3C561}"/>
    <cellStyle name="Prozent 3 7 3 3" xfId="26411" xr:uid="{97E97E9D-550C-453B-83CF-77F0AB5A3D83}"/>
    <cellStyle name="Prozent 3 7 3 3 2" xfId="26412" xr:uid="{B8B45119-C5F8-4E5C-92BF-CFE2DEE703DC}"/>
    <cellStyle name="Prozent 3 7 3 3 3" xfId="26413" xr:uid="{A853D78E-FC31-4082-9A5F-5DB5D11556F2}"/>
    <cellStyle name="Prozent 3 7 3 4" xfId="26414" xr:uid="{2BF962DA-C0A9-451C-A44E-7775D4629AAE}"/>
    <cellStyle name="Prozent 3 7 3 5" xfId="26415" xr:uid="{70257E97-73E4-4642-92E7-990ACB9483A3}"/>
    <cellStyle name="Prozent 3 7 4" xfId="26416" xr:uid="{E8201501-07D8-4E88-A7CD-53ED28120AA8}"/>
    <cellStyle name="Prozent 3 7 4 2" xfId="26417" xr:uid="{CFC7EEE5-B9B1-4AC2-BC8D-B4F033492F75}"/>
    <cellStyle name="Prozent 3 7 4 2 2" xfId="26418" xr:uid="{31E3A3BD-0479-4CFB-B37E-36A191E56186}"/>
    <cellStyle name="Prozent 3 7 4 2 2 2" xfId="26419" xr:uid="{B09F6697-3AEF-45EE-A8BB-600E782C92DB}"/>
    <cellStyle name="Prozent 3 7 4 2 2 3" xfId="26420" xr:uid="{13B189D8-1A13-48D6-BB5B-57734233F736}"/>
    <cellStyle name="Prozent 3 7 4 2 3" xfId="26421" xr:uid="{150D9C6C-5B76-4C2E-BB42-F282A6ABA97B}"/>
    <cellStyle name="Prozent 3 7 4 2 3 2" xfId="26422" xr:uid="{4CE9C53C-1810-48F4-8386-3EB45D50101C}"/>
    <cellStyle name="Prozent 3 7 4 2 3 3" xfId="26423" xr:uid="{8D5CB44F-BB8C-4986-9DC3-CAB05A8D2D84}"/>
    <cellStyle name="Prozent 3 7 4 2 4" xfId="26424" xr:uid="{0C2501FC-5826-49D7-A546-73911592F1B1}"/>
    <cellStyle name="Prozent 3 7 4 2 5" xfId="26425" xr:uid="{0DD94BFA-F28E-4228-9DCE-3C88920B49C1}"/>
    <cellStyle name="Prozent 3 7 4 3" xfId="26426" xr:uid="{D8DFBCFE-3883-4F03-8CCA-24503994F87E}"/>
    <cellStyle name="Prozent 3 7 4 3 2" xfId="26427" xr:uid="{246EB1E7-85A4-4BB9-88F4-2DBC89A88101}"/>
    <cellStyle name="Prozent 3 7 4 3 3" xfId="26428" xr:uid="{505EA730-9138-4750-BD41-A8C788315FB6}"/>
    <cellStyle name="Prozent 3 7 4 4" xfId="26429" xr:uid="{3F97BADF-4BAB-47F3-B2F1-5FF204A7961F}"/>
    <cellStyle name="Prozent 3 7 4 5" xfId="26430" xr:uid="{256920CF-AA98-4424-B8D2-6BA36BCA8D3D}"/>
    <cellStyle name="Prozent 3 7 5" xfId="26431" xr:uid="{EBD313B1-3678-4F9A-BE62-AF519524E15D}"/>
    <cellStyle name="Prozent 3 7 5 2" xfId="26432" xr:uid="{F150D4AB-A106-4B78-9EBF-3BEAF8918ACD}"/>
    <cellStyle name="Prozent 3 7 5 3" xfId="26433" xr:uid="{3AE8607D-74C1-4C66-94B6-423449F3FC52}"/>
    <cellStyle name="Prozent 3 7 6" xfId="26434" xr:uid="{A5D53269-406D-4B35-9231-C3333B336BE0}"/>
    <cellStyle name="Prozent 3 7 6 2" xfId="26435" xr:uid="{C5695E3A-3D0D-4547-9D31-B1149FC40650}"/>
    <cellStyle name="Prozent 3 7 6 3" xfId="26436" xr:uid="{76E40B91-751A-4DCC-95D1-8C4E69B362CD}"/>
    <cellStyle name="Prozent 3 7 7" xfId="26437" xr:uid="{B19C67C7-EFB2-412C-AFB8-6F7A387F82EA}"/>
    <cellStyle name="Prozent 3 7 7 2" xfId="26438" xr:uid="{86CE5B55-D1D0-4ABF-815C-8B9569BEEAD7}"/>
    <cellStyle name="Prozent 3 7 7 3" xfId="26439" xr:uid="{D75A12A1-EEF9-4AE3-8C7D-F1AE2C0E70A0}"/>
    <cellStyle name="Prozent 3 7 8" xfId="26440" xr:uid="{94D732FC-FA8A-4B93-8BF3-EE449DA0D71D}"/>
    <cellStyle name="Prozent 3 7 8 2" xfId="26441" xr:uid="{19C41538-DDDB-42FD-8CB0-F60717B6C836}"/>
    <cellStyle name="Prozent 3 7 8 3" xfId="26442" xr:uid="{C4F68409-20D0-4641-A5A4-28BD56744D59}"/>
    <cellStyle name="Prozent 3 7 9" xfId="26443" xr:uid="{08DAF920-029A-4248-B722-376FF3313CB2}"/>
    <cellStyle name="Prozent 3 8" xfId="26444" xr:uid="{B1520865-73EF-408C-BDDD-0895CA83F0AA}"/>
    <cellStyle name="Prozent 3 8 2" xfId="26445" xr:uid="{00A0F8DE-78FA-4CBD-BE27-A328088B4058}"/>
    <cellStyle name="Prozent 3 8 2 2" xfId="26446" xr:uid="{D7BC8C46-A08C-4B15-AB58-B8662FEDFA3C}"/>
    <cellStyle name="Prozent 3 8 2 2 2" xfId="26447" xr:uid="{F8A91A24-C161-41B2-82B9-F5D2C7B7157A}"/>
    <cellStyle name="Prozent 3 8 2 2 3" xfId="26448" xr:uid="{5706AA8C-D98C-4C7E-B084-47C275A304B5}"/>
    <cellStyle name="Prozent 3 8 2 3" xfId="26449" xr:uid="{62F2F89F-CADE-42BD-A5C4-4B28E1B5E517}"/>
    <cellStyle name="Prozent 3 8 2 3 2" xfId="26450" xr:uid="{4A607776-57B4-4299-A260-5609B5D4F757}"/>
    <cellStyle name="Prozent 3 8 2 3 3" xfId="26451" xr:uid="{66A75046-4895-41C0-9D80-CBED5138A6A2}"/>
    <cellStyle name="Prozent 3 8 2 4" xfId="26452" xr:uid="{D4F3C980-EF74-44FE-B357-18B214929AF8}"/>
    <cellStyle name="Prozent 3 8 2 5" xfId="26453" xr:uid="{8CA70FF5-0911-4FA8-A647-6C6792B0D767}"/>
    <cellStyle name="Prozent 3 8 3" xfId="26454" xr:uid="{3CA9AAAA-175B-4E5C-B951-B7744CD8B66F}"/>
    <cellStyle name="Prozent 3 8 3 2" xfId="26455" xr:uid="{BBAB41E0-B085-4BB2-8D88-746670159A71}"/>
    <cellStyle name="Prozent 3 8 3 2 2" xfId="26456" xr:uid="{711462B9-81E8-4BA3-BA2F-548ED9A15A70}"/>
    <cellStyle name="Prozent 3 8 3 2 3" xfId="26457" xr:uid="{91A97CC9-1DD6-42EE-B5ED-8A56D1DDCA6C}"/>
    <cellStyle name="Prozent 3 8 3 3" xfId="26458" xr:uid="{750FE1B8-20FA-49A3-9795-615F6C5B3E4D}"/>
    <cellStyle name="Prozent 3 8 3 3 2" xfId="26459" xr:uid="{41B7D653-4DA6-4188-81E9-75C9D9DDDBEA}"/>
    <cellStyle name="Prozent 3 8 3 3 3" xfId="26460" xr:uid="{667ACB47-BBC5-460A-9B93-60A86A2B7DA4}"/>
    <cellStyle name="Prozent 3 8 3 4" xfId="26461" xr:uid="{C27C439A-17F2-4E01-9764-C63DEFAB7019}"/>
    <cellStyle name="Prozent 3 8 3 5" xfId="26462" xr:uid="{E41131CD-8D1F-480C-803B-5C95B17DA907}"/>
    <cellStyle name="Prozent 3 8 4" xfId="26463" xr:uid="{03590CBE-4390-44A9-A6ED-9737C9DDDB7C}"/>
    <cellStyle name="Prozent 3 8 4 2" xfId="26464" xr:uid="{C01A85B8-9144-453F-A579-6876F64103DE}"/>
    <cellStyle name="Prozent 3 8 4 2 2" xfId="26465" xr:uid="{5A2696A8-9667-4079-8EC2-210D49412F91}"/>
    <cellStyle name="Prozent 3 8 4 2 2 2" xfId="26466" xr:uid="{F3387C36-68CB-462A-BB3D-0FB53FDEA29F}"/>
    <cellStyle name="Prozent 3 8 4 2 2 3" xfId="26467" xr:uid="{FCE3EB79-FE0F-42B8-8173-F21EA1C7F348}"/>
    <cellStyle name="Prozent 3 8 4 2 3" xfId="26468" xr:uid="{150819F6-85BA-43F4-8814-D1307B049813}"/>
    <cellStyle name="Prozent 3 8 4 2 3 2" xfId="26469" xr:uid="{A1F3D73F-2979-4605-86EE-D5ABA746011D}"/>
    <cellStyle name="Prozent 3 8 4 2 3 3" xfId="26470" xr:uid="{8CD7AA8E-7C43-4940-BF0F-7B03326AA8D8}"/>
    <cellStyle name="Prozent 3 8 4 2 4" xfId="26471" xr:uid="{4D6B393E-334C-45A4-BE42-18C2BFE5F796}"/>
    <cellStyle name="Prozent 3 8 4 2 5" xfId="26472" xr:uid="{4F92C7FD-0028-41E4-B386-A3F4DF9A33CF}"/>
    <cellStyle name="Prozent 3 8 4 3" xfId="26473" xr:uid="{6C228D20-8538-42F6-87E0-E22E5854E19C}"/>
    <cellStyle name="Prozent 3 8 4 3 2" xfId="26474" xr:uid="{DC77CF05-72BE-4E21-8E9C-18FAC45A90F6}"/>
    <cellStyle name="Prozent 3 8 4 3 3" xfId="26475" xr:uid="{084D74E6-80FE-43FC-8A6B-792D9F0C350B}"/>
    <cellStyle name="Prozent 3 8 4 4" xfId="26476" xr:uid="{BBD28068-9C37-480D-BFF8-AF18DD210A7E}"/>
    <cellStyle name="Prozent 3 8 4 5" xfId="26477" xr:uid="{DF266276-2C2E-47B2-AE3B-8EE6EF9F55EC}"/>
    <cellStyle name="Prozent 3 8 5" xfId="26478" xr:uid="{414CBA9C-3BFF-475E-A3FD-B6C24A22C5DD}"/>
    <cellStyle name="Prozent 3 8 5 2" xfId="26479" xr:uid="{F73B0B0E-C1D0-45AB-BDD6-2C85B4DE5017}"/>
    <cellStyle name="Prozent 3 8 5 3" xfId="26480" xr:uid="{F7B007B5-26D1-4B1B-8018-D1B4FFCE3DBE}"/>
    <cellStyle name="Prozent 3 8 6" xfId="26481" xr:uid="{D68FD2E9-2803-4204-A805-93CA6F7B01BE}"/>
    <cellStyle name="Prozent 3 8 6 2" xfId="26482" xr:uid="{D739AA72-D379-4892-87EB-8498ECC7C9D0}"/>
    <cellStyle name="Prozent 3 8 6 3" xfId="26483" xr:uid="{3A28DD62-13B6-45D9-9E45-8F9BF87A6C38}"/>
    <cellStyle name="Prozent 3 8 7" xfId="26484" xr:uid="{9CF70924-156B-4B96-88C1-608537637CD4}"/>
    <cellStyle name="Prozent 3 8 7 2" xfId="26485" xr:uid="{C42A9E9C-4055-4605-B3A0-9ADD59F81920}"/>
    <cellStyle name="Prozent 3 8 7 3" xfId="26486" xr:uid="{8D681ED6-0393-405F-A4B1-8860D06B69C3}"/>
    <cellStyle name="Prozent 3 8 8" xfId="26487" xr:uid="{9AFFFC7A-A2D6-4F68-A290-E7BB4584A350}"/>
    <cellStyle name="Prozent 3 8 9" xfId="26488" xr:uid="{46D512C8-379C-49C2-B2F7-408A49540612}"/>
    <cellStyle name="Prozent 3 9" xfId="26489" xr:uid="{F422B279-24E0-49DB-B941-7517DE306D97}"/>
    <cellStyle name="Prozent 3 9 2" xfId="26490" xr:uid="{311E3070-BFAA-4558-846E-10E438794C4E}"/>
    <cellStyle name="Prozent 3 9 2 2" xfId="26491" xr:uid="{7A9B4BEC-0D14-45BA-BB7E-02CF2155E429}"/>
    <cellStyle name="Prozent 3 9 2 2 2" xfId="26492" xr:uid="{8C362775-B274-4824-8D9D-93A40360B1A7}"/>
    <cellStyle name="Prozent 3 9 2 2 3" xfId="26493" xr:uid="{4AE09600-B9A1-4EFF-BC98-1B676E7A7E3F}"/>
    <cellStyle name="Prozent 3 9 2 3" xfId="26494" xr:uid="{DEDDEA04-D3F3-4DAE-AE73-3360705B3745}"/>
    <cellStyle name="Prozent 3 9 2 3 2" xfId="26495" xr:uid="{83A075B0-5CA2-4675-BB3B-680551327667}"/>
    <cellStyle name="Prozent 3 9 2 3 3" xfId="26496" xr:uid="{E4BE7C4D-F735-4AB7-B5A1-033C9A9B0F65}"/>
    <cellStyle name="Prozent 3 9 2 4" xfId="26497" xr:uid="{92F698C4-C33A-4915-8022-DEEE944363F6}"/>
    <cellStyle name="Prozent 3 9 2 5" xfId="26498" xr:uid="{74BCE0B4-74C1-4347-A344-C907B11E2BE3}"/>
    <cellStyle name="Prozent 3 9 3" xfId="26499" xr:uid="{3E9F0029-2062-4991-AC92-8A64F78F5F7F}"/>
    <cellStyle name="Prozent 3 9 3 2" xfId="26500" xr:uid="{BFF01E68-F610-4FCE-92E6-A66ABBE6A8A0}"/>
    <cellStyle name="Prozent 3 9 3 3" xfId="26501" xr:uid="{1F63EE99-3DCE-4379-B001-FA50EE08A71C}"/>
    <cellStyle name="Prozent 3 9 4" xfId="26502" xr:uid="{0BDB7688-9A8A-4DFA-B2D4-362266953E5F}"/>
    <cellStyle name="Prozent 3 9 5" xfId="26503" xr:uid="{7B3B3C56-74E7-4DD0-81A6-5D586D0B6A3C}"/>
    <cellStyle name="Prozent 3_Aug" xfId="26504" xr:uid="{144E9EDB-956C-49EE-9D5F-1F1050153242}"/>
    <cellStyle name="Prozent 4" xfId="26505" xr:uid="{1E7218F0-FCCB-4961-A414-0A5315092D79}"/>
    <cellStyle name="Prozent 4 2" xfId="26506" xr:uid="{7221DAC0-EB8C-4B83-8030-E4F77FD2F078}"/>
    <cellStyle name="Prozent 4 2 2" xfId="26507" xr:uid="{17CB3711-FAE8-4405-BE4A-150B91EE9597}"/>
    <cellStyle name="Prozent 4 2 2 2" xfId="26508" xr:uid="{E5D58965-0473-4FB8-A0C4-144E071E9B03}"/>
    <cellStyle name="Prozent 4 2 2 2 2" xfId="26509" xr:uid="{53D30346-F462-4349-B019-E27A70E6592C}"/>
    <cellStyle name="Prozent 4 2 2 2 2 2" xfId="26510" xr:uid="{1D3A73A5-7C98-463B-B351-4E799F0DFC6C}"/>
    <cellStyle name="Prozent 4 2 2 2 3" xfId="26511" xr:uid="{4E2509FB-551B-44C5-9A23-1398BCCCA178}"/>
    <cellStyle name="Prozent 4 2 2 3" xfId="26512" xr:uid="{CA42D0BB-B625-4942-B021-2BC6ADCC13AD}"/>
    <cellStyle name="Prozent 4 2 2 3 2" xfId="26513" xr:uid="{6AB04F17-3B98-49F6-AA48-982F454D351C}"/>
    <cellStyle name="Prozent 4 2 2_Aug" xfId="26514" xr:uid="{63AFFD31-DF90-4AEF-A741-36F1E0CAEA15}"/>
    <cellStyle name="Prozent 4 2 3" xfId="26515" xr:uid="{B3D4B9A0-B0D8-4C92-B844-903D3CAAF7AB}"/>
    <cellStyle name="Prozent 4 2 3 2" xfId="26516" xr:uid="{1B1490AB-C922-448D-826E-15D7AA23E2D0}"/>
    <cellStyle name="Prozent 4 2 3 2 2" xfId="26517" xr:uid="{1FB0E6BA-3134-4902-B282-D1E25B4D9D1C}"/>
    <cellStyle name="Prozent 4 2 3 3" xfId="26518" xr:uid="{EFD0AB60-36A8-4C42-889E-38B9813258AB}"/>
    <cellStyle name="Prozent 4 2 4" xfId="26519" xr:uid="{33AEE3EF-8636-4B08-97DC-7CB5235892EB}"/>
    <cellStyle name="Prozent 4 2 4 2" xfId="26520" xr:uid="{21642D92-6169-470B-882C-7F86ACC53BBB}"/>
    <cellStyle name="Prozent 4 2 4 3" xfId="26521" xr:uid="{CA159FB4-7AD8-4090-AF34-751FAB62FEE9}"/>
    <cellStyle name="Prozent 4 2 5" xfId="26522" xr:uid="{2701EDB2-6608-48B7-A92C-B884F83B341B}"/>
    <cellStyle name="Prozent 4 2 6" xfId="26523" xr:uid="{4D606C8E-8F2F-4573-B2A6-8C9CFE74B053}"/>
    <cellStyle name="Prozent 4 2_Aug" xfId="26524" xr:uid="{E8406E6C-46BD-4843-BBAA-DE4557221D42}"/>
    <cellStyle name="Prozent 4 3" xfId="26525" xr:uid="{3AD10CB5-A715-46B9-8B80-F463913677E1}"/>
    <cellStyle name="Prozent 4 3 2" xfId="26526" xr:uid="{9DB29B2E-0EF8-4BF5-8FD4-16A0F3BFA3CA}"/>
    <cellStyle name="Prozent 4 3 2 2" xfId="26527" xr:uid="{262B350F-1799-4819-B6BF-50200A625769}"/>
    <cellStyle name="Prozent 4 3 2 2 2" xfId="26528" xr:uid="{A6750ABF-7583-4753-86C3-EBB36F6D093E}"/>
    <cellStyle name="Prozent 4 3 2 3" xfId="26529" xr:uid="{DE9CB124-3180-4ADD-9E67-EBB25264450B}"/>
    <cellStyle name="Prozent 4 3 3" xfId="26530" xr:uid="{29C72F93-DBF0-4C30-BE2B-8A3B5998911A}"/>
    <cellStyle name="Prozent 4 3 3 2" xfId="26531" xr:uid="{852DC78D-7F17-4C89-ACB4-C9236AC9AFF7}"/>
    <cellStyle name="Prozent 4 3 4" xfId="26532" xr:uid="{FCA38085-71DC-41B2-9049-12CE7B439542}"/>
    <cellStyle name="Prozent 4 3_Aug" xfId="26533" xr:uid="{1F134368-DC9C-4874-B30C-B18AA7CE8E46}"/>
    <cellStyle name="Prozent 4 4" xfId="26534" xr:uid="{A57392A3-6D72-4362-A0EB-AF589D4225CA}"/>
    <cellStyle name="Prozent 4 4 2" xfId="26535" xr:uid="{7A0247DD-0A08-4755-A7A4-B21DF0023A71}"/>
    <cellStyle name="Prozent 4 4 2 2" xfId="26536" xr:uid="{1CBC4640-EE9F-40B6-A970-41C5A3ED0AC1}"/>
    <cellStyle name="Prozent 4 4 2 3" xfId="26537" xr:uid="{EAA442F5-558E-4D3B-B456-1BE3BD59AFA8}"/>
    <cellStyle name="Prozent 4 4 3" xfId="26538" xr:uid="{3D0E4155-8FA3-4917-B1C6-C97C43EC6A9B}"/>
    <cellStyle name="Prozent 4 4 4" xfId="26539" xr:uid="{817B50CC-C713-41FF-9C69-062C899E08D0}"/>
    <cellStyle name="Prozent 4 4 4 2" xfId="26540" xr:uid="{1546ACE4-385E-4756-8855-27B84ED43F85}"/>
    <cellStyle name="Prozent 4 5" xfId="26541" xr:uid="{995604A8-B907-45C0-8406-C4ADFECC7A95}"/>
    <cellStyle name="Prozent 4 5 2" xfId="26542" xr:uid="{1A1C7BC4-9482-4302-BF6A-DCED9B5302D1}"/>
    <cellStyle name="Prozent 4 5 3" xfId="26543" xr:uid="{3F206211-BCFA-4DC9-8ABE-EF804CBF16D7}"/>
    <cellStyle name="Prozent 4 6" xfId="26544" xr:uid="{FA14CD1C-AE77-4BA3-8383-9ECDAD02AF63}"/>
    <cellStyle name="Prozent 4 6 2" xfId="26545" xr:uid="{B2FE3AD3-6E77-45B7-9B42-95165EC5EA1D}"/>
    <cellStyle name="Prozent 4 6 3" xfId="26546" xr:uid="{BA091256-0A1D-4E42-AB19-1C0F23B941D3}"/>
    <cellStyle name="Prozent 4 7" xfId="26547" xr:uid="{DFB3EF4E-04D6-48EE-9F53-C94473C7DC57}"/>
    <cellStyle name="Prozent 4 7 2" xfId="26548" xr:uid="{F079FCD1-FEDF-4FC7-A6CB-CE60A1469872}"/>
    <cellStyle name="Prozent 4 7 3" xfId="26549" xr:uid="{428B51CE-F023-4BD8-B791-B96274B15B51}"/>
    <cellStyle name="Prozent 4 8" xfId="26550" xr:uid="{4CDE234B-908B-4205-AC7C-5123290D2764}"/>
    <cellStyle name="Prozent 4 9" xfId="26551" xr:uid="{0A1F4381-BBFB-4677-9A2C-1B100B52DA98}"/>
    <cellStyle name="Prozent 4_Aug" xfId="26552" xr:uid="{CB90E446-DA21-4DDA-864C-E1FE1C8A00D9}"/>
    <cellStyle name="Prozent 5" xfId="26553" xr:uid="{24DD60C3-12EF-46B6-962A-6FC80D736663}"/>
    <cellStyle name="Prozent 5 10" xfId="26554" xr:uid="{D99F1116-24C5-4D13-A92C-05BC2F30D3D9}"/>
    <cellStyle name="Prozent 5 11" xfId="26555" xr:uid="{20447556-5B0D-4788-9F7C-B7D014AFAC7D}"/>
    <cellStyle name="Prozent 5 12" xfId="26556" xr:uid="{055E3BC7-E43B-40B6-8672-0067F37C509B}"/>
    <cellStyle name="Prozent 5 2" xfId="26557" xr:uid="{416EA4E2-68F8-49D1-A1A0-992FD9D68575}"/>
    <cellStyle name="Prozent 5 2 10" xfId="26558" xr:uid="{AD820483-D44D-4932-89C7-13FD58313121}"/>
    <cellStyle name="Prozent 5 2 2" xfId="26559" xr:uid="{4709A509-2921-419B-9074-5F3EA1D0BA39}"/>
    <cellStyle name="Prozent 5 2 2 2" xfId="26560" xr:uid="{852FD533-E5DC-4FDE-846C-331F33753F4C}"/>
    <cellStyle name="Prozent 5 2 2 2 2" xfId="26561" xr:uid="{8CA9DBC3-39AF-410D-A068-B49B752851E9}"/>
    <cellStyle name="Prozent 5 2 2 3" xfId="26562" xr:uid="{7DAE21EB-BD27-4065-B7BF-BE062DF2A82F}"/>
    <cellStyle name="Prozent 5 2 3" xfId="26563" xr:uid="{298AEC59-B480-4B95-B13A-9F47F34289FB}"/>
    <cellStyle name="Prozent 5 2 3 2" xfId="26564" xr:uid="{E260EAAB-2D19-4B24-B871-1C09133E4C63}"/>
    <cellStyle name="Prozent 5 2 3 3" xfId="26565" xr:uid="{DFE781C5-BB43-46FC-B29B-9753484B5337}"/>
    <cellStyle name="Prozent 5 2 4" xfId="26566" xr:uid="{35CB3DFC-0E9E-41B9-9803-D7B051DD6B6A}"/>
    <cellStyle name="Prozent 5 2 4 2" xfId="26567" xr:uid="{B7F9A705-0D21-4ED3-9DAA-2F4BCC13B7AF}"/>
    <cellStyle name="Prozent 5 2 4 3" xfId="26568" xr:uid="{6B7A28B2-8E75-4724-A39A-DDF61FA3C629}"/>
    <cellStyle name="Prozent 5 2 5" xfId="26569" xr:uid="{13BB9150-C562-4CB3-B706-A2612B87BD6C}"/>
    <cellStyle name="Prozent 5 2 5 2" xfId="26570" xr:uid="{B44A51D2-136F-4B54-903D-B98631E8467B}"/>
    <cellStyle name="Prozent 5 2 5 3" xfId="26571" xr:uid="{F7DA1BBF-732F-4AD3-AA96-29A16974312F}"/>
    <cellStyle name="Prozent 5 2 6" xfId="26572" xr:uid="{16C59DEA-E224-45AB-B947-98CA364C28A0}"/>
    <cellStyle name="Prozent 5 2 6 2" xfId="26573" xr:uid="{33FE7274-6B0D-4859-87D1-E3ECC8DD2739}"/>
    <cellStyle name="Prozent 5 2 6 3" xfId="26574" xr:uid="{2A275494-62D6-4DDA-93F8-EC47C79C0441}"/>
    <cellStyle name="Prozent 5 2 7" xfId="26575" xr:uid="{0A3DFF6B-5669-4501-BF7B-B6678FA93678}"/>
    <cellStyle name="Prozent 5 2 7 2" xfId="26576" xr:uid="{BC94FEA8-422F-44A9-A16F-4682302326AC}"/>
    <cellStyle name="Prozent 5 2 7 3" xfId="26577" xr:uid="{7F796D07-EE5F-420C-A9A7-FF77C1DA3835}"/>
    <cellStyle name="Prozent 5 2 8" xfId="26578" xr:uid="{09043316-1758-4B4F-A3F8-C90FDE2E2E6E}"/>
    <cellStyle name="Prozent 5 2 9" xfId="26579" xr:uid="{8884118A-94CB-4D4B-839F-85B12656E7BC}"/>
    <cellStyle name="Prozent 5 2_Aug" xfId="26580" xr:uid="{C1A32384-57CA-4D74-8855-D696055F6E29}"/>
    <cellStyle name="Prozent 5 3" xfId="26581" xr:uid="{D31E4E68-F73C-49D8-B122-142E026A6ACE}"/>
    <cellStyle name="Prozent 5 3 2" xfId="26582" xr:uid="{2E72273B-EDE0-4AA4-A4A1-83C9FE6D9EEA}"/>
    <cellStyle name="Prozent 5 3 2 2" xfId="26583" xr:uid="{BC922925-C31D-4FA9-8701-ABB1024B6330}"/>
    <cellStyle name="Prozent 5 3 2 3" xfId="26584" xr:uid="{6108CD28-9D65-419F-90F9-F3CDB056695D}"/>
    <cellStyle name="Prozent 5 3 3" xfId="26585" xr:uid="{AD6A5A5E-63FD-4CB1-9D86-4FAE49ABD6FA}"/>
    <cellStyle name="Prozent 5 3 3 2" xfId="26586" xr:uid="{CC39DF5D-A064-4300-AF60-FD6AB2E41935}"/>
    <cellStyle name="Prozent 5 3 3 3" xfId="26587" xr:uid="{4ED768A8-8C8F-4247-BDC1-607150646ABA}"/>
    <cellStyle name="Prozent 5 3 4" xfId="26588" xr:uid="{21051C89-EAF3-48E1-82EE-D88E1ECD500A}"/>
    <cellStyle name="Prozent 5 3 4 2" xfId="26589" xr:uid="{CD1145AF-21E7-4152-A826-8463A64ACA83}"/>
    <cellStyle name="Prozent 5 3 4 3" xfId="26590" xr:uid="{A21182E2-11CA-48CA-909F-8CCB5B667F7C}"/>
    <cellStyle name="Prozent 5 3 5" xfId="26591" xr:uid="{1C90FCBD-2A07-454B-B235-7F80679242FC}"/>
    <cellStyle name="Prozent 5 3 5 2" xfId="26592" xr:uid="{74FDEC91-E2C9-4DF2-8D3A-E84F6DE353B7}"/>
    <cellStyle name="Prozent 5 3 5 3" xfId="26593" xr:uid="{16CAD9DA-8C15-45AA-A6F0-1ECF9A5295E0}"/>
    <cellStyle name="Prozent 5 3 6" xfId="26594" xr:uid="{29F4A65F-AD69-46FC-B8C4-2FF9353B0CD7}"/>
    <cellStyle name="Prozent 5 3 6 2" xfId="26595" xr:uid="{69AF58B7-E8AA-4BB0-B54D-BA9B68A29929}"/>
    <cellStyle name="Prozent 5 3 6 2 2" xfId="26596" xr:uid="{1CFCA299-47E3-45CA-925B-9EA7D84AA43E}"/>
    <cellStyle name="Prozent 5 3 6 3" xfId="26597" xr:uid="{768E78ED-30B6-45DE-9E30-C6BB540D67AE}"/>
    <cellStyle name="Prozent 5 3 7" xfId="26598" xr:uid="{5A24F702-A721-498E-934A-72708BA8F20C}"/>
    <cellStyle name="Prozent 5 3 8" xfId="26599" xr:uid="{25E5AFC0-E200-4A8F-B265-F208CB405FD1}"/>
    <cellStyle name="Prozent 5 4" xfId="26600" xr:uid="{75FF089E-6196-4F6E-96DC-2C414BC490CD}"/>
    <cellStyle name="Prozent 5 4 2" xfId="26601" xr:uid="{7476FE5F-B01E-4DCC-886C-B0762B2D96B9}"/>
    <cellStyle name="Prozent 5 4 3" xfId="26602" xr:uid="{9CCD9AAA-2750-4B1F-9EAB-A2FC5A2FFCB9}"/>
    <cellStyle name="Prozent 5 5" xfId="26603" xr:uid="{531B8479-142C-49FF-B282-8F6A61254DE1}"/>
    <cellStyle name="Prozent 5 5 2" xfId="26604" xr:uid="{936AB54E-CAA1-4399-BBB9-49AE92AABEFE}"/>
    <cellStyle name="Prozent 5 5 3" xfId="26605" xr:uid="{1B2E8CEE-D39E-4669-A298-2CE822E6B0D8}"/>
    <cellStyle name="Prozent 5 5 4" xfId="26606" xr:uid="{EAC329B9-E2F0-4924-8FBC-6842DB4DB519}"/>
    <cellStyle name="Prozent 5 6" xfId="26607" xr:uid="{0A943B43-FC64-4FBA-896E-0AE1B0E1C9F0}"/>
    <cellStyle name="Prozent 5 6 2" xfId="26608" xr:uid="{3826C8E2-1989-4274-B8F0-96ECFB50183F}"/>
    <cellStyle name="Prozent 5 6 3" xfId="26609" xr:uid="{2308D66F-81C2-4C2C-9DAD-D1AFDFFB10A0}"/>
    <cellStyle name="Prozent 5 7" xfId="26610" xr:uid="{E75E5CA6-796D-4FFE-84AC-E76C6A45993C}"/>
    <cellStyle name="Prozent 5 7 2" xfId="26611" xr:uid="{606721F8-0198-4CDC-947D-DF5F93C9535E}"/>
    <cellStyle name="Prozent 5 7 3" xfId="26612" xr:uid="{260D3D42-85D2-4964-9BB0-DB4C25D84718}"/>
    <cellStyle name="Prozent 5 8" xfId="26613" xr:uid="{79F64429-34F0-4DB4-BC25-9585F1390BC2}"/>
    <cellStyle name="Prozent 5 8 2" xfId="26614" xr:uid="{E1CDC4C9-504C-4E7A-8A9B-F11CF0823418}"/>
    <cellStyle name="Prozent 5 8 3" xfId="26615" xr:uid="{E27E4851-D8AA-4439-800C-31D371E56B0A}"/>
    <cellStyle name="Prozent 5 9" xfId="26616" xr:uid="{FB7A3D3A-6DC7-454C-8B3B-D43B29C5050F}"/>
    <cellStyle name="Prozent 5_Aug" xfId="26617" xr:uid="{B35521D7-1127-47AB-B352-1A4801735199}"/>
    <cellStyle name="Prozent 6" xfId="26618" xr:uid="{44F67B4A-CFDA-4930-AC5B-3B117162E343}"/>
    <cellStyle name="Prozent 6 10" xfId="26619" xr:uid="{3C83D2A7-7AEE-4DFF-A0EA-B85A1CD0D015}"/>
    <cellStyle name="Prozent 6 2" xfId="26620" xr:uid="{98E01CF6-E5FD-480E-9CC8-52F84D368F62}"/>
    <cellStyle name="Prozent 6 2 2" xfId="26621" xr:uid="{9C6F0BFA-2E4C-4D17-A047-141F03F789B3}"/>
    <cellStyle name="Prozent 6 2 2 2" xfId="26622" xr:uid="{D7E16687-AFDF-4EC4-8913-FC9678C815C3}"/>
    <cellStyle name="Prozent 6 2 2 3" xfId="26623" xr:uid="{1A88FFE0-9252-4BD8-BF36-592A8D7D41ED}"/>
    <cellStyle name="Prozent 6 2 3" xfId="26624" xr:uid="{D57F3D89-DA48-4EFA-9187-18F33CA76B9D}"/>
    <cellStyle name="Prozent 6 2 3 2" xfId="26625" xr:uid="{0D01E28A-5743-4D41-91C1-25A8C919C43F}"/>
    <cellStyle name="Prozent 6 2 3 3" xfId="26626" xr:uid="{A83BE227-DAD6-480C-A89E-8648C16C4D26}"/>
    <cellStyle name="Prozent 6 2 4" xfId="26627" xr:uid="{53868333-0E21-46DD-A294-82B7F07D8FBB}"/>
    <cellStyle name="Prozent 6 2 4 2" xfId="26628" xr:uid="{BEC17E29-11E4-47B9-A0FA-4F5CE0AC3679}"/>
    <cellStyle name="Prozent 6 2 4 3" xfId="26629" xr:uid="{2E1F508B-6D76-4D36-AE5C-94B490CC6AF0}"/>
    <cellStyle name="Prozent 6 2 5" xfId="26630" xr:uid="{A327D2CD-E763-4966-B6AB-720355D2CA30}"/>
    <cellStyle name="Prozent 6 2 5 2" xfId="26631" xr:uid="{125A89D8-AA5D-4950-8079-69D035124B36}"/>
    <cellStyle name="Prozent 6 2 5 3" xfId="26632" xr:uid="{514E80C0-1742-4F8F-896D-044802C17222}"/>
    <cellStyle name="Prozent 6 2 6" xfId="26633" xr:uid="{2543842D-3A94-43F1-BE50-84A51DCE4A96}"/>
    <cellStyle name="Prozent 6 2 6 2" xfId="26634" xr:uid="{95CA6864-6D11-4A83-AAE3-2DE65CD4C654}"/>
    <cellStyle name="Prozent 6 2 6 3" xfId="26635" xr:uid="{1325289D-B5BC-41B3-A42D-F5D3772C7BB4}"/>
    <cellStyle name="Prozent 6 2 7" xfId="26636" xr:uid="{54562B04-75A0-40FC-8C29-44BF27641498}"/>
    <cellStyle name="Prozent 6 2 7 2" xfId="26637" xr:uid="{064E07E0-5B37-4B57-89CD-DDCE0C31DE2F}"/>
    <cellStyle name="Prozent 6 2 7 3" xfId="26638" xr:uid="{0AD40460-09F7-4449-83AB-A945333369CB}"/>
    <cellStyle name="Prozent 6 2 8" xfId="26639" xr:uid="{2E90753D-05A6-4026-9DCA-AEA50541B115}"/>
    <cellStyle name="Prozent 6 2 9" xfId="26640" xr:uid="{D343B851-7CD7-48D0-9CF9-244676943029}"/>
    <cellStyle name="Prozent 6 3" xfId="26641" xr:uid="{0726A34A-960F-4631-A65C-D75F2D19A258}"/>
    <cellStyle name="Prozent 6 3 2" xfId="26642" xr:uid="{91F2D4A1-B6EA-4AB8-9E7B-49049824B0B7}"/>
    <cellStyle name="Prozent 6 3 2 2" xfId="26643" xr:uid="{54C128A0-7C7E-4570-9A9B-70CE6F77E50F}"/>
    <cellStyle name="Prozent 6 3 2 3" xfId="26644" xr:uid="{E645E995-BD9F-40FA-9098-009158E35247}"/>
    <cellStyle name="Prozent 6 3 3" xfId="26645" xr:uid="{1EB0C3EF-7A0B-481E-BDDA-1B5F40B6F3B5}"/>
    <cellStyle name="Prozent 6 3 3 2" xfId="26646" xr:uid="{084692EE-5816-408A-996B-64FB53F6E337}"/>
    <cellStyle name="Prozent 6 3 3 3" xfId="26647" xr:uid="{F5C4D0AA-F213-43BE-BA0B-3D55712BBD8F}"/>
    <cellStyle name="Prozent 6 3 4" xfId="26648" xr:uid="{8256EC07-AD2F-4383-830F-80D3925847C0}"/>
    <cellStyle name="Prozent 6 3 4 2" xfId="26649" xr:uid="{EF89E0A3-1CB7-4787-A493-6123D7CB8F02}"/>
    <cellStyle name="Prozent 6 3 4 3" xfId="26650" xr:uid="{A5555B97-131D-4A1B-8E43-E8C7D961AF8C}"/>
    <cellStyle name="Prozent 6 3 5" xfId="26651" xr:uid="{C8DD3951-5571-4D9F-91D4-428639C7AEB1}"/>
    <cellStyle name="Prozent 6 3 6" xfId="26652" xr:uid="{D6297822-20BE-4023-9EED-D1D59EF4AC66}"/>
    <cellStyle name="Prozent 6 3 7" xfId="26653" xr:uid="{19858044-F6D2-4B47-BB7E-ACC264AF7D7D}"/>
    <cellStyle name="Prozent 6 3 8" xfId="26654" xr:uid="{BDA2DDEC-AADD-4089-B866-C7AA174CCE66}"/>
    <cellStyle name="Prozent 6 4" xfId="26655" xr:uid="{B72430BB-E69E-465C-B67D-B81A774CF076}"/>
    <cellStyle name="Prozent 6 4 2" xfId="26656" xr:uid="{82558B67-44DE-4DF5-8F38-039006C1DC40}"/>
    <cellStyle name="Prozent 6 4 3" xfId="26657" xr:uid="{69CAF7AC-BBCB-4324-87AA-8DC58529EFF6}"/>
    <cellStyle name="Prozent 6 5" xfId="26658" xr:uid="{060E3600-0E44-48BE-83D0-8DCCA54B47DC}"/>
    <cellStyle name="Prozent 6 5 2" xfId="26659" xr:uid="{AD7B7FD6-5D67-4879-AE1E-B266B997ED57}"/>
    <cellStyle name="Prozent 6 5 3" xfId="26660" xr:uid="{A1DCFE9D-37E8-4555-AF74-7582F2B0691C}"/>
    <cellStyle name="Prozent 6 6" xfId="26661" xr:uid="{B299F26E-C26D-4F31-AB14-EFC7D5F88D39}"/>
    <cellStyle name="Prozent 6 6 2" xfId="26662" xr:uid="{43698D15-F35B-4B4A-9C7A-AD4863DE8EEF}"/>
    <cellStyle name="Prozent 6 6 3" xfId="26663" xr:uid="{C827D4A9-0CB9-4420-8658-6F867F7445E1}"/>
    <cellStyle name="Prozent 6 7" xfId="26664" xr:uid="{8A8BCA0D-1657-43EB-9C2E-58766C94E558}"/>
    <cellStyle name="Prozent 6 7 2" xfId="26665" xr:uid="{D77D9836-B59A-4B91-A244-2EF9C45782E4}"/>
    <cellStyle name="Prozent 6 7 3" xfId="26666" xr:uid="{482AD39D-E595-492E-9973-69CD55EC7A5E}"/>
    <cellStyle name="Prozent 6 8" xfId="26667" xr:uid="{FDE13E82-58DD-42A9-A785-DEE84786326B}"/>
    <cellStyle name="Prozent 6 8 2" xfId="26668" xr:uid="{E47B2333-3B28-40A6-830F-4D82C80F9040}"/>
    <cellStyle name="Prozent 6 8 3" xfId="26669" xr:uid="{F128B195-8968-4AD3-85CE-4A345E10236B}"/>
    <cellStyle name="Prozent 6 9" xfId="26670" xr:uid="{08FB15DC-ECA6-4247-90A8-AABB69DA74A6}"/>
    <cellStyle name="Prozent 7" xfId="26671" xr:uid="{EE46B871-878F-4231-AA18-D695F872BA01}"/>
    <cellStyle name="Prozent 7 10" xfId="26672" xr:uid="{F571201E-44EE-4F96-ADE0-194F423BC4D1}"/>
    <cellStyle name="Prozent 7 11" xfId="26673" xr:uid="{AFB460BA-4648-4044-BF18-2A59DA71EB81}"/>
    <cellStyle name="Prozent 7 2" xfId="26674" xr:uid="{C2B1735D-EBD4-4EF0-A8D2-0C1F53D70A8F}"/>
    <cellStyle name="Prozent 7 2 10" xfId="26675" xr:uid="{B0B2005F-6E08-4E26-A04A-DF3615223FEA}"/>
    <cellStyle name="Prozent 7 2 11" xfId="26676" xr:uid="{A075E9C8-CA83-42F2-BB4E-1B3790889270}"/>
    <cellStyle name="Prozent 7 2 12" xfId="26677" xr:uid="{7B7EBF06-5841-453C-90DB-27DBA9A8D413}"/>
    <cellStyle name="Prozent 7 2 2" xfId="26678" xr:uid="{696F45AA-7670-494D-993E-27A43F0D3DF9}"/>
    <cellStyle name="Prozent 7 2 2 2" xfId="26679" xr:uid="{C151F152-4FDC-4827-80EB-CED36AB7E6CD}"/>
    <cellStyle name="Prozent 7 2 2 3" xfId="26680" xr:uid="{D769AE36-586F-4EEE-921C-B5A3A54A4DE6}"/>
    <cellStyle name="Prozent 7 2 2 4" xfId="26681" xr:uid="{C7FABFE1-63E4-443A-BC5C-F2302709BD33}"/>
    <cellStyle name="Prozent 7 2 2 5" xfId="26682" xr:uid="{2779AD47-4C6C-4B86-A1B7-9BB49B634943}"/>
    <cellStyle name="Prozent 7 2 2 5 2" xfId="26683" xr:uid="{198A8300-1D6F-4057-B56D-4C0A33FF8BC9}"/>
    <cellStyle name="Prozent 7 2 2 6" xfId="26684" xr:uid="{E59CA24C-4736-431F-AF16-2758AD4D6811}"/>
    <cellStyle name="Prozent 7 2 3" xfId="26685" xr:uid="{A76BF4F3-C94D-4D20-9ADE-762F0932BFB4}"/>
    <cellStyle name="Prozent 7 2 3 2" xfId="26686" xr:uid="{386BC59F-C4C2-4D84-96FC-FEEF65CF5452}"/>
    <cellStyle name="Prozent 7 2 3 3" xfId="26687" xr:uid="{CC0EF360-D34C-4FC6-82DE-906CE4BEBEEC}"/>
    <cellStyle name="Prozent 7 2 4" xfId="26688" xr:uid="{93B9764A-7251-43EB-86D3-22478EC62510}"/>
    <cellStyle name="Prozent 7 2 4 2" xfId="26689" xr:uid="{5FCF028E-560C-434E-9A69-E45E3B4199DC}"/>
    <cellStyle name="Prozent 7 2 4 3" xfId="26690" xr:uid="{AE3FADA5-C5F2-4E18-B3E1-B3E22D5A6B6F}"/>
    <cellStyle name="Prozent 7 2 5" xfId="26691" xr:uid="{76D5393D-3034-4470-B623-5CA9C4F5F5F3}"/>
    <cellStyle name="Prozent 7 2 5 2" xfId="26692" xr:uid="{F773992E-D4F3-4E6F-8340-57A0B8AE9142}"/>
    <cellStyle name="Prozent 7 2 5 3" xfId="26693" xr:uid="{5F28CB79-C0BE-497D-9BB2-BDF79237B8EA}"/>
    <cellStyle name="Prozent 7 2 6" xfId="26694" xr:uid="{AEC641E8-2A15-4BFF-8C50-58CFEBB1198D}"/>
    <cellStyle name="Prozent 7 2 6 2" xfId="26695" xr:uid="{C29936A8-5588-40F3-8E25-B973720EF16F}"/>
    <cellStyle name="Prozent 7 2 6 3" xfId="26696" xr:uid="{C26E6643-8F4F-4F39-A756-1D98D140E7CC}"/>
    <cellStyle name="Prozent 7 2 7" xfId="26697" xr:uid="{F48D7F63-45D5-4E8C-A012-D7C5D4A55F89}"/>
    <cellStyle name="Prozent 7 2 7 2" xfId="26698" xr:uid="{8AA1E946-AC39-4261-9CEA-D54F38A886BC}"/>
    <cellStyle name="Prozent 7 2 7 3" xfId="26699" xr:uid="{B2A7556D-29F0-44B0-9A30-19712FC5FA0E}"/>
    <cellStyle name="Prozent 7 2 8" xfId="26700" xr:uid="{0F02A23C-9650-4946-9A25-AC237C95829B}"/>
    <cellStyle name="Prozent 7 2 9" xfId="26701" xr:uid="{900DE9C0-7EEF-4BAB-B826-DA5951F55D95}"/>
    <cellStyle name="Prozent 7 3" xfId="26702" xr:uid="{39B398FC-97AE-4C5B-96CB-04123E7ACEEF}"/>
    <cellStyle name="Prozent 7 3 2" xfId="26703" xr:uid="{121D8497-57D6-4986-B171-8A284D762D83}"/>
    <cellStyle name="Prozent 7 3 3" xfId="26704" xr:uid="{1D5732EF-92CE-4BD4-81DB-03E56C45C20E}"/>
    <cellStyle name="Prozent 7 3 4" xfId="26705" xr:uid="{42744925-BB61-4288-A261-C170D35854CD}"/>
    <cellStyle name="Prozent 7 3 5" xfId="26706" xr:uid="{4C48F08E-527F-4CF3-ADED-13D1E1C74AEA}"/>
    <cellStyle name="Prozent 7 4" xfId="26707" xr:uid="{FA3DD6FF-4E98-453F-A541-2799D7E46804}"/>
    <cellStyle name="Prozent 7 4 2" xfId="26708" xr:uid="{6B6DD082-15AA-49CC-B805-55F0D7F03DC7}"/>
    <cellStyle name="Prozent 7 4 3" xfId="26709" xr:uid="{EEA1186E-0758-4044-9744-0622CF02A77C}"/>
    <cellStyle name="Prozent 7 5" xfId="26710" xr:uid="{2B70A38B-47E8-4467-B1F9-A41F7D045E6E}"/>
    <cellStyle name="Prozent 7 5 2" xfId="26711" xr:uid="{16481209-0FAF-4403-8CBD-B5AD7FBBBBA9}"/>
    <cellStyle name="Prozent 7 5 3" xfId="26712" xr:uid="{E109C929-B3E7-49BB-AB69-C99D0C7905D2}"/>
    <cellStyle name="Prozent 7 6" xfId="26713" xr:uid="{FD7B5569-BD21-412B-B08F-2F602CB45514}"/>
    <cellStyle name="Prozent 7 6 2" xfId="26714" xr:uid="{F16896CC-4005-422E-A545-16276F259CDC}"/>
    <cellStyle name="Prozent 7 6 3" xfId="26715" xr:uid="{8816694B-8EB2-4224-BA1A-818258D73485}"/>
    <cellStyle name="Prozent 7 7" xfId="26716" xr:uid="{433A10CB-0483-452D-A268-8BB96AF91AF0}"/>
    <cellStyle name="Prozent 7 7 2" xfId="26717" xr:uid="{A89F9448-A1B5-47BD-B958-BAD94618F086}"/>
    <cellStyle name="Prozent 7 7 3" xfId="26718" xr:uid="{F789EC18-FAA8-4896-86E5-5BA615D1C5BD}"/>
    <cellStyle name="Prozent 7 8" xfId="26719" xr:uid="{CCE33633-9828-40C1-89BA-75B1D00D1C31}"/>
    <cellStyle name="Prozent 7 9" xfId="26720" xr:uid="{DDE1F711-E4B0-45B5-A150-1B7D98459559}"/>
    <cellStyle name="Prozent 8" xfId="26721" xr:uid="{8F163E95-2F7F-43FA-9992-8665B1A54330}"/>
    <cellStyle name="Prozent 8 10" xfId="26722" xr:uid="{A352A49E-52E8-49B7-82A6-6F12C9C5D83A}"/>
    <cellStyle name="Prozent 8 2" xfId="26723" xr:uid="{2DA4932A-E8C7-437B-9A2B-2EFA95BCD0B5}"/>
    <cellStyle name="Prozent 8 2 2" xfId="26724" xr:uid="{9F0FB7A6-DD94-4A5F-826C-008A2BD623A3}"/>
    <cellStyle name="Prozent 8 2 2 2" xfId="26725" xr:uid="{BC5449E5-58C9-4C9B-ADF9-CF420F092A19}"/>
    <cellStyle name="Prozent 8 2 2 3" xfId="26726" xr:uid="{9FAEDB7C-6E6B-4BBF-AEF3-09FEF61FB357}"/>
    <cellStyle name="Prozent 8 2 3" xfId="26727" xr:uid="{6889BC5F-A90A-4484-9991-7A654BC28628}"/>
    <cellStyle name="Prozent 8 2 3 2" xfId="26728" xr:uid="{36812992-905B-4C55-AAA8-6BED87F4C4D9}"/>
    <cellStyle name="Prozent 8 2 3 3" xfId="26729" xr:uid="{C1F1C62F-CA80-42FD-917E-4E3CE41DDD37}"/>
    <cellStyle name="Prozent 8 2 4" xfId="26730" xr:uid="{CEF4BBC0-8567-4022-B410-B8C31A6C2BF6}"/>
    <cellStyle name="Prozent 8 2 4 2" xfId="26731" xr:uid="{1F14AA29-338B-4FAC-BEFB-6671315390CD}"/>
    <cellStyle name="Prozent 8 2 4 3" xfId="26732" xr:uid="{409709C6-0D37-4B6E-BAF5-1E3FCF356598}"/>
    <cellStyle name="Prozent 8 2 5" xfId="26733" xr:uid="{8467DF20-1A4C-46DE-871B-2702BB03C26B}"/>
    <cellStyle name="Prozent 8 2 5 2" xfId="26734" xr:uid="{04BA0C71-3093-44D6-8C8D-6EB280913AD0}"/>
    <cellStyle name="Prozent 8 2 5 3" xfId="26735" xr:uid="{145C2751-8D31-4D10-BDF1-E238F8BD4625}"/>
    <cellStyle name="Prozent 8 2 6" xfId="26736" xr:uid="{AD308046-A947-4D6F-8810-C97EFABEB6A2}"/>
    <cellStyle name="Prozent 8 2 6 2" xfId="26737" xr:uid="{2E26C17E-3240-4E67-989F-0528A47FE9A6}"/>
    <cellStyle name="Prozent 8 2 6 3" xfId="26738" xr:uid="{B373D6CC-9A69-412F-8613-0C2E7F9AF279}"/>
    <cellStyle name="Prozent 8 2 7" xfId="26739" xr:uid="{4B3D1688-D0DD-480D-960B-A9022F3C822B}"/>
    <cellStyle name="Prozent 8 2 7 2" xfId="26740" xr:uid="{FC13C06D-7E12-4CDD-9FF7-EE11D8F6A717}"/>
    <cellStyle name="Prozent 8 2 7 3" xfId="26741" xr:uid="{F4154C05-A02E-4EE6-A6F2-C6C599A3A827}"/>
    <cellStyle name="Prozent 8 2 8" xfId="26742" xr:uid="{302825AD-7439-4711-83AF-0AF122A26C8C}"/>
    <cellStyle name="Prozent 8 2 9" xfId="26743" xr:uid="{2ABD10D1-D472-4DBD-8399-6F1B127A5C18}"/>
    <cellStyle name="Prozent 8 3" xfId="26744" xr:uid="{E9749D1A-B6D6-41DB-B4A1-C19F3B84BAA5}"/>
    <cellStyle name="Prozent 8 3 2" xfId="26745" xr:uid="{64686747-E437-47C5-848D-348B007CF5A6}"/>
    <cellStyle name="Prozent 8 3 3" xfId="26746" xr:uid="{B946B8C4-1A64-418C-9821-C39CE19AEE1E}"/>
    <cellStyle name="Prozent 8 3 4" xfId="26747" xr:uid="{3A90DD85-AE13-42C3-AF53-C6B60625E1C5}"/>
    <cellStyle name="Prozent 8 4" xfId="26748" xr:uid="{9C42D011-CD3E-41FA-ACF1-9BF99755C161}"/>
    <cellStyle name="Prozent 8 4 2" xfId="26749" xr:uid="{9E328DDE-B5A5-4E02-8FB1-E37B98737A55}"/>
    <cellStyle name="Prozent 8 4 3" xfId="26750" xr:uid="{A79CECD9-C46D-4DB0-96E4-920FA27B5474}"/>
    <cellStyle name="Prozent 8 4 4" xfId="26751" xr:uid="{3F183B82-4635-411F-9E5E-D8215A027040}"/>
    <cellStyle name="Prozent 8 5" xfId="26752" xr:uid="{00477677-8B33-48B7-887A-50418312D2E7}"/>
    <cellStyle name="Prozent 8 5 2" xfId="26753" xr:uid="{2B7BA230-7D49-4A8F-A3E0-AA403C1FDD55}"/>
    <cellStyle name="Prozent 8 5 3" xfId="26754" xr:uid="{FBC96AFD-0F1F-4CCE-BAD1-07143A24E26E}"/>
    <cellStyle name="Prozent 8 6" xfId="26755" xr:uid="{DF086C47-0D1A-458F-B004-4B19F72B887A}"/>
    <cellStyle name="Prozent 8 6 2" xfId="26756" xr:uid="{55BF9D74-2D00-4F9F-AB72-44521DBA6842}"/>
    <cellStyle name="Prozent 8 6 3" xfId="26757" xr:uid="{946160BC-EC79-4A5E-B3AD-AA356B7AB548}"/>
    <cellStyle name="Prozent 8 7" xfId="26758" xr:uid="{C71CDF71-98C5-4F8E-97B6-8B7B2AE28FC3}"/>
    <cellStyle name="Prozent 8 7 2" xfId="26759" xr:uid="{A47F9260-AEA0-4B8B-9BC5-46BE852AFA3C}"/>
    <cellStyle name="Prozent 8 7 3" xfId="26760" xr:uid="{A0FA042F-0F6D-48A4-A893-E30869688F49}"/>
    <cellStyle name="Prozent 8 8" xfId="26761" xr:uid="{33B2552F-E25C-4AB1-9B42-9563CFBDB14E}"/>
    <cellStyle name="Prozent 8 8 2" xfId="26762" xr:uid="{FB585D92-F0EC-4672-AFB5-CC0A038EE395}"/>
    <cellStyle name="Prozent 8 8 3" xfId="26763" xr:uid="{196116F7-6BA2-4105-9160-85257E8C4B79}"/>
    <cellStyle name="Prozent 8 9" xfId="26764" xr:uid="{29AB99F1-D9C8-411C-A444-2C03FA328F73}"/>
    <cellStyle name="Prozent 9" xfId="26765" xr:uid="{6D733EE9-9C00-4A6C-BA2F-6E89472FA6B2}"/>
    <cellStyle name="Prozent 9 10" xfId="26766" xr:uid="{C75F3BA1-BBFF-4D33-849F-8CAD2D034D7B}"/>
    <cellStyle name="Prozent 9 11" xfId="26767" xr:uid="{BAC18235-5E5A-4975-89C6-D89A66C3C2F4}"/>
    <cellStyle name="Prozent 9 12" xfId="26768" xr:uid="{FB0B0683-2288-41CA-8367-085C73C7C0DF}"/>
    <cellStyle name="Prozent 9 2" xfId="26769" xr:uid="{768EC8DE-0432-4AB4-9434-88F01EFD8B05}"/>
    <cellStyle name="Prozent 9 2 2" xfId="26770" xr:uid="{320B4EE2-CE79-41C1-AAAB-641FF34E69E1}"/>
    <cellStyle name="Prozent 9 2 2 2" xfId="26771" xr:uid="{FC69A115-CE71-4216-A2EB-593B36D0219B}"/>
    <cellStyle name="Prozent 9 2 2 3" xfId="26772" xr:uid="{8E6EF824-5CA8-451F-9AA8-F15669BC461E}"/>
    <cellStyle name="Prozent 9 2 3" xfId="26773" xr:uid="{BA8E67C5-F140-4400-9980-2D4319A13ABB}"/>
    <cellStyle name="Prozent 9 2 3 2" xfId="26774" xr:uid="{CD7A6F6B-784D-47EB-B545-38843527D088}"/>
    <cellStyle name="Prozent 9 2 3 3" xfId="26775" xr:uid="{EA04C28B-E0B8-4AB2-82D7-E1679E8F4CBE}"/>
    <cellStyle name="Prozent 9 2 4" xfId="26776" xr:uid="{B9FE9BE9-D558-4683-AD54-047D09B777B1}"/>
    <cellStyle name="Prozent 9 2 4 2" xfId="26777" xr:uid="{DEBB4218-78F8-437B-A1AD-77F0825507D6}"/>
    <cellStyle name="Prozent 9 2 4 3" xfId="26778" xr:uid="{D4E8C2C6-59F5-4F89-B820-E8A4A14A9F06}"/>
    <cellStyle name="Prozent 9 2 5" xfId="26779" xr:uid="{B6B05075-8847-4490-9301-AC15CFB7A9FD}"/>
    <cellStyle name="Prozent 9 2 6" xfId="26780" xr:uid="{2D953305-965F-4121-82F8-1011D91D880C}"/>
    <cellStyle name="Prozent 9 3" xfId="26781" xr:uid="{37DA0EF8-2BEC-482F-9B56-998EADBA4FB5}"/>
    <cellStyle name="Prozent 9 3 2" xfId="26782" xr:uid="{3FFE3DAC-E182-4E60-A099-89A5B6518559}"/>
    <cellStyle name="Prozent 9 3 2 2" xfId="26783" xr:uid="{849DE9CF-62BC-4761-8BE0-689D65290210}"/>
    <cellStyle name="Prozent 9 3 2 3" xfId="26784" xr:uid="{870C74F5-DEB7-4F62-ACF9-8083D6D3F11F}"/>
    <cellStyle name="Prozent 9 3 3" xfId="26785" xr:uid="{D1F0E1AD-7810-47A3-AEBA-5223F8A48F8F}"/>
    <cellStyle name="Prozent 9 3 3 2" xfId="26786" xr:uid="{CDA40142-D3D0-43D8-8A30-D4CFD8835EF8}"/>
    <cellStyle name="Prozent 9 3 3 3" xfId="26787" xr:uid="{FE8B93EE-2250-4984-A564-A0B2CB2CC815}"/>
    <cellStyle name="Prozent 9 3 4" xfId="26788" xr:uid="{6A8155E7-F226-4AC1-9214-804BCE7FB472}"/>
    <cellStyle name="Prozent 9 3 5" xfId="26789" xr:uid="{CF4E8421-CC8E-4872-88BC-F6535E6970AA}"/>
    <cellStyle name="Prozent 9 4" xfId="26790" xr:uid="{175FABA8-6FF0-4007-B55C-44789E5DF7E2}"/>
    <cellStyle name="Prozent 9 4 2" xfId="26791" xr:uid="{9B558A1E-5DF8-4B04-A7AF-718C13A2CBF7}"/>
    <cellStyle name="Prozent 9 4 2 2" xfId="26792" xr:uid="{9FF0A417-B6A1-416F-9400-3D302951F3F2}"/>
    <cellStyle name="Prozent 9 4 2 2 2" xfId="26793" xr:uid="{B4A8C630-3F87-400A-BF0C-5C3AEA5AC6A7}"/>
    <cellStyle name="Prozent 9 4 2 2 3" xfId="26794" xr:uid="{67154D0B-88FC-4C0C-912A-7801B2CC205B}"/>
    <cellStyle name="Prozent 9 4 2 3" xfId="26795" xr:uid="{F0321AAE-EC02-4F43-880B-F341F11BA146}"/>
    <cellStyle name="Prozent 9 4 2 3 2" xfId="26796" xr:uid="{24481993-5D9A-408D-9045-81377AC1D665}"/>
    <cellStyle name="Prozent 9 4 2 3 3" xfId="26797" xr:uid="{3A69106C-3903-49DD-946C-1C570FD0874F}"/>
    <cellStyle name="Prozent 9 4 2 4" xfId="26798" xr:uid="{530FA0F9-4FD8-4548-B8AE-C7642B92468A}"/>
    <cellStyle name="Prozent 9 4 2 5" xfId="26799" xr:uid="{32469DD3-1FBA-4489-B2C8-F43CE17549E0}"/>
    <cellStyle name="Prozent 9 4 3" xfId="26800" xr:uid="{CB9958D2-EE8B-4D86-B5FC-FED01C2036C1}"/>
    <cellStyle name="Prozent 9 4 3 2" xfId="26801" xr:uid="{5160E92F-ACBA-4561-88AC-500ABD8AF22D}"/>
    <cellStyle name="Prozent 9 4 3 3" xfId="26802" xr:uid="{F2BC6718-EE02-4027-BB03-C40650D4A040}"/>
    <cellStyle name="Prozent 9 4 4" xfId="26803" xr:uid="{A52F58ED-3EFB-43E3-8581-959510115D0A}"/>
    <cellStyle name="Prozent 9 4 5" xfId="26804" xr:uid="{5C318B05-4C2B-43B2-8D02-EE9D48B61391}"/>
    <cellStyle name="Prozent 9 5" xfId="26805" xr:uid="{7758E21D-ABCD-465A-94C6-4AE172A57879}"/>
    <cellStyle name="Prozent 9 5 2" xfId="26806" xr:uid="{8DAA1AC5-4704-4352-A1A4-20C3EE15594A}"/>
    <cellStyle name="Prozent 9 5 3" xfId="26807" xr:uid="{3675BC81-42CF-409C-A058-053EC7A7B45C}"/>
    <cellStyle name="Prozent 9 6" xfId="26808" xr:uid="{E5A42BD0-7AAB-450D-892C-80DB8089228A}"/>
    <cellStyle name="Prozent 9 6 2" xfId="26809" xr:uid="{9E8835F5-D64E-492E-A601-01334FA7EBA0}"/>
    <cellStyle name="Prozent 9 6 3" xfId="26810" xr:uid="{04B3A763-019D-424E-AB9F-50D373BFF265}"/>
    <cellStyle name="Prozent 9 7" xfId="26811" xr:uid="{48753F98-B731-4B32-8858-5D4745E79CCE}"/>
    <cellStyle name="Prozent 9 7 2" xfId="26812" xr:uid="{FA18B968-2164-4EB7-AD43-E95059746D43}"/>
    <cellStyle name="Prozent 9 7 3" xfId="26813" xr:uid="{F565D21D-C30F-4DDB-8928-C77C58EBB780}"/>
    <cellStyle name="Prozent 9 8" xfId="26814" xr:uid="{8F1000C7-CCCD-4EA2-8E2A-083FC2AEE8BA}"/>
    <cellStyle name="Prozent 9 9" xfId="26815" xr:uid="{4CA999F0-A4EB-4138-B977-E45E847060A2}"/>
    <cellStyle name="Ratio out_1dec ital" xfId="26816" xr:uid="{877DBD7A-40BA-452B-9C97-70F7556F8F11}"/>
    <cellStyle name="SAPBEXaggData" xfId="26817" xr:uid="{376E28B7-ACF6-4A00-BE8C-195E3BA6C50C}"/>
    <cellStyle name="SAPBEXaggData 10" xfId="26818" xr:uid="{953BF605-DDD9-490D-ACCE-37160C114640}"/>
    <cellStyle name="SAPBEXaggData 11" xfId="26819" xr:uid="{B5382435-CBED-43F2-9234-D29465A28D18}"/>
    <cellStyle name="SAPBEXaggData 2" xfId="26820" xr:uid="{BB6CEA79-2A6F-4CE6-9252-A6033403FF3A}"/>
    <cellStyle name="SAPBEXaggData 2 2" xfId="26821" xr:uid="{03BEBD16-FEA5-4FBC-B9B5-809D3DA3DE76}"/>
    <cellStyle name="SAPBEXaggData 2 3" xfId="26822" xr:uid="{6629DA14-2A3C-4133-A38A-482E62BBEC8F}"/>
    <cellStyle name="SAPBEXaggData 3" xfId="26823" xr:uid="{AB9D5108-8772-4B86-B550-AF5846591BDA}"/>
    <cellStyle name="SAPBEXaggData 3 2" xfId="26824" xr:uid="{BC4DF2BA-2D73-432B-8F15-2F317EA39D1A}"/>
    <cellStyle name="SAPBEXaggData 4" xfId="26825" xr:uid="{DC08E876-D04A-4140-9451-295BAF853ECE}"/>
    <cellStyle name="SAPBEXaggData 5" xfId="26826" xr:uid="{4EA5B6FB-6712-49E6-A8DB-48637417769F}"/>
    <cellStyle name="SAPBEXaggData 6" xfId="26827" xr:uid="{9381775A-EBC4-4591-804F-EF9281980619}"/>
    <cellStyle name="SAPBEXaggData 7" xfId="26828" xr:uid="{471B4E87-D0E0-4CF6-BDF6-1B31CEB35448}"/>
    <cellStyle name="SAPBEXaggData 8" xfId="26829" xr:uid="{9CB3B14A-0B46-47F8-803D-75F5F031B72A}"/>
    <cellStyle name="SAPBEXaggData 9" xfId="26830" xr:uid="{A89ECCE9-7576-4118-B58A-A69A1E4D707E}"/>
    <cellStyle name="SAPBEXaggData_Aug" xfId="26831" xr:uid="{9F9516A2-58B6-4076-96A8-EE06B341791E}"/>
    <cellStyle name="SAPBEXaggDataEmph" xfId="26832" xr:uid="{7D7B226E-C72B-4AB9-9CD3-1CB5B47558AF}"/>
    <cellStyle name="SAPBEXaggDataEmph 10" xfId="26833" xr:uid="{B94B19A5-0840-4A9E-BDB9-B902D46F6829}"/>
    <cellStyle name="SAPBEXaggDataEmph 11" xfId="26834" xr:uid="{1A21E3B0-899B-469F-A244-FC9FB2CA4918}"/>
    <cellStyle name="SAPBEXaggDataEmph 2" xfId="26835" xr:uid="{2F70D9DD-4340-49B9-A8AA-32FC094DD0FB}"/>
    <cellStyle name="SAPBEXaggDataEmph 2 2" xfId="26836" xr:uid="{DE0BBA83-80BC-4EDC-AFCF-B8052E54FAF9}"/>
    <cellStyle name="SAPBEXaggDataEmph 3" xfId="26837" xr:uid="{89120B3E-59DB-4C7A-BCC2-6C518BB89D8F}"/>
    <cellStyle name="SAPBEXaggDataEmph 3 2" xfId="26838" xr:uid="{D1F5FA70-07ED-487D-A7B4-D6A89D05C307}"/>
    <cellStyle name="SAPBEXaggDataEmph 4" xfId="26839" xr:uid="{5EB14495-A667-4D26-92EA-BB47D72701A3}"/>
    <cellStyle name="SAPBEXaggDataEmph 5" xfId="26840" xr:uid="{22C06516-E393-40B7-BC60-B45429A265A2}"/>
    <cellStyle name="SAPBEXaggDataEmph 6" xfId="26841" xr:uid="{1B02FA89-2421-447E-98CC-78A5E44B9937}"/>
    <cellStyle name="SAPBEXaggDataEmph 7" xfId="26842" xr:uid="{53FC8BBE-88A9-44B8-8657-F3102233C727}"/>
    <cellStyle name="SAPBEXaggDataEmph 8" xfId="26843" xr:uid="{83C0137D-1713-4818-84C0-22C0D5932F57}"/>
    <cellStyle name="SAPBEXaggDataEmph 9" xfId="26844" xr:uid="{9A8B571F-DBD6-4177-9018-C22644B16C52}"/>
    <cellStyle name="SAPBEXaggDataEmph_Aug" xfId="26845" xr:uid="{40CAF234-D12C-4157-AA68-E80DE00B2AEF}"/>
    <cellStyle name="SAPBEXaggExc1" xfId="26846" xr:uid="{8D15F316-D863-4A07-BE7F-DEE6900DCB14}"/>
    <cellStyle name="SAPBEXaggExc1Emph" xfId="26847" xr:uid="{D03FE21D-ADC5-477A-9234-5D68CEFB045C}"/>
    <cellStyle name="SAPBEXaggExc2" xfId="26848" xr:uid="{0BDCD51E-B740-4CB1-B971-FEA044057AF5}"/>
    <cellStyle name="SAPBEXaggExc2Emph" xfId="26849" xr:uid="{EE960E33-046F-4D41-9407-9629B71E72CB}"/>
    <cellStyle name="SAPBEXaggItem" xfId="26850" xr:uid="{4A4198A9-2307-4A75-8D6A-3D837E9ED41B}"/>
    <cellStyle name="SAPBEXaggItem 10" xfId="26851" xr:uid="{8152722E-D132-474A-89AB-7DB29D0E7E34}"/>
    <cellStyle name="SAPBEXaggItem 11" xfId="26852" xr:uid="{B5FE7C43-EE0E-4D21-A59B-D17A4E79E55F}"/>
    <cellStyle name="SAPBEXaggItem 2" xfId="26853" xr:uid="{72F933A7-771B-4F39-989D-D140393A7CDD}"/>
    <cellStyle name="SAPBEXaggItem 2 2" xfId="26854" xr:uid="{E23E1929-8847-4AAA-8E8C-3CB6F576995B}"/>
    <cellStyle name="SAPBEXaggItem 2 3" xfId="26855" xr:uid="{23284164-3103-4961-82F8-854CAA5E8518}"/>
    <cellStyle name="SAPBEXaggItem 3" xfId="26856" xr:uid="{29BB2FFD-C306-4423-91E7-71570506DB0F}"/>
    <cellStyle name="SAPBEXaggItem 3 2" xfId="26857" xr:uid="{D5BFC158-FFDB-4D37-977F-F42FBD93E426}"/>
    <cellStyle name="SAPBEXaggItem 4" xfId="26858" xr:uid="{CBB57FEF-BE64-4363-818F-5088015DD54E}"/>
    <cellStyle name="SAPBEXaggItem 5" xfId="26859" xr:uid="{7EF9A373-62C8-44ED-A8DA-094FC7378CAA}"/>
    <cellStyle name="SAPBEXaggItem 6" xfId="26860" xr:uid="{6972286A-604C-44DC-AB2F-E619AE274AA0}"/>
    <cellStyle name="SAPBEXaggItem 7" xfId="26861" xr:uid="{275A8B26-9A04-4A89-BB0C-8ED9DE87114B}"/>
    <cellStyle name="SAPBEXaggItem 8" xfId="26862" xr:uid="{C5AA93D6-8543-490C-800C-00F9CA7CCE71}"/>
    <cellStyle name="SAPBEXaggItem 9" xfId="26863" xr:uid="{A9670AC0-BC21-4ED7-97DA-81B0FD376901}"/>
    <cellStyle name="SAPBEXaggItem_Aug" xfId="26864" xr:uid="{05EE1589-874F-476D-8EE6-C11B8E984D80}"/>
    <cellStyle name="SAPBEXaggItemX" xfId="26865" xr:uid="{21E7F0C2-2E38-4E66-9180-87F49EEE1F0F}"/>
    <cellStyle name="SAPBEXaggItemX 10" xfId="26866" xr:uid="{CA375C8E-2090-42DE-8B66-2D57B479FF4B}"/>
    <cellStyle name="SAPBEXaggItemX 11" xfId="26867" xr:uid="{B1DFC7B5-2D06-41BB-B1B2-6C175A9B1D49}"/>
    <cellStyle name="SAPBEXaggItemX 2" xfId="26868" xr:uid="{3A9345BE-5472-473E-8EC5-CDF40AD91E09}"/>
    <cellStyle name="SAPBEXaggItemX 2 2" xfId="26869" xr:uid="{7CB93FC4-E0D0-4B0E-B2F4-9194B1EF2B25}"/>
    <cellStyle name="SAPBEXaggItemX 2 3" xfId="26870" xr:uid="{0A18DC71-8654-43ED-B64A-70280097DE0E}"/>
    <cellStyle name="SAPBEXaggItemX 3" xfId="26871" xr:uid="{6E7EB6D1-FE1C-462F-85CE-E3299A9A88A5}"/>
    <cellStyle name="SAPBEXaggItemX 3 2" xfId="26872" xr:uid="{69CD144A-9A77-42F8-975F-4C1111F067F6}"/>
    <cellStyle name="SAPBEXaggItemX 4" xfId="26873" xr:uid="{D48DD646-5FE0-4145-AACF-EBB6DBEF4C64}"/>
    <cellStyle name="SAPBEXaggItemX 4 2" xfId="26874" xr:uid="{5137343B-1628-4A14-B088-7CB9922F94D4}"/>
    <cellStyle name="SAPBEXaggItemX 5" xfId="26875" xr:uid="{C2DC3BD4-3E29-4CB5-87B2-7BADF86090CA}"/>
    <cellStyle name="SAPBEXaggItemX 6" xfId="26876" xr:uid="{0BAD40D9-045D-41F9-AF8A-066407545F62}"/>
    <cellStyle name="SAPBEXaggItemX 7" xfId="26877" xr:uid="{D9922044-AD09-41AC-83E9-C5CAC87B6066}"/>
    <cellStyle name="SAPBEXaggItemX 8" xfId="26878" xr:uid="{406334D2-B7CC-4943-A5C3-50FDD7EE1981}"/>
    <cellStyle name="SAPBEXaggItemX 9" xfId="26879" xr:uid="{95C40D2E-C838-4471-84F6-B465EBCA2335}"/>
    <cellStyle name="SAPBEXaggItemX_Aug" xfId="26880" xr:uid="{BE1CE9DF-2542-40B9-9ECF-BA772E0F67BD}"/>
    <cellStyle name="SAPBEXchaText" xfId="26881" xr:uid="{B6B50D76-3F70-4D7B-909F-E94E098708FF}"/>
    <cellStyle name="SAPBEXchaText 10" xfId="26882" xr:uid="{4F3DAF90-49D8-49AB-BD04-7F7ABAF85FF6}"/>
    <cellStyle name="SAPBEXchaText 11" xfId="26883" xr:uid="{7EF977A2-C40C-4FDC-A095-D6CDBD8704D6}"/>
    <cellStyle name="SAPBEXchaText 2" xfId="26884" xr:uid="{F8EA1F37-491C-4B88-B88E-6F50391B13A6}"/>
    <cellStyle name="SAPBEXchaText 2 2" xfId="26885" xr:uid="{EC67DECA-9773-4BBA-BA77-3347ED45281F}"/>
    <cellStyle name="SAPBEXchaText 2 2 2" xfId="26886" xr:uid="{90AA853B-2F85-4C1C-913F-0C15FB066C34}"/>
    <cellStyle name="SAPBEXchaText 2 2 2 2" xfId="26887" xr:uid="{021470D8-2BC8-47DB-9C4F-855AAA2A3052}"/>
    <cellStyle name="SAPBEXchaText 2 2 2 3" xfId="26888" xr:uid="{7E720768-1625-4CE7-B1C9-70CD5E12C655}"/>
    <cellStyle name="SAPBEXchaText 2 2 3" xfId="26889" xr:uid="{3C9E1791-59E0-4AA3-AD5D-91C379714FBB}"/>
    <cellStyle name="SAPBEXchaText 2 2 3 2" xfId="26890" xr:uid="{8E1C93BF-4966-41B2-91CB-9E81B71CA811}"/>
    <cellStyle name="SAPBEXchaText 2 2 3 3" xfId="26891" xr:uid="{C85C323D-2432-459A-8F46-072855249A3D}"/>
    <cellStyle name="SAPBEXchaText 2 2 4" xfId="26892" xr:uid="{B177F140-A7B5-4D74-96AF-786D004AD3D3}"/>
    <cellStyle name="SAPBEXchaText 2 2 5" xfId="26893" xr:uid="{DE6882A6-4525-4EE2-9C5D-91B5CC134F00}"/>
    <cellStyle name="SAPBEXchaText 2 3" xfId="26894" xr:uid="{2EB38B60-47C2-4946-93CB-5D77BE95ADF1}"/>
    <cellStyle name="SAPBEXchaText 2 3 2" xfId="26895" xr:uid="{601192F6-AAB0-4B62-8ED0-3CA12BEA7F1B}"/>
    <cellStyle name="SAPBEXchaText 2 3 3" xfId="26896" xr:uid="{2A26B916-B751-496F-B069-541A7E01F624}"/>
    <cellStyle name="SAPBEXchaText 2 4" xfId="26897" xr:uid="{9E51B1CA-EF3A-441A-8FAE-DE9BFE5B219F}"/>
    <cellStyle name="SAPBEXchaText 2 4 2" xfId="26898" xr:uid="{9B50A8DB-0B7F-4C2E-A2CB-14E9ABDC616C}"/>
    <cellStyle name="SAPBEXchaText 2 4 3" xfId="26899" xr:uid="{B629F318-A370-4224-B269-FFABB2A030A9}"/>
    <cellStyle name="SAPBEXchaText 2 5" xfId="26900" xr:uid="{1FF4D74B-59DF-4235-86CB-B2FE839003CF}"/>
    <cellStyle name="SAPBEXchaText 2 6" xfId="26901" xr:uid="{DAB50976-0FBB-479E-A78E-EDE4CEDAF147}"/>
    <cellStyle name="SAPBEXchaText 2 7" xfId="26902" xr:uid="{6C72D603-22F3-43F5-B813-FA04EA019BC9}"/>
    <cellStyle name="SAPBEXchaText 2 8" xfId="26903" xr:uid="{DC5422A9-7958-4B2C-9F9D-D2DC33D363C9}"/>
    <cellStyle name="SAPBEXchaText 3" xfId="26904" xr:uid="{F818BED4-DD13-4678-B4CD-8EB48192A0E2}"/>
    <cellStyle name="SAPBEXchaText 3 2" xfId="26905" xr:uid="{34D8E451-88D5-45C2-A9FE-B789C1000808}"/>
    <cellStyle name="SAPBEXchaText 4" xfId="26906" xr:uid="{5E258739-8B52-4159-B9C8-AFA54C3BD256}"/>
    <cellStyle name="SAPBEXchaText 5" xfId="26907" xr:uid="{E0A3141F-F0EA-49F1-AD3A-C2E417162DCF}"/>
    <cellStyle name="SAPBEXchaText 6" xfId="26908" xr:uid="{16516AAF-1501-4258-90E2-BB3F45119A23}"/>
    <cellStyle name="SAPBEXchaText 7" xfId="26909" xr:uid="{25575C7E-48AD-4E98-B571-F2040EE3F06E}"/>
    <cellStyle name="SAPBEXchaText 8" xfId="26910" xr:uid="{A30F6E46-7679-4EF0-A85A-6FC818E0233C}"/>
    <cellStyle name="SAPBEXchaText 9" xfId="26911" xr:uid="{D008CBBE-3D6B-400D-BD42-AD1AFE2CB3DE}"/>
    <cellStyle name="SAPBEXchaText_Aug" xfId="26912" xr:uid="{E02F8DF8-706B-4F77-AB28-43D6CD682664}"/>
    <cellStyle name="SAPBEXexcBad7" xfId="26913" xr:uid="{FA94F5F4-C7CF-436E-985A-AA5819FF9ADD}"/>
    <cellStyle name="SAPBEXexcBad7 10" xfId="26914" xr:uid="{E7781948-9D24-4030-87DD-992D70A0898D}"/>
    <cellStyle name="SAPBEXexcBad7 11" xfId="26915" xr:uid="{76E99F6A-6845-4512-B552-0A6447324340}"/>
    <cellStyle name="SAPBEXexcBad7 2" xfId="26916" xr:uid="{5CC6D23E-C1E3-44D3-BC36-3373B39F45EC}"/>
    <cellStyle name="SAPBEXexcBad7 2 2" xfId="26917" xr:uid="{19CDC512-7D97-4E96-8E97-614171CEA298}"/>
    <cellStyle name="SAPBEXexcBad7 2 2 2" xfId="26918" xr:uid="{8432FCD7-7BBB-494A-B4F3-1EDE9063F921}"/>
    <cellStyle name="SAPBEXexcBad7 2 3" xfId="26919" xr:uid="{D8A0562D-13C2-4D6F-BB2A-50F41552425B}"/>
    <cellStyle name="SAPBEXexcBad7 2 4" xfId="26920" xr:uid="{6DFB2C58-3AAE-429E-8C86-E6D24C7D5194}"/>
    <cellStyle name="SAPBEXexcBad7 2 5" xfId="26921" xr:uid="{357E3370-6A95-484F-8998-20E99CBC825B}"/>
    <cellStyle name="SAPBEXexcBad7 3" xfId="26922" xr:uid="{50E9A4B8-34C7-4584-B503-FC124A5ABD66}"/>
    <cellStyle name="SAPBEXexcBad7 3 2" xfId="26923" xr:uid="{9A721D7B-81A5-4C35-ABEC-EBDC0DD1823F}"/>
    <cellStyle name="SAPBEXexcBad7 3 3" xfId="26924" xr:uid="{7CA1A728-2981-481F-B1DF-3D1D8E4C5CA7}"/>
    <cellStyle name="SAPBEXexcBad7 4" xfId="26925" xr:uid="{D985B5EF-4F7C-403B-8513-6DA82B3E55E1}"/>
    <cellStyle name="SAPBEXexcBad7 4 2" xfId="26926" xr:uid="{E5E9B409-BB77-466F-9362-63ADE5E1290D}"/>
    <cellStyle name="SAPBEXexcBad7 4 2 2" xfId="26927" xr:uid="{78EC2713-6D15-479C-BA8F-8EE98FB435AE}"/>
    <cellStyle name="SAPBEXexcBad7 4 3" xfId="26928" xr:uid="{1714A45F-DDA0-4986-9013-884A543B28FB}"/>
    <cellStyle name="SAPBEXexcBad7 4 4" xfId="26929" xr:uid="{6603583F-2D99-4A78-A8A5-8FAA1AAFF4F4}"/>
    <cellStyle name="SAPBEXexcBad7 5" xfId="26930" xr:uid="{0CD1F277-5210-463D-924B-B08DD8567048}"/>
    <cellStyle name="SAPBEXexcBad7 5 2" xfId="26931" xr:uid="{6AB6DCC7-AD78-41BD-8DA9-9B000DFDBFF7}"/>
    <cellStyle name="SAPBEXexcBad7 5 3" xfId="26932" xr:uid="{DFE3E72F-89C6-450A-ADED-8E432FC5DD2B}"/>
    <cellStyle name="SAPBEXexcBad7 6" xfId="26933" xr:uid="{D6C8B551-B4F9-4878-96A6-529A0C93C66D}"/>
    <cellStyle name="SAPBEXexcBad7 6 2" xfId="26934" xr:uid="{995C8BAE-D03F-4CF9-9EC5-393496E3380D}"/>
    <cellStyle name="SAPBEXexcBad7 7" xfId="26935" xr:uid="{400FD549-1F34-4ECC-B0FA-D5624C1777D2}"/>
    <cellStyle name="SAPBEXexcBad7 7 2" xfId="26936" xr:uid="{677EB4DB-3B41-4156-A74C-F471FD563BD9}"/>
    <cellStyle name="SAPBEXexcBad7 7 2 2" xfId="26937" xr:uid="{AE53B0A6-99FA-4984-9037-3BCE42F50C0D}"/>
    <cellStyle name="SAPBEXexcBad7 7 3" xfId="26938" xr:uid="{F4C288B8-F951-474D-A2E9-914F4B0AA190}"/>
    <cellStyle name="SAPBEXexcBad7 7 4" xfId="26939" xr:uid="{9FF4F612-FCD3-480F-AEB1-2210A2F3CEE4}"/>
    <cellStyle name="SAPBEXexcBad7 7 5" xfId="26940" xr:uid="{3559967D-F13D-4E46-94AE-173B8A2ACA74}"/>
    <cellStyle name="SAPBEXexcBad7 8" xfId="26941" xr:uid="{B64015B6-78E6-4739-94A6-65A35E95C0E0}"/>
    <cellStyle name="SAPBEXexcBad7 8 2" xfId="26942" xr:uid="{8AD0E8CB-2A93-4B4D-BA14-E6792F5AAA37}"/>
    <cellStyle name="SAPBEXexcBad7 9" xfId="26943" xr:uid="{79CFE1EC-43F8-44C0-88E6-FD411695B1FB}"/>
    <cellStyle name="SAPBEXexcBad7_Aug" xfId="26944" xr:uid="{6611CC75-8B51-4D73-840B-886457C752CF}"/>
    <cellStyle name="SAPBEXexcBad8" xfId="26945" xr:uid="{CA97B5CE-5983-490B-91E8-464742301091}"/>
    <cellStyle name="SAPBEXexcBad8 10" xfId="26946" xr:uid="{68F3EAD3-97B0-4620-8550-90DE46F16C0A}"/>
    <cellStyle name="SAPBEXexcBad8 11" xfId="26947" xr:uid="{523771A5-BC34-470E-A61F-35B7C7C6A6FF}"/>
    <cellStyle name="SAPBEXexcBad8 2" xfId="26948" xr:uid="{223E722E-765B-4E26-A44F-2EA55EB4F52B}"/>
    <cellStyle name="SAPBEXexcBad8 2 2" xfId="26949" xr:uid="{BA89453E-174D-49FF-9D17-CDA1A5172446}"/>
    <cellStyle name="SAPBEXexcBad8 2 2 2" xfId="26950" xr:uid="{684F9F53-14B6-4F71-B9F8-0CF7471FCC5F}"/>
    <cellStyle name="SAPBEXexcBad8 2 3" xfId="26951" xr:uid="{A2D93260-2D06-4B85-88F7-25B40AC480DF}"/>
    <cellStyle name="SAPBEXexcBad8 2 4" xfId="26952" xr:uid="{C68BDB0B-1026-4BAA-ADB3-9C7A8AA5946D}"/>
    <cellStyle name="SAPBEXexcBad8 2 5" xfId="26953" xr:uid="{18514A90-D37D-49D2-833E-CCBDBF54AC0E}"/>
    <cellStyle name="SAPBEXexcBad8 3" xfId="26954" xr:uid="{0107EE3E-9559-420C-9835-3EBB63D2DAE1}"/>
    <cellStyle name="SAPBEXexcBad8 3 2" xfId="26955" xr:uid="{78932BE7-2045-4D78-808B-23A5E55060F9}"/>
    <cellStyle name="SAPBEXexcBad8 3 3" xfId="26956" xr:uid="{996E3BD8-E4C6-45A1-B0B8-EAC81BEC6CB8}"/>
    <cellStyle name="SAPBEXexcBad8 4" xfId="26957" xr:uid="{86B9A016-1896-4587-9027-5AA5D683A457}"/>
    <cellStyle name="SAPBEXexcBad8 4 2" xfId="26958" xr:uid="{5CF2B3DF-AE08-4ED8-9A36-76949884BA9C}"/>
    <cellStyle name="SAPBEXexcBad8 4 2 2" xfId="26959" xr:uid="{01C5359B-458D-46C5-B5CF-67FFCE322E13}"/>
    <cellStyle name="SAPBEXexcBad8 4 3" xfId="26960" xr:uid="{3C14B78A-9385-43D4-AEE6-49CF0BFCF60A}"/>
    <cellStyle name="SAPBEXexcBad8 4 4" xfId="26961" xr:uid="{89DC4675-76A7-4C77-B58F-41E66F933061}"/>
    <cellStyle name="SAPBEXexcBad8 5" xfId="26962" xr:uid="{59A7354D-A5CB-474E-9F0B-9309C86E879A}"/>
    <cellStyle name="SAPBEXexcBad8 5 2" xfId="26963" xr:uid="{CA4A0CF3-D05D-4400-B758-FC22D88E4DB7}"/>
    <cellStyle name="SAPBEXexcBad8 5 3" xfId="26964" xr:uid="{A139E1FC-F28B-460B-A0D9-62869ED8BFBE}"/>
    <cellStyle name="SAPBEXexcBad8 6" xfId="26965" xr:uid="{C68C7203-34D5-471E-BFCF-7F64D6AEE9B5}"/>
    <cellStyle name="SAPBEXexcBad8 6 2" xfId="26966" xr:uid="{629196BD-F056-4F8E-8295-6E969A78BC23}"/>
    <cellStyle name="SAPBEXexcBad8 7" xfId="26967" xr:uid="{C4B3CDE5-B5AA-447F-ADC2-C68E816DBC1B}"/>
    <cellStyle name="SAPBEXexcBad8 7 2" xfId="26968" xr:uid="{D8B9194E-B76A-4E4D-B1F8-6CD34A13E41C}"/>
    <cellStyle name="SAPBEXexcBad8 7 2 2" xfId="26969" xr:uid="{AF56B1DD-80C9-4636-AA3E-3D56137796F8}"/>
    <cellStyle name="SAPBEXexcBad8 7 3" xfId="26970" xr:uid="{5E5CF9E9-EB62-4C69-8472-C06213AA8386}"/>
    <cellStyle name="SAPBEXexcBad8 7 4" xfId="26971" xr:uid="{50D16FA6-22BA-49E4-A720-BD9752229097}"/>
    <cellStyle name="SAPBEXexcBad8 7 5" xfId="26972" xr:uid="{433F5185-7E63-4409-876C-D052BEDECD24}"/>
    <cellStyle name="SAPBEXexcBad8 8" xfId="26973" xr:uid="{ABF837BA-3FA1-4C52-B39D-BFC8535D58FD}"/>
    <cellStyle name="SAPBEXexcBad8 8 2" xfId="26974" xr:uid="{9C013021-22CC-4BC5-AEE7-95E110118CD7}"/>
    <cellStyle name="SAPBEXexcBad8 9" xfId="26975" xr:uid="{FFE6D0A3-FBB4-4C24-AA13-54858C11119D}"/>
    <cellStyle name="SAPBEXexcBad8_Aug" xfId="26976" xr:uid="{957EB3CD-89D7-4FCD-A4DB-CA58374A71B2}"/>
    <cellStyle name="SAPBEXexcBad9" xfId="26977" xr:uid="{528EE9DF-E1C6-45F4-B2B4-0F52CE418D3E}"/>
    <cellStyle name="SAPBEXexcBad9 10" xfId="26978" xr:uid="{97685AF9-5DFF-4491-8E5D-30BE1006FCDD}"/>
    <cellStyle name="SAPBEXexcBad9 11" xfId="26979" xr:uid="{E1A9C3CD-58F6-42A7-AD41-FBC16C3D6022}"/>
    <cellStyle name="SAPBEXexcBad9 2" xfId="26980" xr:uid="{8259026D-C823-4483-8E07-20594697573D}"/>
    <cellStyle name="SAPBEXexcBad9 2 2" xfId="26981" xr:uid="{D50999A7-9FF8-4AEF-926B-2B4514024914}"/>
    <cellStyle name="SAPBEXexcBad9 2 2 2" xfId="26982" xr:uid="{8D65202C-4635-4CA0-ABF9-EE184B00E6F7}"/>
    <cellStyle name="SAPBEXexcBad9 2 3" xfId="26983" xr:uid="{7DFA42F4-F916-4605-B6D4-09371C9C0649}"/>
    <cellStyle name="SAPBEXexcBad9 2 4" xfId="26984" xr:uid="{B6A8C3C4-57E2-42FA-B78F-0924199A91A7}"/>
    <cellStyle name="SAPBEXexcBad9 2 5" xfId="26985" xr:uid="{7B40FE98-8F19-40C9-8DAB-5B720FD8662F}"/>
    <cellStyle name="SAPBEXexcBad9 3" xfId="26986" xr:uid="{1971A826-D146-4B10-86BE-7C9D44B0264F}"/>
    <cellStyle name="SAPBEXexcBad9 3 2" xfId="26987" xr:uid="{D4C9E172-2043-4F33-B5AB-9DDED016B767}"/>
    <cellStyle name="SAPBEXexcBad9 3 3" xfId="26988" xr:uid="{B1A1CBBD-5CF3-4103-9ED3-F518E49FE6A7}"/>
    <cellStyle name="SAPBEXexcBad9 4" xfId="26989" xr:uid="{0D22A829-24AA-40EB-8624-6C5DC97854E2}"/>
    <cellStyle name="SAPBEXexcBad9 4 2" xfId="26990" xr:uid="{B7817B0E-285C-4FD6-9BC0-4C6E24D14860}"/>
    <cellStyle name="SAPBEXexcBad9 4 2 2" xfId="26991" xr:uid="{60AA0756-4C85-4D72-811A-BBDA110C9554}"/>
    <cellStyle name="SAPBEXexcBad9 4 3" xfId="26992" xr:uid="{DCA5B6A3-6630-4C3C-B789-B00E3AE8351F}"/>
    <cellStyle name="SAPBEXexcBad9 4 4" xfId="26993" xr:uid="{50F7A167-631E-4F11-AC94-B3EB18064912}"/>
    <cellStyle name="SAPBEXexcBad9 5" xfId="26994" xr:uid="{B6DB3DD9-261D-4F97-8FEB-B1B8C938A21F}"/>
    <cellStyle name="SAPBEXexcBad9 5 2" xfId="26995" xr:uid="{9387A3F6-24D4-46C5-9900-BB1DCE1A23A8}"/>
    <cellStyle name="SAPBEXexcBad9 5 3" xfId="26996" xr:uid="{581A54FF-74B4-4B3A-B8F0-289C89BB128F}"/>
    <cellStyle name="SAPBEXexcBad9 6" xfId="26997" xr:uid="{0EF89FF4-8A89-45FD-91AE-B4112CF9C077}"/>
    <cellStyle name="SAPBEXexcBad9 6 2" xfId="26998" xr:uid="{CB3CE7AC-BFF8-4E2A-B9D4-086A16F625F7}"/>
    <cellStyle name="SAPBEXexcBad9 7" xfId="26999" xr:uid="{FFBD0F4A-AF6E-4363-9F64-0EC5899654F7}"/>
    <cellStyle name="SAPBEXexcBad9 7 2" xfId="27000" xr:uid="{7FAF6BC5-2BCA-42A0-9CFF-1F3E17A8AD13}"/>
    <cellStyle name="SAPBEXexcBad9 7 2 2" xfId="27001" xr:uid="{72C5838F-AD24-4F04-AF95-60E073A06FEF}"/>
    <cellStyle name="SAPBEXexcBad9 7 3" xfId="27002" xr:uid="{B8FA0ED5-E642-4403-886B-7F5E6735A958}"/>
    <cellStyle name="SAPBEXexcBad9 7 4" xfId="27003" xr:uid="{FFFFE8CD-3F43-4F30-BB7E-9F43EEACB28C}"/>
    <cellStyle name="SAPBEXexcBad9 7 5" xfId="27004" xr:uid="{A3EB4AC3-5C89-4020-8A40-F8A53DF1C5D4}"/>
    <cellStyle name="SAPBEXexcBad9 8" xfId="27005" xr:uid="{6A485ADA-B087-45AD-B0A7-91D12FA8D62C}"/>
    <cellStyle name="SAPBEXexcBad9 8 2" xfId="27006" xr:uid="{0AD8BD7C-25D6-4329-B9B9-C1344B94CE6C}"/>
    <cellStyle name="SAPBEXexcBad9 9" xfId="27007" xr:uid="{E1DCBF9F-9EFD-4A20-B86F-8D041A9D133A}"/>
    <cellStyle name="SAPBEXexcBad9_Aug" xfId="27008" xr:uid="{C1EA91B4-BEB2-4E2F-A572-FD7DD2F1512D}"/>
    <cellStyle name="SAPBEXexcCritical4" xfId="27009" xr:uid="{A133EF0A-3FFD-4536-857C-B6DE0A0D89D5}"/>
    <cellStyle name="SAPBEXexcCritical4 10" xfId="27010" xr:uid="{6A3BA7F1-E851-4D16-8935-647C97EAC0A2}"/>
    <cellStyle name="SAPBEXexcCritical4 11" xfId="27011" xr:uid="{267BCE91-CD0F-43A3-BF2C-5C1339C60EE0}"/>
    <cellStyle name="SAPBEXexcCritical4 2" xfId="27012" xr:uid="{2F8C5725-1C32-4C1B-942D-BD7BF95E4FC4}"/>
    <cellStyle name="SAPBEXexcCritical4 2 2" xfId="27013" xr:uid="{BC8D9E41-7196-4A7C-A429-B34E7E13237C}"/>
    <cellStyle name="SAPBEXexcCritical4 2 2 2" xfId="27014" xr:uid="{0BDC7AC9-92AD-498C-BCB9-C542BB52E70D}"/>
    <cellStyle name="SAPBEXexcCritical4 2 3" xfId="27015" xr:uid="{E30E7250-EFFD-475F-B7BB-4671A3B362AB}"/>
    <cellStyle name="SAPBEXexcCritical4 2 4" xfId="27016" xr:uid="{FF8B320C-9C1A-4B24-8EA6-4C2DF8F1D96B}"/>
    <cellStyle name="SAPBEXexcCritical4 2 5" xfId="27017" xr:uid="{D10C36B6-6BA2-437B-8D90-A99F4D57A475}"/>
    <cellStyle name="SAPBEXexcCritical4 3" xfId="27018" xr:uid="{86A57BAF-1135-4AC6-BCB4-66CAC5D0C301}"/>
    <cellStyle name="SAPBEXexcCritical4 3 2" xfId="27019" xr:uid="{84FDAEF3-656F-401D-A7B3-E385EDB77E14}"/>
    <cellStyle name="SAPBEXexcCritical4 3 3" xfId="27020" xr:uid="{3886BDA8-FFDC-4ADD-B58C-A57711D15111}"/>
    <cellStyle name="SAPBEXexcCritical4 4" xfId="27021" xr:uid="{89B1685D-E463-4AF0-B352-EF29125BD5F1}"/>
    <cellStyle name="SAPBEXexcCritical4 4 2" xfId="27022" xr:uid="{AAACB79D-302D-4898-986E-BF05F20301E3}"/>
    <cellStyle name="SAPBEXexcCritical4 4 2 2" xfId="27023" xr:uid="{F96A971E-7842-4E5D-8EAF-00016C277EB0}"/>
    <cellStyle name="SAPBEXexcCritical4 4 3" xfId="27024" xr:uid="{134A6E3D-CE06-4F14-8662-177CA2CB0799}"/>
    <cellStyle name="SAPBEXexcCritical4 4 4" xfId="27025" xr:uid="{D034B820-7060-4893-B04A-34807E726981}"/>
    <cellStyle name="SAPBEXexcCritical4 5" xfId="27026" xr:uid="{24E3B0CE-7B05-4AD8-B523-6DBE4CBFC1B9}"/>
    <cellStyle name="SAPBEXexcCritical4 5 2" xfId="27027" xr:uid="{59AC3F44-858F-477A-B27A-A94F3170280E}"/>
    <cellStyle name="SAPBEXexcCritical4 5 3" xfId="27028" xr:uid="{739BBD0F-2258-4B71-BFF5-1A782F74BF91}"/>
    <cellStyle name="SAPBEXexcCritical4 6" xfId="27029" xr:uid="{053B6F73-0609-4E46-A9CB-26670988FF0E}"/>
    <cellStyle name="SAPBEXexcCritical4 6 2" xfId="27030" xr:uid="{1B4EA3F3-7E7D-4DE7-BCFF-F88164F872CC}"/>
    <cellStyle name="SAPBEXexcCritical4 7" xfId="27031" xr:uid="{4152DC1A-C019-45D1-B481-42506E526DEF}"/>
    <cellStyle name="SAPBEXexcCritical4 7 2" xfId="27032" xr:uid="{CF75C76E-8868-432F-AAC8-EA0AB793589D}"/>
    <cellStyle name="SAPBEXexcCritical4 7 2 2" xfId="27033" xr:uid="{E0AA54B8-35D3-4837-B3A8-7DE093F33233}"/>
    <cellStyle name="SAPBEXexcCritical4 7 3" xfId="27034" xr:uid="{44DE4E1D-9B9E-43D5-9793-104C785E2909}"/>
    <cellStyle name="SAPBEXexcCritical4 7 4" xfId="27035" xr:uid="{A3D2551F-F290-4E48-9BE4-47900D4E8643}"/>
    <cellStyle name="SAPBEXexcCritical4 7 5" xfId="27036" xr:uid="{DA97FEA8-ADF0-49CB-ADB7-91195E3C76E5}"/>
    <cellStyle name="SAPBEXexcCritical4 8" xfId="27037" xr:uid="{A6C932CE-AF4A-4FFF-A922-A33A0D9FC61E}"/>
    <cellStyle name="SAPBEXexcCritical4 8 2" xfId="27038" xr:uid="{379E61DE-0BE5-4E58-B339-9DFF5641EF41}"/>
    <cellStyle name="SAPBEXexcCritical4 9" xfId="27039" xr:uid="{9FE0D332-C6B3-40C5-9529-34816F42BB2E}"/>
    <cellStyle name="SAPBEXexcCritical4_Aug" xfId="27040" xr:uid="{4B237990-A158-4E58-9F58-2801935B5E88}"/>
    <cellStyle name="SAPBEXexcCritical5" xfId="27041" xr:uid="{51893BCB-4541-4576-9EF7-446DCF9C6D0D}"/>
    <cellStyle name="SAPBEXexcCritical5 10" xfId="27042" xr:uid="{AE4A8D09-26F4-4D98-863B-7D837B0DEAB8}"/>
    <cellStyle name="SAPBEXexcCritical5 11" xfId="27043" xr:uid="{247F765E-A557-412D-891E-F761E3B7FAB2}"/>
    <cellStyle name="SAPBEXexcCritical5 2" xfId="27044" xr:uid="{391B8CBA-5EA7-4FB9-A678-325AF355FD2A}"/>
    <cellStyle name="SAPBEXexcCritical5 2 2" xfId="27045" xr:uid="{6ED01F04-0A45-4443-A1A6-FD2B05BEED9A}"/>
    <cellStyle name="SAPBEXexcCritical5 2 2 2" xfId="27046" xr:uid="{5A0192DE-DCBF-479E-B112-FFA5928D9E70}"/>
    <cellStyle name="SAPBEXexcCritical5 2 3" xfId="27047" xr:uid="{4C0F6A21-B6B1-432A-8CA6-759835462A6F}"/>
    <cellStyle name="SAPBEXexcCritical5 2 4" xfId="27048" xr:uid="{FCCE6A5B-4547-43D7-805F-C3714C34E135}"/>
    <cellStyle name="SAPBEXexcCritical5 2 5" xfId="27049" xr:uid="{9E9157A3-C046-4754-8D4E-8E891EA9D97E}"/>
    <cellStyle name="SAPBEXexcCritical5 3" xfId="27050" xr:uid="{35085AE2-8D12-4F4A-BA7C-64E05BC1E282}"/>
    <cellStyle name="SAPBEXexcCritical5 3 2" xfId="27051" xr:uid="{660AE177-B896-4171-8615-AD9BBD72642A}"/>
    <cellStyle name="SAPBEXexcCritical5 3 3" xfId="27052" xr:uid="{F998E7AF-E543-4FE8-970F-9B1C1588C8FE}"/>
    <cellStyle name="SAPBEXexcCritical5 4" xfId="27053" xr:uid="{349504C8-4EB2-4DBC-AA71-EE5236027417}"/>
    <cellStyle name="SAPBEXexcCritical5 4 2" xfId="27054" xr:uid="{18FFA48D-5C81-4FFE-A4AD-F126F231040B}"/>
    <cellStyle name="SAPBEXexcCritical5 4 2 2" xfId="27055" xr:uid="{D81A4D1B-C82A-4FFB-A945-5F644B3AB1FE}"/>
    <cellStyle name="SAPBEXexcCritical5 4 3" xfId="27056" xr:uid="{184E78C8-B130-41A4-AFBC-A6E5D2451482}"/>
    <cellStyle name="SAPBEXexcCritical5 4 4" xfId="27057" xr:uid="{14F3CD96-2DDE-4DBA-8708-6844690ED9A1}"/>
    <cellStyle name="SAPBEXexcCritical5 5" xfId="27058" xr:uid="{A7B900D5-BAAB-459C-B88B-CB40884A0AA1}"/>
    <cellStyle name="SAPBEXexcCritical5 5 2" xfId="27059" xr:uid="{19040FA2-68DA-4521-A2C9-73FB5195E2D8}"/>
    <cellStyle name="SAPBEXexcCritical5 5 3" xfId="27060" xr:uid="{4749A826-C177-4640-92F8-01B0D744425B}"/>
    <cellStyle name="SAPBEXexcCritical5 6" xfId="27061" xr:uid="{9D6B92EE-6CEA-4B3C-A0D1-257B65B45E14}"/>
    <cellStyle name="SAPBEXexcCritical5 6 2" xfId="27062" xr:uid="{BB40FED9-E737-4C22-AA20-9DCDA6DD5A30}"/>
    <cellStyle name="SAPBEXexcCritical5 7" xfId="27063" xr:uid="{F0DF6630-A2CE-4E71-827A-50CD9B030B74}"/>
    <cellStyle name="SAPBEXexcCritical5 7 2" xfId="27064" xr:uid="{A2D80BF0-BA77-4A3D-81B6-4F9AA5B12BAD}"/>
    <cellStyle name="SAPBEXexcCritical5 7 2 2" xfId="27065" xr:uid="{9E16F4C2-F4A6-4545-B1FC-26428C7A93AB}"/>
    <cellStyle name="SAPBEXexcCritical5 7 3" xfId="27066" xr:uid="{BA499699-4FEE-4CA5-8E4A-E0C59C6C813A}"/>
    <cellStyle name="SAPBEXexcCritical5 7 4" xfId="27067" xr:uid="{E4EF571E-1123-4318-8732-B6AEAC97538E}"/>
    <cellStyle name="SAPBEXexcCritical5 7 5" xfId="27068" xr:uid="{BB1EE5ED-6D4D-4C3C-A63A-4C3486422699}"/>
    <cellStyle name="SAPBEXexcCritical5 8" xfId="27069" xr:uid="{AD98C37A-0935-4DAE-892A-C6E88D83B142}"/>
    <cellStyle name="SAPBEXexcCritical5 8 2" xfId="27070" xr:uid="{FC427596-8A8E-4373-B57A-A4258723928C}"/>
    <cellStyle name="SAPBEXexcCritical5 9" xfId="27071" xr:uid="{60975283-EB40-42A0-938C-FE15F9D11857}"/>
    <cellStyle name="SAPBEXexcCritical5_Aug" xfId="27072" xr:uid="{45A63C70-87A7-44EB-B494-EBC9946D4884}"/>
    <cellStyle name="SAPBEXexcCritical6" xfId="27073" xr:uid="{B4FFC9D5-5949-4E08-A1C2-FECD7FC2B205}"/>
    <cellStyle name="SAPBEXexcCritical6 10" xfId="27074" xr:uid="{ED942BF6-2CF9-40B1-97BF-C9984AAACC6B}"/>
    <cellStyle name="SAPBEXexcCritical6 11" xfId="27075" xr:uid="{F36C6285-6ABE-49A2-BEA8-E53B8AD7AD4F}"/>
    <cellStyle name="SAPBEXexcCritical6 2" xfId="27076" xr:uid="{80DAB8EA-B1B0-4267-86E1-C6C89780EB89}"/>
    <cellStyle name="SAPBEXexcCritical6 2 2" xfId="27077" xr:uid="{50022AEC-2D41-4C1B-8D36-7A0B28F27794}"/>
    <cellStyle name="SAPBEXexcCritical6 2 2 2" xfId="27078" xr:uid="{BECC10B2-AB7E-4C85-A53D-6CA1D7F725B9}"/>
    <cellStyle name="SAPBEXexcCritical6 2 3" xfId="27079" xr:uid="{7679E832-A5F1-4F68-8455-B8A87FB57916}"/>
    <cellStyle name="SAPBEXexcCritical6 2 4" xfId="27080" xr:uid="{48B0DC9F-F0C7-486F-BEA5-EB2A2A98ABCC}"/>
    <cellStyle name="SAPBEXexcCritical6 2 5" xfId="27081" xr:uid="{99CA8356-7412-4CD8-9480-40A44DF75DD2}"/>
    <cellStyle name="SAPBEXexcCritical6 3" xfId="27082" xr:uid="{4074B187-1B51-4288-9320-12CA5C5902C3}"/>
    <cellStyle name="SAPBEXexcCritical6 3 2" xfId="27083" xr:uid="{1BD518D3-DC85-4B0C-A339-87D3325DF08F}"/>
    <cellStyle name="SAPBEXexcCritical6 3 3" xfId="27084" xr:uid="{7380F906-2946-4A98-BD6D-A50CB36A4D1B}"/>
    <cellStyle name="SAPBEXexcCritical6 4" xfId="27085" xr:uid="{7E254B51-72E4-42A2-83B1-7DD76E320ABF}"/>
    <cellStyle name="SAPBEXexcCritical6 4 2" xfId="27086" xr:uid="{93CA86CB-9032-4FB7-B459-1A5B9FE8F3D5}"/>
    <cellStyle name="SAPBEXexcCritical6 4 2 2" xfId="27087" xr:uid="{E9FE775E-7F98-4B08-AAEF-87FFD8487C8B}"/>
    <cellStyle name="SAPBEXexcCritical6 4 3" xfId="27088" xr:uid="{D84F5BCF-9A07-4F62-A48A-63B1EACEB8E9}"/>
    <cellStyle name="SAPBEXexcCritical6 4 4" xfId="27089" xr:uid="{B2DD7A08-22A8-437F-A137-ACF33DA16515}"/>
    <cellStyle name="SAPBEXexcCritical6 5" xfId="27090" xr:uid="{8351ABD3-4EA3-4A49-AFA2-ED434D381A93}"/>
    <cellStyle name="SAPBEXexcCritical6 5 2" xfId="27091" xr:uid="{4AFB7A72-56E4-4ABC-A9C9-D92B11FB862C}"/>
    <cellStyle name="SAPBEXexcCritical6 5 3" xfId="27092" xr:uid="{AE261B59-6C1C-4547-B378-09B03145B509}"/>
    <cellStyle name="SAPBEXexcCritical6 6" xfId="27093" xr:uid="{F97C2DF9-D9F4-4E7F-B6BC-63DE14907BCC}"/>
    <cellStyle name="SAPBEXexcCritical6 6 2" xfId="27094" xr:uid="{926DF6B8-529A-448B-825A-EC85EBAF3C76}"/>
    <cellStyle name="SAPBEXexcCritical6 7" xfId="27095" xr:uid="{C0D68E1B-9FDB-4B58-B29F-AA8FA5663EBF}"/>
    <cellStyle name="SAPBEXexcCritical6 7 2" xfId="27096" xr:uid="{B17525F9-E6D4-4366-8E01-4DF6E64A9EB8}"/>
    <cellStyle name="SAPBEXexcCritical6 7 2 2" xfId="27097" xr:uid="{B921110C-56EE-41B2-9A92-CDC31A802DB4}"/>
    <cellStyle name="SAPBEXexcCritical6 7 3" xfId="27098" xr:uid="{DC4915AE-19EF-4CC9-AF47-20F31F73FD66}"/>
    <cellStyle name="SAPBEXexcCritical6 7 4" xfId="27099" xr:uid="{18AD123B-18A0-44BC-A722-B8C9C81F0C68}"/>
    <cellStyle name="SAPBEXexcCritical6 7 5" xfId="27100" xr:uid="{DDCD2B95-DFBD-4B43-832F-8DA18D584125}"/>
    <cellStyle name="SAPBEXexcCritical6 8" xfId="27101" xr:uid="{4955783B-DFCF-418A-BBDA-47EC655F10F8}"/>
    <cellStyle name="SAPBEXexcCritical6 8 2" xfId="27102" xr:uid="{FF574DF6-7768-4FF3-A237-3530284262D0}"/>
    <cellStyle name="SAPBEXexcCritical6 9" xfId="27103" xr:uid="{98BA2FDF-E6A2-4AE5-8016-3A157DFBDD53}"/>
    <cellStyle name="SAPBEXexcCritical6_Aug" xfId="27104" xr:uid="{B444FCF0-5C78-497C-B030-5248D14ED7AF}"/>
    <cellStyle name="SAPBEXexcGood1" xfId="27105" xr:uid="{DD8F166E-4977-4EF8-A55E-38248CE85376}"/>
    <cellStyle name="SAPBEXexcGood1 10" xfId="27106" xr:uid="{087B0D47-1353-4C2D-B8C8-2C7103D4215F}"/>
    <cellStyle name="SAPBEXexcGood1 11" xfId="27107" xr:uid="{846D8578-2732-4A5C-BE9E-DC58520A2DB1}"/>
    <cellStyle name="SAPBEXexcGood1 2" xfId="27108" xr:uid="{5362BD74-799D-47EF-81F8-46324AB3A371}"/>
    <cellStyle name="SAPBEXexcGood1 2 2" xfId="27109" xr:uid="{37FD19E0-8860-4147-9C3A-56328340FCE8}"/>
    <cellStyle name="SAPBEXexcGood1 2 2 2" xfId="27110" xr:uid="{D3829DA6-9F1E-4168-A213-5FE6D74A3EC1}"/>
    <cellStyle name="SAPBEXexcGood1 2 3" xfId="27111" xr:uid="{BC05D23F-1ECF-4474-876D-46EE49BC8B3E}"/>
    <cellStyle name="SAPBEXexcGood1 2 4" xfId="27112" xr:uid="{DCC8FB5A-AD32-44AB-9A4E-B921F962CF5C}"/>
    <cellStyle name="SAPBEXexcGood1 2 5" xfId="27113" xr:uid="{5E68EA72-562E-4111-BF15-175535B7DC97}"/>
    <cellStyle name="SAPBEXexcGood1 3" xfId="27114" xr:uid="{CECB5A25-029E-4D50-B874-F8398F0C4238}"/>
    <cellStyle name="SAPBEXexcGood1 3 2" xfId="27115" xr:uid="{C8E7C10A-577D-4372-BE73-F43CAB2EACD1}"/>
    <cellStyle name="SAPBEXexcGood1 3 3" xfId="27116" xr:uid="{36C64D01-63EA-4176-ADAB-2B7DDC7E226E}"/>
    <cellStyle name="SAPBEXexcGood1 4" xfId="27117" xr:uid="{FE4DD2B4-6C4A-4486-BEEC-FB9EB86F4F78}"/>
    <cellStyle name="SAPBEXexcGood1 4 2" xfId="27118" xr:uid="{70AD3C64-3E50-453F-8176-5892C91729FB}"/>
    <cellStyle name="SAPBEXexcGood1 4 2 2" xfId="27119" xr:uid="{E7844F27-D807-434C-A1DB-A55856AAB9D1}"/>
    <cellStyle name="SAPBEXexcGood1 4 3" xfId="27120" xr:uid="{D38A56FB-BA81-4BBE-9954-32DB84BAC483}"/>
    <cellStyle name="SAPBEXexcGood1 4 4" xfId="27121" xr:uid="{2E4FAA8D-C83B-499A-B8B6-A422BC4A9B89}"/>
    <cellStyle name="SAPBEXexcGood1 5" xfId="27122" xr:uid="{4E838C7C-0613-4F5E-95C3-C0A1D56B9E15}"/>
    <cellStyle name="SAPBEXexcGood1 5 2" xfId="27123" xr:uid="{E6CD5849-FCDD-4359-AC3B-035360EEFEAC}"/>
    <cellStyle name="SAPBEXexcGood1 5 3" xfId="27124" xr:uid="{A81833CA-F3FE-4DBA-8E91-8D19B57A068A}"/>
    <cellStyle name="SAPBEXexcGood1 6" xfId="27125" xr:uid="{E3CD418E-9743-4B99-8C49-BAC6360141B6}"/>
    <cellStyle name="SAPBEXexcGood1 6 2" xfId="27126" xr:uid="{907870DC-1FBA-4DBB-94D6-51B901956FBF}"/>
    <cellStyle name="SAPBEXexcGood1 7" xfId="27127" xr:uid="{5EC7C944-4453-4DAE-BBC3-BB2F4EABD99A}"/>
    <cellStyle name="SAPBEXexcGood1 7 2" xfId="27128" xr:uid="{CF98E08D-0F14-4278-B4B5-575642E82B46}"/>
    <cellStyle name="SAPBEXexcGood1 7 2 2" xfId="27129" xr:uid="{B5408F11-7819-4031-B505-EE405308CE1D}"/>
    <cellStyle name="SAPBEXexcGood1 7 3" xfId="27130" xr:uid="{2A86E6FA-9F5D-465C-BA7B-E898E046D72A}"/>
    <cellStyle name="SAPBEXexcGood1 7 4" xfId="27131" xr:uid="{B5524BD3-BF88-46F0-AB87-1C35AB4ABECB}"/>
    <cellStyle name="SAPBEXexcGood1 7 5" xfId="27132" xr:uid="{ACF737FD-5D26-469B-A01C-AC422CCD6835}"/>
    <cellStyle name="SAPBEXexcGood1 8" xfId="27133" xr:uid="{A7EED7CD-A494-491E-90D2-BE15CC1BA7AF}"/>
    <cellStyle name="SAPBEXexcGood1 8 2" xfId="27134" xr:uid="{729A46A7-009B-4449-85F1-26F42D2214CD}"/>
    <cellStyle name="SAPBEXexcGood1 9" xfId="27135" xr:uid="{4F3D4708-1C2C-498C-B080-2BC5428B3EC9}"/>
    <cellStyle name="SAPBEXexcGood1_Aug" xfId="27136" xr:uid="{AD879A5E-8185-4B2B-8455-3779FCA0481E}"/>
    <cellStyle name="SAPBEXexcGood2" xfId="27137" xr:uid="{DB32635B-8B05-411A-A5EE-D920E0A12586}"/>
    <cellStyle name="SAPBEXexcGood2 10" xfId="27138" xr:uid="{F764342D-52B8-44EF-B8BA-3C6B788F7EC9}"/>
    <cellStyle name="SAPBEXexcGood2 11" xfId="27139" xr:uid="{5627A73D-ABE7-4D5B-A8A7-3FA3B40C7E2F}"/>
    <cellStyle name="SAPBEXexcGood2 2" xfId="27140" xr:uid="{2A1953E9-E82C-45E9-B987-935AAC8A1B0B}"/>
    <cellStyle name="SAPBEXexcGood2 2 2" xfId="27141" xr:uid="{5E70A374-0774-4263-9494-DCEEF79504E0}"/>
    <cellStyle name="SAPBEXexcGood2 2 2 2" xfId="27142" xr:uid="{9D1D977E-59F5-487A-96ED-E76A9E71ED6C}"/>
    <cellStyle name="SAPBEXexcGood2 2 3" xfId="27143" xr:uid="{3F661A6F-8F2D-4706-9485-EB40CA17479B}"/>
    <cellStyle name="SAPBEXexcGood2 2 4" xfId="27144" xr:uid="{1EDB22A0-2F7C-4750-B7DA-5C307CF3B6B3}"/>
    <cellStyle name="SAPBEXexcGood2 2 5" xfId="27145" xr:uid="{ABE16721-0C41-4817-9053-0187793D6188}"/>
    <cellStyle name="SAPBEXexcGood2 3" xfId="27146" xr:uid="{A95A4ADC-25BD-451C-86C4-15F47A426A92}"/>
    <cellStyle name="SAPBEXexcGood2 3 2" xfId="27147" xr:uid="{31B545E8-6057-4688-A9D8-D05BD5B450BA}"/>
    <cellStyle name="SAPBEXexcGood2 3 3" xfId="27148" xr:uid="{3A8D89F3-27AE-4B54-8799-05C8778075E0}"/>
    <cellStyle name="SAPBEXexcGood2 4" xfId="27149" xr:uid="{2752FE77-BA22-41E7-AEB3-C3F1BD28DF7E}"/>
    <cellStyle name="SAPBEXexcGood2 4 2" xfId="27150" xr:uid="{C76D8EBE-3238-4AA4-B29A-FAA7D2EC2267}"/>
    <cellStyle name="SAPBEXexcGood2 4 2 2" xfId="27151" xr:uid="{6FEB45A7-EBDA-4162-9DE1-5D2FB31014D1}"/>
    <cellStyle name="SAPBEXexcGood2 4 3" xfId="27152" xr:uid="{465F3441-ABB2-462A-BBC4-12BC2BB4CF8E}"/>
    <cellStyle name="SAPBEXexcGood2 4 4" xfId="27153" xr:uid="{DF66585F-EBB3-4C36-A5A0-8E5CEC23F01B}"/>
    <cellStyle name="SAPBEXexcGood2 5" xfId="27154" xr:uid="{8D1C3539-25F5-40C3-BEE6-70249FFB35DE}"/>
    <cellStyle name="SAPBEXexcGood2 5 2" xfId="27155" xr:uid="{684BDF3D-C927-4CC7-B12A-766D910ADB3C}"/>
    <cellStyle name="SAPBEXexcGood2 5 3" xfId="27156" xr:uid="{AC1CE297-E756-4A64-837A-C827D87A573B}"/>
    <cellStyle name="SAPBEXexcGood2 6" xfId="27157" xr:uid="{1BBB7421-3388-4631-B146-ADC5C542D379}"/>
    <cellStyle name="SAPBEXexcGood2 6 2" xfId="27158" xr:uid="{2E8C0BA3-FCCF-4AFE-BF01-32B44A7A7AC5}"/>
    <cellStyle name="SAPBEXexcGood2 7" xfId="27159" xr:uid="{DB1A28E6-6015-40EA-B6CE-B883737826B4}"/>
    <cellStyle name="SAPBEXexcGood2 7 2" xfId="27160" xr:uid="{C548A270-E9DA-4825-93CC-8581BAFD868C}"/>
    <cellStyle name="SAPBEXexcGood2 7 2 2" xfId="27161" xr:uid="{7043E147-D3FE-45E9-A705-2C29DEA82AAD}"/>
    <cellStyle name="SAPBEXexcGood2 7 3" xfId="27162" xr:uid="{5E01A53B-A0D2-47FA-A4B3-F91B84090388}"/>
    <cellStyle name="SAPBEXexcGood2 7 4" xfId="27163" xr:uid="{A37228B5-1D51-404E-AB71-B0F5958CFCE2}"/>
    <cellStyle name="SAPBEXexcGood2 7 5" xfId="27164" xr:uid="{04EFB6EA-0234-4FD3-AABD-77ADFDCF1663}"/>
    <cellStyle name="SAPBEXexcGood2 8" xfId="27165" xr:uid="{4969C2C1-C747-428F-9AB6-FD88A81C06BB}"/>
    <cellStyle name="SAPBEXexcGood2 8 2" xfId="27166" xr:uid="{FBD06435-7016-4621-87EC-B14CBF3CCFA0}"/>
    <cellStyle name="SAPBEXexcGood2 9" xfId="27167" xr:uid="{0FF0A634-7DBA-4397-A81E-9499F299C254}"/>
    <cellStyle name="SAPBEXexcGood2_Aug" xfId="27168" xr:uid="{2EF25622-3653-418A-A8EC-BC62B7DA9015}"/>
    <cellStyle name="SAPBEXexcGood3" xfId="27169" xr:uid="{206944D6-34A0-46E2-8DF3-95D63204A58D}"/>
    <cellStyle name="SAPBEXexcGood3 10" xfId="27170" xr:uid="{E3C799AF-354A-4A58-B33D-6142A74C8FCE}"/>
    <cellStyle name="SAPBEXexcGood3 11" xfId="27171" xr:uid="{A1C4072B-2368-41D2-BB37-C978ECA3D3E9}"/>
    <cellStyle name="SAPBEXexcGood3 2" xfId="27172" xr:uid="{568F48A2-A8DD-4CA7-893F-CAB2DF57C70E}"/>
    <cellStyle name="SAPBEXexcGood3 2 2" xfId="27173" xr:uid="{D3FF21A2-7128-4C57-92C5-B1AC05D22D57}"/>
    <cellStyle name="SAPBEXexcGood3 2 2 2" xfId="27174" xr:uid="{E8263721-3D27-44BD-A9A9-3E0E57356991}"/>
    <cellStyle name="SAPBEXexcGood3 2 3" xfId="27175" xr:uid="{62722376-F01F-4BAF-9A94-C46B23CEBB33}"/>
    <cellStyle name="SAPBEXexcGood3 2 4" xfId="27176" xr:uid="{A0B22B1F-D5F5-4CEC-AF99-21C99D80CAD7}"/>
    <cellStyle name="SAPBEXexcGood3 2 5" xfId="27177" xr:uid="{3289570D-207B-48ED-BCFC-843D3025E999}"/>
    <cellStyle name="SAPBEXexcGood3 3" xfId="27178" xr:uid="{1C97CEAE-4DE3-4E8C-873A-45703ED5BB64}"/>
    <cellStyle name="SAPBEXexcGood3 3 2" xfId="27179" xr:uid="{DE465D9C-9690-426C-A7B7-C9EB24C8A01F}"/>
    <cellStyle name="SAPBEXexcGood3 3 3" xfId="27180" xr:uid="{17ED3C85-70E0-48C9-8A1C-E5D32F655D6B}"/>
    <cellStyle name="SAPBEXexcGood3 4" xfId="27181" xr:uid="{2B924105-CBC6-4C32-8606-08F1772CDABF}"/>
    <cellStyle name="SAPBEXexcGood3 4 2" xfId="27182" xr:uid="{1E07D235-BA1E-4809-9E6A-8A2624ED8436}"/>
    <cellStyle name="SAPBEXexcGood3 4 2 2" xfId="27183" xr:uid="{57A5EDDC-9548-4A9E-8CF3-5A0DF1C243E2}"/>
    <cellStyle name="SAPBEXexcGood3 4 3" xfId="27184" xr:uid="{DAEA07FA-01A0-44AC-8402-C503FDED46CF}"/>
    <cellStyle name="SAPBEXexcGood3 4 4" xfId="27185" xr:uid="{DE23B5A8-7E9E-4D74-A60F-EA779C4AFDAC}"/>
    <cellStyle name="SAPBEXexcGood3 5" xfId="27186" xr:uid="{D8E62FFE-CBC5-4C3A-BA63-3E5E7D64130C}"/>
    <cellStyle name="SAPBEXexcGood3 5 2" xfId="27187" xr:uid="{5C735E36-B192-4B7B-A975-8A9F019A5137}"/>
    <cellStyle name="SAPBEXexcGood3 5 3" xfId="27188" xr:uid="{07D36C13-D600-4DD8-AE77-E00219C7A8B9}"/>
    <cellStyle name="SAPBEXexcGood3 6" xfId="27189" xr:uid="{C8795672-C15C-4457-A165-E2CB2C5556A8}"/>
    <cellStyle name="SAPBEXexcGood3 6 2" xfId="27190" xr:uid="{6F66D5E1-6FF9-4346-B203-3E2DF4D36EB4}"/>
    <cellStyle name="SAPBEXexcGood3 7" xfId="27191" xr:uid="{A3AFC7BD-E519-4779-803B-1A2F0D932425}"/>
    <cellStyle name="SAPBEXexcGood3 7 2" xfId="27192" xr:uid="{B6FEEC69-D1D6-465B-BD51-D7746A9C358A}"/>
    <cellStyle name="SAPBEXexcGood3 7 2 2" xfId="27193" xr:uid="{0D9A7F85-71B8-441D-AAB2-7287C192DC2D}"/>
    <cellStyle name="SAPBEXexcGood3 7 3" xfId="27194" xr:uid="{09E2A714-8825-42FD-9191-0E03B593CEF6}"/>
    <cellStyle name="SAPBEXexcGood3 7 4" xfId="27195" xr:uid="{E175627C-1A85-428E-AC55-CF90C0BA0AA7}"/>
    <cellStyle name="SAPBEXexcGood3 7 5" xfId="27196" xr:uid="{58BA3921-3ECC-415E-BB54-88A5254BCD3F}"/>
    <cellStyle name="SAPBEXexcGood3 8" xfId="27197" xr:uid="{C4610999-66A1-4BED-B651-2340D161EC39}"/>
    <cellStyle name="SAPBEXexcGood3 8 2" xfId="27198" xr:uid="{24251CA1-D375-434B-8DA1-5236D0BD9567}"/>
    <cellStyle name="SAPBEXexcGood3 9" xfId="27199" xr:uid="{22FA7CCC-D057-4E80-8774-ADEDC1461725}"/>
    <cellStyle name="SAPBEXexcGood3_Aug" xfId="27200" xr:uid="{918221DA-6A9E-416D-BF2A-20BD8D919AA0}"/>
    <cellStyle name="SAPBEXfilterDrill" xfId="27201" xr:uid="{D487A767-51B3-4B6A-9FEB-583A8CF734E1}"/>
    <cellStyle name="SAPBEXfilterDrill 10" xfId="27202" xr:uid="{8F3F9310-2CA8-4B74-A798-EE30D949A2CE}"/>
    <cellStyle name="SAPBEXfilterDrill 11" xfId="27203" xr:uid="{91B047E2-4C2D-4208-A200-85EDCCE62040}"/>
    <cellStyle name="SAPBEXfilterDrill 2" xfId="27204" xr:uid="{1381013D-F028-41A2-A532-03B7B1D562F3}"/>
    <cellStyle name="SAPBEXfilterDrill 2 2" xfId="27205" xr:uid="{3F15ED03-E7A9-4A41-A272-7FB72D976D49}"/>
    <cellStyle name="SAPBEXfilterDrill 2 3" xfId="27206" xr:uid="{A18E9F04-36F4-42AF-BDE5-5A33FE1A9E83}"/>
    <cellStyle name="SAPBEXfilterDrill 3" xfId="27207" xr:uid="{5F0B3F28-71C3-4716-8AD9-81758555061F}"/>
    <cellStyle name="SAPBEXfilterDrill 3 2" xfId="27208" xr:uid="{992E808C-FDC0-4129-8BAF-1D7ED71447ED}"/>
    <cellStyle name="SAPBEXfilterDrill 4" xfId="27209" xr:uid="{78F13B24-BB5F-4B7F-865E-C8D52704D23F}"/>
    <cellStyle name="SAPBEXfilterDrill 5" xfId="27210" xr:uid="{AB5CB8D8-1B52-4124-B79B-E2EB6C6C7D9F}"/>
    <cellStyle name="SAPBEXfilterDrill 6" xfId="27211" xr:uid="{41AE8338-21AB-45ED-8831-D73192850718}"/>
    <cellStyle name="SAPBEXfilterDrill 7" xfId="27212" xr:uid="{87460D8C-63CE-468F-93C9-3DD4B1981B19}"/>
    <cellStyle name="SAPBEXfilterDrill 8" xfId="27213" xr:uid="{9FE0C928-C0F2-49A8-88B9-8C8E5A9082D0}"/>
    <cellStyle name="SAPBEXfilterDrill 9" xfId="27214" xr:uid="{F30C98AF-B7FF-4C86-A61D-8B63F4EC897F}"/>
    <cellStyle name="SAPBEXfilterDrill_Aug" xfId="27215" xr:uid="{AA0A5F1A-5F59-4641-B47F-D89803CF746E}"/>
    <cellStyle name="SAPBEXfilterItem" xfId="27216" xr:uid="{E581AFB1-190D-4AD1-8517-CFB790567FF4}"/>
    <cellStyle name="SAPBEXfilterItem 2" xfId="27217" xr:uid="{D1289791-B71C-465D-B7D2-5C3C35F7FE82}"/>
    <cellStyle name="SAPBEXfilterItem 2 2" xfId="27218" xr:uid="{0E70216A-F1E8-41B8-A64B-F7CF02C99484}"/>
    <cellStyle name="SAPBEXfilterItem 2 2 2" xfId="27219" xr:uid="{A0F3B5C1-6933-4CE2-988C-6646081FE1F0}"/>
    <cellStyle name="SAPBEXfilterItem 2 2 2 2" xfId="27220" xr:uid="{78FF020A-6B59-4434-90FF-2C630B0ADC9A}"/>
    <cellStyle name="SAPBEXfilterItem 2 2 2 2 2" xfId="27221" xr:uid="{57E53E5C-28A5-4EE2-B25E-CF60E9082C00}"/>
    <cellStyle name="SAPBEXfilterItem 2 2 2 2 2 2" xfId="27222" xr:uid="{F7C36DFB-CD8D-46CF-A0D8-F8A7A4F77E8B}"/>
    <cellStyle name="SAPBEXfilterItem 2 2 2 2 3" xfId="27223" xr:uid="{5522A7E8-B025-4DE0-8FBC-C7EB07397C2C}"/>
    <cellStyle name="SAPBEXfilterItem 2 2 2 3" xfId="27224" xr:uid="{10ECCA59-0AD2-4643-8D16-18699397F569}"/>
    <cellStyle name="SAPBEXfilterItem 2 2 2 3 2" xfId="27225" xr:uid="{4770F1D2-7A4F-4D8B-BC2D-652E163021F1}"/>
    <cellStyle name="SAPBEXfilterItem 2 2 2_Aug" xfId="27226" xr:uid="{08A42E9B-6F32-4C26-8B96-122E1227550C}"/>
    <cellStyle name="SAPBEXfilterItem 2 2 3" xfId="27227" xr:uid="{F617FEF7-E264-4D49-B00A-E2759BD3449A}"/>
    <cellStyle name="SAPBEXfilterItem 2 2 3 2" xfId="27228" xr:uid="{27B4B370-7218-4C63-A058-54D60A3C0929}"/>
    <cellStyle name="SAPBEXfilterItem 2 2 3 2 2" xfId="27229" xr:uid="{D6C1ADC5-2A50-4A7C-B18C-39006E06A29D}"/>
    <cellStyle name="SAPBEXfilterItem 2 2 3 3" xfId="27230" xr:uid="{506E47F5-3F1C-4787-B4EC-865D26F33B2B}"/>
    <cellStyle name="SAPBEXfilterItem 2 2 4" xfId="27231" xr:uid="{CB63E8F7-F29A-454A-90C9-E270C2A89FC7}"/>
    <cellStyle name="SAPBEXfilterItem 2 2 4 2" xfId="27232" xr:uid="{B0D71DA1-B95E-4F0B-B1CF-1EAE31C23B94}"/>
    <cellStyle name="SAPBEXfilterItem 2 2_Aug" xfId="27233" xr:uid="{7B8A351B-12E4-4FFC-9EAF-70D25CBE870C}"/>
    <cellStyle name="SAPBEXfilterItem 2 3" xfId="27234" xr:uid="{90358107-09C3-4DDB-A9B3-4B8248586E7C}"/>
    <cellStyle name="SAPBEXfilterItem 2 3 2" xfId="27235" xr:uid="{F7836480-A326-44A1-BC46-F9C030FE62A6}"/>
    <cellStyle name="SAPBEXfilterItem 2 3 2 2" xfId="27236" xr:uid="{77A937EF-FEBD-47D2-BC01-A5847D05BB79}"/>
    <cellStyle name="SAPBEXfilterItem 2 3 2 2 2" xfId="27237" xr:uid="{10A550A9-5419-4ECF-95B6-C6BA3BAEE0E9}"/>
    <cellStyle name="SAPBEXfilterItem 2 3 2 3" xfId="27238" xr:uid="{39033380-727F-455E-AFCC-8A549CC2C444}"/>
    <cellStyle name="SAPBEXfilterItem 2 3 3" xfId="27239" xr:uid="{41267552-168E-49B7-94ED-D09F3AAEF9D5}"/>
    <cellStyle name="SAPBEXfilterItem 2 3 3 2" xfId="27240" xr:uid="{3E4B5C8A-6756-42DC-BBCC-180ABC0DA4ED}"/>
    <cellStyle name="SAPBEXfilterItem 2 3_Aug" xfId="27241" xr:uid="{9450F997-2A4B-4D5B-88D3-5FF8480BC5B0}"/>
    <cellStyle name="SAPBEXfilterItem 2 4" xfId="27242" xr:uid="{001BAC7F-09AF-48B2-80A5-CA5C6E616CEE}"/>
    <cellStyle name="SAPBEXfilterItem 2 4 2" xfId="27243" xr:uid="{F36736ED-B70C-46C0-9B93-1E930C836BBF}"/>
    <cellStyle name="SAPBEXfilterItem 2 4 2 2" xfId="27244" xr:uid="{286726BD-98C7-4AF3-8613-55F9D24E7928}"/>
    <cellStyle name="SAPBEXfilterItem 2 4 2 2 2" xfId="27245" xr:uid="{5DA209EF-7D87-469D-8886-1F37EE8780D4}"/>
    <cellStyle name="SAPBEXfilterItem 2 4 2 3" xfId="27246" xr:uid="{E32F7799-93F5-4082-A0BB-50FB515FAD26}"/>
    <cellStyle name="SAPBEXfilterItem 2 4 3" xfId="27247" xr:uid="{AC59ADB4-4CE4-4C99-A1F8-437929F2860D}"/>
    <cellStyle name="SAPBEXfilterItem 2 4 3 2" xfId="27248" xr:uid="{911DE6E2-A253-453A-87BA-60B7FF3FEDC8}"/>
    <cellStyle name="SAPBEXfilterItem 2 4_Aug" xfId="27249" xr:uid="{206056F8-9B91-429F-8BC5-4463C85C63B4}"/>
    <cellStyle name="SAPBEXfilterItem 2 5" xfId="27250" xr:uid="{76B17477-AA1C-4E6D-A92B-1ECAF5C51CD8}"/>
    <cellStyle name="SAPBEXfilterItem 2 5 2" xfId="27251" xr:uid="{B3089EEE-54F4-42A1-97F1-659E732F7561}"/>
    <cellStyle name="SAPBEXfilterItem 2 5 2 2" xfId="27252" xr:uid="{9DA9A5A9-E566-4E18-B4F2-73DD506699A6}"/>
    <cellStyle name="SAPBEXfilterItem 2 5 3" xfId="27253" xr:uid="{7C0D1EB8-DE83-42DF-88D3-471A2FB3B314}"/>
    <cellStyle name="SAPBEXfilterItem 2 6" xfId="27254" xr:uid="{872BA418-79F6-4ED5-B111-A2CFF3971E68}"/>
    <cellStyle name="SAPBEXfilterItem 2 6 2" xfId="27255" xr:uid="{9E0CC0BD-FD48-46DE-B39B-84525347ADA8}"/>
    <cellStyle name="SAPBEXfilterItem 2_Aug" xfId="27256" xr:uid="{0EDADD64-C20B-4AAC-B670-872EEC4C8159}"/>
    <cellStyle name="SAPBEXfilterItem 3" xfId="27257" xr:uid="{19228A37-9023-4C37-8911-29711F4577D8}"/>
    <cellStyle name="SAPBEXfilterItem 4" xfId="27258" xr:uid="{EE854E53-2091-4BB6-9930-00859443FE69}"/>
    <cellStyle name="SAPBEXfilterItem_Aug" xfId="27259" xr:uid="{517018E9-ADA3-40FA-A2AB-67ABD190EC1B}"/>
    <cellStyle name="SAPBEXfilterText" xfId="27260" xr:uid="{727CF855-A9F8-4980-AFD6-A7CB43E0B0D6}"/>
    <cellStyle name="SAPBEXfilterText 2" xfId="27261" xr:uid="{5C7E2B0F-EF66-4F7C-918B-8EAE2BFCD2C9}"/>
    <cellStyle name="SAPBEXfilterText 2 2" xfId="27262" xr:uid="{F6D7AD1F-BFA8-4691-A999-CED6853306AE}"/>
    <cellStyle name="SAPBEXfilterText 2 2 2" xfId="27263" xr:uid="{32BFE64A-4039-4581-98F3-602365C1387F}"/>
    <cellStyle name="SAPBEXfilterText 2 2 2 2" xfId="27264" xr:uid="{9200CEFF-EE7D-4AF8-B129-6F0DBEFDAE34}"/>
    <cellStyle name="SAPBEXfilterText 2 2 2 2 2" xfId="27265" xr:uid="{851BFB4A-F8F9-4B8E-A241-9B5F33EFA1E2}"/>
    <cellStyle name="SAPBEXfilterText 2 2 2 2 2 2" xfId="27266" xr:uid="{83324929-7AE0-4FC5-835C-5DE7705419FF}"/>
    <cellStyle name="SAPBEXfilterText 2 2 2 2 3" xfId="27267" xr:uid="{40308076-B395-4DD9-A84F-E379DBEE7AEE}"/>
    <cellStyle name="SAPBEXfilterText 2 2 2 3" xfId="27268" xr:uid="{89ED594F-5C22-4DBB-B648-5885563CB4D0}"/>
    <cellStyle name="SAPBEXfilterText 2 2 2 3 2" xfId="27269" xr:uid="{C53FFF8F-1F77-4DCB-B9B5-A3BFA43F9647}"/>
    <cellStyle name="SAPBEXfilterText 2 2 2_Aug" xfId="27270" xr:uid="{0ED0398B-2290-44AF-8012-3AE4D5935CA9}"/>
    <cellStyle name="SAPBEXfilterText 2 2 3" xfId="27271" xr:uid="{F1F8A778-C743-4A86-B7E1-03061CE3049F}"/>
    <cellStyle name="SAPBEXfilterText 2 2 3 2" xfId="27272" xr:uid="{D36EF50C-9ADF-4975-AC1B-E55304A10746}"/>
    <cellStyle name="SAPBEXfilterText 2 2 3 2 2" xfId="27273" xr:uid="{62400E04-34A9-4EA6-842D-C96E2431DFE5}"/>
    <cellStyle name="SAPBEXfilterText 2 2 3 3" xfId="27274" xr:uid="{D6D91F2D-54E0-4428-AC8B-9D28946C6514}"/>
    <cellStyle name="SAPBEXfilterText 2 2 4" xfId="27275" xr:uid="{6F83382F-9B0D-4C1F-8145-07C7EBFA9EA2}"/>
    <cellStyle name="SAPBEXfilterText 2 2 4 2" xfId="27276" xr:uid="{6BD7DCDE-5F71-437E-B022-D0A1B90FA0C7}"/>
    <cellStyle name="SAPBEXfilterText 2 2_Aug" xfId="27277" xr:uid="{EB1E248A-8978-4C0A-8E15-2CEAF7AB6EF2}"/>
    <cellStyle name="SAPBEXfilterText 2 3" xfId="27278" xr:uid="{5A08A21B-6DEB-4235-A3B0-C1CDDB8D0E8D}"/>
    <cellStyle name="SAPBEXfilterText 2 3 2" xfId="27279" xr:uid="{286AF068-18C6-4904-92B7-B8A72B5A4F00}"/>
    <cellStyle name="SAPBEXfilterText 2 3 2 2" xfId="27280" xr:uid="{9B360E35-DBC9-4973-97A3-DEAF1763726F}"/>
    <cellStyle name="SAPBEXfilterText 2 3 2 2 2" xfId="27281" xr:uid="{E13008EB-224B-48C5-BDFB-C183F65DFBB4}"/>
    <cellStyle name="SAPBEXfilterText 2 3 2 3" xfId="27282" xr:uid="{8CE32EC9-AB16-4136-9FA1-75D625BCBF4B}"/>
    <cellStyle name="SAPBEXfilterText 2 3 3" xfId="27283" xr:uid="{DEE62002-EF20-4166-9828-6A8C5237D77A}"/>
    <cellStyle name="SAPBEXfilterText 2 3 3 2" xfId="27284" xr:uid="{8086964B-C3EC-4536-AB2B-D468087CDFAE}"/>
    <cellStyle name="SAPBEXfilterText 2 3_Aug" xfId="27285" xr:uid="{52DD0CF9-9277-471B-8D24-68B500D97E87}"/>
    <cellStyle name="SAPBEXfilterText 2 4" xfId="27286" xr:uid="{11DDA782-7031-4961-9E51-E4FA52932FF3}"/>
    <cellStyle name="SAPBEXfilterText 2 4 2" xfId="27287" xr:uid="{D5B0C0D7-EE49-49E7-88F4-588CA61A9357}"/>
    <cellStyle name="SAPBEXfilterText 2 4 2 2" xfId="27288" xr:uid="{2E28F2E0-5708-4253-8C0E-7A7FB8FFB72C}"/>
    <cellStyle name="SAPBEXfilterText 2 4 2 2 2" xfId="27289" xr:uid="{8B63F53A-1057-432A-B2E4-46CC9CB06E7F}"/>
    <cellStyle name="SAPBEXfilterText 2 4 2 3" xfId="27290" xr:uid="{47D99C7A-4B92-4892-9F55-D3942C9F0532}"/>
    <cellStyle name="SAPBEXfilterText 2 4 3" xfId="27291" xr:uid="{66A7FE5F-BF6D-4919-B535-935C052A3E89}"/>
    <cellStyle name="SAPBEXfilterText 2 4 3 2" xfId="27292" xr:uid="{6E02FB9D-C811-438A-94BF-33EBDDE2D00A}"/>
    <cellStyle name="SAPBEXfilterText 2 4_Aug" xfId="27293" xr:uid="{04BDB3F0-6945-49DD-9EDE-8A1620D34CBB}"/>
    <cellStyle name="SAPBEXfilterText 2 5" xfId="27294" xr:uid="{580B6EAC-732D-44E7-B449-0774A0191CDE}"/>
    <cellStyle name="SAPBEXfilterText 2 5 2" xfId="27295" xr:uid="{D6954F9E-B63F-4DDB-9400-D361385B50B1}"/>
    <cellStyle name="SAPBEXfilterText 2 5 2 2" xfId="27296" xr:uid="{365F07CC-12C9-4BD0-820C-9F5469014A11}"/>
    <cellStyle name="SAPBEXfilterText 2 5 3" xfId="27297" xr:uid="{AC5E62BF-1BC8-47B0-9B2F-3C4644471C47}"/>
    <cellStyle name="SAPBEXfilterText 2 6" xfId="27298" xr:uid="{69486841-AE48-46FC-A6AC-364B4AD4B5DA}"/>
    <cellStyle name="SAPBEXfilterText 2 6 2" xfId="27299" xr:uid="{A2C0F9B1-4841-4555-B56D-337CE7E61C4D}"/>
    <cellStyle name="SAPBEXfilterText 2_Aug" xfId="27300" xr:uid="{64EB72C3-35C3-4539-9400-30E6D7000E0A}"/>
    <cellStyle name="SAPBEXfilterText 3" xfId="27301" xr:uid="{58F9D203-434D-4E63-9F39-B7F1FF6DB40C}"/>
    <cellStyle name="SAPBEXfilterText 4" xfId="27302" xr:uid="{415A4B3D-72A8-43C6-B1A7-900296080084}"/>
    <cellStyle name="SAPBEXfilterText_Aug" xfId="27303" xr:uid="{E8A03231-76AE-4093-B380-EFF83D22ACCB}"/>
    <cellStyle name="SAPBEXformats" xfId="27304" xr:uid="{7ED56BEB-20EB-40FE-80B3-B169713D0642}"/>
    <cellStyle name="SAPBEXformats 10" xfId="27305" xr:uid="{8B43DE66-E54B-4DF0-9EFE-F7151AF730A2}"/>
    <cellStyle name="SAPBEXformats 11" xfId="27306" xr:uid="{952E393F-D5E4-45A0-B001-075772CFC248}"/>
    <cellStyle name="SAPBEXformats 2" xfId="27307" xr:uid="{C0F9C748-1625-4E88-AB6B-F9276D232955}"/>
    <cellStyle name="SAPBEXformats 2 2" xfId="27308" xr:uid="{176BF27B-F2E0-47AF-8B9C-7A00D1F9005A}"/>
    <cellStyle name="SAPBEXformats 3" xfId="27309" xr:uid="{846D598F-6C86-4BB1-9AD2-12DC3783D095}"/>
    <cellStyle name="SAPBEXformats 3 2" xfId="27310" xr:uid="{3E4424FB-DD11-4F04-BDCC-D37202762D9C}"/>
    <cellStyle name="SAPBEXformats 4" xfId="27311" xr:uid="{513F6981-2BEC-456F-99B2-E45431FF705B}"/>
    <cellStyle name="SAPBEXformats 5" xfId="27312" xr:uid="{AD99319F-3E09-4465-8041-67883996A2FD}"/>
    <cellStyle name="SAPBEXformats 6" xfId="27313" xr:uid="{73838735-104D-4CFE-BB62-8A96F4DC8BA0}"/>
    <cellStyle name="SAPBEXformats 7" xfId="27314" xr:uid="{0ADB41EB-E441-401D-AED1-64CADE6B6E2B}"/>
    <cellStyle name="SAPBEXformats 8" xfId="27315" xr:uid="{528A82F7-5B60-4D51-933E-CE4502CF6801}"/>
    <cellStyle name="SAPBEXformats 9" xfId="27316" xr:uid="{32A0F4BF-20C9-4CD7-AAF0-82FF8D8B4B43}"/>
    <cellStyle name="SAPBEXformats_Aug" xfId="27317" xr:uid="{C3734CE8-7C2B-49FB-A17D-3994221EDC66}"/>
    <cellStyle name="SAPBEXheaderData" xfId="27318" xr:uid="{DC8CD633-4672-43E9-81BF-38900848E48E}"/>
    <cellStyle name="SAPBEXheaderItem" xfId="27319" xr:uid="{792549BB-61A9-4AEC-B1E3-D6163360AE4A}"/>
    <cellStyle name="SAPBEXheaderItem 10" xfId="27320" xr:uid="{4D36BDBB-FA1E-4A47-869C-8AEA424425B2}"/>
    <cellStyle name="SAPBEXheaderItem 11" xfId="27321" xr:uid="{C9FD75D3-0B56-448F-9E34-34905E05C75D}"/>
    <cellStyle name="SAPBEXheaderItem 2" xfId="27322" xr:uid="{6C5A315D-2D07-4371-8957-3429822A9A27}"/>
    <cellStyle name="SAPBEXheaderItem 2 2" xfId="27323" xr:uid="{D11E5D4D-4C47-4A49-8B57-870F2EA85CC1}"/>
    <cellStyle name="SAPBEXheaderItem 2 3" xfId="27324" xr:uid="{CDF17737-B385-430B-B012-3C21D9F6D1D7}"/>
    <cellStyle name="SAPBEXheaderItem 2 4" xfId="27325" xr:uid="{21CCF3C0-E812-41C4-9EE4-68EDEA86BE09}"/>
    <cellStyle name="SAPBEXheaderItem 3" xfId="27326" xr:uid="{163972B4-3AB5-4EE1-85E4-365FC469EEE1}"/>
    <cellStyle name="SAPBEXheaderItem 3 2" xfId="27327" xr:uid="{69C3A48C-EA8B-4E51-85D7-91DCB501FC7F}"/>
    <cellStyle name="SAPBEXheaderItem 4" xfId="27328" xr:uid="{B7200FFE-2205-4337-B322-401842A0B812}"/>
    <cellStyle name="SAPBEXheaderItem 5" xfId="27329" xr:uid="{1D8F24B8-6ADD-45E1-98A4-C5489EA43F20}"/>
    <cellStyle name="SAPBEXheaderItem 6" xfId="27330" xr:uid="{67D897FF-F56D-4AB9-BAAD-D5A260AB93F0}"/>
    <cellStyle name="SAPBEXheaderItem 7" xfId="27331" xr:uid="{4948D3A8-72DF-4FD7-8EC2-CB337C7AF533}"/>
    <cellStyle name="SAPBEXheaderItem 8" xfId="27332" xr:uid="{4208AF7B-3C47-4CD2-8089-6E0C42567CF0}"/>
    <cellStyle name="SAPBEXheaderItem 9" xfId="27333" xr:uid="{D27BB939-A17D-4CCA-9945-6879F5BE5BBE}"/>
    <cellStyle name="SAPBEXheaderItem_Aug" xfId="27334" xr:uid="{11D1D4DA-23E5-4E93-A3A7-558FB67ED12A}"/>
    <cellStyle name="SAPBEXheaderText" xfId="27335" xr:uid="{5A4D24C0-C46B-4D73-9FD4-BBF3C6EA81B9}"/>
    <cellStyle name="SAPBEXheaderText 10" xfId="27336" xr:uid="{B57F91A5-8CF8-43DC-A853-AFAA7E162D00}"/>
    <cellStyle name="SAPBEXheaderText 11" xfId="27337" xr:uid="{AE1108C6-81A6-4C95-8DD3-FB4C78BBE4F7}"/>
    <cellStyle name="SAPBEXheaderText 2" xfId="27338" xr:uid="{A11E2880-AFF0-4927-9689-AA44E6E74323}"/>
    <cellStyle name="SAPBEXheaderText 2 2" xfId="27339" xr:uid="{F47C099A-C09C-428B-886C-549A38140F58}"/>
    <cellStyle name="SAPBEXheaderText 2 3" xfId="27340" xr:uid="{8519805C-831C-4729-8F8E-C08E95F2EB4F}"/>
    <cellStyle name="SAPBEXheaderText 2 4" xfId="27341" xr:uid="{E47CAF64-A227-4BBA-B02B-24FA6A8F95F1}"/>
    <cellStyle name="SAPBEXheaderText 3" xfId="27342" xr:uid="{4D1C69CA-7D60-4B5E-AC91-74425C17D5F7}"/>
    <cellStyle name="SAPBEXheaderText 3 2" xfId="27343" xr:uid="{D1566C3A-AB02-4000-9CD4-33BC73F2809A}"/>
    <cellStyle name="SAPBEXheaderText 4" xfId="27344" xr:uid="{BA82C2F1-E317-4D84-B232-4F2C8688482B}"/>
    <cellStyle name="SAPBEXheaderText 5" xfId="27345" xr:uid="{BE0A3B96-7471-41B4-8259-3F81DE47AC6C}"/>
    <cellStyle name="SAPBEXheaderText 6" xfId="27346" xr:uid="{4E6DF7D4-A86B-455F-AD4A-DF02AE4456DA}"/>
    <cellStyle name="SAPBEXheaderText 7" xfId="27347" xr:uid="{BD0AF983-FAAB-449E-8B1D-98881C9BB174}"/>
    <cellStyle name="SAPBEXheaderText 8" xfId="27348" xr:uid="{8DBE9E42-0FE2-4348-8C3C-F4CC5F18DF60}"/>
    <cellStyle name="SAPBEXheaderText 9" xfId="27349" xr:uid="{1DF99400-ED9B-49EA-84AA-80D245239F7A}"/>
    <cellStyle name="SAPBEXheaderText_Aug" xfId="27350" xr:uid="{C3FE4BD7-FB84-4E04-8085-AA6B2AEE60CB}"/>
    <cellStyle name="SAPBEXHLevel0" xfId="27351" xr:uid="{89576F14-8C3A-44E6-BBEA-47E9FE8D8204}"/>
    <cellStyle name="SAPBEXHLevel0 10" xfId="27352" xr:uid="{536A847F-6912-4295-975A-A091F7EB1263}"/>
    <cellStyle name="SAPBEXHLevel0 10 2" xfId="27353" xr:uid="{C9F050E3-539F-44AA-A043-B010C9EB18B1}"/>
    <cellStyle name="SAPBEXHLevel0 10 3" xfId="27354" xr:uid="{BFEBE416-CF7A-4627-B7BC-441A5163F6A7}"/>
    <cellStyle name="SAPBEXHLevel0 10 4" xfId="27355" xr:uid="{E98E96A3-ED6E-4902-8FED-C64299C449F9}"/>
    <cellStyle name="SAPBEXHLevel0 11" xfId="27356" xr:uid="{33F5B88B-17C4-432A-89A7-82F87888262E}"/>
    <cellStyle name="SAPBEXHLevel0 11 2" xfId="27357" xr:uid="{9FA05B7B-D430-4FAE-BFAB-0620796E54D3}"/>
    <cellStyle name="SAPBEXHLevel0 11 3" xfId="27358" xr:uid="{B0F12C9F-05E4-45B0-92A9-80534998593A}"/>
    <cellStyle name="SAPBEXHLevel0 12" xfId="27359" xr:uid="{4956C24C-A576-42E6-9110-07919965487F}"/>
    <cellStyle name="SAPBEXHLevel0 13" xfId="27360" xr:uid="{14915E83-9902-46A8-A373-AE9DF4F47F53}"/>
    <cellStyle name="SAPBEXHLevel0 14" xfId="27361" xr:uid="{7C062672-B7B6-40F7-9BC7-130374D95B8D}"/>
    <cellStyle name="SAPBEXHLevel0 15" xfId="27362" xr:uid="{753AF423-DDE8-4EDB-8AF4-D6717700A4E4}"/>
    <cellStyle name="SAPBEXHLevel0 2" xfId="27363" xr:uid="{9CBDF44C-818B-41E1-9ED7-76151F2A618A}"/>
    <cellStyle name="SAPBEXHLevel0 2 10" xfId="27364" xr:uid="{015568F3-23D3-450D-BE9C-E7A259517AE6}"/>
    <cellStyle name="SAPBEXHLevel0 2 11" xfId="27365" xr:uid="{7296A052-2F19-4E74-8BFE-EB6C0E75A3EC}"/>
    <cellStyle name="SAPBEXHLevel0 2 2" xfId="27366" xr:uid="{AC973470-AB0A-408F-B662-A976DCB01EBB}"/>
    <cellStyle name="SAPBEXHLevel0 2 2 2" xfId="27367" xr:uid="{D4BBDA8E-17B2-43AF-BDDB-CF43C86471E9}"/>
    <cellStyle name="SAPBEXHLevel0 2 2 2 2" xfId="27368" xr:uid="{40DC05D8-133F-4FBC-A993-5DC245908860}"/>
    <cellStyle name="SAPBEXHLevel0 2 2 2 3" xfId="27369" xr:uid="{6C443E68-93F7-485E-B5BF-2DA990F3396B}"/>
    <cellStyle name="SAPBEXHLevel0 2 2 3" xfId="27370" xr:uid="{71AC2D32-F7A6-4075-9B2C-056E1D38BA09}"/>
    <cellStyle name="SAPBEXHLevel0 2 2 3 2" xfId="27371" xr:uid="{E0F9046C-09A0-495E-AF78-31B7AF92C18C}"/>
    <cellStyle name="SAPBEXHLevel0 2 2 3 3" xfId="27372" xr:uid="{5879460B-085D-4B79-9A43-F858A3ACC652}"/>
    <cellStyle name="SAPBEXHLevel0 2 2 4" xfId="27373" xr:uid="{1AFE6410-0D96-458E-9686-F64303413EA4}"/>
    <cellStyle name="SAPBEXHLevel0 2 2 4 2" xfId="27374" xr:uid="{4942936F-CD2E-41D5-A6E4-286C727696F5}"/>
    <cellStyle name="SAPBEXHLevel0 2 2 4 3" xfId="27375" xr:uid="{1E4EB614-29F6-4B6E-8C5D-9AC246968C3A}"/>
    <cellStyle name="SAPBEXHLevel0 2 2 5" xfId="27376" xr:uid="{26A731AD-BE5B-4499-B8E3-92EABB5E7D2B}"/>
    <cellStyle name="SAPBEXHLevel0 2 2 6" xfId="27377" xr:uid="{A4520C8B-FA0A-45C7-AED8-09A339AAB048}"/>
    <cellStyle name="SAPBEXHLevel0 2 3" xfId="27378" xr:uid="{F458DACA-1F6F-4FCA-B965-621573D610D1}"/>
    <cellStyle name="SAPBEXHLevel0 2 3 2" xfId="27379" xr:uid="{7AC78C2D-CBE3-43F9-814C-115BCAB01D75}"/>
    <cellStyle name="SAPBEXHLevel0 2 3 3" xfId="27380" xr:uid="{A0386B7E-9927-42AC-956D-98E8715D4488}"/>
    <cellStyle name="SAPBEXHLevel0 2 4" xfId="27381" xr:uid="{1395A6CD-7113-4B37-B2D0-0233D468495A}"/>
    <cellStyle name="SAPBEXHLevel0 2 4 2" xfId="27382" xr:uid="{FFDAF47C-EAF7-4F88-80DE-B5814C1C1C94}"/>
    <cellStyle name="SAPBEXHLevel0 2 4 3" xfId="27383" xr:uid="{FBDDD0A9-1FD2-4773-BE1F-969C923503B9}"/>
    <cellStyle name="SAPBEXHLevel0 2 5" xfId="27384" xr:uid="{D213273D-5223-455B-A777-4E97D506FC9E}"/>
    <cellStyle name="SAPBEXHLevel0 2 5 2" xfId="27385" xr:uid="{A9D1DC82-84A3-4C12-800F-6BDF2A7A9044}"/>
    <cellStyle name="SAPBEXHLevel0 2 5 3" xfId="27386" xr:uid="{DB3D4C81-7B7D-435A-ADA1-B7FF0AC4203E}"/>
    <cellStyle name="SAPBEXHLevel0 2 6" xfId="27387" xr:uid="{1766D879-0548-4482-AD1A-7CAED87BABF2}"/>
    <cellStyle name="SAPBEXHLevel0 2 6 2" xfId="27388" xr:uid="{B2C30FC2-2A21-40C9-9641-A5F0E4A1C254}"/>
    <cellStyle name="SAPBEXHLevel0 2 6 3" xfId="27389" xr:uid="{291FF7E4-BF7D-48FD-BFB2-DB8137F156D7}"/>
    <cellStyle name="SAPBEXHLevel0 2 7" xfId="27390" xr:uid="{F905AC81-5142-4560-B8CC-0BB5D23E4DDE}"/>
    <cellStyle name="SAPBEXHLevel0 2 7 2" xfId="27391" xr:uid="{56CB3691-4E4E-4505-A928-8F0C8E2E8F20}"/>
    <cellStyle name="SAPBEXHLevel0 2 7 3" xfId="27392" xr:uid="{D7522857-ACC6-443C-A347-850020A2056C}"/>
    <cellStyle name="SAPBEXHLevel0 2 8" xfId="27393" xr:uid="{B76C0E3D-061C-4789-8762-BE2C81722568}"/>
    <cellStyle name="SAPBEXHLevel0 2 9" xfId="27394" xr:uid="{D0A6D20E-A7B9-4473-A322-2316D9D910DC}"/>
    <cellStyle name="SAPBEXHLevel0 3" xfId="27395" xr:uid="{C2CFCBCB-348D-4F67-AADD-5C54A21359C2}"/>
    <cellStyle name="SAPBEXHLevel0 3 10" xfId="27396" xr:uid="{27C06A29-085A-4433-9654-28A37D5011A6}"/>
    <cellStyle name="SAPBEXHLevel0 3 11" xfId="27397" xr:uid="{119826EA-3589-417D-8A29-77BE6B41E4CA}"/>
    <cellStyle name="SAPBEXHLevel0 3 12" xfId="27398" xr:uid="{A06CFFB7-BCFD-4D29-9295-0EFE3AC5F875}"/>
    <cellStyle name="SAPBEXHLevel0 3 2" xfId="27399" xr:uid="{1D0DEF57-93F9-4D58-9EF4-887CD2D1EE22}"/>
    <cellStyle name="SAPBEXHLevel0 3 2 10" xfId="27400" xr:uid="{3C9D0350-CC8E-490E-A5CF-96D969640301}"/>
    <cellStyle name="SAPBEXHLevel0 3 2 2" xfId="27401" xr:uid="{E74AD760-8AB5-42AE-9A0A-0A2BCC0DFDE3}"/>
    <cellStyle name="SAPBEXHLevel0 3 2 2 2" xfId="27402" xr:uid="{29E707A9-94BA-43B2-AE00-6E1465E7BD1D}"/>
    <cellStyle name="SAPBEXHLevel0 3 2 2 2 2" xfId="27403" xr:uid="{97329096-F7C2-4907-B9C3-186163AAFCC7}"/>
    <cellStyle name="SAPBEXHLevel0 3 2 2 2 3" xfId="27404" xr:uid="{A5D78DA7-32AB-4CF3-929A-7C9927F7D484}"/>
    <cellStyle name="SAPBEXHLevel0 3 2 2 3" xfId="27405" xr:uid="{6B622985-341A-4E9D-A2F0-5C3AD59ED3ED}"/>
    <cellStyle name="SAPBEXHLevel0 3 2 2 3 2" xfId="27406" xr:uid="{35311205-4FCB-4319-9D8D-8CC13635ABFB}"/>
    <cellStyle name="SAPBEXHLevel0 3 2 2 4" xfId="27407" xr:uid="{4DB1CF67-0F7A-4629-81AC-422394304A2F}"/>
    <cellStyle name="SAPBEXHLevel0 3 2 3" xfId="27408" xr:uid="{EC82670A-1212-49FA-B02C-8CA677DBD4D0}"/>
    <cellStyle name="SAPBEXHLevel0 3 2 3 2" xfId="27409" xr:uid="{49D3E7A5-B663-4574-8E26-5E900EB0A5A1}"/>
    <cellStyle name="SAPBEXHLevel0 3 2 3 2 2" xfId="27410" xr:uid="{3C790936-0757-4095-BEC2-6AAF128FA13D}"/>
    <cellStyle name="SAPBEXHLevel0 3 2 3 3" xfId="27411" xr:uid="{26755EA8-0BD0-4412-9361-9B1FD0AB4074}"/>
    <cellStyle name="SAPBEXHLevel0 3 2 3 4" xfId="27412" xr:uid="{3CC2A3AA-A259-4703-9F66-7D71D1FDC98A}"/>
    <cellStyle name="SAPBEXHLevel0 3 2 4" xfId="27413" xr:uid="{7039B633-F86A-4DCB-A218-76F3B66D7CCD}"/>
    <cellStyle name="SAPBEXHLevel0 3 2 4 2" xfId="27414" xr:uid="{634C83F5-5D63-4DD6-981B-F12B66194AFA}"/>
    <cellStyle name="SAPBEXHLevel0 3 2 4 3" xfId="27415" xr:uid="{F4ECFEA7-2A56-408C-9875-A3D1BFB8A647}"/>
    <cellStyle name="SAPBEXHLevel0 3 2 5" xfId="27416" xr:uid="{24EA6EB1-7B76-459F-B681-FD8C98670650}"/>
    <cellStyle name="SAPBEXHLevel0 3 2 5 2" xfId="27417" xr:uid="{43AB3152-178E-4C2B-9041-EC6E49CA8387}"/>
    <cellStyle name="SAPBEXHLevel0 3 2 5 3" xfId="27418" xr:uid="{C3219142-D78F-4EA9-AE16-2C6730076DA1}"/>
    <cellStyle name="SAPBEXHLevel0 3 2 6" xfId="27419" xr:uid="{71CD9F28-953B-4E6C-ADBD-D346347EF21B}"/>
    <cellStyle name="SAPBEXHLevel0 3 2 6 2" xfId="27420" xr:uid="{6E4A60CA-DE07-4E5F-895D-5DE23428509D}"/>
    <cellStyle name="SAPBEXHLevel0 3 2 6 3" xfId="27421" xr:uid="{43FC5D03-BE4C-49FF-ACC5-7188D540F96F}"/>
    <cellStyle name="SAPBEXHLevel0 3 2 7" xfId="27422" xr:uid="{D465B480-B0C1-40FF-91F1-3BF66B53397C}"/>
    <cellStyle name="SAPBEXHLevel0 3 2 7 2" xfId="27423" xr:uid="{F709DAAB-AE0D-479B-A892-78CC721189DF}"/>
    <cellStyle name="SAPBEXHLevel0 3 2 7 3" xfId="27424" xr:uid="{9063C43B-7B00-4ECD-BD57-A4A522EB3D27}"/>
    <cellStyle name="SAPBEXHLevel0 3 2 8" xfId="27425" xr:uid="{804910B2-2E66-42DE-9E66-D7C97B138D57}"/>
    <cellStyle name="SAPBEXHLevel0 3 2 9" xfId="27426" xr:uid="{1B3B5398-5C48-4E3F-AAF6-8092B250C1EE}"/>
    <cellStyle name="SAPBEXHLevel0 3 2_Aug" xfId="27427" xr:uid="{B7275156-E650-47B8-97EA-8B17AB427F97}"/>
    <cellStyle name="SAPBEXHLevel0 3 3" xfId="27428" xr:uid="{BC7FC3B8-1883-4640-A609-AA29CC521702}"/>
    <cellStyle name="SAPBEXHLevel0 3 3 2" xfId="27429" xr:uid="{67C75BB6-154F-4DEF-8AD8-2977411EDCAB}"/>
    <cellStyle name="SAPBEXHLevel0 3 3 2 2" xfId="27430" xr:uid="{8F0D335E-D4FF-42D9-840D-12ECF207E39F}"/>
    <cellStyle name="SAPBEXHLevel0 3 3 2 2 2" xfId="27431" xr:uid="{64A82A42-87DB-4CAC-B0EA-7FFD7EA17C4B}"/>
    <cellStyle name="SAPBEXHLevel0 3 3 2 3" xfId="27432" xr:uid="{E4EF71D2-392E-44E7-8393-461633BEC205}"/>
    <cellStyle name="SAPBEXHLevel0 3 3 2 4" xfId="27433" xr:uid="{984BD678-FE1D-46F0-A6EF-C71BDF530B6B}"/>
    <cellStyle name="SAPBEXHLevel0 3 3 3" xfId="27434" xr:uid="{B1A4D9CC-A1A5-4623-80F7-DE28FB128C1E}"/>
    <cellStyle name="SAPBEXHLevel0 3 3 3 2" xfId="27435" xr:uid="{9CB10335-C0AB-448C-BF1A-9813B698F860}"/>
    <cellStyle name="SAPBEXHLevel0 3 3 3 3" xfId="27436" xr:uid="{2D1E321C-5046-4325-A834-07BA0E0E0FB8}"/>
    <cellStyle name="SAPBEXHLevel0 3 3 3 4" xfId="27437" xr:uid="{581E1F8B-B018-4AC2-94A8-8AC48DD42873}"/>
    <cellStyle name="SAPBEXHLevel0 3 3 4" xfId="27438" xr:uid="{EE27312F-B3BD-46BC-8E67-08AD18C9DA45}"/>
    <cellStyle name="SAPBEXHLevel0 3 3 5" xfId="27439" xr:uid="{1FFA83A0-4FD8-4B73-BB89-EC3A3BD7E77C}"/>
    <cellStyle name="SAPBEXHLevel0 3 3 6" xfId="27440" xr:uid="{07ACC2BA-BF8E-4A19-950F-1158D99820D4}"/>
    <cellStyle name="SAPBEXHLevel0 3 4" xfId="27441" xr:uid="{DE76D29C-579F-4E72-AEA6-C6E1116F69FB}"/>
    <cellStyle name="SAPBEXHLevel0 3 4 2" xfId="27442" xr:uid="{55437635-E8C2-47BE-9341-EACB910A756C}"/>
    <cellStyle name="SAPBEXHLevel0 3 4 2 2" xfId="27443" xr:uid="{E2BFA69E-A181-487E-8436-102C4A55A2BD}"/>
    <cellStyle name="SAPBEXHLevel0 3 4 3" xfId="27444" xr:uid="{C4C491CD-8365-4B05-B058-6AB45D38B18F}"/>
    <cellStyle name="SAPBEXHLevel0 3 4 4" xfId="27445" xr:uid="{95CF313E-F745-4100-A9A0-02CCC3FC63F6}"/>
    <cellStyle name="SAPBEXHLevel0 3 5" xfId="27446" xr:uid="{B0F0A8FA-0066-4FC4-A3AF-03290901EAE0}"/>
    <cellStyle name="SAPBEXHLevel0 3 5 2" xfId="27447" xr:uid="{6F056647-18D7-4845-98B6-6424C0CE9A19}"/>
    <cellStyle name="SAPBEXHLevel0 3 5 3" xfId="27448" xr:uid="{2E6D1362-00F7-4ED5-87F6-718B7F0524DE}"/>
    <cellStyle name="SAPBEXHLevel0 3 6" xfId="27449" xr:uid="{88C6FF44-69AD-4656-9A2D-B9376D3250F4}"/>
    <cellStyle name="SAPBEXHLevel0 3 6 2" xfId="27450" xr:uid="{75D97C6E-5AC8-4CB7-87B2-B79B3BE74317}"/>
    <cellStyle name="SAPBEXHLevel0 3 6 3" xfId="27451" xr:uid="{7572281A-D2F0-4DD8-8B1D-796D3A6C7547}"/>
    <cellStyle name="SAPBEXHLevel0 3 7" xfId="27452" xr:uid="{64C14C5A-A02E-42D5-8CEC-DCF78692BA46}"/>
    <cellStyle name="SAPBEXHLevel0 3 7 2" xfId="27453" xr:uid="{75636100-4E3E-46E9-B6FF-7C5871F1546C}"/>
    <cellStyle name="SAPBEXHLevel0 3 7 3" xfId="27454" xr:uid="{FBE1E71A-6272-4115-8D66-640F3DE92670}"/>
    <cellStyle name="SAPBEXHLevel0 3 8" xfId="27455" xr:uid="{FEB1F791-E61F-4C34-ADC9-7D9971CE1284}"/>
    <cellStyle name="SAPBEXHLevel0 3 8 2" xfId="27456" xr:uid="{DEC495BF-6332-4752-A070-7D131B840D03}"/>
    <cellStyle name="SAPBEXHLevel0 3 8 3" xfId="27457" xr:uid="{E11FD020-77F2-4DCE-A36A-7B0A3C07D521}"/>
    <cellStyle name="SAPBEXHLevel0 3 9" xfId="27458" xr:uid="{E99EA5EE-EB25-445A-88D2-EF249433A79E}"/>
    <cellStyle name="SAPBEXHLevel0 3_Aug" xfId="27459" xr:uid="{BEB14CB4-33A8-4164-837E-C5BB73B82AF3}"/>
    <cellStyle name="SAPBEXHLevel0 4" xfId="27460" xr:uid="{2B757041-EB23-4966-953E-DABE73D7D898}"/>
    <cellStyle name="SAPBEXHLevel0 4 10" xfId="27461" xr:uid="{86AE4038-30D9-45E8-95C9-FE79EDDF1D94}"/>
    <cellStyle name="SAPBEXHLevel0 4 11" xfId="27462" xr:uid="{245AC359-BFD7-4E47-9FA1-C4EA319BAA07}"/>
    <cellStyle name="SAPBEXHLevel0 4 12" xfId="27463" xr:uid="{341E4F62-F4F3-4A4E-8808-734766BC3A58}"/>
    <cellStyle name="SAPBEXHLevel0 4 2" xfId="27464" xr:uid="{011DB39E-5488-4104-A7A1-CE49D8F04406}"/>
    <cellStyle name="SAPBEXHLevel0 4 2 10" xfId="27465" xr:uid="{2055FB61-2C71-46FE-B3CE-FD0EC7B295CC}"/>
    <cellStyle name="SAPBEXHLevel0 4 2 2" xfId="27466" xr:uid="{DDCA889E-7830-4D80-BDDF-DF0FB21C6B45}"/>
    <cellStyle name="SAPBEXHLevel0 4 2 2 2" xfId="27467" xr:uid="{D7237813-8590-46CB-A161-26505FE4315C}"/>
    <cellStyle name="SAPBEXHLevel0 4 2 2 2 2" xfId="27468" xr:uid="{7D6286DF-8F5A-4014-88E2-CE0E6B74A1EF}"/>
    <cellStyle name="SAPBEXHLevel0 4 2 2 3" xfId="27469" xr:uid="{3D176140-5E9A-4BCF-B167-A398C019A4CE}"/>
    <cellStyle name="SAPBEXHLevel0 4 2 2 4" xfId="27470" xr:uid="{856685E0-839F-41CC-836F-48478F9C3061}"/>
    <cellStyle name="SAPBEXHLevel0 4 2 3" xfId="27471" xr:uid="{AE1E3A4C-DE49-41E3-B9A2-342246BF5A10}"/>
    <cellStyle name="SAPBEXHLevel0 4 2 3 2" xfId="27472" xr:uid="{438BF21E-34C4-405C-ABC0-2FD617889B64}"/>
    <cellStyle name="SAPBEXHLevel0 4 2 3 3" xfId="27473" xr:uid="{D16EC6DA-7B06-4451-8C0F-1E4A9B112D58}"/>
    <cellStyle name="SAPBEXHLevel0 4 2 3 4" xfId="27474" xr:uid="{08483F0C-CEF2-434F-A3FA-F94630FC16AB}"/>
    <cellStyle name="SAPBEXHLevel0 4 2 4" xfId="27475" xr:uid="{A74F21B1-DF62-4B41-8232-BFE783550913}"/>
    <cellStyle name="SAPBEXHLevel0 4 2 4 2" xfId="27476" xr:uid="{1266C41D-A08A-4B56-B516-A96D5AD41B39}"/>
    <cellStyle name="SAPBEXHLevel0 4 2 4 3" xfId="27477" xr:uid="{FB2799A8-A3B2-47BC-A947-CA9FFFB74004}"/>
    <cellStyle name="SAPBEXHLevel0 4 2 5" xfId="27478" xr:uid="{93ADAABE-4DEB-42FB-A5D3-3D22AA8078BD}"/>
    <cellStyle name="SAPBEXHLevel0 4 2 5 2" xfId="27479" xr:uid="{FA42DA07-D713-41CC-AE38-B68A8679DB15}"/>
    <cellStyle name="SAPBEXHLevel0 4 2 5 3" xfId="27480" xr:uid="{F3AE216C-9544-45DE-A9E2-557AB00D8E8B}"/>
    <cellStyle name="SAPBEXHLevel0 4 2 6" xfId="27481" xr:uid="{55E8B89A-B687-4561-A031-31B80D9C39A8}"/>
    <cellStyle name="SAPBEXHLevel0 4 2 6 2" xfId="27482" xr:uid="{ED69A050-537A-4853-BAC6-E6175DDAAB50}"/>
    <cellStyle name="SAPBEXHLevel0 4 2 6 3" xfId="27483" xr:uid="{E27EB68B-2DA4-421E-A9D1-82384D6F01F1}"/>
    <cellStyle name="SAPBEXHLevel0 4 2 7" xfId="27484" xr:uid="{BC4B0992-D872-4134-ACE4-2DD53663BF8D}"/>
    <cellStyle name="SAPBEXHLevel0 4 2 7 2" xfId="27485" xr:uid="{965294DC-44D6-49D1-8965-9AC09A6D9800}"/>
    <cellStyle name="SAPBEXHLevel0 4 2 7 3" xfId="27486" xr:uid="{A5C3E2B9-5B5B-4EB6-8EF0-3AF46CE243B5}"/>
    <cellStyle name="SAPBEXHLevel0 4 2 8" xfId="27487" xr:uid="{A1BC0AF0-4154-4258-9D8B-7E926F1D2D7C}"/>
    <cellStyle name="SAPBEXHLevel0 4 2 9" xfId="27488" xr:uid="{0A8ADBE0-4EFD-40B1-9B6E-9E7B66DF89B9}"/>
    <cellStyle name="SAPBEXHLevel0 4 3" xfId="27489" xr:uid="{282AAD70-B56F-4E86-90CE-8CFAD184CCCF}"/>
    <cellStyle name="SAPBEXHLevel0 4 3 2" xfId="27490" xr:uid="{401AB740-D22B-481B-A8B8-D3D5E0B14B09}"/>
    <cellStyle name="SAPBEXHLevel0 4 3 2 2" xfId="27491" xr:uid="{C15D465D-045F-4F72-8192-8D24D5186E9D}"/>
    <cellStyle name="SAPBEXHLevel0 4 3 2 3" xfId="27492" xr:uid="{45D72871-8CB3-466C-88E4-920379D899E4}"/>
    <cellStyle name="SAPBEXHLevel0 4 3 2 4" xfId="27493" xr:uid="{C9BE1766-1672-4224-9995-47017DEFA32F}"/>
    <cellStyle name="SAPBEXHLevel0 4 3 3" xfId="27494" xr:uid="{084B2819-5A4E-4867-8F13-C31A6DFD0E09}"/>
    <cellStyle name="SAPBEXHLevel0 4 3 3 2" xfId="27495" xr:uid="{803C629A-7845-490E-A1EF-E262CC8484D0}"/>
    <cellStyle name="SAPBEXHLevel0 4 3 3 3" xfId="27496" xr:uid="{53B079B3-3AE4-4CF7-BC7E-D6F3C4286135}"/>
    <cellStyle name="SAPBEXHLevel0 4 3 4" xfId="27497" xr:uid="{199AFFCB-5973-490B-9E2C-5D542CA82360}"/>
    <cellStyle name="SAPBEXHLevel0 4 3 5" xfId="27498" xr:uid="{CE393020-220C-4585-93E6-36D850F5AE66}"/>
    <cellStyle name="SAPBEXHLevel0 4 3 6" xfId="27499" xr:uid="{D16FE0EE-CE46-44CD-8082-361A70273FF2}"/>
    <cellStyle name="SAPBEXHLevel0 4 4" xfId="27500" xr:uid="{B0EBCEE0-49B4-46DF-AB38-77D451C46872}"/>
    <cellStyle name="SAPBEXHLevel0 4 4 2" xfId="27501" xr:uid="{8A5AC152-8D68-4BC1-9B5C-AE96287135CF}"/>
    <cellStyle name="SAPBEXHLevel0 4 4 3" xfId="27502" xr:uid="{81C9BDB1-58EA-4384-A68B-06ABD2699FCE}"/>
    <cellStyle name="SAPBEXHLevel0 4 5" xfId="27503" xr:uid="{19AB76B2-44C0-4ADB-9EC8-1EEA274A3532}"/>
    <cellStyle name="SAPBEXHLevel0 4 5 2" xfId="27504" xr:uid="{BCD8197A-EB3A-4C70-BC1D-B847DAC6DB1C}"/>
    <cellStyle name="SAPBEXHLevel0 4 5 3" xfId="27505" xr:uid="{58418876-0AB6-4D85-8140-486188FD7E62}"/>
    <cellStyle name="SAPBEXHLevel0 4 6" xfId="27506" xr:uid="{1407F622-730D-40E3-832C-92B06A07139F}"/>
    <cellStyle name="SAPBEXHLevel0 4 6 2" xfId="27507" xr:uid="{1554BE30-C44B-4A2B-8B9B-6304AAE2DA3B}"/>
    <cellStyle name="SAPBEXHLevel0 4 6 3" xfId="27508" xr:uid="{0DD2C938-E458-4A56-AE5B-3B54F677F2F7}"/>
    <cellStyle name="SAPBEXHLevel0 4 7" xfId="27509" xr:uid="{5935A22F-96B3-4C4A-AD9A-54D284F13609}"/>
    <cellStyle name="SAPBEXHLevel0 4 7 2" xfId="27510" xr:uid="{32A1DC0F-D762-44EE-BA9E-822BFB06396A}"/>
    <cellStyle name="SAPBEXHLevel0 4 7 3" xfId="27511" xr:uid="{05133964-95AF-4094-B0C3-3AA257333961}"/>
    <cellStyle name="SAPBEXHLevel0 4 8" xfId="27512" xr:uid="{AB19B0D4-030C-4951-B263-742C9461A718}"/>
    <cellStyle name="SAPBEXHLevel0 4 8 2" xfId="27513" xr:uid="{B4DEBE30-4C20-4584-BADD-803BA451532A}"/>
    <cellStyle name="SAPBEXHLevel0 4 8 3" xfId="27514" xr:uid="{A814577E-3D74-464B-8421-DB6EABD02DA7}"/>
    <cellStyle name="SAPBEXHLevel0 4 9" xfId="27515" xr:uid="{8FB5F57C-5655-43BD-B2E2-739AB51AB2C2}"/>
    <cellStyle name="SAPBEXHLevel0 4_Aug" xfId="27516" xr:uid="{47C5EA9A-A6A1-4CA7-87E5-FB89B393A835}"/>
    <cellStyle name="SAPBEXHLevel0 5" xfId="27517" xr:uid="{629862AF-ABCA-4797-A6FA-CC9EDC993686}"/>
    <cellStyle name="SAPBEXHLevel0 5 10" xfId="27518" xr:uid="{56E8F97F-361E-41CF-A3A8-EEBFC773DD0D}"/>
    <cellStyle name="SAPBEXHLevel0 5 11" xfId="27519" xr:uid="{F419EAF2-DDAC-4FC7-A53D-FCA5BFA60461}"/>
    <cellStyle name="SAPBEXHLevel0 5 2" xfId="27520" xr:uid="{C272F9B2-27AF-4814-932E-3266CB363C83}"/>
    <cellStyle name="SAPBEXHLevel0 5 2 10" xfId="27521" xr:uid="{1A5E644A-B187-4EBB-A689-E95AA0C84F97}"/>
    <cellStyle name="SAPBEXHLevel0 5 2 2" xfId="27522" xr:uid="{220979A8-6716-4D22-9977-DF5B5F544288}"/>
    <cellStyle name="SAPBEXHLevel0 5 2 2 2" xfId="27523" xr:uid="{2D4975B4-D1C2-4D1C-B634-86AD12C11C8C}"/>
    <cellStyle name="SAPBEXHLevel0 5 2 2 2 2" xfId="27524" xr:uid="{09D5C90F-E6B6-4AE5-81EB-9CCACB5CEDD7}"/>
    <cellStyle name="SAPBEXHLevel0 5 2 2 3" xfId="27525" xr:uid="{B536CFF1-92CD-4E04-93BE-94C101E5276F}"/>
    <cellStyle name="SAPBEXHLevel0 5 2 2 4" xfId="27526" xr:uid="{9F4DCA17-92F4-46FA-96E1-8F1F300D6705}"/>
    <cellStyle name="SAPBEXHLevel0 5 2 3" xfId="27527" xr:uid="{3E2F24B7-C111-40F4-9D65-BA7B191AAF22}"/>
    <cellStyle name="SAPBEXHLevel0 5 2 3 2" xfId="27528" xr:uid="{C74E8817-606B-4150-896D-ADF8EC5DF9E6}"/>
    <cellStyle name="SAPBEXHLevel0 5 2 3 3" xfId="27529" xr:uid="{7FB01DA4-6EDB-42C4-B467-A2AD80292E70}"/>
    <cellStyle name="SAPBEXHLevel0 5 2 3 4" xfId="27530" xr:uid="{ED892F8C-67B2-4C71-B130-CC3926631B07}"/>
    <cellStyle name="SAPBEXHLevel0 5 2 4" xfId="27531" xr:uid="{3B5368E4-7EB5-43C6-9034-0CBF3BBADEBB}"/>
    <cellStyle name="SAPBEXHLevel0 5 2 4 2" xfId="27532" xr:uid="{1AE243C7-F4AF-4845-8581-AF14C2050966}"/>
    <cellStyle name="SAPBEXHLevel0 5 2 4 3" xfId="27533" xr:uid="{CDF97445-D063-4A0B-847E-5356A089ADD9}"/>
    <cellStyle name="SAPBEXHLevel0 5 2 5" xfId="27534" xr:uid="{FA0FCA05-3B34-4769-A126-D6F8B565F239}"/>
    <cellStyle name="SAPBEXHLevel0 5 2 5 2" xfId="27535" xr:uid="{0088938F-7AD8-4372-9BCC-58F4A1F11806}"/>
    <cellStyle name="SAPBEXHLevel0 5 2 5 3" xfId="27536" xr:uid="{455FAF1E-B0C7-4ABB-B731-C76F22B3EC8A}"/>
    <cellStyle name="SAPBEXHLevel0 5 2 6" xfId="27537" xr:uid="{1E73DD0F-78D2-4948-B85F-B8EC65D740F4}"/>
    <cellStyle name="SAPBEXHLevel0 5 2 6 2" xfId="27538" xr:uid="{C7617BF5-F7B4-459A-8A4C-7F38799D7E8D}"/>
    <cellStyle name="SAPBEXHLevel0 5 2 6 3" xfId="27539" xr:uid="{732B17A0-9429-48BC-8EF3-FD3D2464446C}"/>
    <cellStyle name="SAPBEXHLevel0 5 2 7" xfId="27540" xr:uid="{75A71C8C-182F-463F-87A7-57C5AB9B6CD7}"/>
    <cellStyle name="SAPBEXHLevel0 5 2 7 2" xfId="27541" xr:uid="{A419BF59-D484-4D2B-A5A7-DE01E16EB1B7}"/>
    <cellStyle name="SAPBEXHLevel0 5 2 7 3" xfId="27542" xr:uid="{06416AD7-8013-424F-B5CA-1679C874C227}"/>
    <cellStyle name="SAPBEXHLevel0 5 2 8" xfId="27543" xr:uid="{06B724E3-1972-4D35-B55A-0B7A33D85A51}"/>
    <cellStyle name="SAPBEXHLevel0 5 2 9" xfId="27544" xr:uid="{BAC30247-0E64-4E5C-AF51-46FA05C3116B}"/>
    <cellStyle name="SAPBEXHLevel0 5 3" xfId="27545" xr:uid="{C6C1E42E-587D-4931-BBED-800840AF711E}"/>
    <cellStyle name="SAPBEXHLevel0 5 3 2" xfId="27546" xr:uid="{AE2FD529-1CD5-408E-A364-9ABCEE2F38CA}"/>
    <cellStyle name="SAPBEXHLevel0 5 3 2 2" xfId="27547" xr:uid="{3CD6EDF4-AC98-4D00-B3BD-57B3C3B86F40}"/>
    <cellStyle name="SAPBEXHLevel0 5 3 3" xfId="27548" xr:uid="{85A3F158-B283-4D39-A287-61C22968C947}"/>
    <cellStyle name="SAPBEXHLevel0 5 3 4" xfId="27549" xr:uid="{050C8346-C998-4EB3-999A-F4CC7996456F}"/>
    <cellStyle name="SAPBEXHLevel0 5 4" xfId="27550" xr:uid="{431239A3-7BEA-4CD0-8739-ED691C1DEC48}"/>
    <cellStyle name="SAPBEXHLevel0 5 4 2" xfId="27551" xr:uid="{EA97076E-86E4-48F3-B3FA-BDF7662ECE40}"/>
    <cellStyle name="SAPBEXHLevel0 5 4 3" xfId="27552" xr:uid="{4594C294-894B-4F70-BB28-4495066A7312}"/>
    <cellStyle name="SAPBEXHLevel0 5 5" xfId="27553" xr:uid="{D541493B-FA3D-4172-80B8-28C18EB95BC7}"/>
    <cellStyle name="SAPBEXHLevel0 5 5 2" xfId="27554" xr:uid="{61FF8A26-E749-455B-B6D2-7FB52AC390EF}"/>
    <cellStyle name="SAPBEXHLevel0 5 5 3" xfId="27555" xr:uid="{14C20E2C-1E64-4CD3-AA0D-B9E9D9380DD6}"/>
    <cellStyle name="SAPBEXHLevel0 5 6" xfId="27556" xr:uid="{6A820C96-2393-4FD0-9A82-B29ED131F189}"/>
    <cellStyle name="SAPBEXHLevel0 5 6 2" xfId="27557" xr:uid="{077B7DED-6A19-4065-8411-AC9B0090CD17}"/>
    <cellStyle name="SAPBEXHLevel0 5 6 3" xfId="27558" xr:uid="{ED8202DB-25A5-4567-8066-B5D483FA9D04}"/>
    <cellStyle name="SAPBEXHLevel0 5 7" xfId="27559" xr:uid="{32586BD2-A902-4BE0-A8F2-0AAFA1F8EEDC}"/>
    <cellStyle name="SAPBEXHLevel0 5 7 2" xfId="27560" xr:uid="{A19B32ED-097C-4A27-9B3A-E4B13259F186}"/>
    <cellStyle name="SAPBEXHLevel0 5 7 3" xfId="27561" xr:uid="{F2AD348A-D443-4180-ABC6-4AA776A9F733}"/>
    <cellStyle name="SAPBEXHLevel0 5 8" xfId="27562" xr:uid="{4B21D674-ED2E-45AC-AFA1-9A1F772B3B4A}"/>
    <cellStyle name="SAPBEXHLevel0 5 9" xfId="27563" xr:uid="{01323C68-EA74-48E8-AF13-8ACA6EED2EE2}"/>
    <cellStyle name="SAPBEXHLevel0 5_Aug" xfId="27564" xr:uid="{73F510BD-DA10-42FF-B5D9-24E0262B8314}"/>
    <cellStyle name="SAPBEXHLevel0 6" xfId="27565" xr:uid="{3C497890-C6C9-4C90-BBE3-0E4F64E9629B}"/>
    <cellStyle name="SAPBEXHLevel0 6 10" xfId="27566" xr:uid="{CA8F2020-6A6B-4E6D-9AF4-C732EF187D1F}"/>
    <cellStyle name="SAPBEXHLevel0 6 11" xfId="27567" xr:uid="{39EF25DE-35B4-45FE-BE94-92C925594B2E}"/>
    <cellStyle name="SAPBEXHLevel0 6 2" xfId="27568" xr:uid="{91FF5AC3-738C-4A3B-89AB-7497330858D7}"/>
    <cellStyle name="SAPBEXHLevel0 6 2 2" xfId="27569" xr:uid="{4AF4AF76-50D6-448F-B0CA-2FCB447CD4D7}"/>
    <cellStyle name="SAPBEXHLevel0 6 2 2 2" xfId="27570" xr:uid="{C4A814F9-0F50-47FD-AD3C-C58F0B9604DE}"/>
    <cellStyle name="SAPBEXHLevel0 6 2 2 3" xfId="27571" xr:uid="{C60ABF8F-50D2-4DAD-854F-4B93AB3A1790}"/>
    <cellStyle name="SAPBEXHLevel0 6 2 2 4" xfId="27572" xr:uid="{88B477B8-DAC2-4DE1-B8C2-49D36D603FBA}"/>
    <cellStyle name="SAPBEXHLevel0 6 2 3" xfId="27573" xr:uid="{279EF322-2F8E-40CD-BBBE-C6DF1B21499B}"/>
    <cellStyle name="SAPBEXHLevel0 6 2 3 2" xfId="27574" xr:uid="{A11A5420-9DB5-40AA-A10E-4D1A12F8FEC1}"/>
    <cellStyle name="SAPBEXHLevel0 6 2 3 3" xfId="27575" xr:uid="{75889218-69C4-4DB0-8BE0-E1E60A2EC289}"/>
    <cellStyle name="SAPBEXHLevel0 6 2 4" xfId="27576" xr:uid="{8BA1A83F-D895-4EA5-B61C-7B6C8BCBF372}"/>
    <cellStyle name="SAPBEXHLevel0 6 2 5" xfId="27577" xr:uid="{4482A806-4BFB-43C6-B6D3-A9737F9F9E56}"/>
    <cellStyle name="SAPBEXHLevel0 6 2 6" xfId="27578" xr:uid="{32B8B7C5-583A-4267-B117-096924BB67EB}"/>
    <cellStyle name="SAPBEXHLevel0 6 3" xfId="27579" xr:uid="{C4C1C73A-B474-4E55-B987-F6BD28B73C3B}"/>
    <cellStyle name="SAPBEXHLevel0 6 3 2" xfId="27580" xr:uid="{3121BAFA-A181-4C8C-927E-6DD26AD46683}"/>
    <cellStyle name="SAPBEXHLevel0 6 3 3" xfId="27581" xr:uid="{7ED82DEE-91AD-43B0-BFEA-42C7211F8747}"/>
    <cellStyle name="SAPBEXHLevel0 6 3 4" xfId="27582" xr:uid="{DD20C787-27AD-4D67-BD49-562FEA5E9FE8}"/>
    <cellStyle name="SAPBEXHLevel0 6 4" xfId="27583" xr:uid="{2AFE4FA9-3404-476D-8D59-0CF2477310F5}"/>
    <cellStyle name="SAPBEXHLevel0 6 4 2" xfId="27584" xr:uid="{2CE6FB56-C643-459D-AC58-E4CB851294CB}"/>
    <cellStyle name="SAPBEXHLevel0 6 4 3" xfId="27585" xr:uid="{348F1549-2145-45D5-A35E-511906BFBF2B}"/>
    <cellStyle name="SAPBEXHLevel0 6 5" xfId="27586" xr:uid="{4226D9C7-83CA-4E98-ABA2-C535FC9EE5AB}"/>
    <cellStyle name="SAPBEXHLevel0 6 5 2" xfId="27587" xr:uid="{55876EE7-C377-4B9C-BF90-1A6988BA7A6C}"/>
    <cellStyle name="SAPBEXHLevel0 6 5 3" xfId="27588" xr:uid="{6793AADE-13B1-4568-A8E9-1031CED9412B}"/>
    <cellStyle name="SAPBEXHLevel0 6 6" xfId="27589" xr:uid="{6DC38CF6-2AA1-4306-855C-5C63D0FAE5E2}"/>
    <cellStyle name="SAPBEXHLevel0 6 6 2" xfId="27590" xr:uid="{036F4090-0214-449B-AEA1-D4DC0D41D96C}"/>
    <cellStyle name="SAPBEXHLevel0 6 6 3" xfId="27591" xr:uid="{075D0146-ADE9-4A1C-A579-C22ADA0B9541}"/>
    <cellStyle name="SAPBEXHLevel0 6 7" xfId="27592" xr:uid="{8A81D4BD-3734-4B48-B239-27BF3BF1DFA9}"/>
    <cellStyle name="SAPBEXHLevel0 6 7 2" xfId="27593" xr:uid="{C78099BD-01BC-445C-B85F-90F87F2BB501}"/>
    <cellStyle name="SAPBEXHLevel0 6 7 3" xfId="27594" xr:uid="{5B7C12C9-81FA-4586-AE94-710016BD0A58}"/>
    <cellStyle name="SAPBEXHLevel0 6 8" xfId="27595" xr:uid="{4C9DD4FD-36E1-46A2-86B6-600343EB665F}"/>
    <cellStyle name="SAPBEXHLevel0 6 9" xfId="27596" xr:uid="{1BA57F29-28DA-417B-A416-143996D58701}"/>
    <cellStyle name="SAPBEXHLevel0 7" xfId="27597" xr:uid="{03D19456-4757-461E-A2CD-DC9832D4A3E0}"/>
    <cellStyle name="SAPBEXHLevel0 7 10" xfId="27598" xr:uid="{5F02CFAD-1846-41C9-ACF3-4B39BF6B27EF}"/>
    <cellStyle name="SAPBEXHLevel0 7 11" xfId="27599" xr:uid="{CA2F41E8-B963-4208-A192-9019D8F4B48E}"/>
    <cellStyle name="SAPBEXHLevel0 7 12" xfId="27600" xr:uid="{A2727D2F-92E8-4410-B2B3-8538166C8442}"/>
    <cellStyle name="SAPBEXHLevel0 7 13" xfId="27601" xr:uid="{1748B9B3-722C-41F2-B2F5-8011FDE26408}"/>
    <cellStyle name="SAPBEXHLevel0 7 2" xfId="27602" xr:uid="{77EB4EC1-EF5C-4D35-9CA7-D32FE7CDBA6E}"/>
    <cellStyle name="SAPBEXHLevel0 7 2 2" xfId="27603" xr:uid="{9F79DE1D-F883-48D0-943C-8467D6164C3A}"/>
    <cellStyle name="SAPBEXHLevel0 7 2 2 2" xfId="27604" xr:uid="{9CE31138-5570-49E8-A6C2-00D1895057C8}"/>
    <cellStyle name="SAPBEXHLevel0 7 2 2 3" xfId="27605" xr:uid="{5F1D11FB-82D7-46BE-89E1-C32DC1F85FDA}"/>
    <cellStyle name="SAPBEXHLevel0 7 2 3" xfId="27606" xr:uid="{C8449CC1-1D75-4113-B0AC-99C6040BF921}"/>
    <cellStyle name="SAPBEXHLevel0 7 2 3 2" xfId="27607" xr:uid="{2FDE669D-762A-482E-94FF-FF4277A185DC}"/>
    <cellStyle name="SAPBEXHLevel0 7 2 3 3" xfId="27608" xr:uid="{9D689C05-EA63-403D-BAEE-EA852F470DEB}"/>
    <cellStyle name="SAPBEXHLevel0 7 2 4" xfId="27609" xr:uid="{C26E12A9-579E-4452-BE58-D53808082295}"/>
    <cellStyle name="SAPBEXHLevel0 7 2 5" xfId="27610" xr:uid="{3C252786-A54B-4096-ADAD-26D305CD3586}"/>
    <cellStyle name="SAPBEXHLevel0 7 2 6" xfId="27611" xr:uid="{7D557DBE-408E-4EC5-9906-D49ACE543533}"/>
    <cellStyle name="SAPBEXHLevel0 7 3" xfId="27612" xr:uid="{CA53CABC-0604-4992-BDB5-4F779AA265E5}"/>
    <cellStyle name="SAPBEXHLevel0 7 3 2" xfId="27613" xr:uid="{323EF068-55AE-4A56-ADC6-F6662AB9EA9E}"/>
    <cellStyle name="SAPBEXHLevel0 7 3 2 2" xfId="27614" xr:uid="{478D8C20-7353-4198-A8A3-1EB1E5A1E646}"/>
    <cellStyle name="SAPBEXHLevel0 7 3 2 3" xfId="27615" xr:uid="{966C058F-D8E7-47C9-994F-89E066A23DC0}"/>
    <cellStyle name="SAPBEXHLevel0 7 3 3" xfId="27616" xr:uid="{C8F7D46B-D368-4C2F-8762-00C5330461A8}"/>
    <cellStyle name="SAPBEXHLevel0 7 3 3 2" xfId="27617" xr:uid="{8CE37387-3796-44BA-9D12-4887FC7A5F48}"/>
    <cellStyle name="SAPBEXHLevel0 7 3 3 3" xfId="27618" xr:uid="{6E33D88F-EF96-41BD-A60A-00C3A2B52C82}"/>
    <cellStyle name="SAPBEXHLevel0 7 3 4" xfId="27619" xr:uid="{AE163EE5-EE8C-4E7F-83DD-A9B4358497C3}"/>
    <cellStyle name="SAPBEXHLevel0 7 3 5" xfId="27620" xr:uid="{EFFEFF4B-3D0E-41AC-9A82-4A6E7FF50DF0}"/>
    <cellStyle name="SAPBEXHLevel0 7 4" xfId="27621" xr:uid="{137DDDD0-87A3-46C4-91E1-F6914904D3A0}"/>
    <cellStyle name="SAPBEXHLevel0 7 4 2" xfId="27622" xr:uid="{4C10C154-3445-41CB-934E-FA2398C63B4E}"/>
    <cellStyle name="SAPBEXHLevel0 7 4 2 2" xfId="27623" xr:uid="{4BF67CDB-4ABF-4AC0-AEF8-937B11E17822}"/>
    <cellStyle name="SAPBEXHLevel0 7 4 2 2 2" xfId="27624" xr:uid="{DF46972A-FD6D-4001-8F7A-AEADDC8300AE}"/>
    <cellStyle name="SAPBEXHLevel0 7 4 2 2 3" xfId="27625" xr:uid="{7E3B5626-D28F-4910-BF59-3DD321430A1B}"/>
    <cellStyle name="SAPBEXHLevel0 7 4 2 3" xfId="27626" xr:uid="{1FD93395-EF1D-4495-A705-7EA2C0033899}"/>
    <cellStyle name="SAPBEXHLevel0 7 4 2 3 2" xfId="27627" xr:uid="{FAC6724A-AB2E-44B1-B2E8-79A8B2E70C67}"/>
    <cellStyle name="SAPBEXHLevel0 7 4 2 3 3" xfId="27628" xr:uid="{176E4297-F8D8-41FD-918C-BF4155E255B9}"/>
    <cellStyle name="SAPBEXHLevel0 7 4 2 4" xfId="27629" xr:uid="{463FD72A-D1D8-4F4F-A78F-C1762D93F2EF}"/>
    <cellStyle name="SAPBEXHLevel0 7 4 2 5" xfId="27630" xr:uid="{B585817D-E240-4B60-96C2-65D8E156F4D0}"/>
    <cellStyle name="SAPBEXHLevel0 7 4 3" xfId="27631" xr:uid="{0A0EF1FD-87AC-43FD-A69A-BA6D1AD657DA}"/>
    <cellStyle name="SAPBEXHLevel0 7 4 3 2" xfId="27632" xr:uid="{E2873B39-FAB9-40FA-8EB3-4983A92FAD52}"/>
    <cellStyle name="SAPBEXHLevel0 7 4 3 3" xfId="27633" xr:uid="{0469DC39-89D8-4685-BB7E-C001BCB37791}"/>
    <cellStyle name="SAPBEXHLevel0 7 4 4" xfId="27634" xr:uid="{83518A88-1DED-461E-A13A-3968FF25C974}"/>
    <cellStyle name="SAPBEXHLevel0 7 4 5" xfId="27635" xr:uid="{8A073F2E-9873-4D02-AC57-E19E9BA0B716}"/>
    <cellStyle name="SAPBEXHLevel0 7 5" xfId="27636" xr:uid="{9500683B-2F2F-4A45-BCA4-E935486AA27D}"/>
    <cellStyle name="SAPBEXHLevel0 7 5 2" xfId="27637" xr:uid="{9B9422A1-AEA5-4E3F-BFDC-58124EACD7D1}"/>
    <cellStyle name="SAPBEXHLevel0 7 5 3" xfId="27638" xr:uid="{0D82C92B-47A7-4403-A86B-7D300A7AAE6A}"/>
    <cellStyle name="SAPBEXHLevel0 7 6" xfId="27639" xr:uid="{C9708994-609B-446F-B7EF-1754EC44081B}"/>
    <cellStyle name="SAPBEXHLevel0 7 6 2" xfId="27640" xr:uid="{5D83050C-7A2A-4756-9E43-54F46B95C788}"/>
    <cellStyle name="SAPBEXHLevel0 7 6 3" xfId="27641" xr:uid="{E11D9075-A2CD-4215-B53A-0767851A49F8}"/>
    <cellStyle name="SAPBEXHLevel0 7 7" xfId="27642" xr:uid="{B9290DD3-B250-44EB-89E6-BDDA19A9ECFB}"/>
    <cellStyle name="SAPBEXHLevel0 7 7 2" xfId="27643" xr:uid="{B20376BB-AB9D-40E9-96CC-D695AB3741EB}"/>
    <cellStyle name="SAPBEXHLevel0 7 7 3" xfId="27644" xr:uid="{EF310719-B747-4A81-A0D8-E5A13ED9281C}"/>
    <cellStyle name="SAPBEXHLevel0 7 8" xfId="27645" xr:uid="{E5D5B7D7-A526-42CF-8A27-00B66454C0B5}"/>
    <cellStyle name="SAPBEXHLevel0 7 8 2" xfId="27646" xr:uid="{6B5F8E39-85BA-4B9E-AC72-BD779ED78812}"/>
    <cellStyle name="SAPBEXHLevel0 7 8 3" xfId="27647" xr:uid="{BF09ADC4-C3F1-41E1-AD7C-167574840571}"/>
    <cellStyle name="SAPBEXHLevel0 7 9" xfId="27648" xr:uid="{B40E0DA7-4A0E-4337-9C5B-A1DC883D7613}"/>
    <cellStyle name="SAPBEXHLevel0 7 9 2" xfId="27649" xr:uid="{B08E0A40-E4C2-4A96-AC7A-16EAA9D83372}"/>
    <cellStyle name="SAPBEXHLevel0 7 9 3" xfId="27650" xr:uid="{66B25083-B9FC-4FF8-814B-6A74C887E885}"/>
    <cellStyle name="SAPBEXHLevel0 8" xfId="27651" xr:uid="{8EFE1AFB-7FA2-4119-80A2-798560DAF853}"/>
    <cellStyle name="SAPBEXHLevel0 8 10" xfId="27652" xr:uid="{D07D89FB-C638-43C8-8CDB-53F68FA15EEB}"/>
    <cellStyle name="SAPBEXHLevel0 8 11" xfId="27653" xr:uid="{0368F057-B38D-4FA1-BCFE-507B9A9268AE}"/>
    <cellStyle name="SAPBEXHLevel0 8 2" xfId="27654" xr:uid="{6E98E48C-0D86-4A49-9B99-58FC89B1E1C4}"/>
    <cellStyle name="SAPBEXHLevel0 8 2 2" xfId="27655" xr:uid="{42CDA018-B88B-470B-ACB7-8C2C17CB076E}"/>
    <cellStyle name="SAPBEXHLevel0 8 2 2 2" xfId="27656" xr:uid="{42B3639D-C1CA-4130-BB0A-CCA60467A9AC}"/>
    <cellStyle name="SAPBEXHLevel0 8 2 2 3" xfId="27657" xr:uid="{AC229585-BD4A-450D-9058-EE4C329F1A4E}"/>
    <cellStyle name="SAPBEXHLevel0 8 2 3" xfId="27658" xr:uid="{73F6AFD8-A258-4C2D-9354-8A7E626FA1CD}"/>
    <cellStyle name="SAPBEXHLevel0 8 2 3 2" xfId="27659" xr:uid="{1BF409A6-26EF-4921-8D9A-AAF578D3DFA1}"/>
    <cellStyle name="SAPBEXHLevel0 8 2 3 3" xfId="27660" xr:uid="{F6D5ED59-7A92-4B7F-9395-B4AF699E9E43}"/>
    <cellStyle name="SAPBEXHLevel0 8 2 4" xfId="27661" xr:uid="{98B7CFF4-8AE7-40D4-AB74-FFC9D9E0B63B}"/>
    <cellStyle name="SAPBEXHLevel0 8 2 5" xfId="27662" xr:uid="{59565E70-820D-4D7E-8455-8E30C309B574}"/>
    <cellStyle name="SAPBEXHLevel0 8 3" xfId="27663" xr:uid="{9A81633D-73AD-4FD4-8DB7-0FE2E17941C9}"/>
    <cellStyle name="SAPBEXHLevel0 8 3 2" xfId="27664" xr:uid="{6A576499-37CB-4174-A35C-6ECBAC780634}"/>
    <cellStyle name="SAPBEXHLevel0 8 3 2 2" xfId="27665" xr:uid="{96F99332-896B-46C0-B23F-0CB6AFB7C3F4}"/>
    <cellStyle name="SAPBEXHLevel0 8 3 2 3" xfId="27666" xr:uid="{2F8614CC-7921-4CCB-A6D6-63F4000AC4C3}"/>
    <cellStyle name="SAPBEXHLevel0 8 3 3" xfId="27667" xr:uid="{8B3FFB05-FB9A-42FE-A8D7-CDD08062477D}"/>
    <cellStyle name="SAPBEXHLevel0 8 3 3 2" xfId="27668" xr:uid="{7E90A9F0-AA97-4E21-A437-158B18261193}"/>
    <cellStyle name="SAPBEXHLevel0 8 3 3 3" xfId="27669" xr:uid="{1C6A8E17-3DEB-433D-A2F4-A9A2ABF0BD5B}"/>
    <cellStyle name="SAPBEXHLevel0 8 3 4" xfId="27670" xr:uid="{26899355-AE2A-4195-87FB-FDA58D97A13C}"/>
    <cellStyle name="SAPBEXHLevel0 8 3 5" xfId="27671" xr:uid="{CC1FAF93-695E-4C61-8F3C-B7E028486F95}"/>
    <cellStyle name="SAPBEXHLevel0 8 4" xfId="27672" xr:uid="{9B05D86C-F831-4171-8BE2-2238E299DCFC}"/>
    <cellStyle name="SAPBEXHLevel0 8 4 2" xfId="27673" xr:uid="{44A03BBA-924C-4DDD-A891-D800521E7FD0}"/>
    <cellStyle name="SAPBEXHLevel0 8 4 2 2" xfId="27674" xr:uid="{5989947B-060E-4824-AB91-DA2D264F6896}"/>
    <cellStyle name="SAPBEXHLevel0 8 4 2 2 2" xfId="27675" xr:uid="{1C508A20-4275-4CA5-95DB-F48A27098808}"/>
    <cellStyle name="SAPBEXHLevel0 8 4 2 2 3" xfId="27676" xr:uid="{4AA8A60F-7F4E-4AB8-A9D1-A77F860D3299}"/>
    <cellStyle name="SAPBEXHLevel0 8 4 2 3" xfId="27677" xr:uid="{F0EAC7B9-D5A1-47FA-ABBA-DAC3B9BA406D}"/>
    <cellStyle name="SAPBEXHLevel0 8 4 2 3 2" xfId="27678" xr:uid="{1D266E1A-680F-481A-9641-BEECC1BD88B6}"/>
    <cellStyle name="SAPBEXHLevel0 8 4 2 3 3" xfId="27679" xr:uid="{4C9302C4-0FA7-45D3-80BF-13F6239A7F23}"/>
    <cellStyle name="SAPBEXHLevel0 8 4 2 4" xfId="27680" xr:uid="{D9670E9E-F999-4BDE-A3D2-F8460433D820}"/>
    <cellStyle name="SAPBEXHLevel0 8 4 2 5" xfId="27681" xr:uid="{C4C33FEC-1060-46B8-A5F6-BE37E80DFB1A}"/>
    <cellStyle name="SAPBEXHLevel0 8 4 3" xfId="27682" xr:uid="{E5058E7E-BB5E-4BCF-A583-CB829CBADB0A}"/>
    <cellStyle name="SAPBEXHLevel0 8 4 3 2" xfId="27683" xr:uid="{34CFE283-CFFA-43EC-A5ED-FB75EFA183A5}"/>
    <cellStyle name="SAPBEXHLevel0 8 4 3 3" xfId="27684" xr:uid="{CF93D17A-0C29-4970-8B6B-60A74AFD679B}"/>
    <cellStyle name="SAPBEXHLevel0 8 4 4" xfId="27685" xr:uid="{1D273473-CB13-4222-ABEF-C93542BF98AE}"/>
    <cellStyle name="SAPBEXHLevel0 8 4 5" xfId="27686" xr:uid="{049D7646-1691-4054-8DD4-A7D74AA888E8}"/>
    <cellStyle name="SAPBEXHLevel0 8 5" xfId="27687" xr:uid="{8647F6C4-A050-4365-8C6F-F0EC1E9DC125}"/>
    <cellStyle name="SAPBEXHLevel0 8 5 2" xfId="27688" xr:uid="{5DD535E1-DAB5-4863-A949-1880066A9143}"/>
    <cellStyle name="SAPBEXHLevel0 8 5 3" xfId="27689" xr:uid="{DE071D94-927A-4BFD-883D-1814ADC68629}"/>
    <cellStyle name="SAPBEXHLevel0 8 6" xfId="27690" xr:uid="{F06EBCB4-1285-4AAC-926D-5C1AD67D3EBF}"/>
    <cellStyle name="SAPBEXHLevel0 8 6 2" xfId="27691" xr:uid="{5EF9B155-B5E9-4D71-827C-2A7AAFCEF787}"/>
    <cellStyle name="SAPBEXHLevel0 8 6 3" xfId="27692" xr:uid="{C339D352-54B3-41B6-8C9E-404E719C5D20}"/>
    <cellStyle name="SAPBEXHLevel0 8 7" xfId="27693" xr:uid="{4994B45C-FE4D-42DA-919F-B67B867D4F79}"/>
    <cellStyle name="SAPBEXHLevel0 8 7 2" xfId="27694" xr:uid="{21087653-91E6-486E-8926-6CFE0DF1F68A}"/>
    <cellStyle name="SAPBEXHLevel0 8 7 3" xfId="27695" xr:uid="{B4995E3C-E021-44CE-99C0-EAA76830B684}"/>
    <cellStyle name="SAPBEXHLevel0 8 8" xfId="27696" xr:uid="{23694D3F-89ED-40B7-8355-42FF41F2CC22}"/>
    <cellStyle name="SAPBEXHLevel0 8 8 2" xfId="27697" xr:uid="{82F6DB5F-2029-4B8E-B89B-4CF3471F119A}"/>
    <cellStyle name="SAPBEXHLevel0 8 8 3" xfId="27698" xr:uid="{47051C1E-BBA4-4A56-AF97-647FCB415224}"/>
    <cellStyle name="SAPBEXHLevel0 8 9" xfId="27699" xr:uid="{4A70D838-9FA3-4604-B82B-EEA12AABC336}"/>
    <cellStyle name="SAPBEXHLevel0 9" xfId="27700" xr:uid="{29EC72E0-CDA0-4465-AAED-C44663DF0F39}"/>
    <cellStyle name="SAPBEXHLevel0 9 2" xfId="27701" xr:uid="{7AFEBAF0-8DEF-4685-B412-D3AE1AA1C857}"/>
    <cellStyle name="SAPBEXHLevel0 9 2 2" xfId="27702" xr:uid="{61742BF4-7F04-4D06-8DBD-A7E0F940D0B1}"/>
    <cellStyle name="SAPBEXHLevel0 9 2 2 2" xfId="27703" xr:uid="{54C33586-7D3E-40AC-9ADC-B6348C8825C0}"/>
    <cellStyle name="SAPBEXHLevel0 9 2 2 3" xfId="27704" xr:uid="{C81A22B8-3EDC-4E40-8B90-CC5231BBB049}"/>
    <cellStyle name="SAPBEXHLevel0 9 2 3" xfId="27705" xr:uid="{4896B375-AEE2-41DE-A02A-1DC1687CA7A3}"/>
    <cellStyle name="SAPBEXHLevel0 9 2 3 2" xfId="27706" xr:uid="{AFCFF0DC-5EC2-4699-9959-D363C0EEEE31}"/>
    <cellStyle name="SAPBEXHLevel0 9 2 3 3" xfId="27707" xr:uid="{463BF57B-0368-415C-B83C-D3C0EA9C6E05}"/>
    <cellStyle name="SAPBEXHLevel0 9 2 4" xfId="27708" xr:uid="{153B6DEA-4506-4DA0-B4AA-95EE2770E52B}"/>
    <cellStyle name="SAPBEXHLevel0 9 2 5" xfId="27709" xr:uid="{80873B7B-02DC-4154-AC47-87AEFD75A968}"/>
    <cellStyle name="SAPBEXHLevel0 9 3" xfId="27710" xr:uid="{6196C401-8D92-4EC0-B9AC-93C50DA408E4}"/>
    <cellStyle name="SAPBEXHLevel0 9 3 2" xfId="27711" xr:uid="{CE0C7411-8DDF-4A4F-8476-6EFA61A8485F}"/>
    <cellStyle name="SAPBEXHLevel0 9 3 3" xfId="27712" xr:uid="{398F2F69-0C6D-43D7-9112-D6B3C039E14C}"/>
    <cellStyle name="SAPBEXHLevel0 9 4" xfId="27713" xr:uid="{6D7299E1-728B-40C1-BBB4-897C7F02FC65}"/>
    <cellStyle name="SAPBEXHLevel0 9 5" xfId="27714" xr:uid="{C934F48D-4D7D-46B7-A60D-8BB094A4E785}"/>
    <cellStyle name="SAPBEXHLevel0 9 6" xfId="27715" xr:uid="{940F403F-9048-4895-AF3F-B24235E5BA67}"/>
    <cellStyle name="SAPBEXHLevel0_Aug" xfId="27716" xr:uid="{C371482C-1518-4CEA-AB3C-9B165E3CCF4F}"/>
    <cellStyle name="SAPBEXHLevel0X" xfId="27717" xr:uid="{60EE1773-A17B-4DF8-BE34-03BA6636C12D}"/>
    <cellStyle name="SAPBEXHLevel0X 10" xfId="27718" xr:uid="{E41E882D-FEA0-473D-A505-34AC5A4C6E59}"/>
    <cellStyle name="SAPBEXHLevel0X 10 2" xfId="27719" xr:uid="{A2C1A685-F5A3-4333-9126-B3C50803C0BD}"/>
    <cellStyle name="SAPBEXHLevel0X 10 3" xfId="27720" xr:uid="{4E8741AA-977A-4D52-98C1-CACF7033D092}"/>
    <cellStyle name="SAPBEXHLevel0X 10 4" xfId="27721" xr:uid="{7B58C7EB-3E88-4328-A4C1-7B778A74680F}"/>
    <cellStyle name="SAPBEXHLevel0X 11" xfId="27722" xr:uid="{ED649998-BC59-4093-8973-D3E3BBA384CB}"/>
    <cellStyle name="SAPBEXHLevel0X 11 2" xfId="27723" xr:uid="{DEF847FB-31CA-4C2F-A2D8-A3D5BF2F3F42}"/>
    <cellStyle name="SAPBEXHLevel0X 11 3" xfId="27724" xr:uid="{FDB11413-D9AA-42CC-AF0D-A92069CE1682}"/>
    <cellStyle name="SAPBEXHLevel0X 12" xfId="27725" xr:uid="{5078756E-A50E-4620-A9AA-CF7D8DCFFE4C}"/>
    <cellStyle name="SAPBEXHLevel0X 13" xfId="27726" xr:uid="{87E5CBA2-E5BF-472F-AF4B-AB507137887F}"/>
    <cellStyle name="SAPBEXHLevel0X 14" xfId="27727" xr:uid="{43528049-4B5F-4903-9BA1-74BF28ABB0BF}"/>
    <cellStyle name="SAPBEXHLevel0X 15" xfId="27728" xr:uid="{6DF763A9-E5CA-4458-A890-45860D1DD78D}"/>
    <cellStyle name="SAPBEXHLevel0X 2" xfId="27729" xr:uid="{A6B179B3-2CE5-4070-9175-04328764D178}"/>
    <cellStyle name="SAPBEXHLevel0X 2 10" xfId="27730" xr:uid="{020DEAB8-9C7A-45FB-93A7-AD5D7718DBC9}"/>
    <cellStyle name="SAPBEXHLevel0X 2 11" xfId="27731" xr:uid="{6CC041B3-E902-43FD-8772-43686A7C5F99}"/>
    <cellStyle name="SAPBEXHLevel0X 2 2" xfId="27732" xr:uid="{E05C0771-4622-4108-93AB-533ECEC45A18}"/>
    <cellStyle name="SAPBEXHLevel0X 2 2 2" xfId="27733" xr:uid="{71C52695-BC85-4E5B-82CD-BF2D56CC1765}"/>
    <cellStyle name="SAPBEXHLevel0X 2 2 2 2" xfId="27734" xr:uid="{A6123B8D-42A5-4125-A305-F0C76A42D6C4}"/>
    <cellStyle name="SAPBEXHLevel0X 2 2 2 3" xfId="27735" xr:uid="{8D532A0C-432E-4F3F-9530-52304A09051D}"/>
    <cellStyle name="SAPBEXHLevel0X 2 2 3" xfId="27736" xr:uid="{5BE8172B-D686-48FE-A4CD-40EA7C2C90E5}"/>
    <cellStyle name="SAPBEXHLevel0X 2 2 3 2" xfId="27737" xr:uid="{D7E88E52-E381-4430-9B6C-0AF443C00CA0}"/>
    <cellStyle name="SAPBEXHLevel0X 2 2 3 3" xfId="27738" xr:uid="{D77F9D1B-F929-48E4-AC24-5B4A53DFBB4C}"/>
    <cellStyle name="SAPBEXHLevel0X 2 2 4" xfId="27739" xr:uid="{1CA56257-1134-4E33-977B-E15ADD4BE48F}"/>
    <cellStyle name="SAPBEXHLevel0X 2 2 4 2" xfId="27740" xr:uid="{D60106DE-6AF2-4378-A283-7153F5AFE43D}"/>
    <cellStyle name="SAPBEXHLevel0X 2 2 4 3" xfId="27741" xr:uid="{D0A037C1-4FA6-4941-8529-74B6CAE09B92}"/>
    <cellStyle name="SAPBEXHLevel0X 2 2 5" xfId="27742" xr:uid="{8AAB1C91-1E56-457E-8A76-B0AD5C328FB6}"/>
    <cellStyle name="SAPBEXHLevel0X 2 2 6" xfId="27743" xr:uid="{14C69562-D866-4EC4-9F5B-DC076A1E39C1}"/>
    <cellStyle name="SAPBEXHLevel0X 2 3" xfId="27744" xr:uid="{73E22023-FCED-4D3A-B763-E7A2779AB54C}"/>
    <cellStyle name="SAPBEXHLevel0X 2 3 2" xfId="27745" xr:uid="{7F9AE3D7-CFC2-4BBE-9E00-6FC71E98958B}"/>
    <cellStyle name="SAPBEXHLevel0X 2 3 3" xfId="27746" xr:uid="{8FC8E52A-73A6-4C19-924A-23D2FC3F65D2}"/>
    <cellStyle name="SAPBEXHLevel0X 2 4" xfId="27747" xr:uid="{48F1B08C-473F-4552-8187-00D89FDE0B9E}"/>
    <cellStyle name="SAPBEXHLevel0X 2 4 2" xfId="27748" xr:uid="{BD00BE2C-E987-4234-B380-B940E796DDA4}"/>
    <cellStyle name="SAPBEXHLevel0X 2 4 3" xfId="27749" xr:uid="{E922BAE8-2E51-4EF4-B4CE-61A0E9B56F6D}"/>
    <cellStyle name="SAPBEXHLevel0X 2 5" xfId="27750" xr:uid="{06FCC00F-4C1E-49C5-A79E-F97197F567AE}"/>
    <cellStyle name="SAPBEXHLevel0X 2 5 2" xfId="27751" xr:uid="{871F9686-7CBF-4C6D-9B86-B23A7F8C8C21}"/>
    <cellStyle name="SAPBEXHLevel0X 2 5 3" xfId="27752" xr:uid="{BE233B13-BA3F-438A-83E1-F940CA5C501D}"/>
    <cellStyle name="SAPBEXHLevel0X 2 6" xfId="27753" xr:uid="{4DAD24F3-5A9E-45D9-893F-193B5F062DA4}"/>
    <cellStyle name="SAPBEXHLevel0X 2 6 2" xfId="27754" xr:uid="{E9662E25-1861-474B-8DE4-A5B9AF8AD120}"/>
    <cellStyle name="SAPBEXHLevel0X 2 6 3" xfId="27755" xr:uid="{70B7164F-AE8B-4084-90BC-E73D74FE29F7}"/>
    <cellStyle name="SAPBEXHLevel0X 2 7" xfId="27756" xr:uid="{5182C52C-0933-40F1-A498-9558E223C45C}"/>
    <cellStyle name="SAPBEXHLevel0X 2 7 2" xfId="27757" xr:uid="{BBB77B87-F2DA-46B5-AA63-905F2849CB0C}"/>
    <cellStyle name="SAPBEXHLevel0X 2 7 3" xfId="27758" xr:uid="{A268A596-B00B-45C8-938A-8EC2493170CA}"/>
    <cellStyle name="SAPBEXHLevel0X 2 8" xfId="27759" xr:uid="{EDF72D0A-7F8A-442F-BBBF-4AE8E0CDE65F}"/>
    <cellStyle name="SAPBEXHLevel0X 2 9" xfId="27760" xr:uid="{3458CE75-A29E-4B23-8B85-D104812600C3}"/>
    <cellStyle name="SAPBEXHLevel0X 3" xfId="27761" xr:uid="{430A1F9E-E184-434C-BAA5-2A4F15042C04}"/>
    <cellStyle name="SAPBEXHLevel0X 3 10" xfId="27762" xr:uid="{C906625D-CE7C-4253-887F-67937335203D}"/>
    <cellStyle name="SAPBEXHLevel0X 3 11" xfId="27763" xr:uid="{864D3D6D-C5CC-421C-AEE2-709E632F6357}"/>
    <cellStyle name="SAPBEXHLevel0X 3 12" xfId="27764" xr:uid="{577A98DB-CDCB-4E7B-B335-DE9AF5851E6E}"/>
    <cellStyle name="SAPBEXHLevel0X 3 2" xfId="27765" xr:uid="{C83B323F-6A58-478C-87C2-E032CC0D84F4}"/>
    <cellStyle name="SAPBEXHLevel0X 3 2 10" xfId="27766" xr:uid="{FC0BC732-8C59-43CF-A3ED-F5148F2C1DD2}"/>
    <cellStyle name="SAPBEXHLevel0X 3 2 2" xfId="27767" xr:uid="{4B831EA8-A9CD-4C8E-B4B1-978903548C6A}"/>
    <cellStyle name="SAPBEXHLevel0X 3 2 2 2" xfId="27768" xr:uid="{53229265-A699-4851-9903-AD8D76B4AC47}"/>
    <cellStyle name="SAPBEXHLevel0X 3 2 2 2 2" xfId="27769" xr:uid="{3F78E669-7111-4E2F-B4D9-BED532E910B3}"/>
    <cellStyle name="SAPBEXHLevel0X 3 2 2 2 3" xfId="27770" xr:uid="{F06C4186-1F99-45D7-99FC-7DE776E9D7B1}"/>
    <cellStyle name="SAPBEXHLevel0X 3 2 2 3" xfId="27771" xr:uid="{3AC128CF-A9AC-4C13-BBCC-A4127F50163D}"/>
    <cellStyle name="SAPBEXHLevel0X 3 2 2 3 2" xfId="27772" xr:uid="{A6FE317C-1F35-41B3-822E-9B131FBB03D2}"/>
    <cellStyle name="SAPBEXHLevel0X 3 2 2 4" xfId="27773" xr:uid="{508F44CD-C378-4414-AF06-57D794F9BFC3}"/>
    <cellStyle name="SAPBEXHLevel0X 3 2 3" xfId="27774" xr:uid="{E45E05FA-6ED4-41DE-9542-1E3C338C7913}"/>
    <cellStyle name="SAPBEXHLevel0X 3 2 3 2" xfId="27775" xr:uid="{F74B37ED-7425-4D7C-8864-64A1D56A069D}"/>
    <cellStyle name="SAPBEXHLevel0X 3 2 3 2 2" xfId="27776" xr:uid="{1BFBCF29-836F-4B72-9709-17D96211DC52}"/>
    <cellStyle name="SAPBEXHLevel0X 3 2 3 3" xfId="27777" xr:uid="{61DC0019-199B-4C3C-8EE3-3CC3B19043AC}"/>
    <cellStyle name="SAPBEXHLevel0X 3 2 3 4" xfId="27778" xr:uid="{F5025DF4-A3EF-4304-B306-B89284D14635}"/>
    <cellStyle name="SAPBEXHLevel0X 3 2 4" xfId="27779" xr:uid="{2D7F617B-6339-4F07-8643-442641C2875D}"/>
    <cellStyle name="SAPBEXHLevel0X 3 2 4 2" xfId="27780" xr:uid="{E85F0F33-9CCE-402A-9D28-0983D3E2C359}"/>
    <cellStyle name="SAPBEXHLevel0X 3 2 4 3" xfId="27781" xr:uid="{70BABBF7-7865-47C3-BC0E-CC7D06C26C9C}"/>
    <cellStyle name="SAPBEXHLevel0X 3 2 5" xfId="27782" xr:uid="{8C593EAB-8820-411A-9058-592A7FE7E35E}"/>
    <cellStyle name="SAPBEXHLevel0X 3 2 5 2" xfId="27783" xr:uid="{DF25B815-B0EC-4D28-A5A8-0BE4FC88379C}"/>
    <cellStyle name="SAPBEXHLevel0X 3 2 5 3" xfId="27784" xr:uid="{37F6D4AC-7A93-466D-80F1-1BD458BFE800}"/>
    <cellStyle name="SAPBEXHLevel0X 3 2 6" xfId="27785" xr:uid="{1EDD1A52-8D6E-47F9-8B79-3D7D21BB5509}"/>
    <cellStyle name="SAPBEXHLevel0X 3 2 6 2" xfId="27786" xr:uid="{746C9813-A1B8-4DE7-9416-DDC88EE359AB}"/>
    <cellStyle name="SAPBEXHLevel0X 3 2 6 3" xfId="27787" xr:uid="{D5D69B72-7836-4831-A231-5A84C0E371C3}"/>
    <cellStyle name="SAPBEXHLevel0X 3 2 7" xfId="27788" xr:uid="{BA82E6F0-F8D9-4E96-86B9-551340174D59}"/>
    <cellStyle name="SAPBEXHLevel0X 3 2 7 2" xfId="27789" xr:uid="{191E036C-FB43-45DC-BB56-76890B2A709C}"/>
    <cellStyle name="SAPBEXHLevel0X 3 2 7 3" xfId="27790" xr:uid="{4774048A-398D-4A46-BF32-8E91D3CEBC48}"/>
    <cellStyle name="SAPBEXHLevel0X 3 2 8" xfId="27791" xr:uid="{15AA3505-3FF3-44B3-A738-078374BB43BA}"/>
    <cellStyle name="SAPBEXHLevel0X 3 2 9" xfId="27792" xr:uid="{4D697BE4-C9DE-46B6-A271-1DBEEC9CEC4D}"/>
    <cellStyle name="SAPBEXHLevel0X 3 2_Aug" xfId="27793" xr:uid="{EC642F68-0147-44DF-90DD-EB78ECD5ECE9}"/>
    <cellStyle name="SAPBEXHLevel0X 3 3" xfId="27794" xr:uid="{287C1F0A-D901-461F-A645-A9977FB96B13}"/>
    <cellStyle name="SAPBEXHLevel0X 3 3 2" xfId="27795" xr:uid="{4D91AFEF-FA3D-4518-8263-0DAFBB7914F9}"/>
    <cellStyle name="SAPBEXHLevel0X 3 3 2 2" xfId="27796" xr:uid="{BBE655EB-55B1-4217-873F-BE7A58D7AF28}"/>
    <cellStyle name="SAPBEXHLevel0X 3 3 2 2 2" xfId="27797" xr:uid="{5EB1AE78-2956-494F-AAD0-48A657D5AA02}"/>
    <cellStyle name="SAPBEXHLevel0X 3 3 2 3" xfId="27798" xr:uid="{8445E7EE-E347-4D90-8FD8-62A2ACA482D1}"/>
    <cellStyle name="SAPBEXHLevel0X 3 3 2 4" xfId="27799" xr:uid="{41D403CA-CE83-4B72-BE9E-E0794246890A}"/>
    <cellStyle name="SAPBEXHLevel0X 3 3 3" xfId="27800" xr:uid="{AC5A014C-DCBE-41FA-889E-EAC35331457A}"/>
    <cellStyle name="SAPBEXHLevel0X 3 3 3 2" xfId="27801" xr:uid="{66D6AC84-0836-4179-8B21-DC8C909443D9}"/>
    <cellStyle name="SAPBEXHLevel0X 3 3 3 3" xfId="27802" xr:uid="{FB351950-14A0-4F51-AAC1-810E383C74E8}"/>
    <cellStyle name="SAPBEXHLevel0X 3 3 3 4" xfId="27803" xr:uid="{F1E025DC-7E53-471E-A2B3-82870E419EC1}"/>
    <cellStyle name="SAPBEXHLevel0X 3 3 4" xfId="27804" xr:uid="{9A0BFEA0-C947-41AB-A754-DA39BCBA02BC}"/>
    <cellStyle name="SAPBEXHLevel0X 3 3 5" xfId="27805" xr:uid="{23B41CE5-AB52-4304-9316-6C7B666CF11F}"/>
    <cellStyle name="SAPBEXHLevel0X 3 3 6" xfId="27806" xr:uid="{D10B4C88-A10C-4AAF-BBCC-9F9BFFE1FDF5}"/>
    <cellStyle name="SAPBEXHLevel0X 3 4" xfId="27807" xr:uid="{0EFEC627-14B8-4DAD-9E06-BBE44ACFD8A9}"/>
    <cellStyle name="SAPBEXHLevel0X 3 4 2" xfId="27808" xr:uid="{E69A0589-5B1B-49FE-A16E-19870B4ED550}"/>
    <cellStyle name="SAPBEXHLevel0X 3 4 2 2" xfId="27809" xr:uid="{FF977B31-292E-41B3-9763-A9D83BD6544B}"/>
    <cellStyle name="SAPBEXHLevel0X 3 4 3" xfId="27810" xr:uid="{BA8313DF-70CA-4179-BFA8-30509670874B}"/>
    <cellStyle name="SAPBEXHLevel0X 3 4 4" xfId="27811" xr:uid="{B1266106-070F-4CF7-BA1E-5ACAB596F5E1}"/>
    <cellStyle name="SAPBEXHLevel0X 3 5" xfId="27812" xr:uid="{1A646BDF-6460-4D7F-AD02-96D7F105B1FC}"/>
    <cellStyle name="SAPBEXHLevel0X 3 5 2" xfId="27813" xr:uid="{4EF3DE22-11CC-442A-91F0-0ABFA489DCB1}"/>
    <cellStyle name="SAPBEXHLevel0X 3 5 3" xfId="27814" xr:uid="{6DE02333-24FB-48EE-9BBF-E974210F8192}"/>
    <cellStyle name="SAPBEXHLevel0X 3 6" xfId="27815" xr:uid="{60AEC29F-F4B2-45EB-8A97-B516567FF4FC}"/>
    <cellStyle name="SAPBEXHLevel0X 3 6 2" xfId="27816" xr:uid="{519F2C21-A1CE-4F66-9E47-09CE75706CE5}"/>
    <cellStyle name="SAPBEXHLevel0X 3 6 3" xfId="27817" xr:uid="{99C60579-3C28-4C2A-97AF-FF5A2A557741}"/>
    <cellStyle name="SAPBEXHLevel0X 3 7" xfId="27818" xr:uid="{ABB9E908-4D98-46E7-8033-A4EE0A306835}"/>
    <cellStyle name="SAPBEXHLevel0X 3 7 2" xfId="27819" xr:uid="{4AC5E691-84F8-4FFF-8BA8-18F4F2E4F4E1}"/>
    <cellStyle name="SAPBEXHLevel0X 3 7 3" xfId="27820" xr:uid="{F6462735-2FA2-4EB3-B93D-0ADFA8464BDC}"/>
    <cellStyle name="SAPBEXHLevel0X 3 8" xfId="27821" xr:uid="{E3E01DD3-5162-46EF-AAB8-ABBCB7075756}"/>
    <cellStyle name="SAPBEXHLevel0X 3 8 2" xfId="27822" xr:uid="{54C2B6B1-E819-4A57-A7BE-5892235CD9AB}"/>
    <cellStyle name="SAPBEXHLevel0X 3 8 3" xfId="27823" xr:uid="{20D94D23-87C5-4A94-BB61-D5FF5F0DD2E0}"/>
    <cellStyle name="SAPBEXHLevel0X 3 9" xfId="27824" xr:uid="{3D321CC4-1E0D-4301-BC8D-EAD5B9D02579}"/>
    <cellStyle name="SAPBEXHLevel0X 3_Aug" xfId="27825" xr:uid="{7E5DE3D3-9AC6-437A-9F96-B1CE80DFC7AB}"/>
    <cellStyle name="SAPBEXHLevel0X 4" xfId="27826" xr:uid="{CDC7A0F2-89A0-4AB3-98D0-D501B48022E1}"/>
    <cellStyle name="SAPBEXHLevel0X 4 10" xfId="27827" xr:uid="{9D7BD5F3-B27E-4942-AC94-DF79408793B8}"/>
    <cellStyle name="SAPBEXHLevel0X 4 11" xfId="27828" xr:uid="{34A18A3D-24BF-4418-928E-20F8CE366234}"/>
    <cellStyle name="SAPBEXHLevel0X 4 12" xfId="27829" xr:uid="{EF55D803-7F61-4688-B335-F7B674508C4A}"/>
    <cellStyle name="SAPBEXHLevel0X 4 2" xfId="27830" xr:uid="{31742D86-5866-4368-BC4C-C7665D3CA803}"/>
    <cellStyle name="SAPBEXHLevel0X 4 2 10" xfId="27831" xr:uid="{DA1E4B41-96A1-4E2D-93DA-BBD299062A3F}"/>
    <cellStyle name="SAPBEXHLevel0X 4 2 2" xfId="27832" xr:uid="{F3FD0571-EDC7-462C-BB38-96F3161F7527}"/>
    <cellStyle name="SAPBEXHLevel0X 4 2 2 2" xfId="27833" xr:uid="{28B077CE-FBAE-4381-9924-B61802509572}"/>
    <cellStyle name="SAPBEXHLevel0X 4 2 2 2 2" xfId="27834" xr:uid="{5DB02501-69E1-4A4C-8DAA-37A707D3F705}"/>
    <cellStyle name="SAPBEXHLevel0X 4 2 2 3" xfId="27835" xr:uid="{756D13EA-196F-45D3-BCF4-1BA9C9654104}"/>
    <cellStyle name="SAPBEXHLevel0X 4 2 2 4" xfId="27836" xr:uid="{B5EF52ED-ADE2-483A-A36B-AEECAB0C0254}"/>
    <cellStyle name="SAPBEXHLevel0X 4 2 3" xfId="27837" xr:uid="{2EC386E8-897D-47F7-9AC6-ACCA02DDC7A9}"/>
    <cellStyle name="SAPBEXHLevel0X 4 2 3 2" xfId="27838" xr:uid="{9CAE80A8-DD6E-4D00-B4FD-D89A1DC69ECA}"/>
    <cellStyle name="SAPBEXHLevel0X 4 2 3 3" xfId="27839" xr:uid="{0D9E2733-B3D6-4B84-8156-2409F958EF9F}"/>
    <cellStyle name="SAPBEXHLevel0X 4 2 3 4" xfId="27840" xr:uid="{5CB4A1A8-0534-473A-B327-43AD94133EA5}"/>
    <cellStyle name="SAPBEXHLevel0X 4 2 4" xfId="27841" xr:uid="{9E261D4F-0108-4C1C-928F-E7CDC2BFB598}"/>
    <cellStyle name="SAPBEXHLevel0X 4 2 4 2" xfId="27842" xr:uid="{C11CF63F-F779-440B-8B6D-6F0B5721561A}"/>
    <cellStyle name="SAPBEXHLevel0X 4 2 4 3" xfId="27843" xr:uid="{FF8BF755-D1D2-4B2F-93D3-B82A8BA3306C}"/>
    <cellStyle name="SAPBEXHLevel0X 4 2 5" xfId="27844" xr:uid="{A880A45E-F848-408C-8DAF-47D11A3AC5D6}"/>
    <cellStyle name="SAPBEXHLevel0X 4 2 5 2" xfId="27845" xr:uid="{954206B6-970D-4AD1-851E-E70B4A192D63}"/>
    <cellStyle name="SAPBEXHLevel0X 4 2 5 3" xfId="27846" xr:uid="{CDF6FFB3-340C-431E-8889-5F82500DB1F4}"/>
    <cellStyle name="SAPBEXHLevel0X 4 2 6" xfId="27847" xr:uid="{C4F7B0DF-DC6F-4ABF-84D4-FE0491D9ADFD}"/>
    <cellStyle name="SAPBEXHLevel0X 4 2 6 2" xfId="27848" xr:uid="{444F3306-F08B-4088-9013-224A312C485E}"/>
    <cellStyle name="SAPBEXHLevel0X 4 2 6 3" xfId="27849" xr:uid="{32B97B68-C4C9-465B-97F6-E745121B1F75}"/>
    <cellStyle name="SAPBEXHLevel0X 4 2 7" xfId="27850" xr:uid="{07382AF2-AEA9-4B42-8C0A-864F184091C4}"/>
    <cellStyle name="SAPBEXHLevel0X 4 2 7 2" xfId="27851" xr:uid="{74306654-3D63-488B-9682-DE31E5EFFFF2}"/>
    <cellStyle name="SAPBEXHLevel0X 4 2 7 3" xfId="27852" xr:uid="{DE2FF675-FCA4-453A-A24C-6C71F4E8546F}"/>
    <cellStyle name="SAPBEXHLevel0X 4 2 8" xfId="27853" xr:uid="{CC1C9826-6A77-4FC0-AD1C-83FA46990217}"/>
    <cellStyle name="SAPBEXHLevel0X 4 2 9" xfId="27854" xr:uid="{E2FA930B-5060-4468-A18A-C4DBFF90C04A}"/>
    <cellStyle name="SAPBEXHLevel0X 4 3" xfId="27855" xr:uid="{768FB15D-1BAD-4B59-B6B8-F79DD69C9F99}"/>
    <cellStyle name="SAPBEXHLevel0X 4 3 2" xfId="27856" xr:uid="{B14B4AB3-9F69-4E7E-924E-F852CA1079B9}"/>
    <cellStyle name="SAPBEXHLevel0X 4 3 2 2" xfId="27857" xr:uid="{5B629E73-D83F-499D-B490-506CED638F3D}"/>
    <cellStyle name="SAPBEXHLevel0X 4 3 2 3" xfId="27858" xr:uid="{D7BA942A-D00D-4236-88FF-9F7557A33869}"/>
    <cellStyle name="SAPBEXHLevel0X 4 3 2 4" xfId="27859" xr:uid="{323B9ACD-D266-4030-B44D-C358EC8C4C90}"/>
    <cellStyle name="SAPBEXHLevel0X 4 3 3" xfId="27860" xr:uid="{A054109D-1575-43AC-B3F5-3D89D7399FF1}"/>
    <cellStyle name="SAPBEXHLevel0X 4 3 3 2" xfId="27861" xr:uid="{E3ADDCEB-9D49-4518-BDA2-AEFA038BD26F}"/>
    <cellStyle name="SAPBEXHLevel0X 4 3 3 3" xfId="27862" xr:uid="{6C3006C9-C18E-4A8C-ADFC-8367D05D8C8A}"/>
    <cellStyle name="SAPBEXHLevel0X 4 3 4" xfId="27863" xr:uid="{B4EE7E63-0BE6-4286-A692-773A8160EAE4}"/>
    <cellStyle name="SAPBEXHLevel0X 4 3 5" xfId="27864" xr:uid="{DE49F9BE-9A71-4922-986F-1ABDBD02128B}"/>
    <cellStyle name="SAPBEXHLevel0X 4 3 6" xfId="27865" xr:uid="{9278B5E1-6387-4805-B59A-C43C877068F6}"/>
    <cellStyle name="SAPBEXHLevel0X 4 4" xfId="27866" xr:uid="{1BB7C176-71CA-4BE3-819F-17FBCCAE9687}"/>
    <cellStyle name="SAPBEXHLevel0X 4 4 2" xfId="27867" xr:uid="{D334DD09-864D-497F-B70C-D2CD6495868F}"/>
    <cellStyle name="SAPBEXHLevel0X 4 4 3" xfId="27868" xr:uid="{BECA90BB-2B37-4E31-BB52-F7B040ED6BD1}"/>
    <cellStyle name="SAPBEXHLevel0X 4 5" xfId="27869" xr:uid="{50FEB526-6A5B-449B-B4F8-686F57616D3A}"/>
    <cellStyle name="SAPBEXHLevel0X 4 5 2" xfId="27870" xr:uid="{33819521-2C4E-4D93-9D54-2BDF77D174C3}"/>
    <cellStyle name="SAPBEXHLevel0X 4 5 3" xfId="27871" xr:uid="{2D5E617E-7E53-4AF4-9157-6EA1B1AB5798}"/>
    <cellStyle name="SAPBEXHLevel0X 4 6" xfId="27872" xr:uid="{BCA4ECB7-6CAF-4B8F-8425-EBC5BDDF7B0B}"/>
    <cellStyle name="SAPBEXHLevel0X 4 6 2" xfId="27873" xr:uid="{8E93DD8A-3594-4E91-B250-F90FAE06DC3C}"/>
    <cellStyle name="SAPBEXHLevel0X 4 6 3" xfId="27874" xr:uid="{21D8B106-2C0B-4361-B77A-FAB264C72394}"/>
    <cellStyle name="SAPBEXHLevel0X 4 7" xfId="27875" xr:uid="{5A719F85-9BB3-4B5F-8CB7-D7CF563E3012}"/>
    <cellStyle name="SAPBEXHLevel0X 4 7 2" xfId="27876" xr:uid="{B5E60342-4BE8-458A-89DD-3D82200E13FC}"/>
    <cellStyle name="SAPBEXHLevel0X 4 7 3" xfId="27877" xr:uid="{4A0E8BB2-E81E-4439-81D2-43481FE3DBFA}"/>
    <cellStyle name="SAPBEXHLevel0X 4 8" xfId="27878" xr:uid="{AA1169E5-3F23-4D26-98D2-D55F82AEFFBA}"/>
    <cellStyle name="SAPBEXHLevel0X 4 8 2" xfId="27879" xr:uid="{4CED32E1-8D79-4A28-8156-906127AC23F7}"/>
    <cellStyle name="SAPBEXHLevel0X 4 8 3" xfId="27880" xr:uid="{6DCDBBF3-A5DD-4DDA-9874-83D7B173D421}"/>
    <cellStyle name="SAPBEXHLevel0X 4 9" xfId="27881" xr:uid="{C6A817B2-4E96-44B6-A6E7-D0D4F4156321}"/>
    <cellStyle name="SAPBEXHLevel0X 4_Aug" xfId="27882" xr:uid="{A1E75209-45FE-403B-9370-1641F74C7BD9}"/>
    <cellStyle name="SAPBEXHLevel0X 5" xfId="27883" xr:uid="{88757CDA-E05A-4341-8B1B-8EE375DBC2B8}"/>
    <cellStyle name="SAPBEXHLevel0X 5 10" xfId="27884" xr:uid="{5BEA4B84-8F33-4154-A146-37B03793145C}"/>
    <cellStyle name="SAPBEXHLevel0X 5 11" xfId="27885" xr:uid="{7D1FC55E-3672-42F9-A3A6-21941F505E17}"/>
    <cellStyle name="SAPBEXHLevel0X 5 2" xfId="27886" xr:uid="{20EAA150-EBC4-4935-B1E8-11D31D6A3FDA}"/>
    <cellStyle name="SAPBEXHLevel0X 5 2 10" xfId="27887" xr:uid="{F0A0FA1B-341E-45D5-8749-6A2181E8897D}"/>
    <cellStyle name="SAPBEXHLevel0X 5 2 2" xfId="27888" xr:uid="{17C47B3D-7ACF-436D-A95B-A784D76A5C60}"/>
    <cellStyle name="SAPBEXHLevel0X 5 2 2 2" xfId="27889" xr:uid="{0D77EB9A-4119-417E-A6DF-73C40298C51E}"/>
    <cellStyle name="SAPBEXHLevel0X 5 2 2 2 2" xfId="27890" xr:uid="{FA404FD7-6AF7-42BE-BD37-41A99442D3D6}"/>
    <cellStyle name="SAPBEXHLevel0X 5 2 2 3" xfId="27891" xr:uid="{FBC105AF-B18C-4F58-8B11-28F69B32A07A}"/>
    <cellStyle name="SAPBEXHLevel0X 5 2 2 4" xfId="27892" xr:uid="{A44C1DD0-4FCD-4740-8FA6-30AA30CD1F77}"/>
    <cellStyle name="SAPBEXHLevel0X 5 2 3" xfId="27893" xr:uid="{EAA07378-8E9A-491A-B196-4F900F97D84C}"/>
    <cellStyle name="SAPBEXHLevel0X 5 2 3 2" xfId="27894" xr:uid="{FC56B44C-EF42-4471-8460-32331BF08F12}"/>
    <cellStyle name="SAPBEXHLevel0X 5 2 3 3" xfId="27895" xr:uid="{00578B20-E8BD-4C1F-94A0-DC0C0BEB6F98}"/>
    <cellStyle name="SAPBEXHLevel0X 5 2 3 4" xfId="27896" xr:uid="{DE04E09C-D026-4526-B869-00C3A53BED50}"/>
    <cellStyle name="SAPBEXHLevel0X 5 2 4" xfId="27897" xr:uid="{0FB11839-486A-49E5-BBC9-8B8356E19EE7}"/>
    <cellStyle name="SAPBEXHLevel0X 5 2 4 2" xfId="27898" xr:uid="{D0712818-1B82-4B9A-BB5A-41DA07541826}"/>
    <cellStyle name="SAPBEXHLevel0X 5 2 4 3" xfId="27899" xr:uid="{FE97C696-ED06-46D9-95FD-2062FEB41046}"/>
    <cellStyle name="SAPBEXHLevel0X 5 2 5" xfId="27900" xr:uid="{5F639265-C068-4E9B-9E37-666D8316E8FB}"/>
    <cellStyle name="SAPBEXHLevel0X 5 2 5 2" xfId="27901" xr:uid="{39139CCF-319E-4957-B2E9-2A4114857DFF}"/>
    <cellStyle name="SAPBEXHLevel0X 5 2 5 3" xfId="27902" xr:uid="{79487551-B79E-4097-BC25-BFE8FDFE9A6A}"/>
    <cellStyle name="SAPBEXHLevel0X 5 2 6" xfId="27903" xr:uid="{9F79D572-E4C1-4ED6-87DE-095A93DB8752}"/>
    <cellStyle name="SAPBEXHLevel0X 5 2 6 2" xfId="27904" xr:uid="{C88B553D-834F-4A54-9355-020737B5B338}"/>
    <cellStyle name="SAPBEXHLevel0X 5 2 6 3" xfId="27905" xr:uid="{BBC60156-6E9B-478E-9384-50BAF372B891}"/>
    <cellStyle name="SAPBEXHLevel0X 5 2 7" xfId="27906" xr:uid="{1CA0B6AA-5539-4A56-A77F-572AA67B0FFA}"/>
    <cellStyle name="SAPBEXHLevel0X 5 2 7 2" xfId="27907" xr:uid="{8EB4A870-4289-4DC6-807F-34E806AB03B2}"/>
    <cellStyle name="SAPBEXHLevel0X 5 2 7 3" xfId="27908" xr:uid="{44136740-381B-4922-8D0F-2D7820934709}"/>
    <cellStyle name="SAPBEXHLevel0X 5 2 8" xfId="27909" xr:uid="{BF861D27-2CD4-4AA3-89B3-E671C117BB27}"/>
    <cellStyle name="SAPBEXHLevel0X 5 2 9" xfId="27910" xr:uid="{AC35E723-A4B7-494A-8C22-09D266ECC863}"/>
    <cellStyle name="SAPBEXHLevel0X 5 3" xfId="27911" xr:uid="{1F2C1A98-A0CC-4AFA-958D-763080F5DF1D}"/>
    <cellStyle name="SAPBEXHLevel0X 5 3 2" xfId="27912" xr:uid="{1BFC131B-9C6D-43B8-B5EB-94CB7D808988}"/>
    <cellStyle name="SAPBEXHLevel0X 5 3 2 2" xfId="27913" xr:uid="{83407C93-8C62-419E-9731-874CE7D49EB4}"/>
    <cellStyle name="SAPBEXHLevel0X 5 3 3" xfId="27914" xr:uid="{5CDF1AF9-3117-4A84-885C-422FE04360A4}"/>
    <cellStyle name="SAPBEXHLevel0X 5 3 4" xfId="27915" xr:uid="{E2889FBB-F865-419D-A6E6-982AFD1F9F1A}"/>
    <cellStyle name="SAPBEXHLevel0X 5 4" xfId="27916" xr:uid="{D697866D-7F72-49AA-B88F-50770C1EAB0B}"/>
    <cellStyle name="SAPBEXHLevel0X 5 4 2" xfId="27917" xr:uid="{1944DB80-4259-4143-AAF5-82701677780F}"/>
    <cellStyle name="SAPBEXHLevel0X 5 4 3" xfId="27918" xr:uid="{937BBF46-6443-4FFB-82B6-E75B396BCA5C}"/>
    <cellStyle name="SAPBEXHLevel0X 5 5" xfId="27919" xr:uid="{72698F3F-32DD-4BDE-8449-CA3C9DCB0099}"/>
    <cellStyle name="SAPBEXHLevel0X 5 5 2" xfId="27920" xr:uid="{52EA538A-16DC-4628-9CD6-123F163FCC3B}"/>
    <cellStyle name="SAPBEXHLevel0X 5 5 3" xfId="27921" xr:uid="{530AB532-A449-4AC2-A554-88EDDBBF3FAA}"/>
    <cellStyle name="SAPBEXHLevel0X 5 6" xfId="27922" xr:uid="{921E3022-87F2-4568-9B7F-E2151216D7DA}"/>
    <cellStyle name="SAPBEXHLevel0X 5 6 2" xfId="27923" xr:uid="{6CDD1878-6860-466B-B551-5E91CE7AB841}"/>
    <cellStyle name="SAPBEXHLevel0X 5 6 3" xfId="27924" xr:uid="{F0B5E382-5D3F-4AA6-9F66-F7709C05F7A8}"/>
    <cellStyle name="SAPBEXHLevel0X 5 7" xfId="27925" xr:uid="{14025632-FF9D-48AC-8A16-743AAD41D762}"/>
    <cellStyle name="SAPBEXHLevel0X 5 7 2" xfId="27926" xr:uid="{F69A0862-A33E-403D-A0F1-1A693239C951}"/>
    <cellStyle name="SAPBEXHLevel0X 5 7 3" xfId="27927" xr:uid="{A8788341-B3F1-44DD-A643-0003E5C841FE}"/>
    <cellStyle name="SAPBEXHLevel0X 5 8" xfId="27928" xr:uid="{14214F3A-DAD4-47B4-8B34-3C08C8B067FD}"/>
    <cellStyle name="SAPBEXHLevel0X 5 9" xfId="27929" xr:uid="{F3C01909-404C-444A-ABBC-126AD4D35D4F}"/>
    <cellStyle name="SAPBEXHLevel0X 5_Aug" xfId="27930" xr:uid="{59F22D6B-F32B-42A1-A4D4-6FE80FD62C31}"/>
    <cellStyle name="SAPBEXHLevel0X 6" xfId="27931" xr:uid="{B97C89BB-5865-498C-9600-DD0A102BC059}"/>
    <cellStyle name="SAPBEXHLevel0X 6 10" xfId="27932" xr:uid="{00B03C66-AC15-484B-AA55-7F1122D4102F}"/>
    <cellStyle name="SAPBEXHLevel0X 6 11" xfId="27933" xr:uid="{89087EF2-0C68-4162-9222-B11BE13EFB93}"/>
    <cellStyle name="SAPBEXHLevel0X 6 2" xfId="27934" xr:uid="{8837B4C3-8F7C-431A-B6B7-9AA079355338}"/>
    <cellStyle name="SAPBEXHLevel0X 6 2 2" xfId="27935" xr:uid="{3CAA4A21-CAE0-4D04-B840-749A1BFFA4B3}"/>
    <cellStyle name="SAPBEXHLevel0X 6 2 2 2" xfId="27936" xr:uid="{A3686552-71EC-4F0B-8C3B-19BD65B8900B}"/>
    <cellStyle name="SAPBEXHLevel0X 6 2 2 3" xfId="27937" xr:uid="{35E61973-BCBF-46C5-A9BB-24D090B144C3}"/>
    <cellStyle name="SAPBEXHLevel0X 6 2 2 4" xfId="27938" xr:uid="{2DC4F414-311C-49BD-B4E4-F3E31739B2D9}"/>
    <cellStyle name="SAPBEXHLevel0X 6 2 3" xfId="27939" xr:uid="{9FE5F2BB-957F-422D-9416-41C00F39CA5B}"/>
    <cellStyle name="SAPBEXHLevel0X 6 2 3 2" xfId="27940" xr:uid="{AF4FFD0E-5CB1-466E-A327-1036EDF6C1AA}"/>
    <cellStyle name="SAPBEXHLevel0X 6 2 3 3" xfId="27941" xr:uid="{B74DEA5F-42E3-4D83-9982-03F5AB931392}"/>
    <cellStyle name="SAPBEXHLevel0X 6 2 4" xfId="27942" xr:uid="{4BD3B92C-7377-4750-81FC-9C0E53618A55}"/>
    <cellStyle name="SAPBEXHLevel0X 6 2 5" xfId="27943" xr:uid="{6456B306-EB06-4512-85D1-65E06E5FD613}"/>
    <cellStyle name="SAPBEXHLevel0X 6 2 6" xfId="27944" xr:uid="{B91F3C45-D557-4ACB-A1C5-741B5866D9E0}"/>
    <cellStyle name="SAPBEXHLevel0X 6 3" xfId="27945" xr:uid="{1700C9FF-51A2-41C2-815E-A4C2ED852FC3}"/>
    <cellStyle name="SAPBEXHLevel0X 6 3 2" xfId="27946" xr:uid="{952CDE7F-4D02-44C9-8998-3285E0E347FB}"/>
    <cellStyle name="SAPBEXHLevel0X 6 3 3" xfId="27947" xr:uid="{258FF0E0-F516-4F9C-9917-3F9A7D005641}"/>
    <cellStyle name="SAPBEXHLevel0X 6 3 4" xfId="27948" xr:uid="{7CF88704-36C1-41E8-98A4-D76F4BBA2C6A}"/>
    <cellStyle name="SAPBEXHLevel0X 6 4" xfId="27949" xr:uid="{EBE74AEE-2CDE-4425-9265-C8D34FD7E5F8}"/>
    <cellStyle name="SAPBEXHLevel0X 6 4 2" xfId="27950" xr:uid="{205977AE-442A-4F7D-A38A-7EF791A42D52}"/>
    <cellStyle name="SAPBEXHLevel0X 6 4 3" xfId="27951" xr:uid="{848D8AF7-DBDA-489E-82D9-E4B0A5073BFA}"/>
    <cellStyle name="SAPBEXHLevel0X 6 5" xfId="27952" xr:uid="{99F565A1-A1C5-43CB-9297-FBEE6A3B2FB8}"/>
    <cellStyle name="SAPBEXHLevel0X 6 5 2" xfId="27953" xr:uid="{002BF342-0848-4306-BB56-90A2B44CDD71}"/>
    <cellStyle name="SAPBEXHLevel0X 6 5 3" xfId="27954" xr:uid="{CAD0E7C2-1031-4448-B046-3DFD5980C332}"/>
    <cellStyle name="SAPBEXHLevel0X 6 6" xfId="27955" xr:uid="{E8E9869D-9EF7-47F4-924D-88280922C9F8}"/>
    <cellStyle name="SAPBEXHLevel0X 6 6 2" xfId="27956" xr:uid="{C3749FC0-A926-42DA-9D06-4F78AAE2D084}"/>
    <cellStyle name="SAPBEXHLevel0X 6 6 3" xfId="27957" xr:uid="{78023BD2-CE40-4827-B995-774826E8F0DD}"/>
    <cellStyle name="SAPBEXHLevel0X 6 7" xfId="27958" xr:uid="{0E3EBD48-D9BA-423B-B9E3-E968526D1302}"/>
    <cellStyle name="SAPBEXHLevel0X 6 7 2" xfId="27959" xr:uid="{F4215DB3-45A5-4FCB-901B-2FE337674BF2}"/>
    <cellStyle name="SAPBEXHLevel0X 6 7 3" xfId="27960" xr:uid="{06B433C9-AF31-4F7E-82A6-F096A92F7270}"/>
    <cellStyle name="SAPBEXHLevel0X 6 8" xfId="27961" xr:uid="{280BEE35-6909-4C07-AB71-4BE4DD0E8606}"/>
    <cellStyle name="SAPBEXHLevel0X 6 9" xfId="27962" xr:uid="{379A843A-7DD7-40CA-82E3-EECD1D737FD0}"/>
    <cellStyle name="SAPBEXHLevel0X 7" xfId="27963" xr:uid="{DC888E2F-18C1-4515-9BE7-CC3B955DD040}"/>
    <cellStyle name="SAPBEXHLevel0X 7 10" xfId="27964" xr:uid="{A6B17E36-89AB-4634-8864-E43CBC9C3777}"/>
    <cellStyle name="SAPBEXHLevel0X 7 11" xfId="27965" xr:uid="{3B502D3B-E365-4D67-A87C-3F7FB38FB9CE}"/>
    <cellStyle name="SAPBEXHLevel0X 7 12" xfId="27966" xr:uid="{EEA34EB9-5E8B-454C-9B2E-4549D6A44E7B}"/>
    <cellStyle name="SAPBEXHLevel0X 7 13" xfId="27967" xr:uid="{D4B107A2-B960-4A2C-9B67-2E0D60FD5140}"/>
    <cellStyle name="SAPBEXHLevel0X 7 2" xfId="27968" xr:uid="{45A98316-692E-4950-AB76-03B8422AD33F}"/>
    <cellStyle name="SAPBEXHLevel0X 7 2 2" xfId="27969" xr:uid="{859F2E29-613E-4892-9BAE-DC0C189F47D5}"/>
    <cellStyle name="SAPBEXHLevel0X 7 2 2 2" xfId="27970" xr:uid="{A3FAFBA3-5D12-425C-B2C5-D3E01D048DAF}"/>
    <cellStyle name="SAPBEXHLevel0X 7 2 2 3" xfId="27971" xr:uid="{267E5F07-CE01-469B-9B53-3207703A58E6}"/>
    <cellStyle name="SAPBEXHLevel0X 7 2 3" xfId="27972" xr:uid="{B75E70B5-55E9-4699-BA7D-45EDF52612E8}"/>
    <cellStyle name="SAPBEXHLevel0X 7 2 3 2" xfId="27973" xr:uid="{8B664486-46B3-40CF-9725-EC7C7DE97A56}"/>
    <cellStyle name="SAPBEXHLevel0X 7 2 3 3" xfId="27974" xr:uid="{6EF5AA0D-0CA4-45D5-B8B0-F4E7E7152353}"/>
    <cellStyle name="SAPBEXHLevel0X 7 2 4" xfId="27975" xr:uid="{EC9E376C-8BDF-42F9-9558-D56E563B0856}"/>
    <cellStyle name="SAPBEXHLevel0X 7 2 5" xfId="27976" xr:uid="{BFFF509D-4DE3-4A04-8664-C6EA3C0895F4}"/>
    <cellStyle name="SAPBEXHLevel0X 7 2 6" xfId="27977" xr:uid="{049FED2D-D6E7-4B3B-9DC0-32DE6CBC6C8F}"/>
    <cellStyle name="SAPBEXHLevel0X 7 3" xfId="27978" xr:uid="{61837EF7-8493-4CA6-B3CD-31852281B045}"/>
    <cellStyle name="SAPBEXHLevel0X 7 3 2" xfId="27979" xr:uid="{73B1756D-868E-445F-A2E9-6AAA1A4BFE6C}"/>
    <cellStyle name="SAPBEXHLevel0X 7 3 2 2" xfId="27980" xr:uid="{4C1F9BB8-1163-4C84-8529-79BD54F50CD2}"/>
    <cellStyle name="SAPBEXHLevel0X 7 3 2 3" xfId="27981" xr:uid="{3DCA3566-41CC-4416-8B8C-B9F4000E3953}"/>
    <cellStyle name="SAPBEXHLevel0X 7 3 3" xfId="27982" xr:uid="{58899435-43C5-4A81-B99D-CDEA58647FB8}"/>
    <cellStyle name="SAPBEXHLevel0X 7 3 3 2" xfId="27983" xr:uid="{74ED78B9-0844-4A62-9680-0809F5E2BB5A}"/>
    <cellStyle name="SAPBEXHLevel0X 7 3 3 3" xfId="27984" xr:uid="{17A9A5FB-AB68-48AC-BF11-85A5C9E567CE}"/>
    <cellStyle name="SAPBEXHLevel0X 7 3 4" xfId="27985" xr:uid="{79D4A77B-F967-4686-A1BC-204D06B99206}"/>
    <cellStyle name="SAPBEXHLevel0X 7 3 5" xfId="27986" xr:uid="{06E4FE4F-FFDC-4CCF-806E-0D6A4B606D6C}"/>
    <cellStyle name="SAPBEXHLevel0X 7 4" xfId="27987" xr:uid="{0D5C6965-0811-4C40-A54E-0C653C4270F0}"/>
    <cellStyle name="SAPBEXHLevel0X 7 4 2" xfId="27988" xr:uid="{AACCBDD1-6D84-45A1-8F75-1F86026296A0}"/>
    <cellStyle name="SAPBEXHLevel0X 7 4 2 2" xfId="27989" xr:uid="{0DAA8D54-4962-498E-B308-C64A7ACDE392}"/>
    <cellStyle name="SAPBEXHLevel0X 7 4 2 2 2" xfId="27990" xr:uid="{9D059907-76DC-4EA3-BF97-0A7B1CFE1ABF}"/>
    <cellStyle name="SAPBEXHLevel0X 7 4 2 2 3" xfId="27991" xr:uid="{9C40D7C4-5039-49EB-B626-595C16CB936B}"/>
    <cellStyle name="SAPBEXHLevel0X 7 4 2 3" xfId="27992" xr:uid="{52B5482A-4D27-4209-8755-696388A9EBDB}"/>
    <cellStyle name="SAPBEXHLevel0X 7 4 2 3 2" xfId="27993" xr:uid="{8535A95D-EB8B-478F-AE3B-94C29D9A9298}"/>
    <cellStyle name="SAPBEXHLevel0X 7 4 2 3 3" xfId="27994" xr:uid="{44C1768D-986F-44EB-9395-0B0877397C99}"/>
    <cellStyle name="SAPBEXHLevel0X 7 4 2 4" xfId="27995" xr:uid="{FEC7B513-CF2C-4FF3-8569-1488309DC597}"/>
    <cellStyle name="SAPBEXHLevel0X 7 4 2 5" xfId="27996" xr:uid="{6086FB38-FA53-4E2E-9A79-335292202CCC}"/>
    <cellStyle name="SAPBEXHLevel0X 7 4 3" xfId="27997" xr:uid="{7F650557-E987-4EB3-9B00-2E35BCE7212F}"/>
    <cellStyle name="SAPBEXHLevel0X 7 4 3 2" xfId="27998" xr:uid="{5F5039B6-0588-42D9-BE31-E32B930F3AAC}"/>
    <cellStyle name="SAPBEXHLevel0X 7 4 3 3" xfId="27999" xr:uid="{1BEDBC1C-E932-4D11-A8D1-C188060FC75D}"/>
    <cellStyle name="SAPBEXHLevel0X 7 4 4" xfId="28000" xr:uid="{38A74329-50D4-4462-9B05-87C7278358D7}"/>
    <cellStyle name="SAPBEXHLevel0X 7 4 5" xfId="28001" xr:uid="{40B59406-85BF-40FF-B33D-4DCFE4C33130}"/>
    <cellStyle name="SAPBEXHLevel0X 7 5" xfId="28002" xr:uid="{0A6951B2-18E6-4E52-9FCA-C86704B0FAF3}"/>
    <cellStyle name="SAPBEXHLevel0X 7 5 2" xfId="28003" xr:uid="{D210271F-AA9F-4980-9346-20E98A5C6CAA}"/>
    <cellStyle name="SAPBEXHLevel0X 7 5 3" xfId="28004" xr:uid="{04B2F96C-B02D-4724-AE6B-2F4B44EB2CD0}"/>
    <cellStyle name="SAPBEXHLevel0X 7 6" xfId="28005" xr:uid="{D988512F-3BE6-4203-814D-B28D5D75E4C8}"/>
    <cellStyle name="SAPBEXHLevel0X 7 6 2" xfId="28006" xr:uid="{D279A7FF-DCCD-4DB1-886D-2B030B78D808}"/>
    <cellStyle name="SAPBEXHLevel0X 7 6 3" xfId="28007" xr:uid="{A3405FAE-3937-4A6D-8733-64D8943BE7B7}"/>
    <cellStyle name="SAPBEXHLevel0X 7 7" xfId="28008" xr:uid="{40847122-4927-41CA-B45F-B7CE0A09F7F6}"/>
    <cellStyle name="SAPBEXHLevel0X 7 7 2" xfId="28009" xr:uid="{952ADF0A-10CD-4CDC-B032-EBA3FE91C41D}"/>
    <cellStyle name="SAPBEXHLevel0X 7 7 3" xfId="28010" xr:uid="{E2526698-2800-4007-BA75-4A32B0B8CDD7}"/>
    <cellStyle name="SAPBEXHLevel0X 7 8" xfId="28011" xr:uid="{9B1FC648-38CC-4312-8515-B167678D57E9}"/>
    <cellStyle name="SAPBEXHLevel0X 7 8 2" xfId="28012" xr:uid="{072F4335-560E-4362-AFA7-C30B9287AC40}"/>
    <cellStyle name="SAPBEXHLevel0X 7 8 3" xfId="28013" xr:uid="{18DEBB38-C6F6-4B67-8185-E402C3DB0EFB}"/>
    <cellStyle name="SAPBEXHLevel0X 7 9" xfId="28014" xr:uid="{5FE513AA-4F90-4EA3-8599-A07EB5D93C45}"/>
    <cellStyle name="SAPBEXHLevel0X 7 9 2" xfId="28015" xr:uid="{AA65877A-916D-4D7C-B3F3-82BEF289FAA2}"/>
    <cellStyle name="SAPBEXHLevel0X 7 9 3" xfId="28016" xr:uid="{D6FA4A52-246C-4A9B-8E42-F1A3CC74555F}"/>
    <cellStyle name="SAPBEXHLevel0X 8" xfId="28017" xr:uid="{3BB6DC79-BE19-4CFF-A479-D1DB550C917C}"/>
    <cellStyle name="SAPBEXHLevel0X 8 10" xfId="28018" xr:uid="{A4B07669-00FF-4210-888B-057B0DCF09B8}"/>
    <cellStyle name="SAPBEXHLevel0X 8 11" xfId="28019" xr:uid="{F256A951-7817-43A1-AB74-56E5E702D189}"/>
    <cellStyle name="SAPBEXHLevel0X 8 2" xfId="28020" xr:uid="{8C4CE257-9D1E-48D7-B2C3-DEA0177A9A89}"/>
    <cellStyle name="SAPBEXHLevel0X 8 2 2" xfId="28021" xr:uid="{29795E14-FA61-4010-B79E-7D5CD77ADD1C}"/>
    <cellStyle name="SAPBEXHLevel0X 8 2 2 2" xfId="28022" xr:uid="{6C6928AC-F845-490B-B12B-A11D82482CDD}"/>
    <cellStyle name="SAPBEXHLevel0X 8 2 2 3" xfId="28023" xr:uid="{739F046A-C1C7-413D-B4B6-D1A66408B74C}"/>
    <cellStyle name="SAPBEXHLevel0X 8 2 3" xfId="28024" xr:uid="{2AF7FDD3-16C5-4AAD-ACAC-F69B05FDBA49}"/>
    <cellStyle name="SAPBEXHLevel0X 8 2 3 2" xfId="28025" xr:uid="{BF46CB23-9CC0-4724-ADD8-50D7F0400F49}"/>
    <cellStyle name="SAPBEXHLevel0X 8 2 3 3" xfId="28026" xr:uid="{DD31F2BC-EB4C-4CAB-BF06-F4A7F33A04DB}"/>
    <cellStyle name="SAPBEXHLevel0X 8 2 4" xfId="28027" xr:uid="{4B398CC7-D7BB-4D55-9D38-4BC3E57DE405}"/>
    <cellStyle name="SAPBEXHLevel0X 8 2 5" xfId="28028" xr:uid="{1B5FC772-B74F-4435-B693-B48D33FA04CC}"/>
    <cellStyle name="SAPBEXHLevel0X 8 3" xfId="28029" xr:uid="{085D274D-7437-4D94-92BD-3F5C571BD90D}"/>
    <cellStyle name="SAPBEXHLevel0X 8 3 2" xfId="28030" xr:uid="{A6A748D7-4876-4241-873D-B4DD70A25DDF}"/>
    <cellStyle name="SAPBEXHLevel0X 8 3 2 2" xfId="28031" xr:uid="{3230FB6D-AA23-4E41-952C-644F323DC3F9}"/>
    <cellStyle name="SAPBEXHLevel0X 8 3 2 3" xfId="28032" xr:uid="{096C7760-1E91-4474-8EBB-0C9BF3DEEE8F}"/>
    <cellStyle name="SAPBEXHLevel0X 8 3 3" xfId="28033" xr:uid="{F9839203-2D8E-4883-9DBE-AFEF20A4A62F}"/>
    <cellStyle name="SAPBEXHLevel0X 8 3 3 2" xfId="28034" xr:uid="{6D05E375-8A7F-410B-84B2-AC1D0FF885D2}"/>
    <cellStyle name="SAPBEXHLevel0X 8 3 3 3" xfId="28035" xr:uid="{7640F714-A30A-4A0D-B181-3163ECA77296}"/>
    <cellStyle name="SAPBEXHLevel0X 8 3 4" xfId="28036" xr:uid="{7D8C438F-0210-4FCA-8E5B-8DAF8B8A9EEF}"/>
    <cellStyle name="SAPBEXHLevel0X 8 3 5" xfId="28037" xr:uid="{1580C57C-D4F7-4373-A653-2362CEAADF14}"/>
    <cellStyle name="SAPBEXHLevel0X 8 4" xfId="28038" xr:uid="{EC97B0B5-0CE1-4AF0-8882-6BE50ED3F852}"/>
    <cellStyle name="SAPBEXHLevel0X 8 4 2" xfId="28039" xr:uid="{C4D92121-E36F-41D6-A7D6-978C8A53640C}"/>
    <cellStyle name="SAPBEXHLevel0X 8 4 2 2" xfId="28040" xr:uid="{CA21514C-2335-481F-A029-6EF5FAE1C9B0}"/>
    <cellStyle name="SAPBEXHLevel0X 8 4 2 2 2" xfId="28041" xr:uid="{DB89EF96-D2F0-4469-B25B-CEC791C3D3A6}"/>
    <cellStyle name="SAPBEXHLevel0X 8 4 2 2 3" xfId="28042" xr:uid="{9CA54339-97E4-4898-8C6A-AF7A023F8E6B}"/>
    <cellStyle name="SAPBEXHLevel0X 8 4 2 3" xfId="28043" xr:uid="{39A481EB-6035-4793-BF16-3A1429E1A313}"/>
    <cellStyle name="SAPBEXHLevel0X 8 4 2 3 2" xfId="28044" xr:uid="{ED378004-7B6C-4352-A780-91167838F1B4}"/>
    <cellStyle name="SAPBEXHLevel0X 8 4 2 3 3" xfId="28045" xr:uid="{D8B33EDC-9FA2-4B12-93A7-C1161170F235}"/>
    <cellStyle name="SAPBEXHLevel0X 8 4 2 4" xfId="28046" xr:uid="{42F55238-9B95-461A-9655-7BE183670A80}"/>
    <cellStyle name="SAPBEXHLevel0X 8 4 2 5" xfId="28047" xr:uid="{CA4B61B8-CD2E-4F81-AEBD-DF9BED00011C}"/>
    <cellStyle name="SAPBEXHLevel0X 8 4 3" xfId="28048" xr:uid="{789E2186-11C0-4A0B-A750-151F29627D9C}"/>
    <cellStyle name="SAPBEXHLevel0X 8 4 3 2" xfId="28049" xr:uid="{2D99D270-111B-400B-8597-DCFB5407975D}"/>
    <cellStyle name="SAPBEXHLevel0X 8 4 3 3" xfId="28050" xr:uid="{8DFBFE9C-CC73-4988-8FC9-C89BEE537B5A}"/>
    <cellStyle name="SAPBEXHLevel0X 8 4 4" xfId="28051" xr:uid="{B9492A8F-0864-406B-B9E9-EB3C36046169}"/>
    <cellStyle name="SAPBEXHLevel0X 8 4 5" xfId="28052" xr:uid="{B078EAD9-3F64-4545-B12E-103FC8F0A564}"/>
    <cellStyle name="SAPBEXHLevel0X 8 5" xfId="28053" xr:uid="{638743DD-F18C-47C3-B5A4-821591362DEB}"/>
    <cellStyle name="SAPBEXHLevel0X 8 5 2" xfId="28054" xr:uid="{9892C125-F78E-4F24-B5E1-329EFD9DE480}"/>
    <cellStyle name="SAPBEXHLevel0X 8 5 3" xfId="28055" xr:uid="{787C860B-600A-4078-B9DE-FCCFACBF3222}"/>
    <cellStyle name="SAPBEXHLevel0X 8 6" xfId="28056" xr:uid="{C63ED463-58B0-492F-8535-65FAE760C0CE}"/>
    <cellStyle name="SAPBEXHLevel0X 8 6 2" xfId="28057" xr:uid="{1D65E76C-9C5C-4C75-B179-DF13E98E916B}"/>
    <cellStyle name="SAPBEXHLevel0X 8 6 3" xfId="28058" xr:uid="{6C25CD91-B22A-40EF-978E-D079D4FE0156}"/>
    <cellStyle name="SAPBEXHLevel0X 8 7" xfId="28059" xr:uid="{97B384F5-C039-47E6-96A7-02CB89591BF9}"/>
    <cellStyle name="SAPBEXHLevel0X 8 7 2" xfId="28060" xr:uid="{D6AA2235-1A7E-49AB-9BC6-CCFDBC9EEE0A}"/>
    <cellStyle name="SAPBEXHLevel0X 8 7 3" xfId="28061" xr:uid="{CBC8F8DC-A17C-47EB-B1EF-7D142CDA44BC}"/>
    <cellStyle name="SAPBEXHLevel0X 8 8" xfId="28062" xr:uid="{BEC43E5A-0719-4377-ABF5-C4412F31A27E}"/>
    <cellStyle name="SAPBEXHLevel0X 8 8 2" xfId="28063" xr:uid="{DD1779B8-AB15-47D8-A1D5-70F07CB1848E}"/>
    <cellStyle name="SAPBEXHLevel0X 8 8 3" xfId="28064" xr:uid="{0348E586-9AC9-48D5-B7B3-2FBA55096F09}"/>
    <cellStyle name="SAPBEXHLevel0X 8 9" xfId="28065" xr:uid="{D4B94FAC-A399-4641-BF1C-88A87AAF2C6B}"/>
    <cellStyle name="SAPBEXHLevel0X 9" xfId="28066" xr:uid="{32798969-1D53-44B7-8C06-48A9BD1E87CE}"/>
    <cellStyle name="SAPBEXHLevel0X 9 2" xfId="28067" xr:uid="{D5037F12-4681-4EFE-AB27-D65F094E6F8A}"/>
    <cellStyle name="SAPBEXHLevel0X 9 2 2" xfId="28068" xr:uid="{8226A0A6-7239-434A-BD59-9341D6B82CF6}"/>
    <cellStyle name="SAPBEXHLevel0X 9 2 2 2" xfId="28069" xr:uid="{B814733B-F2F0-43D8-8530-F4C01DF8F3A8}"/>
    <cellStyle name="SAPBEXHLevel0X 9 2 2 3" xfId="28070" xr:uid="{F183C1DA-63CB-49FB-A1E3-FB89E4ADDB02}"/>
    <cellStyle name="SAPBEXHLevel0X 9 2 3" xfId="28071" xr:uid="{820BDA74-918B-4FCF-9C42-8AC2BC08D280}"/>
    <cellStyle name="SAPBEXHLevel0X 9 2 3 2" xfId="28072" xr:uid="{4AC40CA8-CAA9-4EE6-9D96-9A7FD0172588}"/>
    <cellStyle name="SAPBEXHLevel0X 9 2 3 3" xfId="28073" xr:uid="{FCE08171-3948-40A6-B382-8B4992A35A7B}"/>
    <cellStyle name="SAPBEXHLevel0X 9 2 4" xfId="28074" xr:uid="{22BABBDA-78CB-49C3-B08D-E71D46E79128}"/>
    <cellStyle name="SAPBEXHLevel0X 9 2 5" xfId="28075" xr:uid="{63196194-C512-4917-9928-EE3A9CFA50CF}"/>
    <cellStyle name="SAPBEXHLevel0X 9 3" xfId="28076" xr:uid="{7A38732B-8B04-4F9D-9ADC-A4C969E1738E}"/>
    <cellStyle name="SAPBEXHLevel0X 9 3 2" xfId="28077" xr:uid="{C0C4BDFA-80EE-4069-88F2-A52F2085FADB}"/>
    <cellStyle name="SAPBEXHLevel0X 9 3 3" xfId="28078" xr:uid="{73FA41E4-4574-4C59-87AE-272A5D130419}"/>
    <cellStyle name="SAPBEXHLevel0X 9 4" xfId="28079" xr:uid="{8F929D78-F8B8-4DC7-9322-12A200F8F9DE}"/>
    <cellStyle name="SAPBEXHLevel0X 9 5" xfId="28080" xr:uid="{A054E503-1E83-4D8B-958D-8DB127CFF866}"/>
    <cellStyle name="SAPBEXHLevel0X 9 6" xfId="28081" xr:uid="{D0BBDAF1-C740-4F91-A1F0-5EE7298CC886}"/>
    <cellStyle name="SAPBEXHLevel0X_Aug" xfId="28082" xr:uid="{955D739B-B0C0-4BE2-AA2D-73A801EB815F}"/>
    <cellStyle name="SAPBEXHLevel1" xfId="28083" xr:uid="{3251EB2C-263C-45CB-895A-913AA7D07824}"/>
    <cellStyle name="SAPBEXHLevel1 10" xfId="28084" xr:uid="{5E363D3D-DCF3-433C-9F00-ECDE8C117950}"/>
    <cellStyle name="SAPBEXHLevel1 10 2" xfId="28085" xr:uid="{72BA54B2-DFCD-41D7-9070-1B2732546475}"/>
    <cellStyle name="SAPBEXHLevel1 10 3" xfId="28086" xr:uid="{8EACB5C1-34F4-4B21-BC9C-3C7FA6774E69}"/>
    <cellStyle name="SAPBEXHLevel1 10 4" xfId="28087" xr:uid="{6C97262B-3761-4A58-ABE1-C147432B1EC2}"/>
    <cellStyle name="SAPBEXHLevel1 11" xfId="28088" xr:uid="{F65D1D2F-DA33-4343-9CBA-1902C5ABBA4F}"/>
    <cellStyle name="SAPBEXHLevel1 11 2" xfId="28089" xr:uid="{0C72B791-9FEB-4630-88D8-D681D905C235}"/>
    <cellStyle name="SAPBEXHLevel1 11 3" xfId="28090" xr:uid="{8AADFD5F-03F7-4684-84B9-DA25D2CA2E35}"/>
    <cellStyle name="SAPBEXHLevel1 12" xfId="28091" xr:uid="{88DC3CBC-12CC-4DA0-B817-4B320A39BFBA}"/>
    <cellStyle name="SAPBEXHLevel1 13" xfId="28092" xr:uid="{5D813A31-1061-4C34-A69D-CFCE1938AA94}"/>
    <cellStyle name="SAPBEXHLevel1 14" xfId="28093" xr:uid="{2EC29968-E4B2-404C-B50A-CB8A736DF3F7}"/>
    <cellStyle name="SAPBEXHLevel1 15" xfId="28094" xr:uid="{8676232B-49CD-402D-B955-09E471A78A29}"/>
    <cellStyle name="SAPBEXHLevel1 2" xfId="28095" xr:uid="{C86293C9-87DE-4093-8385-9A42361420AF}"/>
    <cellStyle name="SAPBEXHLevel1 2 10" xfId="28096" xr:uid="{7E19D091-E3CB-45D6-81B7-1D30DF874C98}"/>
    <cellStyle name="SAPBEXHLevel1 2 11" xfId="28097" xr:uid="{1E464E33-3735-485F-B209-A175EB2D2C68}"/>
    <cellStyle name="SAPBEXHLevel1 2 2" xfId="28098" xr:uid="{37364468-E1D4-435B-B95D-31D6F5D8E710}"/>
    <cellStyle name="SAPBEXHLevel1 2 2 2" xfId="28099" xr:uid="{A3C1328F-1702-4ED9-A898-29CD7D036D21}"/>
    <cellStyle name="SAPBEXHLevel1 2 2 2 2" xfId="28100" xr:uid="{0C26E62D-4E85-4952-9B70-E383010B5B14}"/>
    <cellStyle name="SAPBEXHLevel1 2 2 2 3" xfId="28101" xr:uid="{6C852C9E-1FF3-4231-9614-3F783CB009BA}"/>
    <cellStyle name="SAPBEXHLevel1 2 2 3" xfId="28102" xr:uid="{B6AE595C-4E7C-4519-8287-49D79089C21B}"/>
    <cellStyle name="SAPBEXHLevel1 2 2 3 2" xfId="28103" xr:uid="{D2B2C6CE-C679-4B32-AF88-2C2B10071333}"/>
    <cellStyle name="SAPBEXHLevel1 2 2 3 3" xfId="28104" xr:uid="{8E08E5DB-B364-48A5-9D51-29507B49418E}"/>
    <cellStyle name="SAPBEXHLevel1 2 2 4" xfId="28105" xr:uid="{58A2FDBB-9B24-4C06-B47C-41FB969051BF}"/>
    <cellStyle name="SAPBEXHLevel1 2 2 4 2" xfId="28106" xr:uid="{B8227228-D83B-4299-BFF7-6701DC54BE03}"/>
    <cellStyle name="SAPBEXHLevel1 2 2 4 3" xfId="28107" xr:uid="{C8553E28-C2D4-4EFF-9F3C-19B7DC84587A}"/>
    <cellStyle name="SAPBEXHLevel1 2 2 5" xfId="28108" xr:uid="{1634601D-A913-468F-9035-E7F01FB1723B}"/>
    <cellStyle name="SAPBEXHLevel1 2 2 6" xfId="28109" xr:uid="{7007BF8A-1832-4CD3-9BD0-2FA7DB61751E}"/>
    <cellStyle name="SAPBEXHLevel1 2 3" xfId="28110" xr:uid="{3CEF7C3A-457C-4E83-8370-5D983F9BF302}"/>
    <cellStyle name="SAPBEXHLevel1 2 3 2" xfId="28111" xr:uid="{F7F697D4-956B-48AB-8978-33C57F8D93A6}"/>
    <cellStyle name="SAPBEXHLevel1 2 3 3" xfId="28112" xr:uid="{61138BA7-1CDF-4808-880C-3B96160FE3B1}"/>
    <cellStyle name="SAPBEXHLevel1 2 4" xfId="28113" xr:uid="{D0D0BAB7-4D9F-472B-B0A1-EC34A548485E}"/>
    <cellStyle name="SAPBEXHLevel1 2 4 2" xfId="28114" xr:uid="{58EFE89F-F34D-4907-AD07-CF13304E32B4}"/>
    <cellStyle name="SAPBEXHLevel1 2 4 3" xfId="28115" xr:uid="{93675011-64DF-4AD4-8053-FD7E39D162A8}"/>
    <cellStyle name="SAPBEXHLevel1 2 5" xfId="28116" xr:uid="{807795BA-4E7C-4944-8F67-B89677BCB477}"/>
    <cellStyle name="SAPBEXHLevel1 2 5 2" xfId="28117" xr:uid="{EBCFB124-0EE8-484A-955A-7A41680EAAE6}"/>
    <cellStyle name="SAPBEXHLevel1 2 5 3" xfId="28118" xr:uid="{4F147517-82E4-459E-8403-3F44D551FE37}"/>
    <cellStyle name="SAPBEXHLevel1 2 6" xfId="28119" xr:uid="{07C80A41-74D7-4607-AA72-AF54E425BBF3}"/>
    <cellStyle name="SAPBEXHLevel1 2 6 2" xfId="28120" xr:uid="{7A254687-1222-400A-98C1-5C81DD9BE7BF}"/>
    <cellStyle name="SAPBEXHLevel1 2 6 3" xfId="28121" xr:uid="{EA10CEE0-368E-4A4A-8EEE-498AD6D8D4CC}"/>
    <cellStyle name="SAPBEXHLevel1 2 7" xfId="28122" xr:uid="{DFF35698-8144-4060-8217-710999C85E47}"/>
    <cellStyle name="SAPBEXHLevel1 2 7 2" xfId="28123" xr:uid="{0BCEFCAB-A02C-4682-959F-21EB3743C30A}"/>
    <cellStyle name="SAPBEXHLevel1 2 7 3" xfId="28124" xr:uid="{653F7118-208E-4377-A8AB-F7D613F574CD}"/>
    <cellStyle name="SAPBEXHLevel1 2 8" xfId="28125" xr:uid="{DA6D7586-D0F2-426B-B681-C3C47539F70C}"/>
    <cellStyle name="SAPBEXHLevel1 2 9" xfId="28126" xr:uid="{5A2A2082-AE53-4D0C-AB6F-038EDEE4A046}"/>
    <cellStyle name="SAPBEXHLevel1 3" xfId="28127" xr:uid="{AA3201F9-8E72-45A5-AF0A-64D44C86290A}"/>
    <cellStyle name="SAPBEXHLevel1 3 10" xfId="28128" xr:uid="{39FFC938-A64D-4FA2-86A9-FED83C6FB4AD}"/>
    <cellStyle name="SAPBEXHLevel1 3 11" xfId="28129" xr:uid="{D1E4D11C-3F17-49FC-8CB6-6C991E814331}"/>
    <cellStyle name="SAPBEXHLevel1 3 12" xfId="28130" xr:uid="{136011A8-FBF2-4747-A10A-AD0445A5D20C}"/>
    <cellStyle name="SAPBEXHLevel1 3 2" xfId="28131" xr:uid="{E001D4D3-5B5E-479F-825E-CC8988C3D1D0}"/>
    <cellStyle name="SAPBEXHLevel1 3 2 10" xfId="28132" xr:uid="{1DBC3252-5C66-4D8B-B639-A2A9F421031F}"/>
    <cellStyle name="SAPBEXHLevel1 3 2 2" xfId="28133" xr:uid="{C6A4ADE7-F859-4561-AC22-EAAAB2AF124E}"/>
    <cellStyle name="SAPBEXHLevel1 3 2 2 2" xfId="28134" xr:uid="{22093034-C41C-4037-B378-AD29655E7D12}"/>
    <cellStyle name="SAPBEXHLevel1 3 2 2 2 2" xfId="28135" xr:uid="{AD379061-E712-4378-92D6-2640A7A40396}"/>
    <cellStyle name="SAPBEXHLevel1 3 2 2 2 3" xfId="28136" xr:uid="{16FB7676-62B6-4654-9D9A-4F338AEEE95D}"/>
    <cellStyle name="SAPBEXHLevel1 3 2 2 3" xfId="28137" xr:uid="{551DF118-D2BF-4884-8289-DD9B506C0381}"/>
    <cellStyle name="SAPBEXHLevel1 3 2 2 3 2" xfId="28138" xr:uid="{E5802448-CEFE-423C-9D00-9AF171742772}"/>
    <cellStyle name="SAPBEXHLevel1 3 2 2 4" xfId="28139" xr:uid="{5F9BD2BA-0F7D-4BD4-850E-413688ABCFAC}"/>
    <cellStyle name="SAPBEXHLevel1 3 2 3" xfId="28140" xr:uid="{7BE7262E-10EC-4AAC-A64F-A674D43DEBBA}"/>
    <cellStyle name="SAPBEXHLevel1 3 2 3 2" xfId="28141" xr:uid="{4BDE63A7-A2F8-44CB-9963-E052B4EBB5B4}"/>
    <cellStyle name="SAPBEXHLevel1 3 2 3 2 2" xfId="28142" xr:uid="{E9DECDB1-3A7D-42CA-85E7-63ED36B9A61A}"/>
    <cellStyle name="SAPBEXHLevel1 3 2 3 3" xfId="28143" xr:uid="{15204257-DEB4-4052-A311-0055E1390016}"/>
    <cellStyle name="SAPBEXHLevel1 3 2 3 4" xfId="28144" xr:uid="{231E97AE-A95A-4257-81DB-2863A01107A9}"/>
    <cellStyle name="SAPBEXHLevel1 3 2 4" xfId="28145" xr:uid="{A44F012A-C91E-4895-BE31-14E03FB5CA9B}"/>
    <cellStyle name="SAPBEXHLevel1 3 2 4 2" xfId="28146" xr:uid="{3F9679BD-28CF-4F39-ACCE-A40874A89C56}"/>
    <cellStyle name="SAPBEXHLevel1 3 2 4 3" xfId="28147" xr:uid="{FE5D8EA2-16AD-4A71-81E5-8BC0D8A3BF8B}"/>
    <cellStyle name="SAPBEXHLevel1 3 2 5" xfId="28148" xr:uid="{C69B7208-EFD2-4B8C-B527-F37C681E56FB}"/>
    <cellStyle name="SAPBEXHLevel1 3 2 5 2" xfId="28149" xr:uid="{F97BEA71-DE13-4317-9B36-DA597D147EAF}"/>
    <cellStyle name="SAPBEXHLevel1 3 2 5 3" xfId="28150" xr:uid="{03BB1C2E-95E1-4ADC-873A-CB960DA3465D}"/>
    <cellStyle name="SAPBEXHLevel1 3 2 6" xfId="28151" xr:uid="{0AE585C0-CDB4-411A-9239-33C5A00615B2}"/>
    <cellStyle name="SAPBEXHLevel1 3 2 6 2" xfId="28152" xr:uid="{8AA33008-B5DE-443B-A00D-A343190BA187}"/>
    <cellStyle name="SAPBEXHLevel1 3 2 6 3" xfId="28153" xr:uid="{45734DAC-2A35-49F9-A5E4-6CB4BE312076}"/>
    <cellStyle name="SAPBEXHLevel1 3 2 7" xfId="28154" xr:uid="{A85079B3-A931-4F39-A31B-8AEB78FD2E87}"/>
    <cellStyle name="SAPBEXHLevel1 3 2 7 2" xfId="28155" xr:uid="{28461D11-32A2-4273-9117-D531D7436A26}"/>
    <cellStyle name="SAPBEXHLevel1 3 2 7 3" xfId="28156" xr:uid="{33869FF9-DC38-4F58-BD74-A59780200BB3}"/>
    <cellStyle name="SAPBEXHLevel1 3 2 8" xfId="28157" xr:uid="{50C7985E-61C3-4C3A-9CDA-E296ED413EE6}"/>
    <cellStyle name="SAPBEXHLevel1 3 2 9" xfId="28158" xr:uid="{6645C7C1-6BCD-43E2-BAA4-7D2B40BA51E4}"/>
    <cellStyle name="SAPBEXHLevel1 3 2_Aug" xfId="28159" xr:uid="{312606C3-4598-4881-8402-AA82419EF356}"/>
    <cellStyle name="SAPBEXHLevel1 3 3" xfId="28160" xr:uid="{9B92BF23-97DD-49FC-8FCD-BC6FB770C196}"/>
    <cellStyle name="SAPBEXHLevel1 3 3 2" xfId="28161" xr:uid="{C96EEE46-8277-4396-8E86-B5CF7E1659BD}"/>
    <cellStyle name="SAPBEXHLevel1 3 3 2 2" xfId="28162" xr:uid="{A5C89450-B59E-4E59-9D8F-F8CDFE9B3ED7}"/>
    <cellStyle name="SAPBEXHLevel1 3 3 2 2 2" xfId="28163" xr:uid="{C0FBE436-E0DC-412A-92FA-10E1C16882B4}"/>
    <cellStyle name="SAPBEXHLevel1 3 3 2 3" xfId="28164" xr:uid="{C91E9D24-5B83-4F98-B189-0F266B75EE7A}"/>
    <cellStyle name="SAPBEXHLevel1 3 3 2 4" xfId="28165" xr:uid="{18CC9564-86F6-487D-BC59-B181A2BC1C36}"/>
    <cellStyle name="SAPBEXHLevel1 3 3 3" xfId="28166" xr:uid="{EC71E613-9E6D-4E58-8863-8306FF5D12B9}"/>
    <cellStyle name="SAPBEXHLevel1 3 3 3 2" xfId="28167" xr:uid="{A6EB5A18-2477-4019-9BB0-B96C3644BB51}"/>
    <cellStyle name="SAPBEXHLevel1 3 3 3 3" xfId="28168" xr:uid="{1CD191CC-7A6F-49F0-B322-33E4FAC4A4D4}"/>
    <cellStyle name="SAPBEXHLevel1 3 3 3 4" xfId="28169" xr:uid="{0F6E9C18-6BB3-4C86-BC6F-78D195AE03A1}"/>
    <cellStyle name="SAPBEXHLevel1 3 3 4" xfId="28170" xr:uid="{EB0CBFD2-88D0-4EAC-ACCA-C6973E425449}"/>
    <cellStyle name="SAPBEXHLevel1 3 3 5" xfId="28171" xr:uid="{34698F9A-C653-49B7-BC3A-109C06F1FCAE}"/>
    <cellStyle name="SAPBEXHLevel1 3 3 6" xfId="28172" xr:uid="{A833E336-76F1-4C56-AD9C-7203305DB316}"/>
    <cellStyle name="SAPBEXHLevel1 3 4" xfId="28173" xr:uid="{BBE6D57F-A920-4311-BCFA-84CA3862BEF7}"/>
    <cellStyle name="SAPBEXHLevel1 3 4 2" xfId="28174" xr:uid="{EC99D8A4-D6A8-48A0-A108-4930E9C5A533}"/>
    <cellStyle name="SAPBEXHLevel1 3 4 2 2" xfId="28175" xr:uid="{6EB018F4-47C4-4977-98F2-2ABF9383C692}"/>
    <cellStyle name="SAPBEXHLevel1 3 4 3" xfId="28176" xr:uid="{640B6FF1-5940-43C7-9CED-2E93373E62E3}"/>
    <cellStyle name="SAPBEXHLevel1 3 4 4" xfId="28177" xr:uid="{CB33F889-517E-4197-8D99-E1ADE598F8C4}"/>
    <cellStyle name="SAPBEXHLevel1 3 5" xfId="28178" xr:uid="{87A21885-DFAE-4826-B64B-1B8D8C6D742A}"/>
    <cellStyle name="SAPBEXHLevel1 3 5 2" xfId="28179" xr:uid="{27145EA1-E18D-4C01-A78B-724A31726D74}"/>
    <cellStyle name="SAPBEXHLevel1 3 5 3" xfId="28180" xr:uid="{5291299E-696A-4342-9143-6C7B874E54E6}"/>
    <cellStyle name="SAPBEXHLevel1 3 6" xfId="28181" xr:uid="{6BA1543E-17C5-4146-A9AF-3857DD563EAF}"/>
    <cellStyle name="SAPBEXHLevel1 3 6 2" xfId="28182" xr:uid="{839BE2B1-4A1C-43DC-8890-3BE3AB1A7AB7}"/>
    <cellStyle name="SAPBEXHLevel1 3 6 3" xfId="28183" xr:uid="{F4E02A77-F315-4028-A37E-7412C32EE4C7}"/>
    <cellStyle name="SAPBEXHLevel1 3 7" xfId="28184" xr:uid="{6C098A8C-D145-49B6-A485-6A2806A522B1}"/>
    <cellStyle name="SAPBEXHLevel1 3 7 2" xfId="28185" xr:uid="{2BA9F86A-6068-47D1-AA60-4448787B5996}"/>
    <cellStyle name="SAPBEXHLevel1 3 7 3" xfId="28186" xr:uid="{01610CE9-C23C-456A-BEC1-928E774C2506}"/>
    <cellStyle name="SAPBEXHLevel1 3 8" xfId="28187" xr:uid="{EA5D98D9-BD8B-41E8-9E1D-878FA4CF0346}"/>
    <cellStyle name="SAPBEXHLevel1 3 8 2" xfId="28188" xr:uid="{AEC9186B-84AB-4FBC-867F-ACC84E71C7E7}"/>
    <cellStyle name="SAPBEXHLevel1 3 8 3" xfId="28189" xr:uid="{2F94A060-B366-4F64-915E-3F446C46E91C}"/>
    <cellStyle name="SAPBEXHLevel1 3 9" xfId="28190" xr:uid="{27213782-C9C7-4BC7-8D40-04ED688BBF9D}"/>
    <cellStyle name="SAPBEXHLevel1 3_Aug" xfId="28191" xr:uid="{A8A53E70-4590-4A33-AF99-BE0E149425E0}"/>
    <cellStyle name="SAPBEXHLevel1 4" xfId="28192" xr:uid="{080CE2EB-420A-42B6-A5F7-7BEAB2861814}"/>
    <cellStyle name="SAPBEXHLevel1 4 10" xfId="28193" xr:uid="{0D3F8BD3-FA06-4B07-ADA7-CAB128D25B8B}"/>
    <cellStyle name="SAPBEXHLevel1 4 11" xfId="28194" xr:uid="{254F9A0F-FF11-48DF-A91C-F9793C5479A9}"/>
    <cellStyle name="SAPBEXHLevel1 4 12" xfId="28195" xr:uid="{10DE14A9-63A1-4D20-8F9B-B0A75AFDCA37}"/>
    <cellStyle name="SAPBEXHLevel1 4 2" xfId="28196" xr:uid="{87DDE908-D23A-46EB-8590-22B14186EAD1}"/>
    <cellStyle name="SAPBEXHLevel1 4 2 10" xfId="28197" xr:uid="{F93DF110-C40F-4E34-B874-7DE6743A5A21}"/>
    <cellStyle name="SAPBEXHLevel1 4 2 2" xfId="28198" xr:uid="{42A94F45-E277-4671-B925-3862BE8928C3}"/>
    <cellStyle name="SAPBEXHLevel1 4 2 2 2" xfId="28199" xr:uid="{7F60AAAF-C3BF-4E84-A7F6-DADC0F5ECB41}"/>
    <cellStyle name="SAPBEXHLevel1 4 2 2 2 2" xfId="28200" xr:uid="{DA5F0C23-800D-4025-97D2-90F97E996B3B}"/>
    <cellStyle name="SAPBEXHLevel1 4 2 2 3" xfId="28201" xr:uid="{2A43AD18-0303-4CB2-BF20-21CCA77CBBAA}"/>
    <cellStyle name="SAPBEXHLevel1 4 2 2 4" xfId="28202" xr:uid="{4E365AEF-77B7-4156-BA35-ACF99A2BF722}"/>
    <cellStyle name="SAPBEXHLevel1 4 2 3" xfId="28203" xr:uid="{2297D049-73DC-416B-B813-5742308B4CC4}"/>
    <cellStyle name="SAPBEXHLevel1 4 2 3 2" xfId="28204" xr:uid="{32FD0724-A2F0-4A08-9361-E281DDC3E35D}"/>
    <cellStyle name="SAPBEXHLevel1 4 2 3 3" xfId="28205" xr:uid="{B5115E6B-935C-414E-9EA9-BF0D19270BD7}"/>
    <cellStyle name="SAPBEXHLevel1 4 2 3 4" xfId="28206" xr:uid="{9F665FCB-E83C-41AC-9BB4-19EA626A626E}"/>
    <cellStyle name="SAPBEXHLevel1 4 2 4" xfId="28207" xr:uid="{CD45747A-B072-499D-AE40-4E5D8D9C914E}"/>
    <cellStyle name="SAPBEXHLevel1 4 2 4 2" xfId="28208" xr:uid="{7A891B60-1446-453C-BD5F-EA556352FFBA}"/>
    <cellStyle name="SAPBEXHLevel1 4 2 4 3" xfId="28209" xr:uid="{2A4EF0DD-76B8-4BBA-9021-30679276DEBB}"/>
    <cellStyle name="SAPBEXHLevel1 4 2 5" xfId="28210" xr:uid="{3CD656F8-3B3D-48DC-A056-17F7D8BB3F16}"/>
    <cellStyle name="SAPBEXHLevel1 4 2 5 2" xfId="28211" xr:uid="{7F3E4E12-8EB1-4A16-971B-C7FCB6D1F166}"/>
    <cellStyle name="SAPBEXHLevel1 4 2 5 3" xfId="28212" xr:uid="{7E6A4C2F-717D-4B1A-955E-91C52B214254}"/>
    <cellStyle name="SAPBEXHLevel1 4 2 6" xfId="28213" xr:uid="{1243DEDB-454A-45E6-80C1-080B5C2FD627}"/>
    <cellStyle name="SAPBEXHLevel1 4 2 6 2" xfId="28214" xr:uid="{9F886336-60E1-419C-AA08-5B25C5567212}"/>
    <cellStyle name="SAPBEXHLevel1 4 2 6 3" xfId="28215" xr:uid="{C744F81C-0461-4B0B-8E8F-27DD9AF86A13}"/>
    <cellStyle name="SAPBEXHLevel1 4 2 7" xfId="28216" xr:uid="{4651FF70-F6D6-4C07-A064-708F098DC531}"/>
    <cellStyle name="SAPBEXHLevel1 4 2 7 2" xfId="28217" xr:uid="{63894DF1-6A8D-4F8D-885E-1CA97B862824}"/>
    <cellStyle name="SAPBEXHLevel1 4 2 7 3" xfId="28218" xr:uid="{A979A021-EBB7-4F9B-AA93-75EF1BEE765E}"/>
    <cellStyle name="SAPBEXHLevel1 4 2 8" xfId="28219" xr:uid="{A35CDCED-B618-416A-9119-6DD0DCBE6FC0}"/>
    <cellStyle name="SAPBEXHLevel1 4 2 9" xfId="28220" xr:uid="{8205D7E7-903A-46CE-A5D9-60E309AB2571}"/>
    <cellStyle name="SAPBEXHLevel1 4 3" xfId="28221" xr:uid="{F984C176-4D38-4D9B-946D-7714E9317B55}"/>
    <cellStyle name="SAPBEXHLevel1 4 3 2" xfId="28222" xr:uid="{B0D5789B-02FB-4481-8532-BFC8A5ADD62C}"/>
    <cellStyle name="SAPBEXHLevel1 4 3 2 2" xfId="28223" xr:uid="{D089294F-26BB-451B-9392-808E80E019AC}"/>
    <cellStyle name="SAPBEXHLevel1 4 3 2 3" xfId="28224" xr:uid="{ADEC707E-20C4-4079-B14D-C71167E717B4}"/>
    <cellStyle name="SAPBEXHLevel1 4 3 2 4" xfId="28225" xr:uid="{8E061D60-FAB2-4C41-A088-831365D955B4}"/>
    <cellStyle name="SAPBEXHLevel1 4 3 3" xfId="28226" xr:uid="{E7DD6F94-E56B-4A56-B63E-4D741E3CACB0}"/>
    <cellStyle name="SAPBEXHLevel1 4 3 3 2" xfId="28227" xr:uid="{AE0AF285-FA24-4967-B326-530946F7FF89}"/>
    <cellStyle name="SAPBEXHLevel1 4 3 3 3" xfId="28228" xr:uid="{16F59431-6A00-44F7-9328-D9C7D10EACB9}"/>
    <cellStyle name="SAPBEXHLevel1 4 3 4" xfId="28229" xr:uid="{18EB45A0-5F52-4A96-ACDA-35E4E90F21CB}"/>
    <cellStyle name="SAPBEXHLevel1 4 3 5" xfId="28230" xr:uid="{4BF9A088-51F8-47CA-B22A-5ED3F18969BE}"/>
    <cellStyle name="SAPBEXHLevel1 4 3 6" xfId="28231" xr:uid="{1866025A-D55D-47B6-840C-2B1E8BD8F3A5}"/>
    <cellStyle name="SAPBEXHLevel1 4 4" xfId="28232" xr:uid="{1F08DF25-F4B2-4460-A08D-16E5F77C87D1}"/>
    <cellStyle name="SAPBEXHLevel1 4 4 2" xfId="28233" xr:uid="{9E0C6701-8D19-45A3-9415-349107BACC05}"/>
    <cellStyle name="SAPBEXHLevel1 4 4 3" xfId="28234" xr:uid="{E7A36C9C-B5F8-419D-8EB5-F40FD6A53C95}"/>
    <cellStyle name="SAPBEXHLevel1 4 5" xfId="28235" xr:uid="{75E5FD4B-6F5A-46F6-97F8-B9CADD7ACE7E}"/>
    <cellStyle name="SAPBEXHLevel1 4 5 2" xfId="28236" xr:uid="{1181144D-4E07-47A5-8D48-9CB40C0FB36C}"/>
    <cellStyle name="SAPBEXHLevel1 4 5 3" xfId="28237" xr:uid="{28C6FAC6-47C1-4C01-9382-7B4C764DA720}"/>
    <cellStyle name="SAPBEXHLevel1 4 6" xfId="28238" xr:uid="{B826D49F-FD7F-4E3B-9C89-D803790DD6DF}"/>
    <cellStyle name="SAPBEXHLevel1 4 6 2" xfId="28239" xr:uid="{64F0042A-5DF5-4579-957A-FBF9EDF3B0D2}"/>
    <cellStyle name="SAPBEXHLevel1 4 6 3" xfId="28240" xr:uid="{894900B2-F8F8-45A4-A8DA-76C93DF6BA10}"/>
    <cellStyle name="SAPBEXHLevel1 4 7" xfId="28241" xr:uid="{0EBEEBF1-9758-47C0-84F8-0DCDB0EE94EE}"/>
    <cellStyle name="SAPBEXHLevel1 4 7 2" xfId="28242" xr:uid="{B6C0E77D-9C72-4291-AEA2-8939307E987D}"/>
    <cellStyle name="SAPBEXHLevel1 4 7 3" xfId="28243" xr:uid="{7F85D824-00F1-4B26-BCC9-4EF30092170F}"/>
    <cellStyle name="SAPBEXHLevel1 4 8" xfId="28244" xr:uid="{A10104E4-D04A-4BB7-886D-C4BC3D6E2AD5}"/>
    <cellStyle name="SAPBEXHLevel1 4 8 2" xfId="28245" xr:uid="{C1D35CCF-E532-4EB8-829D-305F5F8CB627}"/>
    <cellStyle name="SAPBEXHLevel1 4 8 3" xfId="28246" xr:uid="{B98A3E13-B41F-40AD-871C-DF6E41688A5D}"/>
    <cellStyle name="SAPBEXHLevel1 4 9" xfId="28247" xr:uid="{A55E6A03-5ACB-4A35-9C91-509BF0B499FF}"/>
    <cellStyle name="SAPBEXHLevel1 4_Aug" xfId="28248" xr:uid="{39829951-8265-4CA4-8FCA-4A8029E8C45D}"/>
    <cellStyle name="SAPBEXHLevel1 5" xfId="28249" xr:uid="{98436DBE-2E61-483D-9C4D-9AD81E4A77A9}"/>
    <cellStyle name="SAPBEXHLevel1 5 10" xfId="28250" xr:uid="{93D51AEC-EAE3-4F89-8F61-64871BD8187E}"/>
    <cellStyle name="SAPBEXHLevel1 5 11" xfId="28251" xr:uid="{16A8F6A8-B843-4895-9738-70EE79E1C9DB}"/>
    <cellStyle name="SAPBEXHLevel1 5 2" xfId="28252" xr:uid="{F878E83D-13BE-40A3-9B7C-6364475DFFDC}"/>
    <cellStyle name="SAPBEXHLevel1 5 2 10" xfId="28253" xr:uid="{E763E7BB-3F31-492F-A668-88D2220821DD}"/>
    <cellStyle name="SAPBEXHLevel1 5 2 2" xfId="28254" xr:uid="{7F7B0C92-680C-44AC-BF45-7319352F2807}"/>
    <cellStyle name="SAPBEXHLevel1 5 2 2 2" xfId="28255" xr:uid="{75765538-9B9F-45AB-9E87-51D2C3928F35}"/>
    <cellStyle name="SAPBEXHLevel1 5 2 2 2 2" xfId="28256" xr:uid="{2F06B46F-68B8-4300-BD70-A7A9CDB8DE08}"/>
    <cellStyle name="SAPBEXHLevel1 5 2 2 3" xfId="28257" xr:uid="{74102126-98DB-405A-AD1A-337C9F107B0B}"/>
    <cellStyle name="SAPBEXHLevel1 5 2 2 4" xfId="28258" xr:uid="{415A5D77-856A-45C4-A972-627E9A4A3475}"/>
    <cellStyle name="SAPBEXHLevel1 5 2 3" xfId="28259" xr:uid="{3BBA3F00-DD3E-489B-AE54-CBB2864E90E5}"/>
    <cellStyle name="SAPBEXHLevel1 5 2 3 2" xfId="28260" xr:uid="{F5419EB1-1444-4821-BA8E-9632440D9FB0}"/>
    <cellStyle name="SAPBEXHLevel1 5 2 3 3" xfId="28261" xr:uid="{154728B5-C75F-4B56-89EC-96FF4BF832CB}"/>
    <cellStyle name="SAPBEXHLevel1 5 2 3 4" xfId="28262" xr:uid="{8DE6C543-9405-4C7C-B72C-509500372276}"/>
    <cellStyle name="SAPBEXHLevel1 5 2 4" xfId="28263" xr:uid="{BD0603E0-391B-4A7F-B888-781161403B64}"/>
    <cellStyle name="SAPBEXHLevel1 5 2 4 2" xfId="28264" xr:uid="{02D58905-F4B9-4A25-86EA-2FBD47AD8C36}"/>
    <cellStyle name="SAPBEXHLevel1 5 2 4 3" xfId="28265" xr:uid="{3839ECD5-E041-464C-8ED2-8597FD528BA2}"/>
    <cellStyle name="SAPBEXHLevel1 5 2 5" xfId="28266" xr:uid="{E9C034C5-5E09-40B5-B5BD-CBA993783696}"/>
    <cellStyle name="SAPBEXHLevel1 5 2 5 2" xfId="28267" xr:uid="{C7D83381-BEDF-42AA-AB47-EC0C8AE1EF83}"/>
    <cellStyle name="SAPBEXHLevel1 5 2 5 3" xfId="28268" xr:uid="{C81D16D8-3CD1-4E2C-B4D3-A5C42D549A97}"/>
    <cellStyle name="SAPBEXHLevel1 5 2 6" xfId="28269" xr:uid="{E716A7BC-E5A0-46AD-A105-7321F5C132D0}"/>
    <cellStyle name="SAPBEXHLevel1 5 2 6 2" xfId="28270" xr:uid="{9D15E9F5-C60A-4BD8-82C1-57BA0D85AB43}"/>
    <cellStyle name="SAPBEXHLevel1 5 2 6 3" xfId="28271" xr:uid="{D15E27DD-0435-4C4F-AE5A-D388BAD26552}"/>
    <cellStyle name="SAPBEXHLevel1 5 2 7" xfId="28272" xr:uid="{FECDD351-9D93-4930-9014-04D5790CF3D4}"/>
    <cellStyle name="SAPBEXHLevel1 5 2 7 2" xfId="28273" xr:uid="{374B2A43-AAEA-4544-8AB5-435204C65025}"/>
    <cellStyle name="SAPBEXHLevel1 5 2 7 3" xfId="28274" xr:uid="{BB92799A-863A-49C2-AD31-A893E0047A54}"/>
    <cellStyle name="SAPBEXHLevel1 5 2 8" xfId="28275" xr:uid="{09A2CC92-1674-40F1-801A-C34CB185CC5D}"/>
    <cellStyle name="SAPBEXHLevel1 5 2 9" xfId="28276" xr:uid="{CA87A84B-8425-44AA-8732-456D0C99AA51}"/>
    <cellStyle name="SAPBEXHLevel1 5 3" xfId="28277" xr:uid="{E0317CF1-D57D-4D89-B335-1BBE52FD8EE5}"/>
    <cellStyle name="SAPBEXHLevel1 5 3 2" xfId="28278" xr:uid="{CCB39AB5-C905-4087-99D4-3BF6E9F25A0F}"/>
    <cellStyle name="SAPBEXHLevel1 5 3 2 2" xfId="28279" xr:uid="{64B2FBD0-7802-4BBE-AB33-D1DE4A632FBE}"/>
    <cellStyle name="SAPBEXHLevel1 5 3 3" xfId="28280" xr:uid="{E06038FD-F56B-41A6-8D6F-5F01D30B5EEB}"/>
    <cellStyle name="SAPBEXHLevel1 5 3 4" xfId="28281" xr:uid="{8EE73596-BBFE-4B9D-B341-FFDC00CFA0C3}"/>
    <cellStyle name="SAPBEXHLevel1 5 4" xfId="28282" xr:uid="{87BCD543-86AF-4666-BB7A-317B7E396609}"/>
    <cellStyle name="SAPBEXHLevel1 5 4 2" xfId="28283" xr:uid="{E7C32439-FB68-4075-A6A0-77F693EE50A0}"/>
    <cellStyle name="SAPBEXHLevel1 5 4 3" xfId="28284" xr:uid="{18C12632-7284-452B-86AD-FB8FC56DEC97}"/>
    <cellStyle name="SAPBEXHLevel1 5 5" xfId="28285" xr:uid="{41925DB2-2C41-434D-9297-D3C8A278F0A9}"/>
    <cellStyle name="SAPBEXHLevel1 5 5 2" xfId="28286" xr:uid="{E86D03C5-5AF0-4A83-B26F-A7C213232F9D}"/>
    <cellStyle name="SAPBEXHLevel1 5 5 3" xfId="28287" xr:uid="{7693AB8E-E9FA-4731-9840-57C5314C59EF}"/>
    <cellStyle name="SAPBEXHLevel1 5 6" xfId="28288" xr:uid="{8306EED2-9733-4E07-8687-C17B5F938ED7}"/>
    <cellStyle name="SAPBEXHLevel1 5 6 2" xfId="28289" xr:uid="{CF012010-3653-42E4-A874-DE6BCBA6D91E}"/>
    <cellStyle name="SAPBEXHLevel1 5 6 3" xfId="28290" xr:uid="{EFFED82F-518F-48F8-AD8A-7A21F5BE922A}"/>
    <cellStyle name="SAPBEXHLevel1 5 7" xfId="28291" xr:uid="{5D890CC8-F8B4-4CC1-B01B-BC1A1579547C}"/>
    <cellStyle name="SAPBEXHLevel1 5 7 2" xfId="28292" xr:uid="{5B5540E0-C303-4115-A49C-7D261BDC7CE2}"/>
    <cellStyle name="SAPBEXHLevel1 5 7 3" xfId="28293" xr:uid="{D1A93A9D-3C32-47FB-B49C-0C7865F82D26}"/>
    <cellStyle name="SAPBEXHLevel1 5 8" xfId="28294" xr:uid="{1955C8BA-9799-493F-B43E-7A7E99651675}"/>
    <cellStyle name="SAPBEXHLevel1 5 9" xfId="28295" xr:uid="{269672C4-5C64-4B39-A9F1-A2AC6FBAA32B}"/>
    <cellStyle name="SAPBEXHLevel1 5_Aug" xfId="28296" xr:uid="{24721B74-620B-4B2C-89C5-6A15235B9F83}"/>
    <cellStyle name="SAPBEXHLevel1 6" xfId="28297" xr:uid="{F8AB3FBA-7FD0-4350-8A7D-5BEC464EF363}"/>
    <cellStyle name="SAPBEXHLevel1 6 10" xfId="28298" xr:uid="{CB10D659-5036-4F1F-B209-C6925537BBF9}"/>
    <cellStyle name="SAPBEXHLevel1 6 11" xfId="28299" xr:uid="{7DE8DD58-0BDE-4F7F-B0BD-FECC4A04CD12}"/>
    <cellStyle name="SAPBEXHLevel1 6 2" xfId="28300" xr:uid="{9381F648-F51A-4545-9EFB-9FAB91591B91}"/>
    <cellStyle name="SAPBEXHLevel1 6 2 2" xfId="28301" xr:uid="{574D4350-6205-4F7D-A9D8-B6B482AFD608}"/>
    <cellStyle name="SAPBEXHLevel1 6 2 2 2" xfId="28302" xr:uid="{8F334A09-CEB1-4859-98B1-17C899995705}"/>
    <cellStyle name="SAPBEXHLevel1 6 2 2 3" xfId="28303" xr:uid="{633559BC-28ED-4A4A-B1B4-B106E5C66AA1}"/>
    <cellStyle name="SAPBEXHLevel1 6 2 2 4" xfId="28304" xr:uid="{EA91CC07-9E8D-41D2-9AA3-5AA013C0F53F}"/>
    <cellStyle name="SAPBEXHLevel1 6 2 3" xfId="28305" xr:uid="{710D049F-942B-432D-B90A-3933E5AB5BD1}"/>
    <cellStyle name="SAPBEXHLevel1 6 2 3 2" xfId="28306" xr:uid="{36492841-FFE4-455C-8571-D1BA4A22A566}"/>
    <cellStyle name="SAPBEXHLevel1 6 2 3 3" xfId="28307" xr:uid="{7AB25877-B56C-45B8-B05D-9EEDF5842FED}"/>
    <cellStyle name="SAPBEXHLevel1 6 2 4" xfId="28308" xr:uid="{101503DD-B125-4D1C-8106-4A4800B7C879}"/>
    <cellStyle name="SAPBEXHLevel1 6 2 5" xfId="28309" xr:uid="{6404A94C-AB5B-43AD-8A5A-DCD0E608743E}"/>
    <cellStyle name="SAPBEXHLevel1 6 2 6" xfId="28310" xr:uid="{64A2975A-1426-469E-A219-7122D1AE19B0}"/>
    <cellStyle name="SAPBEXHLevel1 6 3" xfId="28311" xr:uid="{76DC5F2B-7D32-43CC-905D-0C02E2005640}"/>
    <cellStyle name="SAPBEXHLevel1 6 3 2" xfId="28312" xr:uid="{FDDE55A4-381E-4EF5-A86A-6377924C3510}"/>
    <cellStyle name="SAPBEXHLevel1 6 3 3" xfId="28313" xr:uid="{BF93DD22-A350-4EA4-8303-CB5D5E09D055}"/>
    <cellStyle name="SAPBEXHLevel1 6 3 4" xfId="28314" xr:uid="{BDE7102E-E1A2-451A-8208-86F20D5C3E9B}"/>
    <cellStyle name="SAPBEXHLevel1 6 4" xfId="28315" xr:uid="{2F1976EC-7DA2-4B74-BE59-4B7FA43ADF47}"/>
    <cellStyle name="SAPBEXHLevel1 6 4 2" xfId="28316" xr:uid="{554030C5-5CC5-43EA-A6DA-8886FA3018CE}"/>
    <cellStyle name="SAPBEXHLevel1 6 4 3" xfId="28317" xr:uid="{979E41A1-2AF6-4ABF-8242-41F347C13CCE}"/>
    <cellStyle name="SAPBEXHLevel1 6 5" xfId="28318" xr:uid="{E795AEB2-3DA3-4230-983C-CF6864DAEBBE}"/>
    <cellStyle name="SAPBEXHLevel1 6 5 2" xfId="28319" xr:uid="{A98D4317-B7B9-4DD6-810A-17129EA51E73}"/>
    <cellStyle name="SAPBEXHLevel1 6 5 3" xfId="28320" xr:uid="{789661A7-F9C3-4DE9-81B7-DFF0179808DE}"/>
    <cellStyle name="SAPBEXHLevel1 6 6" xfId="28321" xr:uid="{CA1CEC1C-0D5A-4084-8FEE-80DB40DEE195}"/>
    <cellStyle name="SAPBEXHLevel1 6 6 2" xfId="28322" xr:uid="{4E16BB81-1929-4189-BB3E-44B6DB544D22}"/>
    <cellStyle name="SAPBEXHLevel1 6 6 3" xfId="28323" xr:uid="{A373DFC1-FE32-48BB-BF24-CA712E44509C}"/>
    <cellStyle name="SAPBEXHLevel1 6 7" xfId="28324" xr:uid="{FCB8F11F-08E2-402A-9FC4-D61A2E35ECF4}"/>
    <cellStyle name="SAPBEXHLevel1 6 7 2" xfId="28325" xr:uid="{22AB0D10-B8E3-43C3-AADC-D6FA6FCDEE28}"/>
    <cellStyle name="SAPBEXHLevel1 6 7 3" xfId="28326" xr:uid="{4E3E226C-0177-447B-BFDB-8FE956CDBB8F}"/>
    <cellStyle name="SAPBEXHLevel1 6 8" xfId="28327" xr:uid="{30BA5EE1-1A2E-45B3-B3DA-7532E2EE6C3F}"/>
    <cellStyle name="SAPBEXHLevel1 6 9" xfId="28328" xr:uid="{350F501C-5FE8-4427-8C27-2D5870A34511}"/>
    <cellStyle name="SAPBEXHLevel1 7" xfId="28329" xr:uid="{854743A3-6F22-47E2-9DE3-2B3B32FE1739}"/>
    <cellStyle name="SAPBEXHLevel1 7 10" xfId="28330" xr:uid="{543E773D-6395-45B6-8471-ED9232359BDB}"/>
    <cellStyle name="SAPBEXHLevel1 7 11" xfId="28331" xr:uid="{8D98C95D-29A4-4777-82AB-0BFDE08D36CF}"/>
    <cellStyle name="SAPBEXHLevel1 7 12" xfId="28332" xr:uid="{B89E3B08-F700-43A7-AC38-164D39E2F512}"/>
    <cellStyle name="SAPBEXHLevel1 7 13" xfId="28333" xr:uid="{371F43DE-DBF3-4F4E-8A94-D87305169E3B}"/>
    <cellStyle name="SAPBEXHLevel1 7 2" xfId="28334" xr:uid="{5E245974-35CD-4D97-9799-2253E0FC8ED5}"/>
    <cellStyle name="SAPBEXHLevel1 7 2 2" xfId="28335" xr:uid="{AFF525B9-2E6E-4C57-A63C-907538F61B7E}"/>
    <cellStyle name="SAPBEXHLevel1 7 2 2 2" xfId="28336" xr:uid="{BE68508C-E78E-47C7-8728-8515229B8F33}"/>
    <cellStyle name="SAPBEXHLevel1 7 2 2 3" xfId="28337" xr:uid="{3E55AD52-1318-4537-B45B-8792E92253B0}"/>
    <cellStyle name="SAPBEXHLevel1 7 2 3" xfId="28338" xr:uid="{AF6F5BC1-E988-42AD-8795-888A7DD5633B}"/>
    <cellStyle name="SAPBEXHLevel1 7 2 3 2" xfId="28339" xr:uid="{372D1B36-EE6E-49E2-9C04-B46F5CFBB748}"/>
    <cellStyle name="SAPBEXHLevel1 7 2 3 3" xfId="28340" xr:uid="{76D44A77-933D-47E2-B17B-38A205F94589}"/>
    <cellStyle name="SAPBEXHLevel1 7 2 4" xfId="28341" xr:uid="{9208AE6A-F6E6-4F21-AA40-449F0BBF4717}"/>
    <cellStyle name="SAPBEXHLevel1 7 2 5" xfId="28342" xr:uid="{C94E8573-30D8-459D-A28B-C04971069F06}"/>
    <cellStyle name="SAPBEXHLevel1 7 2 6" xfId="28343" xr:uid="{57F238F4-9D7F-47B8-A5F9-C0E29F044CCC}"/>
    <cellStyle name="SAPBEXHLevel1 7 3" xfId="28344" xr:uid="{05F0AAFB-8E06-467B-8462-E6F34AD62BA5}"/>
    <cellStyle name="SAPBEXHLevel1 7 3 2" xfId="28345" xr:uid="{1A9AD773-9D8E-4FA3-ACB4-33F6FE73C2DA}"/>
    <cellStyle name="SAPBEXHLevel1 7 3 2 2" xfId="28346" xr:uid="{9619372C-6A66-4169-B963-31DF34F19943}"/>
    <cellStyle name="SAPBEXHLevel1 7 3 2 3" xfId="28347" xr:uid="{4ED7D4E4-07BD-4ECF-B798-B3EFD195A7AD}"/>
    <cellStyle name="SAPBEXHLevel1 7 3 3" xfId="28348" xr:uid="{F6EC961E-199E-4335-BBAC-8F6D249F409D}"/>
    <cellStyle name="SAPBEXHLevel1 7 3 3 2" xfId="28349" xr:uid="{263A1E51-5B9A-4448-9194-29402DC711D5}"/>
    <cellStyle name="SAPBEXHLevel1 7 3 3 3" xfId="28350" xr:uid="{56AC98E6-35C0-42DA-95F2-C363B5E8D110}"/>
    <cellStyle name="SAPBEXHLevel1 7 3 4" xfId="28351" xr:uid="{6D359F17-1E05-4AA2-88CA-607EF248E0F0}"/>
    <cellStyle name="SAPBEXHLevel1 7 3 5" xfId="28352" xr:uid="{A5820CBD-6EA2-4A8C-A030-A7A8B62BCCF1}"/>
    <cellStyle name="SAPBEXHLevel1 7 4" xfId="28353" xr:uid="{981F83B6-4E2F-4C56-81E5-E472CF7BEB8F}"/>
    <cellStyle name="SAPBEXHLevel1 7 4 2" xfId="28354" xr:uid="{91A85538-6760-4192-8C30-44C74AAE349E}"/>
    <cellStyle name="SAPBEXHLevel1 7 4 2 2" xfId="28355" xr:uid="{7881AB8A-3690-41C3-835A-1E4BDCB615FF}"/>
    <cellStyle name="SAPBEXHLevel1 7 4 2 2 2" xfId="28356" xr:uid="{5E23A91E-A3EA-4EAB-B8DE-A8D89A94E4E2}"/>
    <cellStyle name="SAPBEXHLevel1 7 4 2 2 3" xfId="28357" xr:uid="{24A78972-5572-407D-B2BE-85F08205EBB1}"/>
    <cellStyle name="SAPBEXHLevel1 7 4 2 3" xfId="28358" xr:uid="{97F2DABE-8068-44B5-B8C6-936455077645}"/>
    <cellStyle name="SAPBEXHLevel1 7 4 2 3 2" xfId="28359" xr:uid="{ECFDF184-58EB-4CF0-9106-94E2C2968F52}"/>
    <cellStyle name="SAPBEXHLevel1 7 4 2 3 3" xfId="28360" xr:uid="{76AD2525-C63F-48E0-89C2-93187C6D860F}"/>
    <cellStyle name="SAPBEXHLevel1 7 4 2 4" xfId="28361" xr:uid="{7DFF2857-9EA4-4709-9DAA-E0452437544B}"/>
    <cellStyle name="SAPBEXHLevel1 7 4 2 5" xfId="28362" xr:uid="{F7E9DBC9-4D0D-48E4-A7FE-D3D07ECC6EA0}"/>
    <cellStyle name="SAPBEXHLevel1 7 4 3" xfId="28363" xr:uid="{94A49196-DF57-4246-AA51-8C0745F0D004}"/>
    <cellStyle name="SAPBEXHLevel1 7 4 3 2" xfId="28364" xr:uid="{44CE0188-29D5-4C72-BEB3-6D89517E2257}"/>
    <cellStyle name="SAPBEXHLevel1 7 4 3 3" xfId="28365" xr:uid="{37A2543D-8881-48A5-B76C-2E59A83D69C1}"/>
    <cellStyle name="SAPBEXHLevel1 7 4 4" xfId="28366" xr:uid="{710DBFDF-B951-4077-8618-D00AB53D6D52}"/>
    <cellStyle name="SAPBEXHLevel1 7 4 5" xfId="28367" xr:uid="{1AC029EC-6188-4D90-B411-D9864D352213}"/>
    <cellStyle name="SAPBEXHLevel1 7 5" xfId="28368" xr:uid="{89C522C1-2042-49DF-8217-F1D120871C19}"/>
    <cellStyle name="SAPBEXHLevel1 7 5 2" xfId="28369" xr:uid="{F08F9A72-65CD-4FF9-9206-9D8416D573BC}"/>
    <cellStyle name="SAPBEXHLevel1 7 5 3" xfId="28370" xr:uid="{D737911A-1200-4BFF-BF29-A34A56644023}"/>
    <cellStyle name="SAPBEXHLevel1 7 6" xfId="28371" xr:uid="{2C1D1B6B-5B56-41F3-ADC9-0D64D48772D7}"/>
    <cellStyle name="SAPBEXHLevel1 7 6 2" xfId="28372" xr:uid="{2E1A7885-CD09-473B-ABDF-0D26D45F13BA}"/>
    <cellStyle name="SAPBEXHLevel1 7 6 3" xfId="28373" xr:uid="{AD29C563-4921-45E9-9D72-2F2D175F74EB}"/>
    <cellStyle name="SAPBEXHLevel1 7 7" xfId="28374" xr:uid="{983BDEEB-5E20-4864-8571-C0FE77E9D499}"/>
    <cellStyle name="SAPBEXHLevel1 7 7 2" xfId="28375" xr:uid="{D716B4F5-F13A-4857-A78E-FF4EC353DA8A}"/>
    <cellStyle name="SAPBEXHLevel1 7 7 3" xfId="28376" xr:uid="{E27E369B-CE76-4A79-80E5-D31B236F05AF}"/>
    <cellStyle name="SAPBEXHLevel1 7 8" xfId="28377" xr:uid="{B075DCE0-DCD6-4D6A-BDF3-C0DBFD18DAB7}"/>
    <cellStyle name="SAPBEXHLevel1 7 8 2" xfId="28378" xr:uid="{38A26E40-6B8E-4969-91AE-2B37EE312B07}"/>
    <cellStyle name="SAPBEXHLevel1 7 8 3" xfId="28379" xr:uid="{D34AF04F-EE1D-4D09-A035-E6D737056844}"/>
    <cellStyle name="SAPBEXHLevel1 7 9" xfId="28380" xr:uid="{2477346C-6748-4B28-BC7F-BF49415705A2}"/>
    <cellStyle name="SAPBEXHLevel1 7 9 2" xfId="28381" xr:uid="{95841877-B5E0-4E17-BA75-07AAC14ADE7B}"/>
    <cellStyle name="SAPBEXHLevel1 7 9 3" xfId="28382" xr:uid="{1B80F4D4-262B-4B54-9B80-14AEC0E0FA28}"/>
    <cellStyle name="SAPBEXHLevel1 8" xfId="28383" xr:uid="{53A547BE-1943-4665-B40B-B85020658201}"/>
    <cellStyle name="SAPBEXHLevel1 8 10" xfId="28384" xr:uid="{897E2B37-7D70-4069-B785-E65EF988D23C}"/>
    <cellStyle name="SAPBEXHLevel1 8 11" xfId="28385" xr:uid="{DC729BBA-7CBD-40C2-A2FD-6DD10C015908}"/>
    <cellStyle name="SAPBEXHLevel1 8 2" xfId="28386" xr:uid="{68BF7CD1-927E-49C1-8CCB-CC8496E2BD0C}"/>
    <cellStyle name="SAPBEXHLevel1 8 2 2" xfId="28387" xr:uid="{D1492D39-D070-4798-AB14-33CD78C6D813}"/>
    <cellStyle name="SAPBEXHLevel1 8 2 2 2" xfId="28388" xr:uid="{FAD200E3-EAE1-42F7-AAAF-5092F2D79CD3}"/>
    <cellStyle name="SAPBEXHLevel1 8 2 2 3" xfId="28389" xr:uid="{5880B3D2-5E25-45AD-8DA5-FA4FA1613231}"/>
    <cellStyle name="SAPBEXHLevel1 8 2 3" xfId="28390" xr:uid="{7058AF52-4E88-427A-9B56-7E41FED01AB8}"/>
    <cellStyle name="SAPBEXHLevel1 8 2 3 2" xfId="28391" xr:uid="{C3306E23-BC73-4AAF-98B1-E6117B404F47}"/>
    <cellStyle name="SAPBEXHLevel1 8 2 3 3" xfId="28392" xr:uid="{EED005AD-9FF3-480F-BB19-F21A1A9A19DF}"/>
    <cellStyle name="SAPBEXHLevel1 8 2 4" xfId="28393" xr:uid="{43AAFE7B-83EA-4F82-8517-623DC854495C}"/>
    <cellStyle name="SAPBEXHLevel1 8 2 5" xfId="28394" xr:uid="{A4A94EE5-2574-4DD7-B1A1-3BE50F7F3824}"/>
    <cellStyle name="SAPBEXHLevel1 8 3" xfId="28395" xr:uid="{5FCE8E84-02E0-4FAD-8EA9-E17EF272D18D}"/>
    <cellStyle name="SAPBEXHLevel1 8 3 2" xfId="28396" xr:uid="{206A86FC-141F-4024-A55A-DA80977DF010}"/>
    <cellStyle name="SAPBEXHLevel1 8 3 2 2" xfId="28397" xr:uid="{85053FA4-9C94-49D6-BCA5-D5481714B27D}"/>
    <cellStyle name="SAPBEXHLevel1 8 3 2 3" xfId="28398" xr:uid="{1E66680B-F30B-4591-9D91-8C3291E79A95}"/>
    <cellStyle name="SAPBEXHLevel1 8 3 3" xfId="28399" xr:uid="{BD126320-3CA3-42CA-B8B0-938E106018F0}"/>
    <cellStyle name="SAPBEXHLevel1 8 3 3 2" xfId="28400" xr:uid="{155DB138-637F-4813-B33F-87DD6AE05590}"/>
    <cellStyle name="SAPBEXHLevel1 8 3 3 3" xfId="28401" xr:uid="{7494F08A-AD2B-4CB8-902F-7F934ED2A9DE}"/>
    <cellStyle name="SAPBEXHLevel1 8 3 4" xfId="28402" xr:uid="{250590C7-20A0-43F4-B3A2-6E83664165C0}"/>
    <cellStyle name="SAPBEXHLevel1 8 3 5" xfId="28403" xr:uid="{591D3FFE-C0CA-408E-A354-E9C8A413E5FC}"/>
    <cellStyle name="SAPBEXHLevel1 8 4" xfId="28404" xr:uid="{F0650EBC-31FE-442A-ABC0-6E7EF4C8FD87}"/>
    <cellStyle name="SAPBEXHLevel1 8 4 2" xfId="28405" xr:uid="{94C04A58-6D47-4C7C-B2C7-836A0FA2A2E6}"/>
    <cellStyle name="SAPBEXHLevel1 8 4 2 2" xfId="28406" xr:uid="{5D1788E4-CBE1-4FA9-A7C1-BF392C3E4DDB}"/>
    <cellStyle name="SAPBEXHLevel1 8 4 2 2 2" xfId="28407" xr:uid="{06965F82-001C-438B-AB04-60918C4BA978}"/>
    <cellStyle name="SAPBEXHLevel1 8 4 2 2 3" xfId="28408" xr:uid="{163AD37B-401D-4DF6-8E77-F841F5798A3B}"/>
    <cellStyle name="SAPBEXHLevel1 8 4 2 3" xfId="28409" xr:uid="{65FB8737-FE82-48C6-84F8-EEDF2F5531D0}"/>
    <cellStyle name="SAPBEXHLevel1 8 4 2 3 2" xfId="28410" xr:uid="{4B64B411-B4B6-4433-BCA7-43BB23DD767F}"/>
    <cellStyle name="SAPBEXHLevel1 8 4 2 3 3" xfId="28411" xr:uid="{8E16264D-918A-4681-9A15-9DAD1C307E52}"/>
    <cellStyle name="SAPBEXHLevel1 8 4 2 4" xfId="28412" xr:uid="{674F28E6-8884-4BD0-BEB8-1E7805C94614}"/>
    <cellStyle name="SAPBEXHLevel1 8 4 2 5" xfId="28413" xr:uid="{3496D897-A68B-4429-8DF2-967C36926245}"/>
    <cellStyle name="SAPBEXHLevel1 8 4 3" xfId="28414" xr:uid="{2FD69999-0BF5-4165-900B-B890567EBAA1}"/>
    <cellStyle name="SAPBEXHLevel1 8 4 3 2" xfId="28415" xr:uid="{319C950F-20B4-4980-ADB9-8BF536906DFF}"/>
    <cellStyle name="SAPBEXHLevel1 8 4 3 3" xfId="28416" xr:uid="{C9736A08-DD33-4A27-B80C-1E45155766F7}"/>
    <cellStyle name="SAPBEXHLevel1 8 4 4" xfId="28417" xr:uid="{0ABD279E-25E3-4B87-A6DC-2E3FF7D9AC63}"/>
    <cellStyle name="SAPBEXHLevel1 8 4 5" xfId="28418" xr:uid="{16B5FFDF-68E1-4CE1-AF56-A9645974A8AC}"/>
    <cellStyle name="SAPBEXHLevel1 8 5" xfId="28419" xr:uid="{67C271FD-C78B-4B79-A121-D91598C15CEF}"/>
    <cellStyle name="SAPBEXHLevel1 8 5 2" xfId="28420" xr:uid="{C8F3BB8C-C9F3-414E-9EF6-87E9A2291E7F}"/>
    <cellStyle name="SAPBEXHLevel1 8 5 3" xfId="28421" xr:uid="{CD0CD570-9D06-47D7-BC7E-D5A4666D5BDF}"/>
    <cellStyle name="SAPBEXHLevel1 8 6" xfId="28422" xr:uid="{F4BF2B71-80D9-4FCB-B895-3E3ED3E887CA}"/>
    <cellStyle name="SAPBEXHLevel1 8 6 2" xfId="28423" xr:uid="{A7A6A98B-1CC0-4B81-A66A-55D7A622D702}"/>
    <cellStyle name="SAPBEXHLevel1 8 6 3" xfId="28424" xr:uid="{FC665374-8656-4196-92FC-6C659A36AA9D}"/>
    <cellStyle name="SAPBEXHLevel1 8 7" xfId="28425" xr:uid="{CDF018FB-DE30-4830-AB29-0D30F6BE07B3}"/>
    <cellStyle name="SAPBEXHLevel1 8 7 2" xfId="28426" xr:uid="{961537F0-0849-411B-A784-A86146E0E154}"/>
    <cellStyle name="SAPBEXHLevel1 8 7 3" xfId="28427" xr:uid="{DA9240D5-0058-44C0-A0E0-C79AF64C5BD2}"/>
    <cellStyle name="SAPBEXHLevel1 8 8" xfId="28428" xr:uid="{C4DE0382-329D-4865-95AD-8638D2A54453}"/>
    <cellStyle name="SAPBEXHLevel1 8 8 2" xfId="28429" xr:uid="{E9DE1A1D-3158-4178-9CB3-578FEA50E916}"/>
    <cellStyle name="SAPBEXHLevel1 8 8 3" xfId="28430" xr:uid="{1393232E-0C92-4D3F-8FAF-3C3AACF90443}"/>
    <cellStyle name="SAPBEXHLevel1 8 9" xfId="28431" xr:uid="{93FA06FC-CE37-47E6-A7BB-1DB99002AD2D}"/>
    <cellStyle name="SAPBEXHLevel1 9" xfId="28432" xr:uid="{46E9A17B-CB12-4097-B5E1-30B4745EEE08}"/>
    <cellStyle name="SAPBEXHLevel1 9 2" xfId="28433" xr:uid="{37300BCA-DE07-4C37-9160-364BDAA9C377}"/>
    <cellStyle name="SAPBEXHLevel1 9 2 2" xfId="28434" xr:uid="{4B2BAB9B-9CBA-427E-B4C5-80BB2E218CAE}"/>
    <cellStyle name="SAPBEXHLevel1 9 2 2 2" xfId="28435" xr:uid="{86C09B59-34A3-4F41-992B-DCE69C58653A}"/>
    <cellStyle name="SAPBEXHLevel1 9 2 2 3" xfId="28436" xr:uid="{5279122F-E0AB-44E6-B474-6CEBB85FBDC2}"/>
    <cellStyle name="SAPBEXHLevel1 9 2 3" xfId="28437" xr:uid="{F19B976B-004D-4758-8A13-7FC64E5B0C57}"/>
    <cellStyle name="SAPBEXHLevel1 9 2 3 2" xfId="28438" xr:uid="{8333C409-8FD2-4ABF-8EAC-B35F09C314C0}"/>
    <cellStyle name="SAPBEXHLevel1 9 2 3 3" xfId="28439" xr:uid="{E95B5FEC-87D3-41AC-BAF2-DE8D5BE4B909}"/>
    <cellStyle name="SAPBEXHLevel1 9 2 4" xfId="28440" xr:uid="{F97185E7-9720-45DE-90DB-73520EE2BB41}"/>
    <cellStyle name="SAPBEXHLevel1 9 2 5" xfId="28441" xr:uid="{BD950634-67BD-4863-A43D-8F0CD005967B}"/>
    <cellStyle name="SAPBEXHLevel1 9 3" xfId="28442" xr:uid="{E4C09F57-4FB1-456B-8104-43786911104F}"/>
    <cellStyle name="SAPBEXHLevel1 9 3 2" xfId="28443" xr:uid="{5370D521-CB72-4886-989B-86253F44C331}"/>
    <cellStyle name="SAPBEXHLevel1 9 3 3" xfId="28444" xr:uid="{5C4281C6-0942-4875-8985-F9877CE7C555}"/>
    <cellStyle name="SAPBEXHLevel1 9 4" xfId="28445" xr:uid="{E73CCB7D-8F92-42DB-ABEF-8C863990DC2E}"/>
    <cellStyle name="SAPBEXHLevel1 9 5" xfId="28446" xr:uid="{456ED5C2-9D28-40F0-8C1F-EC0D4C535743}"/>
    <cellStyle name="SAPBEXHLevel1 9 6" xfId="28447" xr:uid="{A50BAD3C-7060-4B7E-BD4A-BBD7B0D97443}"/>
    <cellStyle name="SAPBEXHLevel1_Aug" xfId="28448" xr:uid="{0F773639-7ECB-4795-A8D7-F3284E11AD18}"/>
    <cellStyle name="SAPBEXHLevel1X" xfId="28449" xr:uid="{A78960CC-7F2F-4DD9-BD50-ED8E55439FA2}"/>
    <cellStyle name="SAPBEXHLevel1X 10" xfId="28450" xr:uid="{AE936C22-8D3F-4FB3-A9E8-AA19D2BB772B}"/>
    <cellStyle name="SAPBEXHLevel1X 10 2" xfId="28451" xr:uid="{CC4FE3B0-676A-4CE0-8918-E00F38B11EFB}"/>
    <cellStyle name="SAPBEXHLevel1X 10 3" xfId="28452" xr:uid="{9787BEFE-0B8E-4089-9345-8972C338CF9C}"/>
    <cellStyle name="SAPBEXHLevel1X 10 4" xfId="28453" xr:uid="{C4E1E749-75E6-4574-939A-5826B07EFA2E}"/>
    <cellStyle name="SAPBEXHLevel1X 11" xfId="28454" xr:uid="{536A83C4-0B8B-4164-AA1E-8B22606EBA33}"/>
    <cellStyle name="SAPBEXHLevel1X 11 2" xfId="28455" xr:uid="{6E48351E-B0E1-41AD-A153-B1E1F96276A1}"/>
    <cellStyle name="SAPBEXHLevel1X 11 3" xfId="28456" xr:uid="{BDEAF59E-D1F6-4B31-94CF-5255A56E31AD}"/>
    <cellStyle name="SAPBEXHLevel1X 12" xfId="28457" xr:uid="{6E2E59E6-50D9-4491-96DB-3D595A3DCF28}"/>
    <cellStyle name="SAPBEXHLevel1X 13" xfId="28458" xr:uid="{DBE7AC68-774D-450F-84DC-E297854BB8DF}"/>
    <cellStyle name="SAPBEXHLevel1X 14" xfId="28459" xr:uid="{BD837F82-FE27-4754-92CF-C54436EF2C68}"/>
    <cellStyle name="SAPBEXHLevel1X 15" xfId="28460" xr:uid="{1F4FF6E0-62FF-4772-989C-01647DE0D40B}"/>
    <cellStyle name="SAPBEXHLevel1X 2" xfId="28461" xr:uid="{AEAE0C6D-BC42-41FC-8B37-7182C2F14279}"/>
    <cellStyle name="SAPBEXHLevel1X 2 10" xfId="28462" xr:uid="{C86429CE-18C1-42BE-9B54-25BE9995309A}"/>
    <cellStyle name="SAPBEXHLevel1X 2 11" xfId="28463" xr:uid="{D1460238-053E-4C55-B6A1-FB55CE781E83}"/>
    <cellStyle name="SAPBEXHLevel1X 2 2" xfId="28464" xr:uid="{0E6E0E41-5BD0-42BE-9E10-8E3A52A5A99D}"/>
    <cellStyle name="SAPBEXHLevel1X 2 2 2" xfId="28465" xr:uid="{AC5F3D97-8B99-4353-BD12-DB08008D0654}"/>
    <cellStyle name="SAPBEXHLevel1X 2 2 2 2" xfId="28466" xr:uid="{5DD2DC27-AF9D-44B1-B3AF-02B6B1CFC509}"/>
    <cellStyle name="SAPBEXHLevel1X 2 2 2 3" xfId="28467" xr:uid="{DA4DA5ED-E2EB-46DC-A2B6-6A4136410BCF}"/>
    <cellStyle name="SAPBEXHLevel1X 2 2 3" xfId="28468" xr:uid="{1426D5DD-F231-411A-AD5A-AC5DE304C736}"/>
    <cellStyle name="SAPBEXHLevel1X 2 2 3 2" xfId="28469" xr:uid="{8C4FBD0C-0EC7-4602-900B-E8D2E2129430}"/>
    <cellStyle name="SAPBEXHLevel1X 2 2 3 3" xfId="28470" xr:uid="{1053DCE7-03D4-4B7A-8E6A-D8EA639C7765}"/>
    <cellStyle name="SAPBEXHLevel1X 2 2 4" xfId="28471" xr:uid="{A7B48CB1-DC3B-4C43-956F-7C3B41680A7E}"/>
    <cellStyle name="SAPBEXHLevel1X 2 2 4 2" xfId="28472" xr:uid="{7D0506A0-D10D-47FA-B96D-9699BAC22478}"/>
    <cellStyle name="SAPBEXHLevel1X 2 2 4 3" xfId="28473" xr:uid="{4224863B-4757-4AA0-B110-0BA6F75FA697}"/>
    <cellStyle name="SAPBEXHLevel1X 2 2 5" xfId="28474" xr:uid="{B0007F6D-9253-43BC-AA4F-EC66A64126AF}"/>
    <cellStyle name="SAPBEXHLevel1X 2 2 6" xfId="28475" xr:uid="{EA374417-9C12-4481-B0C8-434A9B2C5AAD}"/>
    <cellStyle name="SAPBEXHLevel1X 2 3" xfId="28476" xr:uid="{AD8D3D7E-3BBD-4231-B8E2-C245BB7EF830}"/>
    <cellStyle name="SAPBEXHLevel1X 2 3 2" xfId="28477" xr:uid="{8B41894E-7787-4A8D-8319-327A545BA2C9}"/>
    <cellStyle name="SAPBEXHLevel1X 2 3 3" xfId="28478" xr:uid="{0DAB37CC-AB60-4247-ACA2-A2839472CBDD}"/>
    <cellStyle name="SAPBEXHLevel1X 2 4" xfId="28479" xr:uid="{E048105E-646A-40CC-9D5F-2DCA1C01CD40}"/>
    <cellStyle name="SAPBEXHLevel1X 2 4 2" xfId="28480" xr:uid="{C52BDC40-BE71-4FD5-AAC1-8CD789F3C65D}"/>
    <cellStyle name="SAPBEXHLevel1X 2 4 3" xfId="28481" xr:uid="{314BFE58-718F-4DBD-870D-AFBAD7A17CD8}"/>
    <cellStyle name="SAPBEXHLevel1X 2 5" xfId="28482" xr:uid="{7DC87050-D827-4D07-AABF-977C55B1A5FF}"/>
    <cellStyle name="SAPBEXHLevel1X 2 5 2" xfId="28483" xr:uid="{17715895-05B8-44C1-BADD-7F0FE0ED403C}"/>
    <cellStyle name="SAPBEXHLevel1X 2 5 3" xfId="28484" xr:uid="{BDBAD433-C4F2-4C75-9494-6263AA900AD0}"/>
    <cellStyle name="SAPBEXHLevel1X 2 6" xfId="28485" xr:uid="{AD1CAC66-EF61-4907-85C2-C51DC75D1AE1}"/>
    <cellStyle name="SAPBEXHLevel1X 2 6 2" xfId="28486" xr:uid="{9B64DB67-CCEA-4EDB-9522-45EFE363DEF2}"/>
    <cellStyle name="SAPBEXHLevel1X 2 6 3" xfId="28487" xr:uid="{5936ECB0-3A26-4466-BC20-1FF45472E87D}"/>
    <cellStyle name="SAPBEXHLevel1X 2 7" xfId="28488" xr:uid="{2DFE130F-42F0-40FE-A00D-8F014F19593B}"/>
    <cellStyle name="SAPBEXHLevel1X 2 7 2" xfId="28489" xr:uid="{D048F7C2-7358-4B5A-A24F-90B880FDC981}"/>
    <cellStyle name="SAPBEXHLevel1X 2 7 3" xfId="28490" xr:uid="{01D3C4C5-54BC-4A5F-80DB-A6D338D8C61E}"/>
    <cellStyle name="SAPBEXHLevel1X 2 8" xfId="28491" xr:uid="{B3A3F716-FACB-43B5-9814-0BF016F46AA4}"/>
    <cellStyle name="SAPBEXHLevel1X 2 9" xfId="28492" xr:uid="{C82BAAC6-8F01-44BA-A155-9CC4E3D7FFAE}"/>
    <cellStyle name="SAPBEXHLevel1X 3" xfId="28493" xr:uid="{B8E165D9-31EA-4895-998B-51F7F906BF31}"/>
    <cellStyle name="SAPBEXHLevel1X 3 10" xfId="28494" xr:uid="{7DB95F0F-16C5-483C-ACAF-B8B990F5C9B6}"/>
    <cellStyle name="SAPBEXHLevel1X 3 11" xfId="28495" xr:uid="{BFCD02C4-7DEA-471B-AD55-DCCCB5857F4B}"/>
    <cellStyle name="SAPBEXHLevel1X 3 12" xfId="28496" xr:uid="{055027AD-E96F-4CD5-B24B-9AC7379C57EA}"/>
    <cellStyle name="SAPBEXHLevel1X 3 2" xfId="28497" xr:uid="{67E2DB20-D60F-49EF-8B5F-513F04499F35}"/>
    <cellStyle name="SAPBEXHLevel1X 3 2 10" xfId="28498" xr:uid="{A69ACC4B-95CB-46C2-8763-222DC44DBFC9}"/>
    <cellStyle name="SAPBEXHLevel1X 3 2 2" xfId="28499" xr:uid="{4D23BF11-8403-4ABE-8859-8E0C95C178EC}"/>
    <cellStyle name="SAPBEXHLevel1X 3 2 2 2" xfId="28500" xr:uid="{7F55B4F8-F708-4DC8-B2EB-BC93C056CDE6}"/>
    <cellStyle name="SAPBEXHLevel1X 3 2 2 2 2" xfId="28501" xr:uid="{277A8BB4-5BAC-4316-91EA-39186907FC2E}"/>
    <cellStyle name="SAPBEXHLevel1X 3 2 2 2 3" xfId="28502" xr:uid="{B4A17398-FEE2-49DB-B848-D39FD41758D1}"/>
    <cellStyle name="SAPBEXHLevel1X 3 2 2 3" xfId="28503" xr:uid="{B13AB150-E4DF-4EF4-BF54-E72237C95111}"/>
    <cellStyle name="SAPBEXHLevel1X 3 2 2 3 2" xfId="28504" xr:uid="{FC7CCAF3-2062-432D-8A4A-551B52D60FAF}"/>
    <cellStyle name="SAPBEXHLevel1X 3 2 2 4" xfId="28505" xr:uid="{71FDD7CE-782D-4E4E-833F-27D644E160F7}"/>
    <cellStyle name="SAPBEXHLevel1X 3 2 3" xfId="28506" xr:uid="{369011EC-5A46-4F0A-B6F6-56338434E82A}"/>
    <cellStyle name="SAPBEXHLevel1X 3 2 3 2" xfId="28507" xr:uid="{DF73591C-D3C0-4985-B2AB-87A01218A0AA}"/>
    <cellStyle name="SAPBEXHLevel1X 3 2 3 2 2" xfId="28508" xr:uid="{AB251C36-B791-473D-8478-7AEF20779F59}"/>
    <cellStyle name="SAPBEXHLevel1X 3 2 3 3" xfId="28509" xr:uid="{1DB79BE4-1A1C-43AE-BC87-CCAC98D32687}"/>
    <cellStyle name="SAPBEXHLevel1X 3 2 3 4" xfId="28510" xr:uid="{03D9F0E6-D261-48D5-AF6B-681E666DEFF6}"/>
    <cellStyle name="SAPBEXHLevel1X 3 2 4" xfId="28511" xr:uid="{4CAC78CE-1D50-430C-A040-4A7C6541FF55}"/>
    <cellStyle name="SAPBEXHLevel1X 3 2 4 2" xfId="28512" xr:uid="{753B70B2-2C23-432A-9E32-BFE36A0868CC}"/>
    <cellStyle name="SAPBEXHLevel1X 3 2 4 3" xfId="28513" xr:uid="{BB6171AF-E4A6-4BC6-A448-5E0E54CACFBD}"/>
    <cellStyle name="SAPBEXHLevel1X 3 2 5" xfId="28514" xr:uid="{12085661-DAF5-495A-B3F9-04E3CC25E17F}"/>
    <cellStyle name="SAPBEXHLevel1X 3 2 5 2" xfId="28515" xr:uid="{A95F4F78-88C7-4C14-A020-643E32E7D79F}"/>
    <cellStyle name="SAPBEXHLevel1X 3 2 5 3" xfId="28516" xr:uid="{B90BB977-A0AE-42B3-B19C-B3A2C6FD14FE}"/>
    <cellStyle name="SAPBEXHLevel1X 3 2 6" xfId="28517" xr:uid="{3335924B-4BF3-44F6-B584-3D4F9E4F2D47}"/>
    <cellStyle name="SAPBEXHLevel1X 3 2 6 2" xfId="28518" xr:uid="{DB6DCCD2-6E98-4454-8E94-9ABE12583FC8}"/>
    <cellStyle name="SAPBEXHLevel1X 3 2 6 3" xfId="28519" xr:uid="{2240AE8A-CCE7-45CA-A8FA-3702749A2F85}"/>
    <cellStyle name="SAPBEXHLevel1X 3 2 7" xfId="28520" xr:uid="{CAF70B62-480F-4EB9-9D61-2140AF4F0AEB}"/>
    <cellStyle name="SAPBEXHLevel1X 3 2 7 2" xfId="28521" xr:uid="{27577990-5E52-4CCD-87E5-B3C7C3C57330}"/>
    <cellStyle name="SAPBEXHLevel1X 3 2 7 3" xfId="28522" xr:uid="{CFA81057-BCB7-49EB-85D5-AD2307CF7402}"/>
    <cellStyle name="SAPBEXHLevel1X 3 2 8" xfId="28523" xr:uid="{40FF6A7D-940B-4823-9770-0BF8F5D4D9D9}"/>
    <cellStyle name="SAPBEXHLevel1X 3 2 9" xfId="28524" xr:uid="{23162B34-D778-4796-8E25-6AD85F6F502D}"/>
    <cellStyle name="SAPBEXHLevel1X 3 2_Aug" xfId="28525" xr:uid="{2D08E28E-478F-4AB2-AF47-2B2EA0177F29}"/>
    <cellStyle name="SAPBEXHLevel1X 3 3" xfId="28526" xr:uid="{8BCC2060-54FF-4702-BB06-D98B71F1DC9B}"/>
    <cellStyle name="SAPBEXHLevel1X 3 3 2" xfId="28527" xr:uid="{637F2D4C-65A0-4BC2-9254-CA218CE1EAEB}"/>
    <cellStyle name="SAPBEXHLevel1X 3 3 2 2" xfId="28528" xr:uid="{10AA98E1-963D-4343-966D-7FB3223EAADD}"/>
    <cellStyle name="SAPBEXHLevel1X 3 3 2 2 2" xfId="28529" xr:uid="{CB8197CF-567A-4F49-9299-96E1F6BDF41A}"/>
    <cellStyle name="SAPBEXHLevel1X 3 3 2 3" xfId="28530" xr:uid="{ACE0F4D4-4B91-424A-BC2F-688FA4D757AA}"/>
    <cellStyle name="SAPBEXHLevel1X 3 3 2 4" xfId="28531" xr:uid="{C094B36E-283E-41B9-BD51-099D53DAF002}"/>
    <cellStyle name="SAPBEXHLevel1X 3 3 3" xfId="28532" xr:uid="{6742DFBA-F96E-415C-9A96-27645B6371C3}"/>
    <cellStyle name="SAPBEXHLevel1X 3 3 3 2" xfId="28533" xr:uid="{86A132E7-98DD-4D7E-8594-3F400602E227}"/>
    <cellStyle name="SAPBEXHLevel1X 3 3 3 3" xfId="28534" xr:uid="{8961E290-8B09-4539-A39A-66EF9AC1DA5F}"/>
    <cellStyle name="SAPBEXHLevel1X 3 3 3 4" xfId="28535" xr:uid="{11DE3273-74DA-4E6B-A078-026D75747E2D}"/>
    <cellStyle name="SAPBEXHLevel1X 3 3 4" xfId="28536" xr:uid="{076ABC69-D401-4A68-AC4F-5D2A8D34321E}"/>
    <cellStyle name="SAPBEXHLevel1X 3 3 5" xfId="28537" xr:uid="{2C2767DF-EFA6-4702-8083-6DC12609CB69}"/>
    <cellStyle name="SAPBEXHLevel1X 3 3 6" xfId="28538" xr:uid="{E72852A1-229A-4CDA-BAE7-28A7E697215F}"/>
    <cellStyle name="SAPBEXHLevel1X 3 4" xfId="28539" xr:uid="{E19468C5-A726-4609-BDAA-D1D4035F5206}"/>
    <cellStyle name="SAPBEXHLevel1X 3 4 2" xfId="28540" xr:uid="{DBA96237-F3C9-4CD6-B72E-FC55ADE6A564}"/>
    <cellStyle name="SAPBEXHLevel1X 3 4 2 2" xfId="28541" xr:uid="{212DB31B-EB2F-42B3-8BAA-B14D9EBC4EC3}"/>
    <cellStyle name="SAPBEXHLevel1X 3 4 3" xfId="28542" xr:uid="{27BC0938-29A9-4D94-8D9A-0C852A42FDAF}"/>
    <cellStyle name="SAPBEXHLevel1X 3 4 4" xfId="28543" xr:uid="{1DE0B9DB-8820-4F6F-B122-F522E8C4D70C}"/>
    <cellStyle name="SAPBEXHLevel1X 3 5" xfId="28544" xr:uid="{57B7A37C-39C2-4EAB-912D-48FF4F3A74EE}"/>
    <cellStyle name="SAPBEXHLevel1X 3 5 2" xfId="28545" xr:uid="{C910EC8A-E513-45A1-BB1A-C89D2EB7DC99}"/>
    <cellStyle name="SAPBEXHLevel1X 3 5 3" xfId="28546" xr:uid="{4C3668DD-3D09-4BDB-BCE2-60BD9C398E21}"/>
    <cellStyle name="SAPBEXHLevel1X 3 6" xfId="28547" xr:uid="{3AE3D00D-22F3-4D17-A5B4-A8EA6284CFA4}"/>
    <cellStyle name="SAPBEXHLevel1X 3 6 2" xfId="28548" xr:uid="{7FE8AE76-3F6B-4AAD-996C-076B988719AD}"/>
    <cellStyle name="SAPBEXHLevel1X 3 6 3" xfId="28549" xr:uid="{CE04F5EE-74F7-480F-9616-C0358F711C81}"/>
    <cellStyle name="SAPBEXHLevel1X 3 7" xfId="28550" xr:uid="{77977E51-8F89-48B4-8541-905ACE773C3D}"/>
    <cellStyle name="SAPBEXHLevel1X 3 7 2" xfId="28551" xr:uid="{3E957296-925B-4B39-9A55-BB8DB81DF630}"/>
    <cellStyle name="SAPBEXHLevel1X 3 7 3" xfId="28552" xr:uid="{86A737CF-8B7A-4E4D-AE2F-C242D6CF7273}"/>
    <cellStyle name="SAPBEXHLevel1X 3 8" xfId="28553" xr:uid="{9752ACEB-CFA6-47C3-BB5F-A3817A8F9DCC}"/>
    <cellStyle name="SAPBEXHLevel1X 3 8 2" xfId="28554" xr:uid="{4EC27568-DB3E-4978-A6E7-1EEE046F3485}"/>
    <cellStyle name="SAPBEXHLevel1X 3 8 3" xfId="28555" xr:uid="{7809D1EB-F268-4254-AD0A-343D04F32475}"/>
    <cellStyle name="SAPBEXHLevel1X 3 9" xfId="28556" xr:uid="{B65DCEF1-6D79-471D-A6EB-6D19130DD6A0}"/>
    <cellStyle name="SAPBEXHLevel1X 3_Aug" xfId="28557" xr:uid="{0928FDC2-D651-49C0-83AB-401A75C27F71}"/>
    <cellStyle name="SAPBEXHLevel1X 4" xfId="28558" xr:uid="{2825167C-0491-4582-AF6D-973DA0BE03AD}"/>
    <cellStyle name="SAPBEXHLevel1X 4 10" xfId="28559" xr:uid="{2C174184-964B-4A35-9593-42E402425B7B}"/>
    <cellStyle name="SAPBEXHLevel1X 4 11" xfId="28560" xr:uid="{637F5148-249F-4F6F-91E8-66D9EAC7D03D}"/>
    <cellStyle name="SAPBEXHLevel1X 4 12" xfId="28561" xr:uid="{C5546139-D11B-4A77-B32C-C1B1C0483D34}"/>
    <cellStyle name="SAPBEXHLevel1X 4 2" xfId="28562" xr:uid="{A23207A7-7DCE-4D11-8484-529AE6D3477A}"/>
    <cellStyle name="SAPBEXHLevel1X 4 2 10" xfId="28563" xr:uid="{7DB224E9-C700-4D9F-A075-911EFE858BBE}"/>
    <cellStyle name="SAPBEXHLevel1X 4 2 2" xfId="28564" xr:uid="{14FA00AE-C574-4EDA-9F26-0878EF1D37EB}"/>
    <cellStyle name="SAPBEXHLevel1X 4 2 2 2" xfId="28565" xr:uid="{76239EF0-47EB-45F5-B101-0AD212180CDE}"/>
    <cellStyle name="SAPBEXHLevel1X 4 2 2 2 2" xfId="28566" xr:uid="{F89AA12E-FE00-4692-BE73-4FF7481A2476}"/>
    <cellStyle name="SAPBEXHLevel1X 4 2 2 3" xfId="28567" xr:uid="{17A0E954-553F-49BE-AB40-521EB43BAE72}"/>
    <cellStyle name="SAPBEXHLevel1X 4 2 2 4" xfId="28568" xr:uid="{C3F20DC6-CBA3-4297-9AE9-9C5DB0F1FDEA}"/>
    <cellStyle name="SAPBEXHLevel1X 4 2 3" xfId="28569" xr:uid="{9FFF990A-6B51-46B6-882A-069383CD953A}"/>
    <cellStyle name="SAPBEXHLevel1X 4 2 3 2" xfId="28570" xr:uid="{4E257361-01B3-4D12-BD8F-4397F5345505}"/>
    <cellStyle name="SAPBEXHLevel1X 4 2 3 3" xfId="28571" xr:uid="{34FE69DD-CF1E-4C7C-BC2F-2E0771642D04}"/>
    <cellStyle name="SAPBEXHLevel1X 4 2 3 4" xfId="28572" xr:uid="{2BF728C3-6A4E-4F15-B1FF-54391767ADD3}"/>
    <cellStyle name="SAPBEXHLevel1X 4 2 4" xfId="28573" xr:uid="{72DBE4D6-2BCA-486F-A89F-C606FCBEF201}"/>
    <cellStyle name="SAPBEXHLevel1X 4 2 4 2" xfId="28574" xr:uid="{464C24E4-D419-45F2-96F3-A5E6736CEC34}"/>
    <cellStyle name="SAPBEXHLevel1X 4 2 4 3" xfId="28575" xr:uid="{470130FD-7C9C-41DE-8B70-844EF5C9D3C1}"/>
    <cellStyle name="SAPBEXHLevel1X 4 2 5" xfId="28576" xr:uid="{72CA862B-C377-4964-AD9C-6EA0021C4C05}"/>
    <cellStyle name="SAPBEXHLevel1X 4 2 5 2" xfId="28577" xr:uid="{C4E4E279-CABF-4A88-A781-7C61E4AA397B}"/>
    <cellStyle name="SAPBEXHLevel1X 4 2 5 3" xfId="28578" xr:uid="{1D8F276D-C833-4E8A-9018-F6E505F7CBF2}"/>
    <cellStyle name="SAPBEXHLevel1X 4 2 6" xfId="28579" xr:uid="{7D75E0FD-B346-4898-86DD-9C5BAAE6C94A}"/>
    <cellStyle name="SAPBEXHLevel1X 4 2 6 2" xfId="28580" xr:uid="{E7825F0F-F742-4C53-95FB-9A0EA0B5DEF3}"/>
    <cellStyle name="SAPBEXHLevel1X 4 2 6 3" xfId="28581" xr:uid="{6CA47A0F-472B-412F-83C4-A121EDDE81B1}"/>
    <cellStyle name="SAPBEXHLevel1X 4 2 7" xfId="28582" xr:uid="{A1E1E18C-F595-4E07-9EA2-40E1B0912800}"/>
    <cellStyle name="SAPBEXHLevel1X 4 2 7 2" xfId="28583" xr:uid="{6E5C53DF-7740-414A-AF62-2029B22115D0}"/>
    <cellStyle name="SAPBEXHLevel1X 4 2 7 3" xfId="28584" xr:uid="{137131CF-2011-416F-8AA0-A21C303608EF}"/>
    <cellStyle name="SAPBEXHLevel1X 4 2 8" xfId="28585" xr:uid="{A555936B-6D57-4346-B6C8-A9D1F0326E9F}"/>
    <cellStyle name="SAPBEXHLevel1X 4 2 9" xfId="28586" xr:uid="{1570A188-3E01-4C5C-AD4C-74EF0321F948}"/>
    <cellStyle name="SAPBEXHLevel1X 4 3" xfId="28587" xr:uid="{B25E6708-9377-410E-A6D0-5A9B267B5EAC}"/>
    <cellStyle name="SAPBEXHLevel1X 4 3 2" xfId="28588" xr:uid="{0ED85225-5143-49F2-9DD4-0EE465C5CFC6}"/>
    <cellStyle name="SAPBEXHLevel1X 4 3 2 2" xfId="28589" xr:uid="{6DF03FFA-80D3-4BAD-90BE-0FEFF68A30B8}"/>
    <cellStyle name="SAPBEXHLevel1X 4 3 2 3" xfId="28590" xr:uid="{4CD446B4-7FD5-416E-9642-041C83C4BF66}"/>
    <cellStyle name="SAPBEXHLevel1X 4 3 2 4" xfId="28591" xr:uid="{E8BE7114-4E58-4CC1-A798-A3A4E64BD4DE}"/>
    <cellStyle name="SAPBEXHLevel1X 4 3 3" xfId="28592" xr:uid="{9144DBFC-8E9C-451C-A795-50E5831684BD}"/>
    <cellStyle name="SAPBEXHLevel1X 4 3 3 2" xfId="28593" xr:uid="{9D228C84-D1F0-49E1-9075-444D97F9CB21}"/>
    <cellStyle name="SAPBEXHLevel1X 4 3 3 3" xfId="28594" xr:uid="{A3082928-5B57-4C83-A89F-8AE7A5E2C9CB}"/>
    <cellStyle name="SAPBEXHLevel1X 4 3 4" xfId="28595" xr:uid="{234280AE-4E6D-4098-A014-2A3EB2CD6260}"/>
    <cellStyle name="SAPBEXHLevel1X 4 3 5" xfId="28596" xr:uid="{FA3B85E2-9D14-4EE8-8D30-D743E1B6B84D}"/>
    <cellStyle name="SAPBEXHLevel1X 4 3 6" xfId="28597" xr:uid="{284C6018-D53A-43E5-A9D4-1F6E21AC9470}"/>
    <cellStyle name="SAPBEXHLevel1X 4 4" xfId="28598" xr:uid="{69608277-5A73-4EB4-9362-BC73E6B8A8FE}"/>
    <cellStyle name="SAPBEXHLevel1X 4 4 2" xfId="28599" xr:uid="{EDEB3B3C-D50F-43BF-868D-6B7BE9F9859C}"/>
    <cellStyle name="SAPBEXHLevel1X 4 4 3" xfId="28600" xr:uid="{5AF25CF2-3D6D-490A-ACA5-25CF437BB27B}"/>
    <cellStyle name="SAPBEXHLevel1X 4 5" xfId="28601" xr:uid="{48B87FCA-0C43-43F4-B967-932B52A536C5}"/>
    <cellStyle name="SAPBEXHLevel1X 4 5 2" xfId="28602" xr:uid="{68F35C8C-EE69-4377-B0F5-D9F4B36AA604}"/>
    <cellStyle name="SAPBEXHLevel1X 4 5 3" xfId="28603" xr:uid="{ABBD4645-E902-4C29-AA19-C73377346F6D}"/>
    <cellStyle name="SAPBEXHLevel1X 4 6" xfId="28604" xr:uid="{9769D0ED-D6B4-4E39-A152-6B99118A0498}"/>
    <cellStyle name="SAPBEXHLevel1X 4 6 2" xfId="28605" xr:uid="{0F26A713-1E62-45AA-B87B-299436D7E27F}"/>
    <cellStyle name="SAPBEXHLevel1X 4 6 3" xfId="28606" xr:uid="{05CB3A57-0C8D-40B3-8241-41803ED6651A}"/>
    <cellStyle name="SAPBEXHLevel1X 4 7" xfId="28607" xr:uid="{0A9A51BB-A3EC-443C-8A15-217718EE0D76}"/>
    <cellStyle name="SAPBEXHLevel1X 4 7 2" xfId="28608" xr:uid="{A1CCF212-43A1-4ECD-9E8B-0E3A69CC5AB1}"/>
    <cellStyle name="SAPBEXHLevel1X 4 7 3" xfId="28609" xr:uid="{ECDC0972-66AE-4724-9AB1-ACC9D9D7E0E7}"/>
    <cellStyle name="SAPBEXHLevel1X 4 8" xfId="28610" xr:uid="{99EC138D-CF19-472D-AA09-30855254DAC8}"/>
    <cellStyle name="SAPBEXHLevel1X 4 8 2" xfId="28611" xr:uid="{ABAC32A9-8CEA-42C1-BC6C-F8DA86F9E2E7}"/>
    <cellStyle name="SAPBEXHLevel1X 4 8 3" xfId="28612" xr:uid="{BE8F3BD0-3072-41C6-B93D-4A2FE0BE1794}"/>
    <cellStyle name="SAPBEXHLevel1X 4 9" xfId="28613" xr:uid="{EE5DDFFB-F99B-456A-8C97-B1C4E1D9D48C}"/>
    <cellStyle name="SAPBEXHLevel1X 4_Aug" xfId="28614" xr:uid="{8E22769F-761F-47EE-8970-D34FFE990C14}"/>
    <cellStyle name="SAPBEXHLevel1X 5" xfId="28615" xr:uid="{797EA9AA-4DC5-407D-BD94-A8D2388008B7}"/>
    <cellStyle name="SAPBEXHLevel1X 5 10" xfId="28616" xr:uid="{D2A3ED60-2054-4E71-A2A5-B151D0EB8E33}"/>
    <cellStyle name="SAPBEXHLevel1X 5 11" xfId="28617" xr:uid="{A329F0B9-6ACC-44E8-9CAD-1F0E2D320DD3}"/>
    <cellStyle name="SAPBEXHLevel1X 5 2" xfId="28618" xr:uid="{8DA11D55-D949-42D5-821E-7D925D77063B}"/>
    <cellStyle name="SAPBEXHLevel1X 5 2 10" xfId="28619" xr:uid="{8FE06EF2-757A-4BCA-AFD9-762DAAF87AB8}"/>
    <cellStyle name="SAPBEXHLevel1X 5 2 2" xfId="28620" xr:uid="{5731D3D3-8EF1-4012-92AA-E9F4602086CD}"/>
    <cellStyle name="SAPBEXHLevel1X 5 2 2 2" xfId="28621" xr:uid="{9AA6CF67-DD75-4F49-B789-6F6F586D81A9}"/>
    <cellStyle name="SAPBEXHLevel1X 5 2 2 2 2" xfId="28622" xr:uid="{7DB695DB-3454-4597-8637-A79FD98303D6}"/>
    <cellStyle name="SAPBEXHLevel1X 5 2 2 3" xfId="28623" xr:uid="{F50AD323-27B7-4124-AAE0-BE82FE9FF1A3}"/>
    <cellStyle name="SAPBEXHLevel1X 5 2 2 4" xfId="28624" xr:uid="{5641007E-F2DC-4E50-870E-05AC692A0BDF}"/>
    <cellStyle name="SAPBEXHLevel1X 5 2 3" xfId="28625" xr:uid="{E3F27D25-6EA8-4922-952A-92244FE1A72A}"/>
    <cellStyle name="SAPBEXHLevel1X 5 2 3 2" xfId="28626" xr:uid="{C0C33F01-29E9-4420-8F8E-105BB02B4389}"/>
    <cellStyle name="SAPBEXHLevel1X 5 2 3 3" xfId="28627" xr:uid="{2656F414-6B65-4440-9335-E9B6C18D5928}"/>
    <cellStyle name="SAPBEXHLevel1X 5 2 3 4" xfId="28628" xr:uid="{86736DE5-C4B1-4BA8-A0AD-EF64DE9D6EC3}"/>
    <cellStyle name="SAPBEXHLevel1X 5 2 4" xfId="28629" xr:uid="{F22C8581-B0BE-4D86-A674-2D9546DDB9C1}"/>
    <cellStyle name="SAPBEXHLevel1X 5 2 4 2" xfId="28630" xr:uid="{8F703C02-0C49-448C-BD4E-824CF0A2991E}"/>
    <cellStyle name="SAPBEXHLevel1X 5 2 4 3" xfId="28631" xr:uid="{67D73331-DA1A-4924-B24C-6789ACFE6A24}"/>
    <cellStyle name="SAPBEXHLevel1X 5 2 5" xfId="28632" xr:uid="{8F0268F8-A922-419D-8851-4C3BD54C6433}"/>
    <cellStyle name="SAPBEXHLevel1X 5 2 5 2" xfId="28633" xr:uid="{36DF1308-D76F-4050-BA57-8C4EE775882F}"/>
    <cellStyle name="SAPBEXHLevel1X 5 2 5 3" xfId="28634" xr:uid="{57C57610-9149-416C-B04B-044D510B8EDA}"/>
    <cellStyle name="SAPBEXHLevel1X 5 2 6" xfId="28635" xr:uid="{A8F8A367-6646-498C-8535-4D11611FF7DB}"/>
    <cellStyle name="SAPBEXHLevel1X 5 2 6 2" xfId="28636" xr:uid="{84245381-EA7A-444B-B737-6344A48441D8}"/>
    <cellStyle name="SAPBEXHLevel1X 5 2 6 3" xfId="28637" xr:uid="{EA23FC30-80EA-4568-87DE-C0435EF87AC8}"/>
    <cellStyle name="SAPBEXHLevel1X 5 2 7" xfId="28638" xr:uid="{406FAAE0-2E00-4317-A69A-A4D763F65775}"/>
    <cellStyle name="SAPBEXHLevel1X 5 2 7 2" xfId="28639" xr:uid="{D94BD9E6-B6BA-4156-A1B6-8C0200246386}"/>
    <cellStyle name="SAPBEXHLevel1X 5 2 7 3" xfId="28640" xr:uid="{4DAA03EE-EAA2-4E09-8AD9-C236E6613FAF}"/>
    <cellStyle name="SAPBEXHLevel1X 5 2 8" xfId="28641" xr:uid="{F58B977B-34F8-4DBA-86E2-826029A6D3E7}"/>
    <cellStyle name="SAPBEXHLevel1X 5 2 9" xfId="28642" xr:uid="{93EB6FBA-96FD-47ED-98FD-31114F7CF1D3}"/>
    <cellStyle name="SAPBEXHLevel1X 5 3" xfId="28643" xr:uid="{7C8F7991-30EC-46DE-8338-A739FCDBBAA0}"/>
    <cellStyle name="SAPBEXHLevel1X 5 3 2" xfId="28644" xr:uid="{3FCDF6A6-EBA4-4585-AB8E-08F9B0E7B638}"/>
    <cellStyle name="SAPBEXHLevel1X 5 3 2 2" xfId="28645" xr:uid="{BC9EC138-8768-46BB-9C42-1761D7F9B67F}"/>
    <cellStyle name="SAPBEXHLevel1X 5 3 3" xfId="28646" xr:uid="{36CBC7C9-D026-41EA-8554-B13EE7CDB9EA}"/>
    <cellStyle name="SAPBEXHLevel1X 5 3 4" xfId="28647" xr:uid="{718DCB79-29FE-426C-8088-A115FA8A0140}"/>
    <cellStyle name="SAPBEXHLevel1X 5 4" xfId="28648" xr:uid="{ED411931-F31F-4700-80F9-031A97D15EBF}"/>
    <cellStyle name="SAPBEXHLevel1X 5 4 2" xfId="28649" xr:uid="{B40B04B7-93A5-4AF1-A4EC-4BFD648DA51A}"/>
    <cellStyle name="SAPBEXHLevel1X 5 4 3" xfId="28650" xr:uid="{D88EEE6A-5430-4002-9850-E58EBE1C2ABB}"/>
    <cellStyle name="SAPBEXHLevel1X 5 5" xfId="28651" xr:uid="{BCA3EBCA-80E0-4789-8998-7604849929C2}"/>
    <cellStyle name="SAPBEXHLevel1X 5 5 2" xfId="28652" xr:uid="{7A400A73-CB7D-49F4-BC56-EC3B61E82354}"/>
    <cellStyle name="SAPBEXHLevel1X 5 5 3" xfId="28653" xr:uid="{617BBF72-90E5-4933-A6CB-E75187F7AA91}"/>
    <cellStyle name="SAPBEXHLevel1X 5 6" xfId="28654" xr:uid="{F891191D-82E4-461D-A3A5-598A2490AA4E}"/>
    <cellStyle name="SAPBEXHLevel1X 5 6 2" xfId="28655" xr:uid="{E8D8406E-B0DD-4186-81C7-4343BBEE7EDC}"/>
    <cellStyle name="SAPBEXHLevel1X 5 6 3" xfId="28656" xr:uid="{5EC4E03D-E14A-41CC-A309-7D4B16A8F3D6}"/>
    <cellStyle name="SAPBEXHLevel1X 5 7" xfId="28657" xr:uid="{F6A84825-9A53-4E78-B294-DB6182105BDA}"/>
    <cellStyle name="SAPBEXHLevel1X 5 7 2" xfId="28658" xr:uid="{C2FF2190-C2F5-40E5-A9A0-B5CDAE41C5B8}"/>
    <cellStyle name="SAPBEXHLevel1X 5 7 3" xfId="28659" xr:uid="{9572EB9C-8071-40AF-879A-25BE8C435C42}"/>
    <cellStyle name="SAPBEXHLevel1X 5 8" xfId="28660" xr:uid="{C89A5AC0-166E-4AD7-BA84-F21BE5EA8C74}"/>
    <cellStyle name="SAPBEXHLevel1X 5 9" xfId="28661" xr:uid="{E453A35A-F349-4ED2-9385-3F0377A1BF88}"/>
    <cellStyle name="SAPBEXHLevel1X 5_Aug" xfId="28662" xr:uid="{FA217E96-3CC4-4249-BB67-1769AE91B8AF}"/>
    <cellStyle name="SAPBEXHLevel1X 6" xfId="28663" xr:uid="{8F132F6D-0B27-4818-8222-DF4BF9A42E4F}"/>
    <cellStyle name="SAPBEXHLevel1X 6 10" xfId="28664" xr:uid="{958CEB08-870B-43F7-89A7-2EC59F1591F6}"/>
    <cellStyle name="SAPBEXHLevel1X 6 11" xfId="28665" xr:uid="{CE11B19E-CACC-4F3A-AC85-3B388D57C17C}"/>
    <cellStyle name="SAPBEXHLevel1X 6 2" xfId="28666" xr:uid="{902FBE85-0015-42DC-9A33-0127607D3380}"/>
    <cellStyle name="SAPBEXHLevel1X 6 2 2" xfId="28667" xr:uid="{C1EB4FF8-D564-4D1D-82DC-035AA1ED50D4}"/>
    <cellStyle name="SAPBEXHLevel1X 6 2 2 2" xfId="28668" xr:uid="{3E32D2C0-3F79-4C7D-BCE1-76B5D81C3F4D}"/>
    <cellStyle name="SAPBEXHLevel1X 6 2 2 3" xfId="28669" xr:uid="{BED7156E-A692-474C-8998-A2B43661588A}"/>
    <cellStyle name="SAPBEXHLevel1X 6 2 2 4" xfId="28670" xr:uid="{568D1F51-C07A-4412-846C-C53F6E2D19AB}"/>
    <cellStyle name="SAPBEXHLevel1X 6 2 3" xfId="28671" xr:uid="{19D8D63C-9FEB-4D11-8A59-329A9B76D1DE}"/>
    <cellStyle name="SAPBEXHLevel1X 6 2 3 2" xfId="28672" xr:uid="{0AE6906E-B025-4167-BED9-EA57DC6C7B3A}"/>
    <cellStyle name="SAPBEXHLevel1X 6 2 3 3" xfId="28673" xr:uid="{73B0E557-1A9C-4728-A2B1-1897C7A057F1}"/>
    <cellStyle name="SAPBEXHLevel1X 6 2 4" xfId="28674" xr:uid="{74D5CCB9-263F-47EF-942A-DBD42FC400DE}"/>
    <cellStyle name="SAPBEXHLevel1X 6 2 5" xfId="28675" xr:uid="{CB40BA32-3511-4A75-95AF-2AF04F25F900}"/>
    <cellStyle name="SAPBEXHLevel1X 6 2 6" xfId="28676" xr:uid="{03ACB40F-D11C-462C-B7F7-4D1C54E07064}"/>
    <cellStyle name="SAPBEXHLevel1X 6 3" xfId="28677" xr:uid="{C06E0441-B7F7-4939-A432-07393320A57D}"/>
    <cellStyle name="SAPBEXHLevel1X 6 3 2" xfId="28678" xr:uid="{2CA7225F-2D15-4A99-828F-EA324FE7A258}"/>
    <cellStyle name="SAPBEXHLevel1X 6 3 3" xfId="28679" xr:uid="{BB2884E0-8252-4485-8ABE-8CBCFF1F3F3B}"/>
    <cellStyle name="SAPBEXHLevel1X 6 3 4" xfId="28680" xr:uid="{CC254A30-62CC-463A-A9EB-DE4F32E18041}"/>
    <cellStyle name="SAPBEXHLevel1X 6 4" xfId="28681" xr:uid="{5DE26B00-4D07-4674-8F22-88F8984AE4BA}"/>
    <cellStyle name="SAPBEXHLevel1X 6 4 2" xfId="28682" xr:uid="{9968582B-DFEA-485E-851B-14D5F6C19EA5}"/>
    <cellStyle name="SAPBEXHLevel1X 6 4 3" xfId="28683" xr:uid="{66F5D245-C82D-4464-9EB7-AE0A1ED2109E}"/>
    <cellStyle name="SAPBEXHLevel1X 6 5" xfId="28684" xr:uid="{44AD06CF-FCE1-41A2-801F-A34FEF4C7F3F}"/>
    <cellStyle name="SAPBEXHLevel1X 6 5 2" xfId="28685" xr:uid="{FF3CB81A-BA89-4809-BC71-953C0F2D5D62}"/>
    <cellStyle name="SAPBEXHLevel1X 6 5 3" xfId="28686" xr:uid="{D85EB31B-1273-42F5-95CE-981BDF0A0B5A}"/>
    <cellStyle name="SAPBEXHLevel1X 6 6" xfId="28687" xr:uid="{D3C5128C-668E-475E-8439-61424F97CAFD}"/>
    <cellStyle name="SAPBEXHLevel1X 6 6 2" xfId="28688" xr:uid="{8C1DA112-8995-4688-82D0-FFCA0B319104}"/>
    <cellStyle name="SAPBEXHLevel1X 6 6 3" xfId="28689" xr:uid="{4E617DC3-3B12-49B6-8321-EA41D90CB959}"/>
    <cellStyle name="SAPBEXHLevel1X 6 7" xfId="28690" xr:uid="{8B307CDB-9B4E-4837-83F3-11D5E4B26626}"/>
    <cellStyle name="SAPBEXHLevel1X 6 7 2" xfId="28691" xr:uid="{D17CB55E-60BF-4DE6-AC37-2BF60F6E4C60}"/>
    <cellStyle name="SAPBEXHLevel1X 6 7 3" xfId="28692" xr:uid="{1A66D415-2300-4943-99E1-5911B52BDE57}"/>
    <cellStyle name="SAPBEXHLevel1X 6 8" xfId="28693" xr:uid="{CF0E0767-13C7-4F5B-BE57-DA67F723A585}"/>
    <cellStyle name="SAPBEXHLevel1X 6 9" xfId="28694" xr:uid="{02D4A1A6-E367-426B-A45F-5A139EDABBEC}"/>
    <cellStyle name="SAPBEXHLevel1X 7" xfId="28695" xr:uid="{62745AFA-13BB-427A-8644-264029A06B7B}"/>
    <cellStyle name="SAPBEXHLevel1X 7 10" xfId="28696" xr:uid="{8F39B071-B469-4A86-9CD8-AA1A6D39BCB8}"/>
    <cellStyle name="SAPBEXHLevel1X 7 11" xfId="28697" xr:uid="{3BDEA0D3-7F71-4142-8558-7F051B87E7F3}"/>
    <cellStyle name="SAPBEXHLevel1X 7 12" xfId="28698" xr:uid="{ED852E9F-7592-4817-88A0-9B465682EF5A}"/>
    <cellStyle name="SAPBEXHLevel1X 7 13" xfId="28699" xr:uid="{CE18EA1C-C551-45FA-B59F-DE105BE80E01}"/>
    <cellStyle name="SAPBEXHLevel1X 7 2" xfId="28700" xr:uid="{42ACEC7F-9B98-4E7B-AF47-3B1CCED96757}"/>
    <cellStyle name="SAPBEXHLevel1X 7 2 2" xfId="28701" xr:uid="{F8432BDC-82A1-419B-99A7-066E3CA83B23}"/>
    <cellStyle name="SAPBEXHLevel1X 7 2 2 2" xfId="28702" xr:uid="{ACCA987B-FDDE-42F7-8D07-D0FCF1568A3C}"/>
    <cellStyle name="SAPBEXHLevel1X 7 2 2 3" xfId="28703" xr:uid="{74C9C0A6-3065-4059-9287-6529FD493EBC}"/>
    <cellStyle name="SAPBEXHLevel1X 7 2 3" xfId="28704" xr:uid="{A404131A-E921-4142-BBF3-457D7A01317E}"/>
    <cellStyle name="SAPBEXHLevel1X 7 2 3 2" xfId="28705" xr:uid="{98AE7526-188C-499F-A8B1-444FD5FBEA25}"/>
    <cellStyle name="SAPBEXHLevel1X 7 2 3 3" xfId="28706" xr:uid="{63F5008C-800B-4D90-AD7B-6133F9059AE9}"/>
    <cellStyle name="SAPBEXHLevel1X 7 2 4" xfId="28707" xr:uid="{D2B69341-1421-4E84-A4EB-56DB19A42C84}"/>
    <cellStyle name="SAPBEXHLevel1X 7 2 5" xfId="28708" xr:uid="{17152F02-86F3-4E92-9DC1-F1EB879FAA05}"/>
    <cellStyle name="SAPBEXHLevel1X 7 2 6" xfId="28709" xr:uid="{68696C26-B3D4-4E21-A4DA-CD15C947576C}"/>
    <cellStyle name="SAPBEXHLevel1X 7 3" xfId="28710" xr:uid="{BA8740C2-63BC-436C-9A04-AB2C39C0F312}"/>
    <cellStyle name="SAPBEXHLevel1X 7 3 2" xfId="28711" xr:uid="{F7B341E9-F2F9-4A7E-BEF0-CA1593ABA586}"/>
    <cellStyle name="SAPBEXHLevel1X 7 3 2 2" xfId="28712" xr:uid="{3433AEB9-27FE-42F3-B9A4-064BD5B27987}"/>
    <cellStyle name="SAPBEXHLevel1X 7 3 2 3" xfId="28713" xr:uid="{9816AC94-CBD4-490B-BD3D-96E57FBB9A20}"/>
    <cellStyle name="SAPBEXHLevel1X 7 3 3" xfId="28714" xr:uid="{1ECBB0DE-65EB-4DC6-82AB-FB249037442D}"/>
    <cellStyle name="SAPBEXHLevel1X 7 3 3 2" xfId="28715" xr:uid="{24467CC3-B19F-46C6-8B61-D15E89CC87B9}"/>
    <cellStyle name="SAPBEXHLevel1X 7 3 3 3" xfId="28716" xr:uid="{F1C5F385-4F9C-4A56-9901-347A8025C315}"/>
    <cellStyle name="SAPBEXHLevel1X 7 3 4" xfId="28717" xr:uid="{03FC375F-68C1-468B-8769-8CAB82DA0E9B}"/>
    <cellStyle name="SAPBEXHLevel1X 7 3 5" xfId="28718" xr:uid="{62F3B68C-A3DD-4117-AE41-8F497B7CA801}"/>
    <cellStyle name="SAPBEXHLevel1X 7 4" xfId="28719" xr:uid="{9F46ADDE-27A5-4FFB-A7A4-5C1F3E9BB445}"/>
    <cellStyle name="SAPBEXHLevel1X 7 4 2" xfId="28720" xr:uid="{6A751146-F1C5-4B3A-9771-C2DBADD66C07}"/>
    <cellStyle name="SAPBEXHLevel1X 7 4 2 2" xfId="28721" xr:uid="{8ECED071-B548-4E18-8FE5-F9325048B436}"/>
    <cellStyle name="SAPBEXHLevel1X 7 4 2 2 2" xfId="28722" xr:uid="{95AA0B07-782E-411A-BCB5-77CF21B6C3EF}"/>
    <cellStyle name="SAPBEXHLevel1X 7 4 2 2 3" xfId="28723" xr:uid="{2115DF7D-CD62-4B83-8757-09FA9CF26B4F}"/>
    <cellStyle name="SAPBEXHLevel1X 7 4 2 3" xfId="28724" xr:uid="{E343D707-9281-4EEE-867A-C9A2C5779392}"/>
    <cellStyle name="SAPBEXHLevel1X 7 4 2 3 2" xfId="28725" xr:uid="{E61DF46E-212E-4065-9568-DC304D4CF362}"/>
    <cellStyle name="SAPBEXHLevel1X 7 4 2 3 3" xfId="28726" xr:uid="{1CFE18D8-9E61-419B-8F92-426F7FC8A5C9}"/>
    <cellStyle name="SAPBEXHLevel1X 7 4 2 4" xfId="28727" xr:uid="{5B631F7C-13FF-46EA-ABFE-573956DDD3DE}"/>
    <cellStyle name="SAPBEXHLevel1X 7 4 2 5" xfId="28728" xr:uid="{5A0E5353-341C-451E-9725-C29B0978E282}"/>
    <cellStyle name="SAPBEXHLevel1X 7 4 3" xfId="28729" xr:uid="{4CCFD560-507D-4534-ABF2-3603DD6EE896}"/>
    <cellStyle name="SAPBEXHLevel1X 7 4 3 2" xfId="28730" xr:uid="{D0CF6072-9C09-44D1-A52D-E9A109099209}"/>
    <cellStyle name="SAPBEXHLevel1X 7 4 3 3" xfId="28731" xr:uid="{E9C16768-73C3-4FA6-8CF0-DFB0BB99BAB1}"/>
    <cellStyle name="SAPBEXHLevel1X 7 4 4" xfId="28732" xr:uid="{35268D95-9928-42F0-A81C-024735C9C57B}"/>
    <cellStyle name="SAPBEXHLevel1X 7 4 5" xfId="28733" xr:uid="{8424E434-6FC5-4501-84AD-201C5EAEDC23}"/>
    <cellStyle name="SAPBEXHLevel1X 7 5" xfId="28734" xr:uid="{7AEE9800-C6B8-4C3A-B5E0-06CCD1D6FE93}"/>
    <cellStyle name="SAPBEXHLevel1X 7 5 2" xfId="28735" xr:uid="{608D2CC0-80E3-4A5A-9185-CDDE0545D3BD}"/>
    <cellStyle name="SAPBEXHLevel1X 7 5 3" xfId="28736" xr:uid="{AEFAE21A-18CF-43C1-9465-C3DEFF78D6FB}"/>
    <cellStyle name="SAPBEXHLevel1X 7 6" xfId="28737" xr:uid="{2DB4638F-043A-4ADD-A310-0622D5D92605}"/>
    <cellStyle name="SAPBEXHLevel1X 7 6 2" xfId="28738" xr:uid="{4BAE2FBC-E808-408E-8A5A-76DEBF7C1FAA}"/>
    <cellStyle name="SAPBEXHLevel1X 7 6 3" xfId="28739" xr:uid="{472F9DA7-089B-409F-A09C-20230F082A5D}"/>
    <cellStyle name="SAPBEXHLevel1X 7 7" xfId="28740" xr:uid="{02A02A19-F67E-4C5B-B9BA-4A85A5288695}"/>
    <cellStyle name="SAPBEXHLevel1X 7 7 2" xfId="28741" xr:uid="{FADC02BA-4599-485C-8EAB-5B49D023C4B0}"/>
    <cellStyle name="SAPBEXHLevel1X 7 7 3" xfId="28742" xr:uid="{63D30A25-A505-4AB7-85FA-5AE7218751DD}"/>
    <cellStyle name="SAPBEXHLevel1X 7 8" xfId="28743" xr:uid="{71660347-D622-4226-8B0E-CBD4047BCF8C}"/>
    <cellStyle name="SAPBEXHLevel1X 7 8 2" xfId="28744" xr:uid="{486DB79C-4129-4D58-9459-F582C9736324}"/>
    <cellStyle name="SAPBEXHLevel1X 7 8 3" xfId="28745" xr:uid="{494EAAF7-0BED-4FEC-B15C-40AAACC4D476}"/>
    <cellStyle name="SAPBEXHLevel1X 7 9" xfId="28746" xr:uid="{C05CF23E-4213-4D51-9F85-FB48C4C298B3}"/>
    <cellStyle name="SAPBEXHLevel1X 7 9 2" xfId="28747" xr:uid="{FDA376FC-AF4C-49A2-BF94-1B425C094DDB}"/>
    <cellStyle name="SAPBEXHLevel1X 7 9 3" xfId="28748" xr:uid="{8CEB979D-5DF4-4562-B1C2-6390C399954B}"/>
    <cellStyle name="SAPBEXHLevel1X 8" xfId="28749" xr:uid="{92A013D2-D2D0-4685-BC86-8EC9D318B830}"/>
    <cellStyle name="SAPBEXHLevel1X 8 10" xfId="28750" xr:uid="{2B07BAA7-D909-428D-9375-1E71FEE8BFFA}"/>
    <cellStyle name="SAPBEXHLevel1X 8 11" xfId="28751" xr:uid="{8152B406-76A1-472F-BB46-B895FCB1AB4B}"/>
    <cellStyle name="SAPBEXHLevel1X 8 2" xfId="28752" xr:uid="{50D42EFC-BC6C-494E-9E1A-77ADC6EAA81A}"/>
    <cellStyle name="SAPBEXHLevel1X 8 2 2" xfId="28753" xr:uid="{B04510FB-1751-466D-9311-DF39EA6BB6D8}"/>
    <cellStyle name="SAPBEXHLevel1X 8 2 2 2" xfId="28754" xr:uid="{0E05DFAF-FEE6-426D-B79C-159663D00B4C}"/>
    <cellStyle name="SAPBEXHLevel1X 8 2 2 3" xfId="28755" xr:uid="{11E92A42-33CC-4444-9FD8-BC582570B0B4}"/>
    <cellStyle name="SAPBEXHLevel1X 8 2 3" xfId="28756" xr:uid="{189560DA-548F-46FA-BCCD-F270E41A08BC}"/>
    <cellStyle name="SAPBEXHLevel1X 8 2 3 2" xfId="28757" xr:uid="{E153E531-5BFC-437B-8014-86997206F963}"/>
    <cellStyle name="SAPBEXHLevel1X 8 2 3 3" xfId="28758" xr:uid="{07B674AE-1EB8-4E66-95F4-D426EC4789E8}"/>
    <cellStyle name="SAPBEXHLevel1X 8 2 4" xfId="28759" xr:uid="{535A7C2E-0292-4959-B3DB-79369A1E5683}"/>
    <cellStyle name="SAPBEXHLevel1X 8 2 5" xfId="28760" xr:uid="{47A11FF4-F4CD-4950-A093-0B9F3713B7C8}"/>
    <cellStyle name="SAPBEXHLevel1X 8 3" xfId="28761" xr:uid="{2F9CBFE2-2DEC-4DD2-B0A3-986FABB5402B}"/>
    <cellStyle name="SAPBEXHLevel1X 8 3 2" xfId="28762" xr:uid="{6F5B0F0E-CBC1-4330-98A3-8BC483AAFB9A}"/>
    <cellStyle name="SAPBEXHLevel1X 8 3 2 2" xfId="28763" xr:uid="{1D1363F4-8BCC-468A-97D8-2D8CBEF083B5}"/>
    <cellStyle name="SAPBEXHLevel1X 8 3 2 3" xfId="28764" xr:uid="{46982019-ABDC-4B89-AA02-EFF75BFCB9E7}"/>
    <cellStyle name="SAPBEXHLevel1X 8 3 3" xfId="28765" xr:uid="{D1960D8D-759A-4CFD-8591-F09834448A0D}"/>
    <cellStyle name="SAPBEXHLevel1X 8 3 3 2" xfId="28766" xr:uid="{D0F51AA9-4752-41AD-A21F-1AD0061473ED}"/>
    <cellStyle name="SAPBEXHLevel1X 8 3 3 3" xfId="28767" xr:uid="{8AEE82D9-896C-4D9C-95CA-697E8463B840}"/>
    <cellStyle name="SAPBEXHLevel1X 8 3 4" xfId="28768" xr:uid="{E14C4716-D758-4D32-8567-5F621B94AA40}"/>
    <cellStyle name="SAPBEXHLevel1X 8 3 5" xfId="28769" xr:uid="{B7B79FBE-752C-4C39-850F-CF8C0375C595}"/>
    <cellStyle name="SAPBEXHLevel1X 8 4" xfId="28770" xr:uid="{38BDBA6B-3D85-4E54-8151-4FAD0BD35603}"/>
    <cellStyle name="SAPBEXHLevel1X 8 4 2" xfId="28771" xr:uid="{2CCB68EA-EF27-401F-B240-5A33D6008A00}"/>
    <cellStyle name="SAPBEXHLevel1X 8 4 2 2" xfId="28772" xr:uid="{AA0592A6-F23F-41A8-938A-77B0D2D9B0BA}"/>
    <cellStyle name="SAPBEXHLevel1X 8 4 2 2 2" xfId="28773" xr:uid="{B28F6EA3-5A5D-4BF8-98B3-59BBA6B0A36E}"/>
    <cellStyle name="SAPBEXHLevel1X 8 4 2 2 3" xfId="28774" xr:uid="{A59C28B4-1F38-4426-95DA-329CC71C6A2F}"/>
    <cellStyle name="SAPBEXHLevel1X 8 4 2 3" xfId="28775" xr:uid="{0A14A88C-7851-4815-9049-564DE20CEAD9}"/>
    <cellStyle name="SAPBEXHLevel1X 8 4 2 3 2" xfId="28776" xr:uid="{EA11392C-C4DA-487E-A8D9-AB33E14AA131}"/>
    <cellStyle name="SAPBEXHLevel1X 8 4 2 3 3" xfId="28777" xr:uid="{83E81A26-3A1E-4A43-852A-F985B99F4DBD}"/>
    <cellStyle name="SAPBEXHLevel1X 8 4 2 4" xfId="28778" xr:uid="{CA01DBFF-B915-48A1-A869-1E8328714AA8}"/>
    <cellStyle name="SAPBEXHLevel1X 8 4 2 5" xfId="28779" xr:uid="{EFCA7C80-B47A-43CA-A301-85CFDE8A7F82}"/>
    <cellStyle name="SAPBEXHLevel1X 8 4 3" xfId="28780" xr:uid="{576C5B86-FBEF-4FC1-B1F9-878F2CDC185A}"/>
    <cellStyle name="SAPBEXHLevel1X 8 4 3 2" xfId="28781" xr:uid="{049485DC-7A81-4DF5-81E3-76AA6BDB2FBD}"/>
    <cellStyle name="SAPBEXHLevel1X 8 4 3 3" xfId="28782" xr:uid="{8B75EFEF-4915-4E88-B846-AC09F8FFE3D4}"/>
    <cellStyle name="SAPBEXHLevel1X 8 4 4" xfId="28783" xr:uid="{466C6A3C-5875-4E8D-ABB2-F1B73187C44D}"/>
    <cellStyle name="SAPBEXHLevel1X 8 4 5" xfId="28784" xr:uid="{70540AC4-C9A4-4E3B-9C54-A1E496D9FC93}"/>
    <cellStyle name="SAPBEXHLevel1X 8 5" xfId="28785" xr:uid="{5A838868-A80A-4689-81D5-61CF771E6DE1}"/>
    <cellStyle name="SAPBEXHLevel1X 8 5 2" xfId="28786" xr:uid="{FD35614E-4FCD-424A-8807-6DB840A01691}"/>
    <cellStyle name="SAPBEXHLevel1X 8 5 3" xfId="28787" xr:uid="{D44AFD1C-6495-4BFC-9FD8-FD061CC570E7}"/>
    <cellStyle name="SAPBEXHLevel1X 8 6" xfId="28788" xr:uid="{BF5BDE09-AF84-4E40-B7C3-D2F42FAF54DE}"/>
    <cellStyle name="SAPBEXHLevel1X 8 6 2" xfId="28789" xr:uid="{A6987A76-C55C-415C-820D-0BD94C05AA15}"/>
    <cellStyle name="SAPBEXHLevel1X 8 6 3" xfId="28790" xr:uid="{0AB09742-6BB9-43E6-BBE7-43C433530942}"/>
    <cellStyle name="SAPBEXHLevel1X 8 7" xfId="28791" xr:uid="{A66A910C-3B2C-4B36-AD35-42D615E7ADE9}"/>
    <cellStyle name="SAPBEXHLevel1X 8 7 2" xfId="28792" xr:uid="{5F019CD0-4437-4E0B-8567-609BCF140D15}"/>
    <cellStyle name="SAPBEXHLevel1X 8 7 3" xfId="28793" xr:uid="{231A22A8-9618-4CCD-B1C6-061CDCE3575F}"/>
    <cellStyle name="SAPBEXHLevel1X 8 8" xfId="28794" xr:uid="{1001CF19-FF72-48EA-ADBC-7AFD8AF306F6}"/>
    <cellStyle name="SAPBEXHLevel1X 8 8 2" xfId="28795" xr:uid="{1F5AC5F9-2123-4CDB-B913-F76D26AF816C}"/>
    <cellStyle name="SAPBEXHLevel1X 8 8 3" xfId="28796" xr:uid="{44B85B14-9C59-4335-9332-926484C5E126}"/>
    <cellStyle name="SAPBEXHLevel1X 8 9" xfId="28797" xr:uid="{FE30F618-4519-4BDC-B305-91EF10DBD152}"/>
    <cellStyle name="SAPBEXHLevel1X 9" xfId="28798" xr:uid="{053D8227-6E06-43FF-BA56-1EC813AB51A7}"/>
    <cellStyle name="SAPBEXHLevel1X 9 2" xfId="28799" xr:uid="{125A3CE2-A3BC-4DFC-ABE7-5AE4A2906A39}"/>
    <cellStyle name="SAPBEXHLevel1X 9 2 2" xfId="28800" xr:uid="{097975FE-8BD5-4740-859F-D6C6E436281F}"/>
    <cellStyle name="SAPBEXHLevel1X 9 2 2 2" xfId="28801" xr:uid="{5C832B45-6F6E-4E3D-8FB5-8B65E3BBAF21}"/>
    <cellStyle name="SAPBEXHLevel1X 9 2 2 3" xfId="28802" xr:uid="{95ECAACF-4F0C-4058-86DB-E4617D6697FF}"/>
    <cellStyle name="SAPBEXHLevel1X 9 2 3" xfId="28803" xr:uid="{C6C3A90C-C9F7-4813-A267-6C26B69C0F80}"/>
    <cellStyle name="SAPBEXHLevel1X 9 2 3 2" xfId="28804" xr:uid="{75A7FB44-617D-4E77-8902-7F8AE0FDDE4E}"/>
    <cellStyle name="SAPBEXHLevel1X 9 2 3 3" xfId="28805" xr:uid="{D6C1F65A-0767-4A07-9096-16C72846E539}"/>
    <cellStyle name="SAPBEXHLevel1X 9 2 4" xfId="28806" xr:uid="{47606E91-8F2B-4A92-901B-F03E1E893C5D}"/>
    <cellStyle name="SAPBEXHLevel1X 9 2 5" xfId="28807" xr:uid="{566EEDF2-AF47-4530-8DD3-155C5457A35D}"/>
    <cellStyle name="SAPBEXHLevel1X 9 3" xfId="28808" xr:uid="{3807BB7F-F1EC-4C80-9B2D-5B402481878B}"/>
    <cellStyle name="SAPBEXHLevel1X 9 3 2" xfId="28809" xr:uid="{EC010F97-06E2-4C36-B246-B0EED9D9D6F2}"/>
    <cellStyle name="SAPBEXHLevel1X 9 3 3" xfId="28810" xr:uid="{DAFFC822-82F9-45BB-9CDE-99A4EC6C5C88}"/>
    <cellStyle name="SAPBEXHLevel1X 9 4" xfId="28811" xr:uid="{449CBDB4-0795-4776-ACE3-B5B474E53879}"/>
    <cellStyle name="SAPBEXHLevel1X 9 5" xfId="28812" xr:uid="{DF54728F-426A-4285-B949-B2F99518D5E2}"/>
    <cellStyle name="SAPBEXHLevel1X 9 6" xfId="28813" xr:uid="{CD70B5E4-CFA9-4E00-93C5-1C53BF045169}"/>
    <cellStyle name="SAPBEXHLevel1X_Aug" xfId="28814" xr:uid="{72BF71BB-AC23-4165-AA61-2E1AAF533C0C}"/>
    <cellStyle name="SAPBEXHLevel2" xfId="28815" xr:uid="{CDAE02D1-89B0-473A-A23B-D2CC9C138D5C}"/>
    <cellStyle name="SAPBEXHLevel2 10" xfId="28816" xr:uid="{8F1C7189-1830-4CE1-A9BD-A2D7A459CF58}"/>
    <cellStyle name="SAPBEXHLevel2 10 2" xfId="28817" xr:uid="{1C309A52-416B-4895-9D55-8FBF7155DEA0}"/>
    <cellStyle name="SAPBEXHLevel2 10 3" xfId="28818" xr:uid="{6AC7DDDB-330A-4469-91BD-330A18DB3202}"/>
    <cellStyle name="SAPBEXHLevel2 10 4" xfId="28819" xr:uid="{ADB51F8E-7389-492A-B416-A8E9BE45EE1A}"/>
    <cellStyle name="SAPBEXHLevel2 11" xfId="28820" xr:uid="{C7985D5F-CE1F-4CCD-B118-058B100221FE}"/>
    <cellStyle name="SAPBEXHLevel2 11 2" xfId="28821" xr:uid="{D1A885FB-4F5C-485A-A29D-D27B240936CC}"/>
    <cellStyle name="SAPBEXHLevel2 11 3" xfId="28822" xr:uid="{747289FE-F949-48DC-A2F9-B31A501D1D5A}"/>
    <cellStyle name="SAPBEXHLevel2 12" xfId="28823" xr:uid="{E7D6CA39-6F1C-415F-9FFC-30FB0820FA66}"/>
    <cellStyle name="SAPBEXHLevel2 13" xfId="28824" xr:uid="{47DC3F6B-96E0-40F3-BF7F-D0D6A7AA4E7C}"/>
    <cellStyle name="SAPBEXHLevel2 14" xfId="28825" xr:uid="{98D5B18A-9C51-4220-A5CA-A93DCDCF36C3}"/>
    <cellStyle name="SAPBEXHLevel2 15" xfId="28826" xr:uid="{F8FAA43A-8F16-4E28-B958-BC39079CFD7C}"/>
    <cellStyle name="SAPBEXHLevel2 2" xfId="28827" xr:uid="{F48105F0-D79B-4E4A-B964-6448762DB078}"/>
    <cellStyle name="SAPBEXHLevel2 2 10" xfId="28828" xr:uid="{9B64ABC1-C727-4768-A04F-50FEFB96EB8A}"/>
    <cellStyle name="SAPBEXHLevel2 2 11" xfId="28829" xr:uid="{B2D0CE9A-ADE1-47B3-9A92-EE521C9385C9}"/>
    <cellStyle name="SAPBEXHLevel2 2 2" xfId="28830" xr:uid="{862E90CD-C78F-41F1-902B-BA09450C8035}"/>
    <cellStyle name="SAPBEXHLevel2 2 2 2" xfId="28831" xr:uid="{CB5FE635-A01D-435D-B193-075B0A38D19A}"/>
    <cellStyle name="SAPBEXHLevel2 2 2 2 2" xfId="28832" xr:uid="{84DE08C7-E428-4649-9527-32C2626F9B38}"/>
    <cellStyle name="SAPBEXHLevel2 2 2 2 3" xfId="28833" xr:uid="{012F386E-2C00-42B2-9C1B-8758D97453E0}"/>
    <cellStyle name="SAPBEXHLevel2 2 2 3" xfId="28834" xr:uid="{AAFB1273-A502-4CA4-A1E4-FA8132ECBDA4}"/>
    <cellStyle name="SAPBEXHLevel2 2 2 3 2" xfId="28835" xr:uid="{2E93CF24-C9A3-4AEA-BAD4-7F7E29EC374A}"/>
    <cellStyle name="SAPBEXHLevel2 2 2 3 3" xfId="28836" xr:uid="{C641F125-A4F5-4B14-8A68-CCD6F0C3455D}"/>
    <cellStyle name="SAPBEXHLevel2 2 2 4" xfId="28837" xr:uid="{4AFA631E-7605-4812-9E37-6230E571BFDE}"/>
    <cellStyle name="SAPBEXHLevel2 2 2 4 2" xfId="28838" xr:uid="{8C0E6034-3AE1-44B1-8515-CE48ECC282B2}"/>
    <cellStyle name="SAPBEXHLevel2 2 2 4 3" xfId="28839" xr:uid="{873BBEDA-9E46-4E0A-A4FB-B58ECCBB0622}"/>
    <cellStyle name="SAPBEXHLevel2 2 2 5" xfId="28840" xr:uid="{4A4EBC6E-D20B-46F0-B75D-D4878A639B0B}"/>
    <cellStyle name="SAPBEXHLevel2 2 2 6" xfId="28841" xr:uid="{5E0CDF3B-7BC2-4822-A834-62B27B06540A}"/>
    <cellStyle name="SAPBEXHLevel2 2 3" xfId="28842" xr:uid="{E8F1DA4A-4735-4930-AEE2-9B4471181399}"/>
    <cellStyle name="SAPBEXHLevel2 2 3 2" xfId="28843" xr:uid="{E516720F-6EB6-41F6-A5BA-2DB147F51E74}"/>
    <cellStyle name="SAPBEXHLevel2 2 3 3" xfId="28844" xr:uid="{C420CD5D-9729-461C-83C8-114498672CD9}"/>
    <cellStyle name="SAPBEXHLevel2 2 4" xfId="28845" xr:uid="{73BBD95D-EBA2-459C-B14A-2B66EB487319}"/>
    <cellStyle name="SAPBEXHLevel2 2 4 2" xfId="28846" xr:uid="{EB86922C-7662-4A05-A4B0-1E2C4EF741A8}"/>
    <cellStyle name="SAPBEXHLevel2 2 4 3" xfId="28847" xr:uid="{20EBFAE1-296F-4AE8-A647-CBDE5CC428A0}"/>
    <cellStyle name="SAPBEXHLevel2 2 5" xfId="28848" xr:uid="{7EF645BF-E51D-4BC9-8A02-BBFBC0EB77B9}"/>
    <cellStyle name="SAPBEXHLevel2 2 5 2" xfId="28849" xr:uid="{103ED671-AC3D-491C-BCA9-C0BB8B0CE36A}"/>
    <cellStyle name="SAPBEXHLevel2 2 5 3" xfId="28850" xr:uid="{22BD3602-465B-4C8A-8D89-6C010D5C87CD}"/>
    <cellStyle name="SAPBEXHLevel2 2 6" xfId="28851" xr:uid="{F005F716-D75C-4B1C-9D1F-E974FD4A485D}"/>
    <cellStyle name="SAPBEXHLevel2 2 6 2" xfId="28852" xr:uid="{5EE4F025-0498-4CB9-9075-D5155AC6F94B}"/>
    <cellStyle name="SAPBEXHLevel2 2 6 3" xfId="28853" xr:uid="{7ABB721A-009E-4241-9459-019342F4E73C}"/>
    <cellStyle name="SAPBEXHLevel2 2 7" xfId="28854" xr:uid="{A9BF2930-A2C8-4FCF-B227-A5BC4B43A532}"/>
    <cellStyle name="SAPBEXHLevel2 2 7 2" xfId="28855" xr:uid="{1A1DF35F-6756-43F8-9709-075317FC1744}"/>
    <cellStyle name="SAPBEXHLevel2 2 7 3" xfId="28856" xr:uid="{59AC973A-67A9-472A-BEB5-470513A52283}"/>
    <cellStyle name="SAPBEXHLevel2 2 8" xfId="28857" xr:uid="{7305A378-652D-4497-B66D-6B212F5B1375}"/>
    <cellStyle name="SAPBEXHLevel2 2 9" xfId="28858" xr:uid="{94002467-04CF-4040-A221-6ADDF6FEB40B}"/>
    <cellStyle name="SAPBEXHLevel2 3" xfId="28859" xr:uid="{AA5BC561-5368-41D2-BF9D-8F3035F3977F}"/>
    <cellStyle name="SAPBEXHLevel2 3 10" xfId="28860" xr:uid="{4472048F-8778-4A87-A7D0-B76FEBA75916}"/>
    <cellStyle name="SAPBEXHLevel2 3 11" xfId="28861" xr:uid="{E82F3BA5-21B5-45CE-9D5E-CA6311D41AE0}"/>
    <cellStyle name="SAPBEXHLevel2 3 12" xfId="28862" xr:uid="{11BE7752-48A1-4DA9-9ED2-07B268A30A5F}"/>
    <cellStyle name="SAPBEXHLevel2 3 2" xfId="28863" xr:uid="{14340114-DAF8-4CA4-8A3D-604970A850D7}"/>
    <cellStyle name="SAPBEXHLevel2 3 2 10" xfId="28864" xr:uid="{CEEA9BFB-DEB6-4838-BD05-CEAB0310A36A}"/>
    <cellStyle name="SAPBEXHLevel2 3 2 2" xfId="28865" xr:uid="{E8B1494C-B613-4ACE-BB26-F6C397CD3311}"/>
    <cellStyle name="SAPBEXHLevel2 3 2 2 2" xfId="28866" xr:uid="{C237014F-F26F-44D4-B8DB-3FAD2636ABD8}"/>
    <cellStyle name="SAPBEXHLevel2 3 2 2 2 2" xfId="28867" xr:uid="{46DEA614-F9F9-41EC-A5CC-CD54C8DD01B2}"/>
    <cellStyle name="SAPBEXHLevel2 3 2 2 2 3" xfId="28868" xr:uid="{85C9195B-BD3F-4939-A3A4-7FD547B5EE1B}"/>
    <cellStyle name="SAPBEXHLevel2 3 2 2 3" xfId="28869" xr:uid="{F9C15781-6197-4DEC-9C69-846CC8B4A90E}"/>
    <cellStyle name="SAPBEXHLevel2 3 2 2 3 2" xfId="28870" xr:uid="{D30B31BD-F025-4D3F-94CE-57A4EDE7B57B}"/>
    <cellStyle name="SAPBEXHLevel2 3 2 2 4" xfId="28871" xr:uid="{6BA9CF47-0194-4AF9-BD8A-C639534F7F7C}"/>
    <cellStyle name="SAPBEXHLevel2 3 2 3" xfId="28872" xr:uid="{A07DE5E3-D342-4B95-BEF3-8B019EFE3308}"/>
    <cellStyle name="SAPBEXHLevel2 3 2 3 2" xfId="28873" xr:uid="{8FEC594F-523E-4C82-B144-AD9F70AA26D5}"/>
    <cellStyle name="SAPBEXHLevel2 3 2 3 2 2" xfId="28874" xr:uid="{829E3B1A-1D8E-42E0-B0BF-393674EA3FE0}"/>
    <cellStyle name="SAPBEXHLevel2 3 2 3 3" xfId="28875" xr:uid="{C0FF5870-01BC-440C-8E79-1609C0FDF452}"/>
    <cellStyle name="SAPBEXHLevel2 3 2 3 4" xfId="28876" xr:uid="{A4ED7D64-A9B1-41EE-AB28-6C7C0833FEBE}"/>
    <cellStyle name="SAPBEXHLevel2 3 2 4" xfId="28877" xr:uid="{9CB55D80-81F1-4205-B672-8A17B0580D2A}"/>
    <cellStyle name="SAPBEXHLevel2 3 2 4 2" xfId="28878" xr:uid="{5E57AB99-A9C7-43F8-8B36-84B5DB7012C4}"/>
    <cellStyle name="SAPBEXHLevel2 3 2 4 3" xfId="28879" xr:uid="{DD491500-BEB8-4873-8CFB-72A151033098}"/>
    <cellStyle name="SAPBEXHLevel2 3 2 5" xfId="28880" xr:uid="{1D60F239-C018-4478-8F7F-CE844F006EF2}"/>
    <cellStyle name="SAPBEXHLevel2 3 2 5 2" xfId="28881" xr:uid="{4B92418D-4807-4552-ACDF-2030E9E1F735}"/>
    <cellStyle name="SAPBEXHLevel2 3 2 5 3" xfId="28882" xr:uid="{07F49D7C-8243-4945-A98A-AF796369211A}"/>
    <cellStyle name="SAPBEXHLevel2 3 2 6" xfId="28883" xr:uid="{EED12756-5394-442B-8976-0AC1AB53D4C4}"/>
    <cellStyle name="SAPBEXHLevel2 3 2 6 2" xfId="28884" xr:uid="{95586B8A-20E9-4745-95EA-EE739EBBC72C}"/>
    <cellStyle name="SAPBEXHLevel2 3 2 6 3" xfId="28885" xr:uid="{648D4A7C-D280-4A5D-913C-5479C37C6BBB}"/>
    <cellStyle name="SAPBEXHLevel2 3 2 7" xfId="28886" xr:uid="{EF11FCE0-20EF-436C-9E17-682CFC35ACED}"/>
    <cellStyle name="SAPBEXHLevel2 3 2 7 2" xfId="28887" xr:uid="{72E6A6AC-D70D-4A8B-A057-48DCE59282A4}"/>
    <cellStyle name="SAPBEXHLevel2 3 2 7 3" xfId="28888" xr:uid="{B59716F7-5829-4C75-B459-BB241520A9F8}"/>
    <cellStyle name="SAPBEXHLevel2 3 2 8" xfId="28889" xr:uid="{FB11AF34-CE60-4ED9-8522-EFE50F406D69}"/>
    <cellStyle name="SAPBEXHLevel2 3 2 9" xfId="28890" xr:uid="{A288FE64-C031-4511-A64D-C1847A8FEDCA}"/>
    <cellStyle name="SAPBEXHLevel2 3 2_Aug" xfId="28891" xr:uid="{AECC3448-AA98-46AD-B460-EF7BF2F5851B}"/>
    <cellStyle name="SAPBEXHLevel2 3 3" xfId="28892" xr:uid="{B1825885-A41B-4EA6-ADE1-D8F380F5199E}"/>
    <cellStyle name="SAPBEXHLevel2 3 3 2" xfId="28893" xr:uid="{305C8A11-2701-448E-99D0-A09598DC8A79}"/>
    <cellStyle name="SAPBEXHLevel2 3 3 2 2" xfId="28894" xr:uid="{9D124578-D966-4238-96D1-99781F485FDF}"/>
    <cellStyle name="SAPBEXHLevel2 3 3 2 2 2" xfId="28895" xr:uid="{CEC7DBC2-93DD-4094-A144-81AF9B3DA042}"/>
    <cellStyle name="SAPBEXHLevel2 3 3 2 3" xfId="28896" xr:uid="{10C92B93-7A66-4876-A9AB-AFC5053B5CD3}"/>
    <cellStyle name="SAPBEXHLevel2 3 3 2 4" xfId="28897" xr:uid="{6B1E5578-9CBD-47C5-B35A-340DCBDA6F12}"/>
    <cellStyle name="SAPBEXHLevel2 3 3 3" xfId="28898" xr:uid="{927473E2-F3F7-4CCA-A70A-F6E054FC6A8F}"/>
    <cellStyle name="SAPBEXHLevel2 3 3 3 2" xfId="28899" xr:uid="{7F01E3A1-7BDD-4D25-B2C9-2491DCB9228D}"/>
    <cellStyle name="SAPBEXHLevel2 3 3 3 3" xfId="28900" xr:uid="{FC07BC1B-3B64-44A5-9FC1-CEC10D1C51DB}"/>
    <cellStyle name="SAPBEXHLevel2 3 3 3 4" xfId="28901" xr:uid="{16C0AE59-87F7-40A4-B152-4AD9E367C4B2}"/>
    <cellStyle name="SAPBEXHLevel2 3 3 4" xfId="28902" xr:uid="{0E529455-A2B8-47EF-B690-350692152986}"/>
    <cellStyle name="SAPBEXHLevel2 3 3 5" xfId="28903" xr:uid="{44E6C909-6350-4A89-A51E-E08C2CE7DC48}"/>
    <cellStyle name="SAPBEXHLevel2 3 3 6" xfId="28904" xr:uid="{5E4FA3DB-8B49-449B-86F8-5E89439C7F28}"/>
    <cellStyle name="SAPBEXHLevel2 3 4" xfId="28905" xr:uid="{10FB60D7-92B0-44EE-ADF2-DB7E2733F2FF}"/>
    <cellStyle name="SAPBEXHLevel2 3 4 2" xfId="28906" xr:uid="{89A3C8F5-2C54-4A92-A963-D9D0770AA92B}"/>
    <cellStyle name="SAPBEXHLevel2 3 4 2 2" xfId="28907" xr:uid="{1A9B0296-C145-4BC6-B69C-3D76C53CCC38}"/>
    <cellStyle name="SAPBEXHLevel2 3 4 3" xfId="28908" xr:uid="{4048DE91-1A65-4E63-99B7-0368B6DE8023}"/>
    <cellStyle name="SAPBEXHLevel2 3 4 4" xfId="28909" xr:uid="{D7506556-97A7-4A03-886C-80C83557FA5E}"/>
    <cellStyle name="SAPBEXHLevel2 3 5" xfId="28910" xr:uid="{7B224F9D-FABD-49F2-A848-1086FFADFCE4}"/>
    <cellStyle name="SAPBEXHLevel2 3 5 2" xfId="28911" xr:uid="{91F778C0-6F0E-4680-861B-B57B5543891A}"/>
    <cellStyle name="SAPBEXHLevel2 3 5 3" xfId="28912" xr:uid="{6904C099-58D3-439C-BC6D-7B1D53C76799}"/>
    <cellStyle name="SAPBEXHLevel2 3 6" xfId="28913" xr:uid="{8EA78266-4FAE-4D4C-9F8A-4F5672F1DFF7}"/>
    <cellStyle name="SAPBEXHLevel2 3 6 2" xfId="28914" xr:uid="{B6E87344-0306-48BF-9F17-67F8F7077EC9}"/>
    <cellStyle name="SAPBEXHLevel2 3 6 3" xfId="28915" xr:uid="{35DD4428-28E5-465F-99C0-018050EDC797}"/>
    <cellStyle name="SAPBEXHLevel2 3 7" xfId="28916" xr:uid="{E0DD9125-524F-4AD6-8E6E-D3F5AA50779A}"/>
    <cellStyle name="SAPBEXHLevel2 3 7 2" xfId="28917" xr:uid="{074F936E-253B-45C2-BEC3-809C1F4463D6}"/>
    <cellStyle name="SAPBEXHLevel2 3 7 3" xfId="28918" xr:uid="{E4B282D2-6923-47BD-AD8A-9584DDA2808F}"/>
    <cellStyle name="SAPBEXHLevel2 3 8" xfId="28919" xr:uid="{F4726D33-62C6-4F6E-8A45-48E44D1E5840}"/>
    <cellStyle name="SAPBEXHLevel2 3 8 2" xfId="28920" xr:uid="{FA2FC6D1-D5CB-4060-8C1A-F3D67C221806}"/>
    <cellStyle name="SAPBEXHLevel2 3 8 3" xfId="28921" xr:uid="{21E222A5-557F-44E9-9A30-640CF6EE3A5E}"/>
    <cellStyle name="SAPBEXHLevel2 3 9" xfId="28922" xr:uid="{B9B95BD5-5E86-4B8F-A990-AAED67A33525}"/>
    <cellStyle name="SAPBEXHLevel2 3_Aug" xfId="28923" xr:uid="{E3249E93-80F0-4FD3-9D98-5CC5673CEFEA}"/>
    <cellStyle name="SAPBEXHLevel2 4" xfId="28924" xr:uid="{17940CBE-2789-4DAA-AA49-EC64B705ED4D}"/>
    <cellStyle name="SAPBEXHLevel2 4 10" xfId="28925" xr:uid="{5B27347D-CA39-48D5-BBE5-3CD8195B58B4}"/>
    <cellStyle name="SAPBEXHLevel2 4 11" xfId="28926" xr:uid="{0E2D6F96-20CC-40C3-A5D9-4FD487D774DB}"/>
    <cellStyle name="SAPBEXHLevel2 4 12" xfId="28927" xr:uid="{94B42A64-686A-4A51-BE24-090AA0540E0B}"/>
    <cellStyle name="SAPBEXHLevel2 4 2" xfId="28928" xr:uid="{934BC199-A2F7-433A-8B2D-D3AE6C8DDB29}"/>
    <cellStyle name="SAPBEXHLevel2 4 2 10" xfId="28929" xr:uid="{B9930356-47F9-473B-976C-D39AA2841CD0}"/>
    <cellStyle name="SAPBEXHLevel2 4 2 2" xfId="28930" xr:uid="{5B180FE7-23E0-4274-B314-C26C62100073}"/>
    <cellStyle name="SAPBEXHLevel2 4 2 2 2" xfId="28931" xr:uid="{517ECE22-3860-4D2D-9539-6A44BAE2F1D8}"/>
    <cellStyle name="SAPBEXHLevel2 4 2 2 2 2" xfId="28932" xr:uid="{8415E3F3-0378-4DC0-8D09-494213EA5720}"/>
    <cellStyle name="SAPBEXHLevel2 4 2 2 3" xfId="28933" xr:uid="{5BA5F4FB-AF0A-41C6-BAC8-486807742F3A}"/>
    <cellStyle name="SAPBEXHLevel2 4 2 2 4" xfId="28934" xr:uid="{93EDC44D-4BFC-4619-B268-7D3E6A55B307}"/>
    <cellStyle name="SAPBEXHLevel2 4 2 3" xfId="28935" xr:uid="{38C76311-A098-4EFE-90A1-7176ED437789}"/>
    <cellStyle name="SAPBEXHLevel2 4 2 3 2" xfId="28936" xr:uid="{F05CC4F9-979A-4346-92C3-99C59F728B9D}"/>
    <cellStyle name="SAPBEXHLevel2 4 2 3 3" xfId="28937" xr:uid="{C14A1AF3-FC74-4227-8DBC-BB2677E915A5}"/>
    <cellStyle name="SAPBEXHLevel2 4 2 3 4" xfId="28938" xr:uid="{26FED24C-1A3A-40D7-8F54-C48AE7E05EA7}"/>
    <cellStyle name="SAPBEXHLevel2 4 2 4" xfId="28939" xr:uid="{0D918889-AF12-4E86-A617-6FEEFF6A484C}"/>
    <cellStyle name="SAPBEXHLevel2 4 2 4 2" xfId="28940" xr:uid="{CDFE6A9D-355C-496B-8F5F-B9ECEDBE88B0}"/>
    <cellStyle name="SAPBEXHLevel2 4 2 4 3" xfId="28941" xr:uid="{FF0A1FBD-877C-4921-B416-2D217200E057}"/>
    <cellStyle name="SAPBEXHLevel2 4 2 5" xfId="28942" xr:uid="{A18C67E1-DEEA-4347-B2B1-ECD89375B8DC}"/>
    <cellStyle name="SAPBEXHLevel2 4 2 5 2" xfId="28943" xr:uid="{AAEEE15D-630B-4263-AC75-8EFE2BE2F0BB}"/>
    <cellStyle name="SAPBEXHLevel2 4 2 5 3" xfId="28944" xr:uid="{07624DC1-4EA7-4D55-8EDA-D556014F7FAD}"/>
    <cellStyle name="SAPBEXHLevel2 4 2 6" xfId="28945" xr:uid="{0F86843C-410D-441C-9945-3CA6857BA4C7}"/>
    <cellStyle name="SAPBEXHLevel2 4 2 6 2" xfId="28946" xr:uid="{35C7A424-90F8-4A13-98B8-4F63DCFF49BA}"/>
    <cellStyle name="SAPBEXHLevel2 4 2 6 3" xfId="28947" xr:uid="{01C78D2C-CDF0-4079-85AD-F00DFA15A013}"/>
    <cellStyle name="SAPBEXHLevel2 4 2 7" xfId="28948" xr:uid="{803ABBC4-1DA3-4E8F-AC10-6C9C8C6523FA}"/>
    <cellStyle name="SAPBEXHLevel2 4 2 7 2" xfId="28949" xr:uid="{F288488E-9A29-47FD-A8ED-33C96168B6E3}"/>
    <cellStyle name="SAPBEXHLevel2 4 2 7 3" xfId="28950" xr:uid="{F6ECEC43-67C7-4902-BFCD-88A894AC9624}"/>
    <cellStyle name="SAPBEXHLevel2 4 2 8" xfId="28951" xr:uid="{B8824D8E-964F-4C7D-A131-92678D30926F}"/>
    <cellStyle name="SAPBEXHLevel2 4 2 9" xfId="28952" xr:uid="{98AA2DF6-A8A4-4BB2-8BF0-D9EF91FF6991}"/>
    <cellStyle name="SAPBEXHLevel2 4 3" xfId="28953" xr:uid="{154FF85E-B2E9-4A82-A4DC-A53CB6558B68}"/>
    <cellStyle name="SAPBEXHLevel2 4 3 2" xfId="28954" xr:uid="{A377558A-CBF9-46E0-B21D-24B63F3B3795}"/>
    <cellStyle name="SAPBEXHLevel2 4 3 2 2" xfId="28955" xr:uid="{EF58D79F-0BB1-40F4-9E4B-578EF24699A7}"/>
    <cellStyle name="SAPBEXHLevel2 4 3 2 3" xfId="28956" xr:uid="{B93AE516-7F8B-4B75-AAF1-9F2DDA6E46DA}"/>
    <cellStyle name="SAPBEXHLevel2 4 3 2 4" xfId="28957" xr:uid="{8A76D26E-B928-4F04-9B00-4C6E2FBFFC2E}"/>
    <cellStyle name="SAPBEXHLevel2 4 3 3" xfId="28958" xr:uid="{57B26AEB-BE39-46AC-95EB-2E5CD8BF6CEC}"/>
    <cellStyle name="SAPBEXHLevel2 4 3 3 2" xfId="28959" xr:uid="{19C02F54-2F84-4FDB-9668-E2E9EC868BEA}"/>
    <cellStyle name="SAPBEXHLevel2 4 3 3 3" xfId="28960" xr:uid="{2A2601B1-E2F0-4A21-8B46-D3ADC682493D}"/>
    <cellStyle name="SAPBEXHLevel2 4 3 4" xfId="28961" xr:uid="{94B61797-2DC5-482F-8A63-885F42CB36E6}"/>
    <cellStyle name="SAPBEXHLevel2 4 3 5" xfId="28962" xr:uid="{4180E0FF-D3D6-434D-A3FF-DB900F09736D}"/>
    <cellStyle name="SAPBEXHLevel2 4 3 6" xfId="28963" xr:uid="{4B01D6A9-412B-4410-9C5C-3D055E112EC5}"/>
    <cellStyle name="SAPBEXHLevel2 4 4" xfId="28964" xr:uid="{2EB2DD57-C35E-43F2-86AF-6117EC69545A}"/>
    <cellStyle name="SAPBEXHLevel2 4 4 2" xfId="28965" xr:uid="{ACF8E940-1685-483A-B9FF-C594A80883FF}"/>
    <cellStyle name="SAPBEXHLevel2 4 4 3" xfId="28966" xr:uid="{8FB9A0AA-D44C-47EC-A37F-E964335CE6AB}"/>
    <cellStyle name="SAPBEXHLevel2 4 5" xfId="28967" xr:uid="{26C681AE-87D7-4CA3-B47B-B30AABDA3CFA}"/>
    <cellStyle name="SAPBEXHLevel2 4 5 2" xfId="28968" xr:uid="{CBA6F9EE-D055-42BD-B0D5-D3247DE13BE1}"/>
    <cellStyle name="SAPBEXHLevel2 4 5 3" xfId="28969" xr:uid="{75060895-8DC9-402F-B2EE-4935B205230F}"/>
    <cellStyle name="SAPBEXHLevel2 4 6" xfId="28970" xr:uid="{9862F2FF-9562-43C3-9BD0-67CB2F28F09B}"/>
    <cellStyle name="SAPBEXHLevel2 4 6 2" xfId="28971" xr:uid="{729C7518-A3C3-436F-B0A1-71916B12777B}"/>
    <cellStyle name="SAPBEXHLevel2 4 6 3" xfId="28972" xr:uid="{1FED76D3-0714-42CE-B3DF-4266BC94AB34}"/>
    <cellStyle name="SAPBEXHLevel2 4 7" xfId="28973" xr:uid="{F1EAC1B5-A666-4425-AB2F-4260093CFE57}"/>
    <cellStyle name="SAPBEXHLevel2 4 7 2" xfId="28974" xr:uid="{ED29F2C1-0A07-4D91-AF18-1A242D7D0650}"/>
    <cellStyle name="SAPBEXHLevel2 4 7 3" xfId="28975" xr:uid="{AFC2B873-C8AD-407A-A27E-63310E159CA4}"/>
    <cellStyle name="SAPBEXHLevel2 4 8" xfId="28976" xr:uid="{C46260E5-FAA9-4F9D-8365-3170F343BE68}"/>
    <cellStyle name="SAPBEXHLevel2 4 8 2" xfId="28977" xr:uid="{9E1B4AE6-AAE3-4D8C-9FD7-ACB7F2A6BE4C}"/>
    <cellStyle name="SAPBEXHLevel2 4 8 3" xfId="28978" xr:uid="{660DC983-6940-4200-8E39-7AAE3C5F9A4C}"/>
    <cellStyle name="SAPBEXHLevel2 4 9" xfId="28979" xr:uid="{03367AB6-E4BE-461F-8891-265BE26A033B}"/>
    <cellStyle name="SAPBEXHLevel2 4_Aug" xfId="28980" xr:uid="{6212BC79-2EC1-4BBC-B6AA-FAC35EA77BF6}"/>
    <cellStyle name="SAPBEXHLevel2 5" xfId="28981" xr:uid="{78F37B49-E9E4-429A-9226-7D14085A50D9}"/>
    <cellStyle name="SAPBEXHLevel2 5 10" xfId="28982" xr:uid="{A63ECE66-6134-4237-971A-0EE7654A6688}"/>
    <cellStyle name="SAPBEXHLevel2 5 11" xfId="28983" xr:uid="{A377D1AF-1F05-4B75-80D4-0A7DDF536E8B}"/>
    <cellStyle name="SAPBEXHLevel2 5 2" xfId="28984" xr:uid="{FF4DA172-6B6D-46FA-953A-BC3A61065C0F}"/>
    <cellStyle name="SAPBEXHLevel2 5 2 10" xfId="28985" xr:uid="{B2260CF1-2B66-4E93-96C5-A23B79A450D9}"/>
    <cellStyle name="SAPBEXHLevel2 5 2 2" xfId="28986" xr:uid="{46C3CC04-2E4E-4950-AE00-8F51E02E12DD}"/>
    <cellStyle name="SAPBEXHLevel2 5 2 2 2" xfId="28987" xr:uid="{B6913086-036E-4FB3-992F-C439705D3BE6}"/>
    <cellStyle name="SAPBEXHLevel2 5 2 2 2 2" xfId="28988" xr:uid="{58DCBEE1-A856-4464-B08A-C60D67A061CD}"/>
    <cellStyle name="SAPBEXHLevel2 5 2 2 3" xfId="28989" xr:uid="{AF413960-C717-4AEA-89B4-47CA03C6BF3A}"/>
    <cellStyle name="SAPBEXHLevel2 5 2 2 4" xfId="28990" xr:uid="{3805E6AE-567E-4B69-8DD8-168F4ADD6E84}"/>
    <cellStyle name="SAPBEXHLevel2 5 2 3" xfId="28991" xr:uid="{977C1783-9E72-4382-BEE6-BD2B5C850D88}"/>
    <cellStyle name="SAPBEXHLevel2 5 2 3 2" xfId="28992" xr:uid="{4FF275EF-68CE-4288-8D3F-A9D3620EC1DD}"/>
    <cellStyle name="SAPBEXHLevel2 5 2 3 3" xfId="28993" xr:uid="{6CCBDEA0-ADC4-48B0-8884-4A43D85FFEAE}"/>
    <cellStyle name="SAPBEXHLevel2 5 2 3 4" xfId="28994" xr:uid="{BB2431D7-2369-4D3C-8572-943ED6F84019}"/>
    <cellStyle name="SAPBEXHLevel2 5 2 4" xfId="28995" xr:uid="{C47BFCEB-0237-4898-B40A-9B31BFF72B4A}"/>
    <cellStyle name="SAPBEXHLevel2 5 2 4 2" xfId="28996" xr:uid="{7EAB013B-61C5-4449-8382-624D0A7619C1}"/>
    <cellStyle name="SAPBEXHLevel2 5 2 4 3" xfId="28997" xr:uid="{452BE7BC-375F-46F1-9931-DEF3CACCDB8D}"/>
    <cellStyle name="SAPBEXHLevel2 5 2 5" xfId="28998" xr:uid="{64AAEF7F-1141-45AB-BBC0-424FC6C640C0}"/>
    <cellStyle name="SAPBEXHLevel2 5 2 5 2" xfId="28999" xr:uid="{38550A24-CB88-441A-A7F4-EC39D66A4576}"/>
    <cellStyle name="SAPBEXHLevel2 5 2 5 3" xfId="29000" xr:uid="{99E633C9-4F0A-4912-99ED-7872EB4A47F7}"/>
    <cellStyle name="SAPBEXHLevel2 5 2 6" xfId="29001" xr:uid="{E98B2180-2882-41FA-A4E0-040BC2624965}"/>
    <cellStyle name="SAPBEXHLevel2 5 2 6 2" xfId="29002" xr:uid="{A0C82C09-640C-4F79-8007-E7CE62C244E3}"/>
    <cellStyle name="SAPBEXHLevel2 5 2 6 3" xfId="29003" xr:uid="{E56FDBF9-5EA8-4524-B796-3B2952B43316}"/>
    <cellStyle name="SAPBEXHLevel2 5 2 7" xfId="29004" xr:uid="{E94922E9-C13D-4BE8-ABBC-81A1ECFBE4E1}"/>
    <cellStyle name="SAPBEXHLevel2 5 2 7 2" xfId="29005" xr:uid="{7CA8F049-3B8C-4C98-8526-9E1CC7305B9A}"/>
    <cellStyle name="SAPBEXHLevel2 5 2 7 3" xfId="29006" xr:uid="{6E2A370D-EEF9-4D98-8497-BFE3164E98E7}"/>
    <cellStyle name="SAPBEXHLevel2 5 2 8" xfId="29007" xr:uid="{B7F61881-C360-485C-AD64-89A0EE2BD8D2}"/>
    <cellStyle name="SAPBEXHLevel2 5 2 9" xfId="29008" xr:uid="{088FBFBC-602D-4756-A931-2430C4E0FDFF}"/>
    <cellStyle name="SAPBEXHLevel2 5 3" xfId="29009" xr:uid="{55DEF3FA-C3BC-4418-AF09-CE2645AA7643}"/>
    <cellStyle name="SAPBEXHLevel2 5 3 2" xfId="29010" xr:uid="{25F337A7-E95B-41A0-86FE-57255A3A8D3F}"/>
    <cellStyle name="SAPBEXHLevel2 5 3 2 2" xfId="29011" xr:uid="{C5B9D5D5-24CC-41C0-8226-4B06392CCA5A}"/>
    <cellStyle name="SAPBEXHLevel2 5 3 3" xfId="29012" xr:uid="{1CBDA248-7CE0-4465-B155-FF35B51C2824}"/>
    <cellStyle name="SAPBEXHLevel2 5 3 4" xfId="29013" xr:uid="{4C67F3B1-D1E3-4D69-B32D-810640480582}"/>
    <cellStyle name="SAPBEXHLevel2 5 4" xfId="29014" xr:uid="{1E79C114-B83B-4AB2-99C9-8FD0DB2DCD26}"/>
    <cellStyle name="SAPBEXHLevel2 5 4 2" xfId="29015" xr:uid="{753838D5-6976-4CC0-8E30-189E38712C71}"/>
    <cellStyle name="SAPBEXHLevel2 5 4 3" xfId="29016" xr:uid="{A01EAF52-51F7-47D9-8901-4555B9615C5A}"/>
    <cellStyle name="SAPBEXHLevel2 5 5" xfId="29017" xr:uid="{80850819-3FF2-49B7-BDE9-BDD6E43EF4F3}"/>
    <cellStyle name="SAPBEXHLevel2 5 5 2" xfId="29018" xr:uid="{BC4AEB4E-DA5A-4662-AB00-D7145321650C}"/>
    <cellStyle name="SAPBEXHLevel2 5 5 3" xfId="29019" xr:uid="{BAB1754F-26C1-4625-A51F-CBA5AFD48803}"/>
    <cellStyle name="SAPBEXHLevel2 5 6" xfId="29020" xr:uid="{28C50376-11EB-4D20-BDED-55EFEFA65549}"/>
    <cellStyle name="SAPBEXHLevel2 5 6 2" xfId="29021" xr:uid="{CC239547-936E-4720-A885-6B71029F5DFF}"/>
    <cellStyle name="SAPBEXHLevel2 5 6 3" xfId="29022" xr:uid="{6B90B24F-9D3E-42D8-81CA-559FE6427B91}"/>
    <cellStyle name="SAPBEXHLevel2 5 7" xfId="29023" xr:uid="{6FF31714-8020-4787-97E5-5DF6D5A21B30}"/>
    <cellStyle name="SAPBEXHLevel2 5 7 2" xfId="29024" xr:uid="{12C4EBA3-C341-49AC-AEE0-C4FE2FEBC700}"/>
    <cellStyle name="SAPBEXHLevel2 5 7 3" xfId="29025" xr:uid="{8A14D5D6-8858-4ADC-BD93-5966B6EFE542}"/>
    <cellStyle name="SAPBEXHLevel2 5 8" xfId="29026" xr:uid="{1D30528C-33FF-480B-A71B-05878AAFD1B0}"/>
    <cellStyle name="SAPBEXHLevel2 5 9" xfId="29027" xr:uid="{692635FB-1FCA-4B0F-8355-E77FC8D847A4}"/>
    <cellStyle name="SAPBEXHLevel2 5_Aug" xfId="29028" xr:uid="{BF9AD7FC-8B21-4617-A048-85ED3AC26EE4}"/>
    <cellStyle name="SAPBEXHLevel2 6" xfId="29029" xr:uid="{5803BF65-7401-4C17-8C56-7E8657CC466A}"/>
    <cellStyle name="SAPBEXHLevel2 6 10" xfId="29030" xr:uid="{20AC6C0E-35A8-4B79-A5C1-32E9EDD6CC74}"/>
    <cellStyle name="SAPBEXHLevel2 6 11" xfId="29031" xr:uid="{600C6A7B-7897-4D45-9964-6A3BB0077DDD}"/>
    <cellStyle name="SAPBEXHLevel2 6 2" xfId="29032" xr:uid="{64BE285E-96D3-4301-AF2E-A53B575BF48E}"/>
    <cellStyle name="SAPBEXHLevel2 6 2 2" xfId="29033" xr:uid="{8E0A34BA-026F-4130-AB5B-4C2DF0282C6A}"/>
    <cellStyle name="SAPBEXHLevel2 6 2 2 2" xfId="29034" xr:uid="{1F27ADE9-4DA4-4462-BFE3-0060C534601C}"/>
    <cellStyle name="SAPBEXHLevel2 6 2 2 3" xfId="29035" xr:uid="{442DA5AA-2479-4B02-A99F-FC269DD3D27E}"/>
    <cellStyle name="SAPBEXHLevel2 6 2 2 4" xfId="29036" xr:uid="{D81B788E-D5BA-4F02-A018-CB0DDFAA8AFF}"/>
    <cellStyle name="SAPBEXHLevel2 6 2 3" xfId="29037" xr:uid="{DB369C86-9DF9-47A1-9A9F-4D454C75B333}"/>
    <cellStyle name="SAPBEXHLevel2 6 2 3 2" xfId="29038" xr:uid="{A0C8DC52-56B0-461A-984B-66E377E51E8D}"/>
    <cellStyle name="SAPBEXHLevel2 6 2 3 3" xfId="29039" xr:uid="{AF0B89FF-B9F7-4AC2-A74E-47C168150644}"/>
    <cellStyle name="SAPBEXHLevel2 6 2 4" xfId="29040" xr:uid="{589DF77F-B2B6-454E-BCC4-CC3BC4172B2A}"/>
    <cellStyle name="SAPBEXHLevel2 6 2 5" xfId="29041" xr:uid="{35272878-C885-4C1A-8564-1D8661DA9540}"/>
    <cellStyle name="SAPBEXHLevel2 6 2 6" xfId="29042" xr:uid="{FE59B5BB-6690-47EC-84BE-9020BCF532AD}"/>
    <cellStyle name="SAPBEXHLevel2 6 3" xfId="29043" xr:uid="{8AD3F53B-7982-42B9-92F6-0392820B69AC}"/>
    <cellStyle name="SAPBEXHLevel2 6 3 2" xfId="29044" xr:uid="{1CD170FB-AC7D-4EAD-9E4D-B8DFF072A33E}"/>
    <cellStyle name="SAPBEXHLevel2 6 3 3" xfId="29045" xr:uid="{519D71EF-6C1C-4E08-B5F5-859C78D4E954}"/>
    <cellStyle name="SAPBEXHLevel2 6 3 4" xfId="29046" xr:uid="{FAAFF7C0-0C5C-4770-A506-DFF9FDA476CD}"/>
    <cellStyle name="SAPBEXHLevel2 6 4" xfId="29047" xr:uid="{85DF70AD-B0A4-4F97-BC37-3A97AF2BF5AA}"/>
    <cellStyle name="SAPBEXHLevel2 6 4 2" xfId="29048" xr:uid="{D338EEC0-350D-479D-8001-B11366384DD9}"/>
    <cellStyle name="SAPBEXHLevel2 6 4 3" xfId="29049" xr:uid="{294428A2-DAC6-4D9E-907E-9BB64F87849A}"/>
    <cellStyle name="SAPBEXHLevel2 6 5" xfId="29050" xr:uid="{1EA106C1-0D49-4C60-A621-41DC11DA1A6D}"/>
    <cellStyle name="SAPBEXHLevel2 6 5 2" xfId="29051" xr:uid="{9EA8FB60-3721-40BB-BC55-2127BD480A9E}"/>
    <cellStyle name="SAPBEXHLevel2 6 5 3" xfId="29052" xr:uid="{FCA4AE82-3406-40CE-9A2B-004219C36A6F}"/>
    <cellStyle name="SAPBEXHLevel2 6 6" xfId="29053" xr:uid="{2A52505C-8FC6-4884-8A2D-16A9BD8D1774}"/>
    <cellStyle name="SAPBEXHLevel2 6 6 2" xfId="29054" xr:uid="{AFB39144-B714-4553-870F-F84AA3E9A2F5}"/>
    <cellStyle name="SAPBEXHLevel2 6 6 3" xfId="29055" xr:uid="{76F77506-B9B5-4D94-8023-622D1BDE2F1B}"/>
    <cellStyle name="SAPBEXHLevel2 6 7" xfId="29056" xr:uid="{89758040-7901-4724-9DA3-BFA2221CA564}"/>
    <cellStyle name="SAPBEXHLevel2 6 7 2" xfId="29057" xr:uid="{72E5D355-A602-4920-8CDB-4D04F0A9E3BD}"/>
    <cellStyle name="SAPBEXHLevel2 6 7 3" xfId="29058" xr:uid="{E960EF1A-9644-48DB-81E4-80892FBC1605}"/>
    <cellStyle name="SAPBEXHLevel2 6 8" xfId="29059" xr:uid="{6BADE288-7ABF-4D21-9510-1461FAF37ABB}"/>
    <cellStyle name="SAPBEXHLevel2 6 9" xfId="29060" xr:uid="{01FFE868-3426-4E0D-AF31-7B5597E90851}"/>
    <cellStyle name="SAPBEXHLevel2 7" xfId="29061" xr:uid="{1A74D156-FD12-4DBD-B854-3FB3E78BCC76}"/>
    <cellStyle name="SAPBEXHLevel2 7 10" xfId="29062" xr:uid="{77042F04-7DDF-4977-9500-C9B8E36DFC8D}"/>
    <cellStyle name="SAPBEXHLevel2 7 11" xfId="29063" xr:uid="{AB49090D-8D90-49D2-BEC1-8132D629B6FD}"/>
    <cellStyle name="SAPBEXHLevel2 7 12" xfId="29064" xr:uid="{DC9F0564-7935-41F0-97BE-0E2EB0B5EA4A}"/>
    <cellStyle name="SAPBEXHLevel2 7 13" xfId="29065" xr:uid="{F566F763-AA3C-4151-8BFF-37B4DBB4B814}"/>
    <cellStyle name="SAPBEXHLevel2 7 2" xfId="29066" xr:uid="{4B686CE4-9402-4CD3-A260-D0FB1CFEB38E}"/>
    <cellStyle name="SAPBEXHLevel2 7 2 2" xfId="29067" xr:uid="{AA4793DF-BEAA-4E22-98CE-71645583ED69}"/>
    <cellStyle name="SAPBEXHLevel2 7 2 2 2" xfId="29068" xr:uid="{7447A62B-ED7B-4E2A-A485-F73BEA37B633}"/>
    <cellStyle name="SAPBEXHLevel2 7 2 2 3" xfId="29069" xr:uid="{D3A74187-97C5-4874-BA99-A238B464ED43}"/>
    <cellStyle name="SAPBEXHLevel2 7 2 3" xfId="29070" xr:uid="{96B0C250-B35B-4D30-B5EF-0A83F766AEF5}"/>
    <cellStyle name="SAPBEXHLevel2 7 2 3 2" xfId="29071" xr:uid="{F083038E-8EBD-4373-83FD-6B2BDB2FFD1C}"/>
    <cellStyle name="SAPBEXHLevel2 7 2 3 3" xfId="29072" xr:uid="{04D7A717-92AF-4744-877A-6D1049192C81}"/>
    <cellStyle name="SAPBEXHLevel2 7 2 4" xfId="29073" xr:uid="{35D90352-88A1-4226-BE27-FEE6AE4AADCE}"/>
    <cellStyle name="SAPBEXHLevel2 7 2 5" xfId="29074" xr:uid="{755FD668-D144-4F36-9051-77358F46BF43}"/>
    <cellStyle name="SAPBEXHLevel2 7 2 6" xfId="29075" xr:uid="{9B2FB464-04C9-4263-B7F0-7A1F15DA144F}"/>
    <cellStyle name="SAPBEXHLevel2 7 3" xfId="29076" xr:uid="{5D646BC7-0675-4982-B211-F3A5013A2095}"/>
    <cellStyle name="SAPBEXHLevel2 7 3 2" xfId="29077" xr:uid="{0661ED12-6AE6-43E7-A346-1194F958722C}"/>
    <cellStyle name="SAPBEXHLevel2 7 3 2 2" xfId="29078" xr:uid="{E13FF828-0317-49F7-8AA3-5DBD9D195B51}"/>
    <cellStyle name="SAPBEXHLevel2 7 3 2 3" xfId="29079" xr:uid="{35E3C96F-B102-4922-AEC9-856FD73F9D8D}"/>
    <cellStyle name="SAPBEXHLevel2 7 3 3" xfId="29080" xr:uid="{CB641368-B65B-4CE2-8EA9-3861A9D9FD26}"/>
    <cellStyle name="SAPBEXHLevel2 7 3 3 2" xfId="29081" xr:uid="{D60AF386-3EE2-4791-A521-6F665F39DEB4}"/>
    <cellStyle name="SAPBEXHLevel2 7 3 3 3" xfId="29082" xr:uid="{F0C53EE8-414F-4B69-805F-6A84AD1A8B73}"/>
    <cellStyle name="SAPBEXHLevel2 7 3 4" xfId="29083" xr:uid="{E0E75143-D45C-46E8-AA9E-C1E3E49ABE8C}"/>
    <cellStyle name="SAPBEXHLevel2 7 3 5" xfId="29084" xr:uid="{5E26B25A-A0AA-46CF-A680-3222B8C187B0}"/>
    <cellStyle name="SAPBEXHLevel2 7 4" xfId="29085" xr:uid="{4E7BD757-F3E6-49F4-AB44-5D64491D2331}"/>
    <cellStyle name="SAPBEXHLevel2 7 4 2" xfId="29086" xr:uid="{48C7F759-6E86-4A35-86D0-86F8A642F255}"/>
    <cellStyle name="SAPBEXHLevel2 7 4 2 2" xfId="29087" xr:uid="{D7E25FD9-E0D3-415F-9B8B-0A995C5C9CAF}"/>
    <cellStyle name="SAPBEXHLevel2 7 4 2 2 2" xfId="29088" xr:uid="{9476EFBB-1CA4-44F3-8B32-C3774E341AD4}"/>
    <cellStyle name="SAPBEXHLevel2 7 4 2 2 3" xfId="29089" xr:uid="{C2062329-6726-46E9-9C5C-A2346B9B37EB}"/>
    <cellStyle name="SAPBEXHLevel2 7 4 2 3" xfId="29090" xr:uid="{1EE7D72F-9883-47F1-9453-10A08B28741E}"/>
    <cellStyle name="SAPBEXHLevel2 7 4 2 3 2" xfId="29091" xr:uid="{1CB8752D-BEFA-4516-A0E1-E6E281447BBB}"/>
    <cellStyle name="SAPBEXHLevel2 7 4 2 3 3" xfId="29092" xr:uid="{B6321933-EC08-4A63-9CF3-9E966FB18C10}"/>
    <cellStyle name="SAPBEXHLevel2 7 4 2 4" xfId="29093" xr:uid="{211FF63D-A494-4D88-A237-C77C9DBFF71D}"/>
    <cellStyle name="SAPBEXHLevel2 7 4 2 5" xfId="29094" xr:uid="{DDB0EAFA-44F2-4FD6-9FF9-27D8C19B6917}"/>
    <cellStyle name="SAPBEXHLevel2 7 4 3" xfId="29095" xr:uid="{51E2E5E6-B6AF-4735-9E62-12970C5B89D0}"/>
    <cellStyle name="SAPBEXHLevel2 7 4 3 2" xfId="29096" xr:uid="{F1839CD7-A218-4323-8DF1-A196FF79095B}"/>
    <cellStyle name="SAPBEXHLevel2 7 4 3 3" xfId="29097" xr:uid="{4FB26BDF-1944-44E4-9C43-9BA9597DD910}"/>
    <cellStyle name="SAPBEXHLevel2 7 4 4" xfId="29098" xr:uid="{AE717BF7-6205-416B-8CE2-2639FE3C3D16}"/>
    <cellStyle name="SAPBEXHLevel2 7 4 5" xfId="29099" xr:uid="{8C040BA6-40FF-4277-8655-A0CBAE910EEE}"/>
    <cellStyle name="SAPBEXHLevel2 7 5" xfId="29100" xr:uid="{4C7DF275-8CCB-40CE-A447-FCDAF0B7F3A4}"/>
    <cellStyle name="SAPBEXHLevel2 7 5 2" xfId="29101" xr:uid="{CDCBCB2E-60D1-4C88-9B40-1137BA4689F5}"/>
    <cellStyle name="SAPBEXHLevel2 7 5 3" xfId="29102" xr:uid="{E0E86BE9-79CD-43B5-B5D6-3B6EBB9E3D66}"/>
    <cellStyle name="SAPBEXHLevel2 7 6" xfId="29103" xr:uid="{B1E56346-E101-4419-AC67-01A12AF9AB11}"/>
    <cellStyle name="SAPBEXHLevel2 7 6 2" xfId="29104" xr:uid="{5E16C458-D587-4477-B51B-4C19F5143209}"/>
    <cellStyle name="SAPBEXHLevel2 7 6 3" xfId="29105" xr:uid="{01A1A814-D30C-462B-83CE-989856618945}"/>
    <cellStyle name="SAPBEXHLevel2 7 7" xfId="29106" xr:uid="{4ED1D02C-E877-4B72-AD3F-8BCA5B645E88}"/>
    <cellStyle name="SAPBEXHLevel2 7 7 2" xfId="29107" xr:uid="{1B2FEDA7-325F-43B6-9389-F1FB07906059}"/>
    <cellStyle name="SAPBEXHLevel2 7 7 3" xfId="29108" xr:uid="{990FC5B9-1E2C-455F-89AA-A48DF22C7114}"/>
    <cellStyle name="SAPBEXHLevel2 7 8" xfId="29109" xr:uid="{24DE9671-FD12-4703-84B2-8F96C298AF37}"/>
    <cellStyle name="SAPBEXHLevel2 7 8 2" xfId="29110" xr:uid="{CA3E9997-3B29-486E-87CB-53D8B187D2E1}"/>
    <cellStyle name="SAPBEXHLevel2 7 8 3" xfId="29111" xr:uid="{4EBB987E-9165-4112-B307-385C34066E00}"/>
    <cellStyle name="SAPBEXHLevel2 7 9" xfId="29112" xr:uid="{130D4A4A-DFA1-4051-8A35-1281D0A94E27}"/>
    <cellStyle name="SAPBEXHLevel2 7 9 2" xfId="29113" xr:uid="{88855620-035F-4A4F-9E26-9FED2AADB57E}"/>
    <cellStyle name="SAPBEXHLevel2 7 9 3" xfId="29114" xr:uid="{0E3B3921-D6E6-4E30-A791-5A9C611E137D}"/>
    <cellStyle name="SAPBEXHLevel2 8" xfId="29115" xr:uid="{CDE5B880-8B5A-4FCD-AFF2-CEEB17A7F0B9}"/>
    <cellStyle name="SAPBEXHLevel2 8 10" xfId="29116" xr:uid="{C5A4DF49-4F11-4410-B587-1F26F4D05123}"/>
    <cellStyle name="SAPBEXHLevel2 8 11" xfId="29117" xr:uid="{F3E12E50-AB70-4E7E-AE30-056A91C12B85}"/>
    <cellStyle name="SAPBEXHLevel2 8 2" xfId="29118" xr:uid="{916C1DB5-6DF1-469F-A627-8550F811499A}"/>
    <cellStyle name="SAPBEXHLevel2 8 2 2" xfId="29119" xr:uid="{9CF45188-6444-4B7F-89CE-CC259121DBDD}"/>
    <cellStyle name="SAPBEXHLevel2 8 2 2 2" xfId="29120" xr:uid="{C3E93392-C754-4A6D-A3A0-FF94F20CE6D2}"/>
    <cellStyle name="SAPBEXHLevel2 8 2 2 3" xfId="29121" xr:uid="{89C2BBEE-3C78-4DDD-AB26-7A551A277433}"/>
    <cellStyle name="SAPBEXHLevel2 8 2 3" xfId="29122" xr:uid="{06DB336D-0FD8-42A9-AF1C-299EA719C679}"/>
    <cellStyle name="SAPBEXHLevel2 8 2 3 2" xfId="29123" xr:uid="{1C10C270-3B7A-4F68-BCB1-B293D5753B20}"/>
    <cellStyle name="SAPBEXHLevel2 8 2 3 3" xfId="29124" xr:uid="{288AA291-96ED-48E4-A12B-37D32DDD212A}"/>
    <cellStyle name="SAPBEXHLevel2 8 2 4" xfId="29125" xr:uid="{B18F9BE3-A54C-489C-8C1E-5E07E1166B4E}"/>
    <cellStyle name="SAPBEXHLevel2 8 2 5" xfId="29126" xr:uid="{E51D21EF-9C26-43B7-8525-8014897965E2}"/>
    <cellStyle name="SAPBEXHLevel2 8 3" xfId="29127" xr:uid="{061723F2-9367-47EE-9676-EC13A00806EF}"/>
    <cellStyle name="SAPBEXHLevel2 8 3 2" xfId="29128" xr:uid="{EE2CC8A6-81F3-4249-A41B-FF3669258929}"/>
    <cellStyle name="SAPBEXHLevel2 8 3 2 2" xfId="29129" xr:uid="{6CEEA91D-0465-43F3-93DF-CB3B476A6B9C}"/>
    <cellStyle name="SAPBEXHLevel2 8 3 2 3" xfId="29130" xr:uid="{829B74B4-0598-481E-891B-5DB8FE8A4DF2}"/>
    <cellStyle name="SAPBEXHLevel2 8 3 3" xfId="29131" xr:uid="{8D2F7722-EA26-4263-B55D-7D4F974E5D01}"/>
    <cellStyle name="SAPBEXHLevel2 8 3 3 2" xfId="29132" xr:uid="{18F0BCAA-A899-43AB-90F5-09B5C5D29223}"/>
    <cellStyle name="SAPBEXHLevel2 8 3 3 3" xfId="29133" xr:uid="{5E8A7D87-10F7-4DC6-9E0D-E097EEC30831}"/>
    <cellStyle name="SAPBEXHLevel2 8 3 4" xfId="29134" xr:uid="{46413F40-0A78-4820-8A83-A01130040766}"/>
    <cellStyle name="SAPBEXHLevel2 8 3 5" xfId="29135" xr:uid="{446DF866-0794-49DC-9B73-E0B50728397B}"/>
    <cellStyle name="SAPBEXHLevel2 8 4" xfId="29136" xr:uid="{D8F74EC5-7919-49C6-A552-A8980A4FD139}"/>
    <cellStyle name="SAPBEXHLevel2 8 4 2" xfId="29137" xr:uid="{E840A913-D549-4F3F-A627-BE4B044AC297}"/>
    <cellStyle name="SAPBEXHLevel2 8 4 2 2" xfId="29138" xr:uid="{ED0426CA-472E-4320-B5DD-4EB504E7CFD1}"/>
    <cellStyle name="SAPBEXHLevel2 8 4 2 2 2" xfId="29139" xr:uid="{9117E651-F8D1-4E13-A890-085DF0EE70C9}"/>
    <cellStyle name="SAPBEXHLevel2 8 4 2 2 3" xfId="29140" xr:uid="{CD13CFF7-F5CA-4FB4-920A-B1AFA5BB3AC7}"/>
    <cellStyle name="SAPBEXHLevel2 8 4 2 3" xfId="29141" xr:uid="{5E5784E6-6D95-45C4-B5F6-37569FF9422C}"/>
    <cellStyle name="SAPBEXHLevel2 8 4 2 3 2" xfId="29142" xr:uid="{C19C007D-D795-49DB-A45C-5B59E1D63787}"/>
    <cellStyle name="SAPBEXHLevel2 8 4 2 3 3" xfId="29143" xr:uid="{A7FB96F6-360A-4640-B4DC-253ADF19FE7A}"/>
    <cellStyle name="SAPBEXHLevel2 8 4 2 4" xfId="29144" xr:uid="{0944553B-09BC-44BF-A243-2A53A31D282C}"/>
    <cellStyle name="SAPBEXHLevel2 8 4 2 5" xfId="29145" xr:uid="{695BF135-F979-4A20-AD15-451A442D3108}"/>
    <cellStyle name="SAPBEXHLevel2 8 4 3" xfId="29146" xr:uid="{F4227F06-03EF-48B6-8994-37A152379EFE}"/>
    <cellStyle name="SAPBEXHLevel2 8 4 3 2" xfId="29147" xr:uid="{3EBF5956-20C2-4243-9351-AA7C83EFD683}"/>
    <cellStyle name="SAPBEXHLevel2 8 4 3 3" xfId="29148" xr:uid="{29E396F7-944A-4C24-BE42-DBA501839954}"/>
    <cellStyle name="SAPBEXHLevel2 8 4 4" xfId="29149" xr:uid="{C7CA2C87-2148-4693-978A-C40E8F16D708}"/>
    <cellStyle name="SAPBEXHLevel2 8 4 5" xfId="29150" xr:uid="{D447391B-68DE-4233-A528-75923BD7459C}"/>
    <cellStyle name="SAPBEXHLevel2 8 5" xfId="29151" xr:uid="{F8104110-2B73-4377-B77B-5AE96D484BEA}"/>
    <cellStyle name="SAPBEXHLevel2 8 5 2" xfId="29152" xr:uid="{4C1A0E35-837E-4039-B2A8-D4C418D895E5}"/>
    <cellStyle name="SAPBEXHLevel2 8 5 3" xfId="29153" xr:uid="{DFAD64E6-4107-44F7-92B3-80A883E291C4}"/>
    <cellStyle name="SAPBEXHLevel2 8 6" xfId="29154" xr:uid="{26CF9ACB-CB8F-4B67-A2AB-C765A4BE8689}"/>
    <cellStyle name="SAPBEXHLevel2 8 6 2" xfId="29155" xr:uid="{5E5C72AE-69A4-4DD5-9E56-3AE225B3059A}"/>
    <cellStyle name="SAPBEXHLevel2 8 6 3" xfId="29156" xr:uid="{73585BF2-DA54-43E0-8831-52456D1A8FBD}"/>
    <cellStyle name="SAPBEXHLevel2 8 7" xfId="29157" xr:uid="{D98FB384-B140-4B44-8ACC-6F76C690D2AF}"/>
    <cellStyle name="SAPBEXHLevel2 8 7 2" xfId="29158" xr:uid="{59D081F0-F72C-43AD-B228-496AEAB35F6F}"/>
    <cellStyle name="SAPBEXHLevel2 8 7 3" xfId="29159" xr:uid="{DBBF3F34-198C-4EAA-953E-379252355591}"/>
    <cellStyle name="SAPBEXHLevel2 8 8" xfId="29160" xr:uid="{5D8694AD-D7B3-40A0-8519-B79ED347C7CB}"/>
    <cellStyle name="SAPBEXHLevel2 8 8 2" xfId="29161" xr:uid="{DBBF3316-558F-4197-B6F7-7763B4123698}"/>
    <cellStyle name="SAPBEXHLevel2 8 8 3" xfId="29162" xr:uid="{30F216C8-7BF3-4D40-A3C8-43C6EEC7C884}"/>
    <cellStyle name="SAPBEXHLevel2 8 9" xfId="29163" xr:uid="{B00C1C25-083D-4390-8AE8-3C1718A22F3E}"/>
    <cellStyle name="SAPBEXHLevel2 9" xfId="29164" xr:uid="{9F39947C-7EB5-489E-A1DA-2556D3E413BC}"/>
    <cellStyle name="SAPBEXHLevel2 9 2" xfId="29165" xr:uid="{A25B54C3-0C9D-4DB3-B5BB-0A8773D7C219}"/>
    <cellStyle name="SAPBEXHLevel2 9 2 2" xfId="29166" xr:uid="{3BB53CD8-7C95-4ADE-95EF-76F14327C604}"/>
    <cellStyle name="SAPBEXHLevel2 9 2 2 2" xfId="29167" xr:uid="{B7169FC9-2F5B-4AE0-81B8-B9795BF55F7A}"/>
    <cellStyle name="SAPBEXHLevel2 9 2 2 3" xfId="29168" xr:uid="{F77F01A6-695B-4985-B44F-18515F1EC476}"/>
    <cellStyle name="SAPBEXHLevel2 9 2 3" xfId="29169" xr:uid="{A104BACA-C3E2-4832-9581-79D170AC8628}"/>
    <cellStyle name="SAPBEXHLevel2 9 2 3 2" xfId="29170" xr:uid="{22E64E94-2480-4FB0-B2CF-D4C4FC17F591}"/>
    <cellStyle name="SAPBEXHLevel2 9 2 3 3" xfId="29171" xr:uid="{627BB30D-B8F9-4B74-A0D4-C0605D7D085C}"/>
    <cellStyle name="SAPBEXHLevel2 9 2 4" xfId="29172" xr:uid="{E2D49D95-7D8E-4FDD-AB52-A3831B642FDD}"/>
    <cellStyle name="SAPBEXHLevel2 9 2 5" xfId="29173" xr:uid="{024E7500-A196-4BDF-8AF6-74A41DE54BB0}"/>
    <cellStyle name="SAPBEXHLevel2 9 3" xfId="29174" xr:uid="{7A67F4E7-73CB-4CA1-98A9-0BB2B74E5BA5}"/>
    <cellStyle name="SAPBEXHLevel2 9 3 2" xfId="29175" xr:uid="{75908869-776D-4AF9-924C-BF5C71C17854}"/>
    <cellStyle name="SAPBEXHLevel2 9 3 3" xfId="29176" xr:uid="{E8C46E8B-C285-4110-93BB-B84E0AA64A07}"/>
    <cellStyle name="SAPBEXHLevel2 9 4" xfId="29177" xr:uid="{D92C13AA-97B2-42D4-975B-A561E3F35300}"/>
    <cellStyle name="SAPBEXHLevel2 9 5" xfId="29178" xr:uid="{A1FF8552-EC03-4EB8-988F-CD1BF4B5140F}"/>
    <cellStyle name="SAPBEXHLevel2 9 6" xfId="29179" xr:uid="{16310B82-1FBD-4227-BCF5-444E47105300}"/>
    <cellStyle name="SAPBEXHLevel2_Aug" xfId="29180" xr:uid="{8C1A55A2-B25E-4725-8972-756C6AEC6838}"/>
    <cellStyle name="SAPBEXHLevel2X" xfId="29181" xr:uid="{4F86D9EF-D695-491C-9B35-C8A77A8B1DB3}"/>
    <cellStyle name="SAPBEXHLevel2X 10" xfId="29182" xr:uid="{6C1223F7-1C34-4B25-9EFE-CC2F8D3C49C4}"/>
    <cellStyle name="SAPBEXHLevel2X 10 2" xfId="29183" xr:uid="{19FB332B-D8DE-48B6-94D1-E2FD4246EAC9}"/>
    <cellStyle name="SAPBEXHLevel2X 10 3" xfId="29184" xr:uid="{D5804CFD-C44D-4F7B-9979-13DA1F84533E}"/>
    <cellStyle name="SAPBEXHLevel2X 10 4" xfId="29185" xr:uid="{B0EC0465-F566-4906-A5F1-29E9DF2211B2}"/>
    <cellStyle name="SAPBEXHLevel2X 11" xfId="29186" xr:uid="{4134CF42-752F-4384-B0BC-6DB6105D9C92}"/>
    <cellStyle name="SAPBEXHLevel2X 11 2" xfId="29187" xr:uid="{279E969E-52DD-4E55-B08C-8F28A5126A69}"/>
    <cellStyle name="SAPBEXHLevel2X 11 3" xfId="29188" xr:uid="{1D5DBF1D-33B2-488E-8A8E-5B2C7C9DBC07}"/>
    <cellStyle name="SAPBEXHLevel2X 12" xfId="29189" xr:uid="{EF60911F-6A5B-479A-B7BE-83014B0FD86F}"/>
    <cellStyle name="SAPBEXHLevel2X 13" xfId="29190" xr:uid="{F57DC4D8-CCA8-4F4D-9058-E5D99375B5A9}"/>
    <cellStyle name="SAPBEXHLevel2X 14" xfId="29191" xr:uid="{DBC20DEE-92D5-4FE0-BB94-2B68302E61F3}"/>
    <cellStyle name="SAPBEXHLevel2X 15" xfId="29192" xr:uid="{2E8730DB-92B3-4A4A-967C-8732451A1118}"/>
    <cellStyle name="SAPBEXHLevel2X 2" xfId="29193" xr:uid="{1B536E48-2280-48C9-83E2-6CC1DDB29DA6}"/>
    <cellStyle name="SAPBEXHLevel2X 2 10" xfId="29194" xr:uid="{4BAA9777-F399-440A-ACE0-86243BCDA568}"/>
    <cellStyle name="SAPBEXHLevel2X 2 11" xfId="29195" xr:uid="{6DA8A3EE-446F-45AD-AD24-C351A0EAE3F7}"/>
    <cellStyle name="SAPBEXHLevel2X 2 2" xfId="29196" xr:uid="{084E6FB8-9153-4ABF-B33C-4DD28F83305F}"/>
    <cellStyle name="SAPBEXHLevel2X 2 2 2" xfId="29197" xr:uid="{DD004A91-E139-4B1D-A2B2-46C446BABAB1}"/>
    <cellStyle name="SAPBEXHLevel2X 2 2 2 2" xfId="29198" xr:uid="{59C58780-5D79-44CC-8143-3FEE2B1773D4}"/>
    <cellStyle name="SAPBEXHLevel2X 2 2 2 3" xfId="29199" xr:uid="{F9919AFB-D746-4964-B121-44443B213CB8}"/>
    <cellStyle name="SAPBEXHLevel2X 2 2 3" xfId="29200" xr:uid="{E5C9438B-55CF-4EF0-8E67-24AD8BDE6083}"/>
    <cellStyle name="SAPBEXHLevel2X 2 2 3 2" xfId="29201" xr:uid="{40FDC40A-B5F0-49F8-B01D-FCD2D02DF867}"/>
    <cellStyle name="SAPBEXHLevel2X 2 2 3 3" xfId="29202" xr:uid="{6909D9A3-E707-48DB-A4DF-227CC4A58DE9}"/>
    <cellStyle name="SAPBEXHLevel2X 2 2 4" xfId="29203" xr:uid="{0EDB5CE7-7DD5-4A66-A608-30030F6E5029}"/>
    <cellStyle name="SAPBEXHLevel2X 2 2 4 2" xfId="29204" xr:uid="{E6CC8F80-7A44-4EED-970F-2A6AACDB7AE4}"/>
    <cellStyle name="SAPBEXHLevel2X 2 2 4 3" xfId="29205" xr:uid="{35847C16-E151-4381-A42B-70B4B80F6817}"/>
    <cellStyle name="SAPBEXHLevel2X 2 2 5" xfId="29206" xr:uid="{D5829748-0B5F-46F9-9549-845D292EE553}"/>
    <cellStyle name="SAPBEXHLevel2X 2 2 6" xfId="29207" xr:uid="{44A4D8FB-02F9-4CA7-BBBE-E97840592DDF}"/>
    <cellStyle name="SAPBEXHLevel2X 2 3" xfId="29208" xr:uid="{A549A9C6-15FA-4BC1-B998-215C4C4AF30F}"/>
    <cellStyle name="SAPBEXHLevel2X 2 3 2" xfId="29209" xr:uid="{897978EE-4726-45AC-8F90-904934BCFCA0}"/>
    <cellStyle name="SAPBEXHLevel2X 2 3 3" xfId="29210" xr:uid="{F659480E-7C82-424B-8F25-986AC82A2509}"/>
    <cellStyle name="SAPBEXHLevel2X 2 4" xfId="29211" xr:uid="{A96F7517-3ECD-4C00-B2AC-95BDFE39B4D0}"/>
    <cellStyle name="SAPBEXHLevel2X 2 4 2" xfId="29212" xr:uid="{049D50DA-1EDD-4B8A-AA81-F8AD3DE9A1BB}"/>
    <cellStyle name="SAPBEXHLevel2X 2 4 3" xfId="29213" xr:uid="{9CB8F793-7C80-4BEA-9580-6DEEEA0FDC7B}"/>
    <cellStyle name="SAPBEXHLevel2X 2 5" xfId="29214" xr:uid="{5C05ED5C-B756-48BC-82AF-D2686A3535F6}"/>
    <cellStyle name="SAPBEXHLevel2X 2 5 2" xfId="29215" xr:uid="{B5A92731-2021-4B9F-B265-AC627DE9335E}"/>
    <cellStyle name="SAPBEXHLevel2X 2 5 3" xfId="29216" xr:uid="{5D71E8ED-436D-41D8-9BB0-485753D8DBE6}"/>
    <cellStyle name="SAPBEXHLevel2X 2 6" xfId="29217" xr:uid="{572DCE65-1E13-47A9-9C45-3F7F0A6FB4E1}"/>
    <cellStyle name="SAPBEXHLevel2X 2 6 2" xfId="29218" xr:uid="{EF90B0FB-1919-4AE8-9D56-AE20132F0F20}"/>
    <cellStyle name="SAPBEXHLevel2X 2 6 3" xfId="29219" xr:uid="{28CA6A26-4CA6-48C1-8972-6448C798B4A2}"/>
    <cellStyle name="SAPBEXHLevel2X 2 7" xfId="29220" xr:uid="{D794D8B1-10D7-4FE9-9ACD-18A217F43753}"/>
    <cellStyle name="SAPBEXHLevel2X 2 7 2" xfId="29221" xr:uid="{C9929A4C-374F-46A4-97DD-617D7F94828E}"/>
    <cellStyle name="SAPBEXHLevel2X 2 7 3" xfId="29222" xr:uid="{C2FEB1CB-0DAC-4515-9B02-14626C259B4B}"/>
    <cellStyle name="SAPBEXHLevel2X 2 8" xfId="29223" xr:uid="{1359871C-6D73-4BD3-8880-72ABAFA6C614}"/>
    <cellStyle name="SAPBEXHLevel2X 2 9" xfId="29224" xr:uid="{45053440-70F3-4785-8A8A-2C014BB3B6A1}"/>
    <cellStyle name="SAPBEXHLevel2X 3" xfId="29225" xr:uid="{A91A1F4A-0234-47D4-BF09-F22BD4FCD6D8}"/>
    <cellStyle name="SAPBEXHLevel2X 3 10" xfId="29226" xr:uid="{15DCF6B0-ED50-4D58-8697-37876922B305}"/>
    <cellStyle name="SAPBEXHLevel2X 3 11" xfId="29227" xr:uid="{DB55F222-6532-4CB2-BB23-11C8949B91A8}"/>
    <cellStyle name="SAPBEXHLevel2X 3 12" xfId="29228" xr:uid="{34C6BF35-1EBA-4859-B04F-CEDC6544254C}"/>
    <cellStyle name="SAPBEXHLevel2X 3 2" xfId="29229" xr:uid="{E4EA1A34-A0ED-4C9F-BDDB-080501C38878}"/>
    <cellStyle name="SAPBEXHLevel2X 3 2 10" xfId="29230" xr:uid="{4C5FFE5D-3634-4CE2-8650-1F1D07552A50}"/>
    <cellStyle name="SAPBEXHLevel2X 3 2 2" xfId="29231" xr:uid="{AFAB66D8-5FC6-4F10-ABF4-2CD6C15A96E9}"/>
    <cellStyle name="SAPBEXHLevel2X 3 2 2 2" xfId="29232" xr:uid="{82C14F43-4DBA-4622-A613-57DB09460067}"/>
    <cellStyle name="SAPBEXHLevel2X 3 2 2 2 2" xfId="29233" xr:uid="{90254F7F-5D1D-42FA-986D-1E1DD1716CCF}"/>
    <cellStyle name="SAPBEXHLevel2X 3 2 2 2 3" xfId="29234" xr:uid="{DBA7D491-F9DD-49A7-B827-A1F845305F1B}"/>
    <cellStyle name="SAPBEXHLevel2X 3 2 2 3" xfId="29235" xr:uid="{3896739F-1AC8-499B-A14E-8C69C95CCF64}"/>
    <cellStyle name="SAPBEXHLevel2X 3 2 2 3 2" xfId="29236" xr:uid="{CD959723-FFCD-4F12-8189-218A1016A233}"/>
    <cellStyle name="SAPBEXHLevel2X 3 2 2 4" xfId="29237" xr:uid="{E20B3650-8F4E-4EC8-8F85-C1E8C8728994}"/>
    <cellStyle name="SAPBEXHLevel2X 3 2 3" xfId="29238" xr:uid="{DE3D7075-177C-46CD-91CF-601A3567A4E4}"/>
    <cellStyle name="SAPBEXHLevel2X 3 2 3 2" xfId="29239" xr:uid="{7ECCC454-A418-4AF5-B4B0-0C536FECF47F}"/>
    <cellStyle name="SAPBEXHLevel2X 3 2 3 2 2" xfId="29240" xr:uid="{80BBBD32-43E2-45EF-AD9D-3BBB68BB0B7C}"/>
    <cellStyle name="SAPBEXHLevel2X 3 2 3 3" xfId="29241" xr:uid="{482877DA-7280-4D0D-B35F-E8EFE2D83ACA}"/>
    <cellStyle name="SAPBEXHLevel2X 3 2 3 4" xfId="29242" xr:uid="{64958DE0-09F0-424F-BCAB-5290085622EE}"/>
    <cellStyle name="SAPBEXHLevel2X 3 2 4" xfId="29243" xr:uid="{EBF3031A-0FB8-4863-AFFC-E1B18CD9EB1D}"/>
    <cellStyle name="SAPBEXHLevel2X 3 2 4 2" xfId="29244" xr:uid="{6DEEF2EA-D053-400A-8DE4-B2A7E788E4C7}"/>
    <cellStyle name="SAPBEXHLevel2X 3 2 4 3" xfId="29245" xr:uid="{A172E733-AA41-4F87-AEDB-C575FE6114D5}"/>
    <cellStyle name="SAPBEXHLevel2X 3 2 5" xfId="29246" xr:uid="{0E1A0EEB-8591-4D19-A5E8-DC27AA69C407}"/>
    <cellStyle name="SAPBEXHLevel2X 3 2 5 2" xfId="29247" xr:uid="{D7D516CC-43EF-4D0E-8BA5-975D3A170899}"/>
    <cellStyle name="SAPBEXHLevel2X 3 2 5 3" xfId="29248" xr:uid="{6F4E10A9-4815-4060-8760-435D26FCE9A2}"/>
    <cellStyle name="SAPBEXHLevel2X 3 2 6" xfId="29249" xr:uid="{A93FD4E7-BA35-40F3-91D5-BD75A8B9CD31}"/>
    <cellStyle name="SAPBEXHLevel2X 3 2 6 2" xfId="29250" xr:uid="{47E4478C-E02A-44F6-8F8F-20D8942B86C7}"/>
    <cellStyle name="SAPBEXHLevel2X 3 2 6 3" xfId="29251" xr:uid="{DAB47886-28D5-4869-9B8D-FD1B039DE077}"/>
    <cellStyle name="SAPBEXHLevel2X 3 2 7" xfId="29252" xr:uid="{4AF98ED5-7648-4CBB-82FE-CEBCF5F875F1}"/>
    <cellStyle name="SAPBEXHLevel2X 3 2 7 2" xfId="29253" xr:uid="{18470C2A-0EE5-4A7E-B7DF-20D8AC609F5E}"/>
    <cellStyle name="SAPBEXHLevel2X 3 2 7 3" xfId="29254" xr:uid="{A05FD3F4-71FA-4EF2-B06F-13D61E4E7AC1}"/>
    <cellStyle name="SAPBEXHLevel2X 3 2 8" xfId="29255" xr:uid="{AC818DCC-55DC-43EA-BA34-1D96979321BE}"/>
    <cellStyle name="SAPBEXHLevel2X 3 2 9" xfId="29256" xr:uid="{F548E649-366C-434B-82F1-6184A47B4EAD}"/>
    <cellStyle name="SAPBEXHLevel2X 3 2_Aug" xfId="29257" xr:uid="{B96174C5-F1D0-4EEA-997F-F692FCB7C76B}"/>
    <cellStyle name="SAPBEXHLevel2X 3 3" xfId="29258" xr:uid="{308C1F6B-3A8C-4D44-8DC6-E4DE56499FE1}"/>
    <cellStyle name="SAPBEXHLevel2X 3 3 2" xfId="29259" xr:uid="{3C4C51FB-73A8-490B-A383-BCD5F8869BC3}"/>
    <cellStyle name="SAPBEXHLevel2X 3 3 2 2" xfId="29260" xr:uid="{7D12FB95-CA0E-4B69-BA52-1D26E8C07A89}"/>
    <cellStyle name="SAPBEXHLevel2X 3 3 2 2 2" xfId="29261" xr:uid="{B140FFDE-C119-40DA-B506-2160593092EF}"/>
    <cellStyle name="SAPBEXHLevel2X 3 3 2 3" xfId="29262" xr:uid="{DFA01FC6-20A6-4F50-8AAE-17BC76A51DC6}"/>
    <cellStyle name="SAPBEXHLevel2X 3 3 2 4" xfId="29263" xr:uid="{BC9AE473-8418-4773-924B-C039DB23C3E2}"/>
    <cellStyle name="SAPBEXHLevel2X 3 3 3" xfId="29264" xr:uid="{571433AC-DE71-4639-8C09-F074265C3205}"/>
    <cellStyle name="SAPBEXHLevel2X 3 3 3 2" xfId="29265" xr:uid="{881542F1-BB84-4A84-8047-D16577E3B5A8}"/>
    <cellStyle name="SAPBEXHLevel2X 3 3 3 3" xfId="29266" xr:uid="{C7B8C121-8EFD-4BAD-B81A-ED3F879E6CFC}"/>
    <cellStyle name="SAPBEXHLevel2X 3 3 3 4" xfId="29267" xr:uid="{FA19CBAB-7CCB-435C-B7D1-E4AC313A2686}"/>
    <cellStyle name="SAPBEXHLevel2X 3 3 4" xfId="29268" xr:uid="{5CFAC22D-0BD6-4709-A6A4-94B9298E5810}"/>
    <cellStyle name="SAPBEXHLevel2X 3 3 5" xfId="29269" xr:uid="{71FF37AD-6706-485D-A5BD-69797179D1E3}"/>
    <cellStyle name="SAPBEXHLevel2X 3 3 6" xfId="29270" xr:uid="{1FBE0B96-EE8F-4023-9238-D956F5B7E2B7}"/>
    <cellStyle name="SAPBEXHLevel2X 3 4" xfId="29271" xr:uid="{DF4752C0-9083-42A9-BC36-1067883BB68C}"/>
    <cellStyle name="SAPBEXHLevel2X 3 4 2" xfId="29272" xr:uid="{EE351D09-0F2E-4BBD-8201-C3061FB60E27}"/>
    <cellStyle name="SAPBEXHLevel2X 3 4 2 2" xfId="29273" xr:uid="{7C3AFDC4-281C-4F11-B315-B927256126C0}"/>
    <cellStyle name="SAPBEXHLevel2X 3 4 3" xfId="29274" xr:uid="{25A65E9C-CEFB-4681-B2E5-3C720826B94D}"/>
    <cellStyle name="SAPBEXHLevel2X 3 4 4" xfId="29275" xr:uid="{54F62D95-0564-4864-924B-CE0FAEC91F5A}"/>
    <cellStyle name="SAPBEXHLevel2X 3 5" xfId="29276" xr:uid="{1B89B6CA-B0BF-4383-A9F9-B00B613EDD97}"/>
    <cellStyle name="SAPBEXHLevel2X 3 5 2" xfId="29277" xr:uid="{7A37CE99-E060-45F5-B36C-C03A808F3B33}"/>
    <cellStyle name="SAPBEXHLevel2X 3 5 3" xfId="29278" xr:uid="{B99303E7-1A30-4817-928D-912C38873E62}"/>
    <cellStyle name="SAPBEXHLevel2X 3 6" xfId="29279" xr:uid="{C05A873C-8915-42F2-BE1B-4F96A89F20FE}"/>
    <cellStyle name="SAPBEXHLevel2X 3 6 2" xfId="29280" xr:uid="{799F8C20-ACD8-4465-916D-7A8BAC42F95B}"/>
    <cellStyle name="SAPBEXHLevel2X 3 6 3" xfId="29281" xr:uid="{E6B0F96A-ED66-485D-8B73-66A9B07681B4}"/>
    <cellStyle name="SAPBEXHLevel2X 3 7" xfId="29282" xr:uid="{9E00288D-73ED-4087-8768-9AC56BA39F53}"/>
    <cellStyle name="SAPBEXHLevel2X 3 7 2" xfId="29283" xr:uid="{B0E3BBE3-7B62-4ED7-9DE8-5ACC45576A8D}"/>
    <cellStyle name="SAPBEXHLevel2X 3 7 3" xfId="29284" xr:uid="{274D34CF-C934-4CE7-85D9-8D0D07AD2849}"/>
    <cellStyle name="SAPBEXHLevel2X 3 8" xfId="29285" xr:uid="{9E9FA45A-5D68-4763-B952-4FBDCDFE45C3}"/>
    <cellStyle name="SAPBEXHLevel2X 3 8 2" xfId="29286" xr:uid="{A6150467-BB1A-4EEA-9F8C-F726E721B44F}"/>
    <cellStyle name="SAPBEXHLevel2X 3 8 3" xfId="29287" xr:uid="{F662082A-F518-413C-AA66-40C642B77F4B}"/>
    <cellStyle name="SAPBEXHLevel2X 3 9" xfId="29288" xr:uid="{5AD20BEC-C472-4FA9-9C53-F464EAF88862}"/>
    <cellStyle name="SAPBEXHLevel2X 3_Aug" xfId="29289" xr:uid="{7FD9FBE5-D79F-48BA-BDBF-629C72967D5A}"/>
    <cellStyle name="SAPBEXHLevel2X 4" xfId="29290" xr:uid="{6766A375-2AF8-4B82-9791-69A67B60AF78}"/>
    <cellStyle name="SAPBEXHLevel2X 4 10" xfId="29291" xr:uid="{B89B17F2-1179-49C6-B8BB-DB3B216E5F63}"/>
    <cellStyle name="SAPBEXHLevel2X 4 11" xfId="29292" xr:uid="{B6D6E3D5-98AD-421F-8774-C0DFB17C420B}"/>
    <cellStyle name="SAPBEXHLevel2X 4 12" xfId="29293" xr:uid="{4728B7A3-ABB6-4F5C-8B35-41020C302C1A}"/>
    <cellStyle name="SAPBEXHLevel2X 4 2" xfId="29294" xr:uid="{B273FD49-D10C-43D7-BBBF-5D19461B29CD}"/>
    <cellStyle name="SAPBEXHLevel2X 4 2 10" xfId="29295" xr:uid="{09154977-14BE-42A0-BC13-1E81A2802AC5}"/>
    <cellStyle name="SAPBEXHLevel2X 4 2 2" xfId="29296" xr:uid="{2C4E48A0-A2D9-473E-AF17-F0798D1D201F}"/>
    <cellStyle name="SAPBEXHLevel2X 4 2 2 2" xfId="29297" xr:uid="{2F0C550C-D777-4E7D-BA09-EDBCA1898522}"/>
    <cellStyle name="SAPBEXHLevel2X 4 2 2 2 2" xfId="29298" xr:uid="{99457B1F-B273-4E08-ACA7-81FB82B13F9D}"/>
    <cellStyle name="SAPBEXHLevel2X 4 2 2 3" xfId="29299" xr:uid="{A9D42643-DFE0-4A12-94A2-3063B3A0114E}"/>
    <cellStyle name="SAPBEXHLevel2X 4 2 2 4" xfId="29300" xr:uid="{0AB061D9-9179-4E3F-B876-B2850208EB05}"/>
    <cellStyle name="SAPBEXHLevel2X 4 2 3" xfId="29301" xr:uid="{1522C9D9-523D-432E-A239-F93A6D7189CB}"/>
    <cellStyle name="SAPBEXHLevel2X 4 2 3 2" xfId="29302" xr:uid="{6E62851D-D286-49A7-A46A-4D26D8AA1659}"/>
    <cellStyle name="SAPBEXHLevel2X 4 2 3 3" xfId="29303" xr:uid="{FA6614CD-493B-4589-9AA0-9179842C8C39}"/>
    <cellStyle name="SAPBEXHLevel2X 4 2 3 4" xfId="29304" xr:uid="{53C76918-D57F-4959-8744-17EFAAF5D641}"/>
    <cellStyle name="SAPBEXHLevel2X 4 2 4" xfId="29305" xr:uid="{B81176BE-875A-46A8-93C2-1E98E67E85AB}"/>
    <cellStyle name="SAPBEXHLevel2X 4 2 4 2" xfId="29306" xr:uid="{23E2FCDA-1F45-4F01-BA85-37DD0789D488}"/>
    <cellStyle name="SAPBEXHLevel2X 4 2 4 3" xfId="29307" xr:uid="{B7923B70-B5C5-4DE2-8EA3-D18EA52B30B5}"/>
    <cellStyle name="SAPBEXHLevel2X 4 2 5" xfId="29308" xr:uid="{E056651A-3221-4C41-B303-689BB705E5F7}"/>
    <cellStyle name="SAPBEXHLevel2X 4 2 5 2" xfId="29309" xr:uid="{44AC52A0-F368-4BA9-BBD0-55C1FD8AB4CA}"/>
    <cellStyle name="SAPBEXHLevel2X 4 2 5 3" xfId="29310" xr:uid="{8091EB68-E499-4C91-8929-08112185444E}"/>
    <cellStyle name="SAPBEXHLevel2X 4 2 6" xfId="29311" xr:uid="{445F41C4-7170-436B-9974-ABF7956F4097}"/>
    <cellStyle name="SAPBEXHLevel2X 4 2 6 2" xfId="29312" xr:uid="{E5A0BF2E-0442-4E8F-A127-4FB0ED71AA73}"/>
    <cellStyle name="SAPBEXHLevel2X 4 2 6 3" xfId="29313" xr:uid="{75F71017-A908-4464-AD98-A21F92468942}"/>
    <cellStyle name="SAPBEXHLevel2X 4 2 7" xfId="29314" xr:uid="{45A554F3-9164-4EA4-BF5F-5A9ED1F8EE47}"/>
    <cellStyle name="SAPBEXHLevel2X 4 2 7 2" xfId="29315" xr:uid="{7E769E9D-713C-45FD-B7FE-E7E40A682FE1}"/>
    <cellStyle name="SAPBEXHLevel2X 4 2 7 3" xfId="29316" xr:uid="{2E11F761-3724-4528-9B35-E9577FC52DD1}"/>
    <cellStyle name="SAPBEXHLevel2X 4 2 8" xfId="29317" xr:uid="{9802EFC3-111B-48BF-A2DA-93EAE23F5413}"/>
    <cellStyle name="SAPBEXHLevel2X 4 2 9" xfId="29318" xr:uid="{D1267E2F-8C52-42FB-9821-CDB204D7DF98}"/>
    <cellStyle name="SAPBEXHLevel2X 4 3" xfId="29319" xr:uid="{CE4DFCBD-0964-472D-86DF-D99D6BEADD96}"/>
    <cellStyle name="SAPBEXHLevel2X 4 3 2" xfId="29320" xr:uid="{197DAA58-437A-4269-BA5C-393A7E3E56C1}"/>
    <cellStyle name="SAPBEXHLevel2X 4 3 2 2" xfId="29321" xr:uid="{CE36B261-79A3-4E28-8AC6-C9A18BA1A1CA}"/>
    <cellStyle name="SAPBEXHLevel2X 4 3 2 3" xfId="29322" xr:uid="{83C38130-F6EF-4345-A1ED-92CCC0840171}"/>
    <cellStyle name="SAPBEXHLevel2X 4 3 2 4" xfId="29323" xr:uid="{7F610E29-9876-453F-A1D5-37DA73C5001C}"/>
    <cellStyle name="SAPBEXHLevel2X 4 3 3" xfId="29324" xr:uid="{807BC328-A52B-429F-ACBE-F6E3A8AE7399}"/>
    <cellStyle name="SAPBEXHLevel2X 4 3 3 2" xfId="29325" xr:uid="{7EFADB70-3896-4AB6-8FDF-4914F94F89CE}"/>
    <cellStyle name="SAPBEXHLevel2X 4 3 3 3" xfId="29326" xr:uid="{407C3EF6-78CD-4580-81E1-C5573C5C6706}"/>
    <cellStyle name="SAPBEXHLevel2X 4 3 4" xfId="29327" xr:uid="{14ADD082-F9FD-4656-85D4-B5C6F64F5739}"/>
    <cellStyle name="SAPBEXHLevel2X 4 3 5" xfId="29328" xr:uid="{A7AEC8C2-908D-4C46-A18D-D8880B635536}"/>
    <cellStyle name="SAPBEXHLevel2X 4 3 6" xfId="29329" xr:uid="{17D0CE38-018C-4CE2-A1A5-5C74BB37E286}"/>
    <cellStyle name="SAPBEXHLevel2X 4 4" xfId="29330" xr:uid="{A4D445F4-415F-4265-AD53-D4D736944DF3}"/>
    <cellStyle name="SAPBEXHLevel2X 4 4 2" xfId="29331" xr:uid="{C0645EFE-D31F-4FE9-A472-4D4CF37C9596}"/>
    <cellStyle name="SAPBEXHLevel2X 4 4 3" xfId="29332" xr:uid="{4739B8C9-749E-42EA-A67C-4074A814F11A}"/>
    <cellStyle name="SAPBEXHLevel2X 4 5" xfId="29333" xr:uid="{4738ECAE-9420-43E2-9AB3-C94D906961E3}"/>
    <cellStyle name="SAPBEXHLevel2X 4 5 2" xfId="29334" xr:uid="{CAF638C4-FC92-4E3D-B111-E057C6A1ED98}"/>
    <cellStyle name="SAPBEXHLevel2X 4 5 3" xfId="29335" xr:uid="{2F378433-682D-41EC-83D7-CC8F2A6969D9}"/>
    <cellStyle name="SAPBEXHLevel2X 4 6" xfId="29336" xr:uid="{A2966BE3-38F5-43B2-BF54-D5CB2AF69D02}"/>
    <cellStyle name="SAPBEXHLevel2X 4 6 2" xfId="29337" xr:uid="{C12617D6-ED66-49C5-8822-A90398A59EDA}"/>
    <cellStyle name="SAPBEXHLevel2X 4 6 3" xfId="29338" xr:uid="{0B5117C5-BBA9-4195-B95B-FE50A7C23A30}"/>
    <cellStyle name="SAPBEXHLevel2X 4 7" xfId="29339" xr:uid="{905381AD-0AF7-4DBF-AE08-9524A250CAAE}"/>
    <cellStyle name="SAPBEXHLevel2X 4 7 2" xfId="29340" xr:uid="{03FF6C4B-8C49-4014-A166-21D36275C672}"/>
    <cellStyle name="SAPBEXHLevel2X 4 7 3" xfId="29341" xr:uid="{8DD5CE6D-81B4-41CD-BBDE-8D38E26344C7}"/>
    <cellStyle name="SAPBEXHLevel2X 4 8" xfId="29342" xr:uid="{6B69327D-DBCC-44C0-AC33-89A2F8F8AD8B}"/>
    <cellStyle name="SAPBEXHLevel2X 4 8 2" xfId="29343" xr:uid="{273CE8E6-FFAB-48A2-BEAF-264AAD332580}"/>
    <cellStyle name="SAPBEXHLevel2X 4 8 3" xfId="29344" xr:uid="{CC3BE068-7237-43CC-93FB-B679F4EB16DF}"/>
    <cellStyle name="SAPBEXHLevel2X 4 9" xfId="29345" xr:uid="{5B3EA121-ABAF-4E97-BF33-86DF3E68A45B}"/>
    <cellStyle name="SAPBEXHLevel2X 4_Aug" xfId="29346" xr:uid="{48B2AD70-FADF-42C3-87BA-2C6D649AD846}"/>
    <cellStyle name="SAPBEXHLevel2X 5" xfId="29347" xr:uid="{7A0F1714-0032-46B2-9D73-92C3A82429D8}"/>
    <cellStyle name="SAPBEXHLevel2X 5 10" xfId="29348" xr:uid="{759FE736-5CF4-495F-9563-C7AFD8232D33}"/>
    <cellStyle name="SAPBEXHLevel2X 5 11" xfId="29349" xr:uid="{D2F226CE-7998-4978-966C-FD77B3D37A0D}"/>
    <cellStyle name="SAPBEXHLevel2X 5 2" xfId="29350" xr:uid="{74151C83-DF83-4BB9-9AFB-6E3A9413CC85}"/>
    <cellStyle name="SAPBEXHLevel2X 5 2 10" xfId="29351" xr:uid="{40BBAFC7-620F-44C1-84C1-634F58E256B9}"/>
    <cellStyle name="SAPBEXHLevel2X 5 2 2" xfId="29352" xr:uid="{D04F0706-55E1-4E4C-AA38-AC1BE1BBE103}"/>
    <cellStyle name="SAPBEXHLevel2X 5 2 2 2" xfId="29353" xr:uid="{2EAF2734-8123-470F-86D2-B787508993A0}"/>
    <cellStyle name="SAPBEXHLevel2X 5 2 2 2 2" xfId="29354" xr:uid="{B9183B03-FC0D-4E73-B1A0-840F8E58FE5B}"/>
    <cellStyle name="SAPBEXHLevel2X 5 2 2 3" xfId="29355" xr:uid="{073C3F74-C167-44FA-B7B5-9C2546447744}"/>
    <cellStyle name="SAPBEXHLevel2X 5 2 2 4" xfId="29356" xr:uid="{F3359B9C-029D-4BD9-9D1F-A786560D336A}"/>
    <cellStyle name="SAPBEXHLevel2X 5 2 3" xfId="29357" xr:uid="{EB0CC4D0-B77A-4262-8AAD-717C499CCEFB}"/>
    <cellStyle name="SAPBEXHLevel2X 5 2 3 2" xfId="29358" xr:uid="{A7759F31-54F1-48CB-90AF-1F738AB47C3B}"/>
    <cellStyle name="SAPBEXHLevel2X 5 2 3 3" xfId="29359" xr:uid="{893C5BFF-6060-44C2-B548-AF7D813F7034}"/>
    <cellStyle name="SAPBEXHLevel2X 5 2 3 4" xfId="29360" xr:uid="{AC4D5337-AF00-4C93-AD94-A2B942764373}"/>
    <cellStyle name="SAPBEXHLevel2X 5 2 4" xfId="29361" xr:uid="{E78AC0B1-327E-4DF7-948B-FD7817EE8268}"/>
    <cellStyle name="SAPBEXHLevel2X 5 2 4 2" xfId="29362" xr:uid="{64F41C96-9E53-44BA-BB25-1E2F352589A8}"/>
    <cellStyle name="SAPBEXHLevel2X 5 2 4 3" xfId="29363" xr:uid="{388C6FD1-478A-433D-92A9-7E9496FAE159}"/>
    <cellStyle name="SAPBEXHLevel2X 5 2 5" xfId="29364" xr:uid="{DA257061-E922-40E4-84E4-75D11FCD46E8}"/>
    <cellStyle name="SAPBEXHLevel2X 5 2 5 2" xfId="29365" xr:uid="{C88F2768-5F31-4809-97DB-DE12349B9604}"/>
    <cellStyle name="SAPBEXHLevel2X 5 2 5 3" xfId="29366" xr:uid="{0A082860-19E3-4239-BF73-D44BAE6A84EE}"/>
    <cellStyle name="SAPBEXHLevel2X 5 2 6" xfId="29367" xr:uid="{E1D683E6-B79B-4AEC-805F-B46745772E91}"/>
    <cellStyle name="SAPBEXHLevel2X 5 2 6 2" xfId="29368" xr:uid="{BAA662C0-A8ED-4AE1-8342-CA32C384867A}"/>
    <cellStyle name="SAPBEXHLevel2X 5 2 6 3" xfId="29369" xr:uid="{9CBCBB48-3304-450B-BC47-C286AA465A40}"/>
    <cellStyle name="SAPBEXHLevel2X 5 2 7" xfId="29370" xr:uid="{BA1072CC-FC98-4D1F-AA8B-09DC9E259A1B}"/>
    <cellStyle name="SAPBEXHLevel2X 5 2 7 2" xfId="29371" xr:uid="{205F1CD1-04FF-4363-A3B5-63D4DC3E2027}"/>
    <cellStyle name="SAPBEXHLevel2X 5 2 7 3" xfId="29372" xr:uid="{698E390F-14AA-424C-A083-4A125183895C}"/>
    <cellStyle name="SAPBEXHLevel2X 5 2 8" xfId="29373" xr:uid="{CB270901-738E-4F5C-9B5E-B6CE0B72387D}"/>
    <cellStyle name="SAPBEXHLevel2X 5 2 9" xfId="29374" xr:uid="{037659BB-745F-47D3-8E79-33739E1A57DE}"/>
    <cellStyle name="SAPBEXHLevel2X 5 3" xfId="29375" xr:uid="{8397CB3F-72E0-4151-9DF3-DC9327611E46}"/>
    <cellStyle name="SAPBEXHLevel2X 5 3 2" xfId="29376" xr:uid="{F282E56B-B698-4008-80EB-95800F258D15}"/>
    <cellStyle name="SAPBEXHLevel2X 5 3 2 2" xfId="29377" xr:uid="{A3456FCA-6715-4816-8909-91581303DA22}"/>
    <cellStyle name="SAPBEXHLevel2X 5 3 3" xfId="29378" xr:uid="{A22A3CE3-95E4-4C16-8436-3A04F4DB47DA}"/>
    <cellStyle name="SAPBEXHLevel2X 5 3 4" xfId="29379" xr:uid="{289BF151-17AF-4A91-9FD5-CBAA4FC99B37}"/>
    <cellStyle name="SAPBEXHLevel2X 5 4" xfId="29380" xr:uid="{D2AC772B-A82F-4CB2-B74D-17C236371F6E}"/>
    <cellStyle name="SAPBEXHLevel2X 5 4 2" xfId="29381" xr:uid="{D392D3BE-E26B-4361-8616-A54E4E86DD17}"/>
    <cellStyle name="SAPBEXHLevel2X 5 4 3" xfId="29382" xr:uid="{7D862018-95B5-4DEC-9EA7-F82B02800B58}"/>
    <cellStyle name="SAPBEXHLevel2X 5 5" xfId="29383" xr:uid="{2C48E206-3981-4984-BBC1-E8252F807527}"/>
    <cellStyle name="SAPBEXHLevel2X 5 5 2" xfId="29384" xr:uid="{4378CE71-EDF3-464B-BE19-9BAAB1143D49}"/>
    <cellStyle name="SAPBEXHLevel2X 5 5 3" xfId="29385" xr:uid="{2658904D-9A5A-4C88-80F9-81FFB163D4A5}"/>
    <cellStyle name="SAPBEXHLevel2X 5 6" xfId="29386" xr:uid="{97B3C7E1-303F-4AF0-BF8C-5498BE07E48A}"/>
    <cellStyle name="SAPBEXHLevel2X 5 6 2" xfId="29387" xr:uid="{ABB1E3CD-A5D5-43E7-A895-D5F391D65420}"/>
    <cellStyle name="SAPBEXHLevel2X 5 6 3" xfId="29388" xr:uid="{FFE39924-9C75-40B8-95C1-D5496336ED74}"/>
    <cellStyle name="SAPBEXHLevel2X 5 7" xfId="29389" xr:uid="{490B4788-D689-4C91-8757-659555EE2A40}"/>
    <cellStyle name="SAPBEXHLevel2X 5 7 2" xfId="29390" xr:uid="{79CE6983-BD6A-407C-B3AC-C0F8B4A4AE58}"/>
    <cellStyle name="SAPBEXHLevel2X 5 7 3" xfId="29391" xr:uid="{0ECDA97B-D28B-4123-8A42-A4BD7F1F28D9}"/>
    <cellStyle name="SAPBEXHLevel2X 5 8" xfId="29392" xr:uid="{D05C42AB-EC26-4C6A-9AC9-69E2384979D6}"/>
    <cellStyle name="SAPBEXHLevel2X 5 9" xfId="29393" xr:uid="{A17D6B00-F6B3-40FD-9591-EF917794C89A}"/>
    <cellStyle name="SAPBEXHLevel2X 5_Aug" xfId="29394" xr:uid="{E0FB2EF1-953B-4D0D-8A0D-0065A220952C}"/>
    <cellStyle name="SAPBEXHLevel2X 6" xfId="29395" xr:uid="{A3B647C3-B979-438C-B915-60E47E7C1BBE}"/>
    <cellStyle name="SAPBEXHLevel2X 6 10" xfId="29396" xr:uid="{140ECB67-EA86-491F-9DFA-68F76754505A}"/>
    <cellStyle name="SAPBEXHLevel2X 6 11" xfId="29397" xr:uid="{A0E32598-D00E-432E-AE3C-488CBFFA0794}"/>
    <cellStyle name="SAPBEXHLevel2X 6 2" xfId="29398" xr:uid="{0C54D934-0159-467F-A377-2F8FCDE69A49}"/>
    <cellStyle name="SAPBEXHLevel2X 6 2 2" xfId="29399" xr:uid="{2B7507D6-2876-4A25-8438-81FAB7D0985A}"/>
    <cellStyle name="SAPBEXHLevel2X 6 2 2 2" xfId="29400" xr:uid="{07B236D9-2472-4FBF-B1CB-7C8604B7844F}"/>
    <cellStyle name="SAPBEXHLevel2X 6 2 2 3" xfId="29401" xr:uid="{3AD81FC9-5CF4-4F4C-9D54-B0561C5F7577}"/>
    <cellStyle name="SAPBEXHLevel2X 6 2 2 4" xfId="29402" xr:uid="{1B83C502-314A-4BC1-A2FF-2D9BCFD27B24}"/>
    <cellStyle name="SAPBEXHLevel2X 6 2 3" xfId="29403" xr:uid="{E89A35A2-A67E-4FF2-B90B-C7D75E15D646}"/>
    <cellStyle name="SAPBEXHLevel2X 6 2 3 2" xfId="29404" xr:uid="{A798722A-269B-427C-B100-1ABFF794F325}"/>
    <cellStyle name="SAPBEXHLevel2X 6 2 3 3" xfId="29405" xr:uid="{D9378BF3-84DB-4118-BF77-5AA54B764E81}"/>
    <cellStyle name="SAPBEXHLevel2X 6 2 4" xfId="29406" xr:uid="{786CB938-306B-4B02-9AD6-39527B0E3909}"/>
    <cellStyle name="SAPBEXHLevel2X 6 2 5" xfId="29407" xr:uid="{797EEF9B-9B39-4ECF-B11C-FB550EC13CCA}"/>
    <cellStyle name="SAPBEXHLevel2X 6 2 6" xfId="29408" xr:uid="{6D39F0FB-E72D-44A5-A1DC-9E91ACC65193}"/>
    <cellStyle name="SAPBEXHLevel2X 6 3" xfId="29409" xr:uid="{60AEEBE5-F49D-4C58-93CC-4BCD3E85FAD0}"/>
    <cellStyle name="SAPBEXHLevel2X 6 3 2" xfId="29410" xr:uid="{085FF6D6-D840-44F5-91E8-0014AF870BBD}"/>
    <cellStyle name="SAPBEXHLevel2X 6 3 3" xfId="29411" xr:uid="{C4BD0DD4-F059-4A09-83F0-23B8A3FCDE66}"/>
    <cellStyle name="SAPBEXHLevel2X 6 3 4" xfId="29412" xr:uid="{28E91A73-4EF9-4536-9D5A-BDB6FD4F86E4}"/>
    <cellStyle name="SAPBEXHLevel2X 6 4" xfId="29413" xr:uid="{F9B87064-5D49-4F87-833B-ED23AE063E12}"/>
    <cellStyle name="SAPBEXHLevel2X 6 4 2" xfId="29414" xr:uid="{EB56C061-A521-427C-862F-68D2C7C316E0}"/>
    <cellStyle name="SAPBEXHLevel2X 6 4 3" xfId="29415" xr:uid="{2C933CB5-CE93-4C59-BDBF-C93448A8F0A2}"/>
    <cellStyle name="SAPBEXHLevel2X 6 5" xfId="29416" xr:uid="{73CEADFB-8CCC-4AC9-BAE1-14DE6CA6C046}"/>
    <cellStyle name="SAPBEXHLevel2X 6 5 2" xfId="29417" xr:uid="{EB2CB12E-6DA8-42E8-89CE-EB8808C4CD44}"/>
    <cellStyle name="SAPBEXHLevel2X 6 5 3" xfId="29418" xr:uid="{6E6960CA-0D97-416A-ABD6-1421BD859B50}"/>
    <cellStyle name="SAPBEXHLevel2X 6 6" xfId="29419" xr:uid="{28E1E0A4-771A-4344-84AA-E01FD413500C}"/>
    <cellStyle name="SAPBEXHLevel2X 6 6 2" xfId="29420" xr:uid="{E48857B1-4721-4B19-9350-9600608F1BEB}"/>
    <cellStyle name="SAPBEXHLevel2X 6 6 3" xfId="29421" xr:uid="{9DEB237D-96D5-45FA-B888-CBF95FE3A4DA}"/>
    <cellStyle name="SAPBEXHLevel2X 6 7" xfId="29422" xr:uid="{74B1460B-E62A-4257-A72E-F77F030B1FB8}"/>
    <cellStyle name="SAPBEXHLevel2X 6 7 2" xfId="29423" xr:uid="{1DABD560-9263-49EF-886F-150F57999F36}"/>
    <cellStyle name="SAPBEXHLevel2X 6 7 3" xfId="29424" xr:uid="{F625DBB3-CA34-4464-8B6F-EE8AEB63D937}"/>
    <cellStyle name="SAPBEXHLevel2X 6 8" xfId="29425" xr:uid="{B133B70C-36DC-4941-AB18-F8477CDC791C}"/>
    <cellStyle name="SAPBEXHLevel2X 6 9" xfId="29426" xr:uid="{AFFAE003-9F60-4F7D-9939-2B0A5EDE7AE2}"/>
    <cellStyle name="SAPBEXHLevel2X 7" xfId="29427" xr:uid="{CC51B5A5-E47C-48D9-ADC6-B2F6FA9A25A9}"/>
    <cellStyle name="SAPBEXHLevel2X 7 10" xfId="29428" xr:uid="{7E87D622-D3B8-49EF-9903-C0AE5E0DC763}"/>
    <cellStyle name="SAPBEXHLevel2X 7 11" xfId="29429" xr:uid="{DEDDECB5-656B-4F9D-99F0-5E28B1DB1951}"/>
    <cellStyle name="SAPBEXHLevel2X 7 12" xfId="29430" xr:uid="{9148250D-AC95-4CCD-BD2A-8D07171D78D0}"/>
    <cellStyle name="SAPBEXHLevel2X 7 13" xfId="29431" xr:uid="{F857C670-E484-4ED6-8AAF-A01D8EE89F50}"/>
    <cellStyle name="SAPBEXHLevel2X 7 2" xfId="29432" xr:uid="{E9E2D820-8B82-4CB3-B399-9ABC78DA9558}"/>
    <cellStyle name="SAPBEXHLevel2X 7 2 2" xfId="29433" xr:uid="{77119BA1-449F-4E92-821B-29F888A67B39}"/>
    <cellStyle name="SAPBEXHLevel2X 7 2 2 2" xfId="29434" xr:uid="{3AC7679C-3B52-4C3D-819A-07BB94888C64}"/>
    <cellStyle name="SAPBEXHLevel2X 7 2 2 3" xfId="29435" xr:uid="{58AD5073-D087-4865-A438-CE3879FFCB40}"/>
    <cellStyle name="SAPBEXHLevel2X 7 2 3" xfId="29436" xr:uid="{9810A233-EA03-481B-B421-0F5FBE5004DE}"/>
    <cellStyle name="SAPBEXHLevel2X 7 2 3 2" xfId="29437" xr:uid="{5C2D243B-525E-4D1C-B992-3B82F8094B93}"/>
    <cellStyle name="SAPBEXHLevel2X 7 2 3 3" xfId="29438" xr:uid="{7573534B-791F-486C-9A9A-60E2C2827A39}"/>
    <cellStyle name="SAPBEXHLevel2X 7 2 4" xfId="29439" xr:uid="{A20B378D-85FD-4314-90DA-96B633D31556}"/>
    <cellStyle name="SAPBEXHLevel2X 7 2 5" xfId="29440" xr:uid="{0AD4B870-A6A0-4F3E-896D-35DF0A6505AE}"/>
    <cellStyle name="SAPBEXHLevel2X 7 2 6" xfId="29441" xr:uid="{E43B9DBF-7667-4165-9B65-C43B7B722A60}"/>
    <cellStyle name="SAPBEXHLevel2X 7 3" xfId="29442" xr:uid="{AA9E9216-8726-4187-AC14-AA683962AD6A}"/>
    <cellStyle name="SAPBEXHLevel2X 7 3 2" xfId="29443" xr:uid="{88B8908D-CF28-4740-8D79-191E7BF2D215}"/>
    <cellStyle name="SAPBEXHLevel2X 7 3 2 2" xfId="29444" xr:uid="{6CF582D2-43DC-4E6E-97BD-5F09EA4F4C1F}"/>
    <cellStyle name="SAPBEXHLevel2X 7 3 2 3" xfId="29445" xr:uid="{A4320218-5791-4727-A892-84FCAE195E21}"/>
    <cellStyle name="SAPBEXHLevel2X 7 3 3" xfId="29446" xr:uid="{EB909020-70BE-4ADD-8A84-576DECC1A72D}"/>
    <cellStyle name="SAPBEXHLevel2X 7 3 3 2" xfId="29447" xr:uid="{7E4BBC47-79D5-48BB-B509-68A52556CF7B}"/>
    <cellStyle name="SAPBEXHLevel2X 7 3 3 3" xfId="29448" xr:uid="{CD8D03AE-D932-4F16-98F8-58842AE69AF0}"/>
    <cellStyle name="SAPBEXHLevel2X 7 3 4" xfId="29449" xr:uid="{0ECD2FCC-2BFB-4166-980E-85429136A275}"/>
    <cellStyle name="SAPBEXHLevel2X 7 3 5" xfId="29450" xr:uid="{40958F8D-C0C4-4278-8596-7603FC7DB2ED}"/>
    <cellStyle name="SAPBEXHLevel2X 7 4" xfId="29451" xr:uid="{C8417EE9-916D-4C17-B867-9F974D778BCE}"/>
    <cellStyle name="SAPBEXHLevel2X 7 4 2" xfId="29452" xr:uid="{6AEAABF7-7673-4CDA-836D-5C63113B5880}"/>
    <cellStyle name="SAPBEXHLevel2X 7 4 2 2" xfId="29453" xr:uid="{1130DAB9-A7BE-40F5-92F6-F7E13985260F}"/>
    <cellStyle name="SAPBEXHLevel2X 7 4 2 2 2" xfId="29454" xr:uid="{FDBF303E-8F68-4EB4-BE9E-1231B1848AF3}"/>
    <cellStyle name="SAPBEXHLevel2X 7 4 2 2 3" xfId="29455" xr:uid="{3DB36F5C-08CC-44B4-A670-DB3B949FF5F6}"/>
    <cellStyle name="SAPBEXHLevel2X 7 4 2 3" xfId="29456" xr:uid="{CE5B97E6-0FE2-4F67-96FA-BF086A8F314A}"/>
    <cellStyle name="SAPBEXHLevel2X 7 4 2 3 2" xfId="29457" xr:uid="{06BAB3A8-A889-4A2C-981B-818F0BCB5D4A}"/>
    <cellStyle name="SAPBEXHLevel2X 7 4 2 3 3" xfId="29458" xr:uid="{5FCC82E7-11C0-4D8F-9172-5B41F32D8D2C}"/>
    <cellStyle name="SAPBEXHLevel2X 7 4 2 4" xfId="29459" xr:uid="{3FDFC88C-1442-4057-A5A4-BF9F313BEEFB}"/>
    <cellStyle name="SAPBEXHLevel2X 7 4 2 5" xfId="29460" xr:uid="{95B2ADDC-8494-4B26-A08F-ADBEA5F5E90E}"/>
    <cellStyle name="SAPBEXHLevel2X 7 4 3" xfId="29461" xr:uid="{5373CC15-A44E-4C8B-96E8-E3F0762082F9}"/>
    <cellStyle name="SAPBEXHLevel2X 7 4 3 2" xfId="29462" xr:uid="{C1069B34-A526-46EB-844A-64E524BD9E34}"/>
    <cellStyle name="SAPBEXHLevel2X 7 4 3 3" xfId="29463" xr:uid="{A7CD8E7E-AD40-4F22-8361-9004E2F9CB6D}"/>
    <cellStyle name="SAPBEXHLevel2X 7 4 4" xfId="29464" xr:uid="{B3C8DA66-EC85-4E31-AB19-DAD9491F8364}"/>
    <cellStyle name="SAPBEXHLevel2X 7 4 5" xfId="29465" xr:uid="{5014E51A-77BF-4FFD-9C37-B3F5C7D2D35C}"/>
    <cellStyle name="SAPBEXHLevel2X 7 5" xfId="29466" xr:uid="{64CC4F66-C6A6-4838-BF83-8EBB40311901}"/>
    <cellStyle name="SAPBEXHLevel2X 7 5 2" xfId="29467" xr:uid="{85381712-8E81-40A9-A597-9EFA3057DEDA}"/>
    <cellStyle name="SAPBEXHLevel2X 7 5 3" xfId="29468" xr:uid="{4A035A0F-D08B-469D-A58C-A701240E3CB5}"/>
    <cellStyle name="SAPBEXHLevel2X 7 6" xfId="29469" xr:uid="{CF192844-F75B-4EBF-B502-30F1ACF17FDE}"/>
    <cellStyle name="SAPBEXHLevel2X 7 6 2" xfId="29470" xr:uid="{A2FD68AD-7F66-44E8-B69C-ADA1F1A31FF4}"/>
    <cellStyle name="SAPBEXHLevel2X 7 6 3" xfId="29471" xr:uid="{CA3AC437-3D75-4532-8EF4-C693AFE44EC7}"/>
    <cellStyle name="SAPBEXHLevel2X 7 7" xfId="29472" xr:uid="{B206A8B1-6697-41AC-9804-2E93E3DD92BE}"/>
    <cellStyle name="SAPBEXHLevel2X 7 7 2" xfId="29473" xr:uid="{B7EBD459-70FD-4804-A94C-FA4092C4C01A}"/>
    <cellStyle name="SAPBEXHLevel2X 7 7 3" xfId="29474" xr:uid="{BA97078A-E87B-4136-AE0D-C7FA5C24AC0D}"/>
    <cellStyle name="SAPBEXHLevel2X 7 8" xfId="29475" xr:uid="{37C5A7F1-E803-4B51-8D09-432FC8DC0E12}"/>
    <cellStyle name="SAPBEXHLevel2X 7 8 2" xfId="29476" xr:uid="{28BB2BD6-FE1C-4193-AB43-C926833D7A75}"/>
    <cellStyle name="SAPBEXHLevel2X 7 8 3" xfId="29477" xr:uid="{9844B689-1751-46CA-A48C-75EE490497EC}"/>
    <cellStyle name="SAPBEXHLevel2X 7 9" xfId="29478" xr:uid="{32D46EF4-00ED-4DCD-8D63-AF6B077A56A8}"/>
    <cellStyle name="SAPBEXHLevel2X 7 9 2" xfId="29479" xr:uid="{25F9A350-C063-4063-A702-AABC43141C66}"/>
    <cellStyle name="SAPBEXHLevel2X 7 9 3" xfId="29480" xr:uid="{7DE6D994-2722-4A9E-9539-6374EA7F4DC8}"/>
    <cellStyle name="SAPBEXHLevel2X 8" xfId="29481" xr:uid="{AA4E4617-4025-48D0-9A1B-7BF1465F697F}"/>
    <cellStyle name="SAPBEXHLevel2X 8 10" xfId="29482" xr:uid="{ECB2453C-5496-4108-A61A-FC4F8512364A}"/>
    <cellStyle name="SAPBEXHLevel2X 8 11" xfId="29483" xr:uid="{4E28578F-EB9F-47F4-8F79-EFB58A6ADE2E}"/>
    <cellStyle name="SAPBEXHLevel2X 8 2" xfId="29484" xr:uid="{ECAB0997-F0B2-407E-98E8-793395631453}"/>
    <cellStyle name="SAPBEXHLevel2X 8 2 2" xfId="29485" xr:uid="{ABDC342D-AAF1-4ADD-8E08-6580D299EC4D}"/>
    <cellStyle name="SAPBEXHLevel2X 8 2 2 2" xfId="29486" xr:uid="{2C50B468-0DC4-4E78-AC96-AFE7CC0100FB}"/>
    <cellStyle name="SAPBEXHLevel2X 8 2 2 3" xfId="29487" xr:uid="{918EDE82-BBA6-4D22-AA06-02E397B4AA27}"/>
    <cellStyle name="SAPBEXHLevel2X 8 2 3" xfId="29488" xr:uid="{0596692A-6709-4018-B320-7FF2E05AC9C4}"/>
    <cellStyle name="SAPBEXHLevel2X 8 2 3 2" xfId="29489" xr:uid="{847140F0-2AB5-40F8-82F6-CBAB6F12E192}"/>
    <cellStyle name="SAPBEXHLevel2X 8 2 3 3" xfId="29490" xr:uid="{928449C3-8DFB-49C5-965F-C9EDED4977B6}"/>
    <cellStyle name="SAPBEXHLevel2X 8 2 4" xfId="29491" xr:uid="{F77C1F42-ACEE-4E10-ACD7-618C74720C6A}"/>
    <cellStyle name="SAPBEXHLevel2X 8 2 5" xfId="29492" xr:uid="{5E9D13BE-2365-4CFD-AC36-F822BC76B440}"/>
    <cellStyle name="SAPBEXHLevel2X 8 3" xfId="29493" xr:uid="{3A22A30E-151A-47D8-AD76-294038E61B95}"/>
    <cellStyle name="SAPBEXHLevel2X 8 3 2" xfId="29494" xr:uid="{58334139-924A-4B07-B8BA-22C6A978EB23}"/>
    <cellStyle name="SAPBEXHLevel2X 8 3 2 2" xfId="29495" xr:uid="{E96E5B4C-7A2C-4D69-BDBC-43DF7B76380C}"/>
    <cellStyle name="SAPBEXHLevel2X 8 3 2 3" xfId="29496" xr:uid="{F801CE6F-7512-40C9-95A7-71D581EFB989}"/>
    <cellStyle name="SAPBEXHLevel2X 8 3 3" xfId="29497" xr:uid="{6BF25458-EB0C-47B7-9CC1-4C4A3B400624}"/>
    <cellStyle name="SAPBEXHLevel2X 8 3 3 2" xfId="29498" xr:uid="{3F1438A5-9F6A-40C5-8070-47DD478275CD}"/>
    <cellStyle name="SAPBEXHLevel2X 8 3 3 3" xfId="29499" xr:uid="{CF9939B0-D3E0-4CB2-AB4D-1167FBA8F1CA}"/>
    <cellStyle name="SAPBEXHLevel2X 8 3 4" xfId="29500" xr:uid="{D28C530F-4165-48D0-B7A8-05CA84826C13}"/>
    <cellStyle name="SAPBEXHLevel2X 8 3 5" xfId="29501" xr:uid="{04CBD77D-0BD6-4C53-B1E4-C3F47642D75E}"/>
    <cellStyle name="SAPBEXHLevel2X 8 4" xfId="29502" xr:uid="{356DA140-58C5-42BB-89C0-0C59AC0AF73A}"/>
    <cellStyle name="SAPBEXHLevel2X 8 4 2" xfId="29503" xr:uid="{4A0778F3-E7F9-4F94-A803-49D6DFEFA7E4}"/>
    <cellStyle name="SAPBEXHLevel2X 8 4 2 2" xfId="29504" xr:uid="{3AB7C90E-D103-4EA4-8F8D-0833A4988CF6}"/>
    <cellStyle name="SAPBEXHLevel2X 8 4 2 2 2" xfId="29505" xr:uid="{02925572-43B8-42AF-A628-A6568FD83E2A}"/>
    <cellStyle name="SAPBEXHLevel2X 8 4 2 2 3" xfId="29506" xr:uid="{F76BD396-1EDC-4D76-8FDC-167DAE4381D2}"/>
    <cellStyle name="SAPBEXHLevel2X 8 4 2 3" xfId="29507" xr:uid="{EEBAA363-258C-46E7-8336-B6BAB5AC4553}"/>
    <cellStyle name="SAPBEXHLevel2X 8 4 2 3 2" xfId="29508" xr:uid="{BFC15090-8B6E-4829-8D7C-A72946617191}"/>
    <cellStyle name="SAPBEXHLevel2X 8 4 2 3 3" xfId="29509" xr:uid="{BB0FC7B6-2208-430A-9928-1DAD5EDA65FE}"/>
    <cellStyle name="SAPBEXHLevel2X 8 4 2 4" xfId="29510" xr:uid="{B49FE1F6-2443-4C86-BA54-2C34759726FE}"/>
    <cellStyle name="SAPBEXHLevel2X 8 4 2 5" xfId="29511" xr:uid="{6A3F986C-4CDA-4299-9AC9-4C94180F3F5C}"/>
    <cellStyle name="SAPBEXHLevel2X 8 4 3" xfId="29512" xr:uid="{6ECB0B43-3490-4981-A4C6-9AD007BE59BF}"/>
    <cellStyle name="SAPBEXHLevel2X 8 4 3 2" xfId="29513" xr:uid="{16545B73-E454-4BB9-9173-9E76AC86B701}"/>
    <cellStyle name="SAPBEXHLevel2X 8 4 3 3" xfId="29514" xr:uid="{DCD311A8-1B83-40C3-A2FA-1B4FF6B6C382}"/>
    <cellStyle name="SAPBEXHLevel2X 8 4 4" xfId="29515" xr:uid="{7F8941B8-B814-4E62-A579-6145C81234E7}"/>
    <cellStyle name="SAPBEXHLevel2X 8 4 5" xfId="29516" xr:uid="{598AA437-3D09-44F3-94D1-EEB5D0EB4E3E}"/>
    <cellStyle name="SAPBEXHLevel2X 8 5" xfId="29517" xr:uid="{02DC3723-EA1A-4DFA-9560-D81AAF7B5FC6}"/>
    <cellStyle name="SAPBEXHLevel2X 8 5 2" xfId="29518" xr:uid="{8C431A43-6E38-4D19-A313-703EAF7779D9}"/>
    <cellStyle name="SAPBEXHLevel2X 8 5 3" xfId="29519" xr:uid="{97F3774D-5870-4923-9FA9-10433E291D03}"/>
    <cellStyle name="SAPBEXHLevel2X 8 6" xfId="29520" xr:uid="{5E395FE8-33CC-461A-8E3B-60C5D4D27A50}"/>
    <cellStyle name="SAPBEXHLevel2X 8 6 2" xfId="29521" xr:uid="{7B184EB4-8258-4D63-AEE2-D05479F30419}"/>
    <cellStyle name="SAPBEXHLevel2X 8 6 3" xfId="29522" xr:uid="{DA77727B-B025-4A91-8BF5-36E7C96133ED}"/>
    <cellStyle name="SAPBEXHLevel2X 8 7" xfId="29523" xr:uid="{22663AF5-7093-4C90-9CF8-C0B2E0C41AEF}"/>
    <cellStyle name="SAPBEXHLevel2X 8 7 2" xfId="29524" xr:uid="{7CFF7291-D9FA-4436-87E4-598E7B4D49E0}"/>
    <cellStyle name="SAPBEXHLevel2X 8 7 3" xfId="29525" xr:uid="{9C4C397A-B657-4700-86FE-BA7DDDEEC8BE}"/>
    <cellStyle name="SAPBEXHLevel2X 8 8" xfId="29526" xr:uid="{01C15B1E-1373-4706-9064-C323C691A707}"/>
    <cellStyle name="SAPBEXHLevel2X 8 8 2" xfId="29527" xr:uid="{DC01CAD9-6627-481C-A152-CB6D0370349C}"/>
    <cellStyle name="SAPBEXHLevel2X 8 8 3" xfId="29528" xr:uid="{E99F6AC2-4225-4CEE-8BD1-CCC848BD3F81}"/>
    <cellStyle name="SAPBEXHLevel2X 8 9" xfId="29529" xr:uid="{C1C3726E-A221-44BC-B71D-CB0C7EA99082}"/>
    <cellStyle name="SAPBEXHLevel2X 9" xfId="29530" xr:uid="{DC838A98-7EDB-4FEF-89C7-42F8496D1A75}"/>
    <cellStyle name="SAPBEXHLevel2X 9 2" xfId="29531" xr:uid="{A7635ABE-CC83-4997-BC12-C07214DD6CB6}"/>
    <cellStyle name="SAPBEXHLevel2X 9 2 2" xfId="29532" xr:uid="{EF375BB1-3C5C-4047-AC6D-190F88EA4504}"/>
    <cellStyle name="SAPBEXHLevel2X 9 2 2 2" xfId="29533" xr:uid="{B4F4C456-1272-4415-BDC4-943A07811374}"/>
    <cellStyle name="SAPBEXHLevel2X 9 2 2 3" xfId="29534" xr:uid="{2F944209-D336-4DFF-80BD-6EB7717E4DBC}"/>
    <cellStyle name="SAPBEXHLevel2X 9 2 3" xfId="29535" xr:uid="{9F22F730-BD3D-4564-ADB2-CA0E65B0565D}"/>
    <cellStyle name="SAPBEXHLevel2X 9 2 3 2" xfId="29536" xr:uid="{CBBB9F9C-5AC2-4139-8839-C5A57125DC00}"/>
    <cellStyle name="SAPBEXHLevel2X 9 2 3 3" xfId="29537" xr:uid="{DDA03E00-4A2E-430D-99BA-54AA4BF0BF17}"/>
    <cellStyle name="SAPBEXHLevel2X 9 2 4" xfId="29538" xr:uid="{2E41629B-8D62-4562-A1BF-9A875B579F08}"/>
    <cellStyle name="SAPBEXHLevel2X 9 2 5" xfId="29539" xr:uid="{EA4EFE88-950A-4E9F-812B-D2BFAB225A64}"/>
    <cellStyle name="SAPBEXHLevel2X 9 3" xfId="29540" xr:uid="{326AC302-8770-4F2C-BC3B-82D6AC397116}"/>
    <cellStyle name="SAPBEXHLevel2X 9 3 2" xfId="29541" xr:uid="{41031B01-F7AA-44BA-A535-8BA3BB0BE5E1}"/>
    <cellStyle name="SAPBEXHLevel2X 9 3 3" xfId="29542" xr:uid="{9EDA97F7-CE7E-45D7-B619-FEF4709FAC06}"/>
    <cellStyle name="SAPBEXHLevel2X 9 4" xfId="29543" xr:uid="{D65F392E-22CB-481C-A68D-375F509858BA}"/>
    <cellStyle name="SAPBEXHLevel2X 9 5" xfId="29544" xr:uid="{CC47F44B-0804-4365-A8AD-B4F613D2EFA9}"/>
    <cellStyle name="SAPBEXHLevel2X 9 6" xfId="29545" xr:uid="{E596C3BA-4DBB-4781-85BD-0B308427A7CC}"/>
    <cellStyle name="SAPBEXHLevel2X_Aug" xfId="29546" xr:uid="{D4A4E873-06E1-4A1C-87AB-A28411CDDA25}"/>
    <cellStyle name="SAPBEXHLevel3" xfId="29547" xr:uid="{C948565A-24E2-48CB-9992-5ACAB58DB973}"/>
    <cellStyle name="SAPBEXHLevel3 10" xfId="29548" xr:uid="{68EC876F-3D4F-4908-B49B-4E61501704E5}"/>
    <cellStyle name="SAPBEXHLevel3 10 2" xfId="29549" xr:uid="{20FEC35F-E378-420A-A37B-6357BD62E155}"/>
    <cellStyle name="SAPBEXHLevel3 10 2 2" xfId="29550" xr:uid="{07E0AC05-A028-495A-84AF-6F7CE49B18B3}"/>
    <cellStyle name="SAPBEXHLevel3 10 2 2 2" xfId="29551" xr:uid="{50F0F605-1397-4674-80B9-C0AE05F44AB2}"/>
    <cellStyle name="SAPBEXHLevel3 10 2 2 3" xfId="29552" xr:uid="{BB3A7171-251D-4527-8059-6C6D6B80228A}"/>
    <cellStyle name="SAPBEXHLevel3 10 2 3" xfId="29553" xr:uid="{4C5F8ADF-9A85-4841-BBCD-E5A3F9957437}"/>
    <cellStyle name="SAPBEXHLevel3 10 2 3 2" xfId="29554" xr:uid="{B0EFC684-802B-4A88-B644-0703DB150A10}"/>
    <cellStyle name="SAPBEXHLevel3 10 2 3 3" xfId="29555" xr:uid="{C66516A8-E760-4273-AA15-6F7010B62B1E}"/>
    <cellStyle name="SAPBEXHLevel3 10 2 4" xfId="29556" xr:uid="{966B2335-5715-47F9-91C8-7A549EA21EAD}"/>
    <cellStyle name="SAPBEXHLevel3 10 2 5" xfId="29557" xr:uid="{CC2D2EE1-B7A9-48B3-976F-984BE9DAC075}"/>
    <cellStyle name="SAPBEXHLevel3 10 3" xfId="29558" xr:uid="{402F305F-2B0D-4B30-BC18-5AA875DED3A7}"/>
    <cellStyle name="SAPBEXHLevel3 10 3 2" xfId="29559" xr:uid="{DC2C0B07-B3E5-467B-9C1A-A2BE9B7596E7}"/>
    <cellStyle name="SAPBEXHLevel3 10 3 3" xfId="29560" xr:uid="{81860C9D-B499-47BE-998B-DD319F6728E3}"/>
    <cellStyle name="SAPBEXHLevel3 10 4" xfId="29561" xr:uid="{07EA40D3-E83F-427E-B868-5C5AA0C2DC93}"/>
    <cellStyle name="SAPBEXHLevel3 10 5" xfId="29562" xr:uid="{E9DFA5D8-1AEE-4C31-92F9-C90A9154F79B}"/>
    <cellStyle name="SAPBEXHLevel3 10 6" xfId="29563" xr:uid="{5A7AF323-F532-44BB-98A0-39264F194F62}"/>
    <cellStyle name="SAPBEXHLevel3 11" xfId="29564" xr:uid="{D4AC6A33-0F03-4256-BCEB-E4D4422E4CD9}"/>
    <cellStyle name="SAPBEXHLevel3 11 2" xfId="29565" xr:uid="{389C23FF-0CC8-4DEF-B3A1-75D96629992E}"/>
    <cellStyle name="SAPBEXHLevel3 11 3" xfId="29566" xr:uid="{BB0D1BA2-4D7A-4487-89DE-1FA57DADAA99}"/>
    <cellStyle name="SAPBEXHLevel3 12" xfId="29567" xr:uid="{8B652A0D-C614-472A-A2E8-11B3CE1A437A}"/>
    <cellStyle name="SAPBEXHLevel3 12 2" xfId="29568" xr:uid="{D933DEDE-D0C5-44AE-86E7-2BCC3370A3C8}"/>
    <cellStyle name="SAPBEXHLevel3 12 3" xfId="29569" xr:uid="{2150E6FF-2EC5-4C6B-A46C-ECBD36085F74}"/>
    <cellStyle name="SAPBEXHLevel3 13" xfId="29570" xr:uid="{BD2E247A-C2F3-4200-B37C-C43FA4DEC2CB}"/>
    <cellStyle name="SAPBEXHLevel3 13 2" xfId="29571" xr:uid="{418CF8F6-E867-4F50-98A8-38F0087948EC}"/>
    <cellStyle name="SAPBEXHLevel3 13 3" xfId="29572" xr:uid="{79C103BE-114B-46D9-9A30-89724A42F097}"/>
    <cellStyle name="SAPBEXHLevel3 14" xfId="29573" xr:uid="{CCD3B342-6843-4CF1-B3CF-8BD9E4FDAA61}"/>
    <cellStyle name="SAPBEXHLevel3 15" xfId="29574" xr:uid="{0E4211F1-1E7E-4A75-B498-135708D7CB2C}"/>
    <cellStyle name="SAPBEXHLevel3 16" xfId="29575" xr:uid="{9A81DF69-0948-432D-92A6-72A55B916C70}"/>
    <cellStyle name="SAPBEXHLevel3 17" xfId="29576" xr:uid="{AE72139D-B258-46C1-A43F-BE94F55DF0FD}"/>
    <cellStyle name="SAPBEXHLevel3 2" xfId="29577" xr:uid="{E43441D2-317D-44CD-8EFA-AC82E2E1196C}"/>
    <cellStyle name="SAPBEXHLevel3 2 10" xfId="29578" xr:uid="{9331B0C6-D224-4208-A111-8BDBFBBAA27E}"/>
    <cellStyle name="SAPBEXHLevel3 2 11" xfId="29579" xr:uid="{46D20D78-2CC3-4819-8DBE-C8900CD1B50B}"/>
    <cellStyle name="SAPBEXHLevel3 2 2" xfId="29580" xr:uid="{4455E0EC-EB38-4D82-89C5-98862CB81DB6}"/>
    <cellStyle name="SAPBEXHLevel3 2 2 2" xfId="29581" xr:uid="{8424FF57-FF5B-4EF3-BA36-B1EF2A1FFF65}"/>
    <cellStyle name="SAPBEXHLevel3 2 2 2 2" xfId="29582" xr:uid="{24290278-9605-4702-BAF1-6784845358CC}"/>
    <cellStyle name="SAPBEXHLevel3 2 2 2 3" xfId="29583" xr:uid="{9BC1B388-6F52-40B0-A9EB-DC5F6856148E}"/>
    <cellStyle name="SAPBEXHLevel3 2 2 3" xfId="29584" xr:uid="{020228B9-8051-4FDB-8A6C-92DC5134CDF7}"/>
    <cellStyle name="SAPBEXHLevel3 2 2 3 2" xfId="29585" xr:uid="{0ADFD200-36A9-463C-B2C9-2D8DC50AB5AD}"/>
    <cellStyle name="SAPBEXHLevel3 2 2 3 3" xfId="29586" xr:uid="{C6B59C35-4D17-43C8-8A74-B690B63C345C}"/>
    <cellStyle name="SAPBEXHLevel3 2 2 4" xfId="29587" xr:uid="{798237C0-EAB8-4C93-A2A7-2856BF12178D}"/>
    <cellStyle name="SAPBEXHLevel3 2 2 4 2" xfId="29588" xr:uid="{6AF2BA96-2988-4816-82F0-4EC5F1499741}"/>
    <cellStyle name="SAPBEXHLevel3 2 2 4 3" xfId="29589" xr:uid="{FFFE5E93-F0D1-42E7-85D0-B82520F8E6D9}"/>
    <cellStyle name="SAPBEXHLevel3 2 2 5" xfId="29590" xr:uid="{D0BA654C-E20B-4DBD-9361-E451D94D9B2D}"/>
    <cellStyle name="SAPBEXHLevel3 2 2 6" xfId="29591" xr:uid="{332B8AE4-A5B5-41F2-A47F-23C5431A1FED}"/>
    <cellStyle name="SAPBEXHLevel3 2 3" xfId="29592" xr:uid="{F84EB5E1-1D66-466B-B4B6-EB1D9E3A9E87}"/>
    <cellStyle name="SAPBEXHLevel3 2 3 2" xfId="29593" xr:uid="{486A9D59-BA7D-41DD-A6A0-EDB9671528D6}"/>
    <cellStyle name="SAPBEXHLevel3 2 3 3" xfId="29594" xr:uid="{2B940681-6AF6-4471-8DE8-3EAAFA9E07C5}"/>
    <cellStyle name="SAPBEXHLevel3 2 4" xfId="29595" xr:uid="{5B039CBB-9D10-44AC-A7FE-A5A98AD5A50F}"/>
    <cellStyle name="SAPBEXHLevel3 2 4 2" xfId="29596" xr:uid="{C297B251-C5E9-413E-8356-ED37488D01D0}"/>
    <cellStyle name="SAPBEXHLevel3 2 4 3" xfId="29597" xr:uid="{5A8DD73F-D352-4E22-8CE6-CDD07C4ED1C4}"/>
    <cellStyle name="SAPBEXHLevel3 2 5" xfId="29598" xr:uid="{B92A1779-DB44-441B-941A-2B8901572F34}"/>
    <cellStyle name="SAPBEXHLevel3 2 5 2" xfId="29599" xr:uid="{D64BC2AB-5539-48C9-AB95-92C98244B3E9}"/>
    <cellStyle name="SAPBEXHLevel3 2 5 3" xfId="29600" xr:uid="{649AD810-A287-498F-8525-FE7D99C6EC63}"/>
    <cellStyle name="SAPBEXHLevel3 2 6" xfId="29601" xr:uid="{9A60864B-9103-4042-969A-BDB06D988528}"/>
    <cellStyle name="SAPBEXHLevel3 2 6 2" xfId="29602" xr:uid="{2615E75D-E602-40BB-961A-BCDD9921FC1A}"/>
    <cellStyle name="SAPBEXHLevel3 2 6 3" xfId="29603" xr:uid="{272518C4-180A-4182-9B87-ACD32E23F709}"/>
    <cellStyle name="SAPBEXHLevel3 2 7" xfId="29604" xr:uid="{F50FE1B2-B04B-4919-8412-09CC3C0D3681}"/>
    <cellStyle name="SAPBEXHLevel3 2 7 2" xfId="29605" xr:uid="{39295415-3E05-423C-BC8E-D5D25D519D52}"/>
    <cellStyle name="SAPBEXHLevel3 2 7 3" xfId="29606" xr:uid="{85577581-CE7F-44E3-8A6A-B1BEE7E0F5EE}"/>
    <cellStyle name="SAPBEXHLevel3 2 8" xfId="29607" xr:uid="{BF95B575-DE42-4D9C-9287-0F7F89BE48F5}"/>
    <cellStyle name="SAPBEXHLevel3 2 9" xfId="29608" xr:uid="{E71AA678-B605-4FFB-9999-409C704C40A2}"/>
    <cellStyle name="SAPBEXHLevel3 3" xfId="29609" xr:uid="{F6892C0C-BB65-4AE4-A270-9BD75CB1D591}"/>
    <cellStyle name="SAPBEXHLevel3 3 10" xfId="29610" xr:uid="{9EB0D8F7-F1A6-487B-A185-D065803BA680}"/>
    <cellStyle name="SAPBEXHLevel3 3 11" xfId="29611" xr:uid="{59F8E9DF-CE5A-4AA0-89D2-A7FEF24953A4}"/>
    <cellStyle name="SAPBEXHLevel3 3 12" xfId="29612" xr:uid="{5BA7F7DA-5148-44A0-84BA-D60A7408BE18}"/>
    <cellStyle name="SAPBEXHLevel3 3 2" xfId="29613" xr:uid="{C8BD8675-36C1-4AF9-A5A4-36F64DE2FC37}"/>
    <cellStyle name="SAPBEXHLevel3 3 2 10" xfId="29614" xr:uid="{1F88A022-E75D-490B-9F06-A6D3AA144891}"/>
    <cellStyle name="SAPBEXHLevel3 3 2 2" xfId="29615" xr:uid="{1B1C74F2-A118-4B20-8229-A08D7D2A2565}"/>
    <cellStyle name="SAPBEXHLevel3 3 2 2 2" xfId="29616" xr:uid="{079B1AEC-A9FF-4A0C-A282-8E50C4163537}"/>
    <cellStyle name="SAPBEXHLevel3 3 2 2 2 2" xfId="29617" xr:uid="{5EA79265-5A80-45FE-B804-9C79E883B0D4}"/>
    <cellStyle name="SAPBEXHLevel3 3 2 2 2 3" xfId="29618" xr:uid="{44A4AA55-651F-4AB9-A79D-481E1CAC10E9}"/>
    <cellStyle name="SAPBEXHLevel3 3 2 2 3" xfId="29619" xr:uid="{BADA46F4-BF6C-40C2-9352-AF784447FD19}"/>
    <cellStyle name="SAPBEXHLevel3 3 2 2 3 2" xfId="29620" xr:uid="{7F4C826C-9C7C-46CB-A641-B648457516EB}"/>
    <cellStyle name="SAPBEXHLevel3 3 2 2 4" xfId="29621" xr:uid="{714124AC-683E-440C-A29B-C59ED1B151C2}"/>
    <cellStyle name="SAPBEXHLevel3 3 2 3" xfId="29622" xr:uid="{51C4F73C-5431-42FE-923B-2E565F0BD9A0}"/>
    <cellStyle name="SAPBEXHLevel3 3 2 3 2" xfId="29623" xr:uid="{E63D7653-A160-40AD-9A4C-534C5B4A6D28}"/>
    <cellStyle name="SAPBEXHLevel3 3 2 3 2 2" xfId="29624" xr:uid="{DB4D2BF9-2EF4-4C42-9001-CFB0ECC95A15}"/>
    <cellStyle name="SAPBEXHLevel3 3 2 3 3" xfId="29625" xr:uid="{843810BC-C849-44ED-B9FE-4CFB7AC22ED4}"/>
    <cellStyle name="SAPBEXHLevel3 3 2 3 4" xfId="29626" xr:uid="{849BCB7F-378E-4AE3-B459-C1CBB867868A}"/>
    <cellStyle name="SAPBEXHLevel3 3 2 4" xfId="29627" xr:uid="{CE88C60E-A128-4DA7-AF6E-DB60255AAC71}"/>
    <cellStyle name="SAPBEXHLevel3 3 2 4 2" xfId="29628" xr:uid="{2BA9281F-8F19-468B-9876-77FB342C64CE}"/>
    <cellStyle name="SAPBEXHLevel3 3 2 4 3" xfId="29629" xr:uid="{200CAC75-C99A-44DB-93DB-4BCBEA986EB9}"/>
    <cellStyle name="SAPBEXHLevel3 3 2 5" xfId="29630" xr:uid="{2EB6D051-21AE-4C0F-8DD6-A12E7A9120D0}"/>
    <cellStyle name="SAPBEXHLevel3 3 2 5 2" xfId="29631" xr:uid="{9B201260-D172-48E5-A858-5418CD178B7D}"/>
    <cellStyle name="SAPBEXHLevel3 3 2 5 3" xfId="29632" xr:uid="{97BAEF3B-F5EF-49FD-BB08-5E04A0AED8A4}"/>
    <cellStyle name="SAPBEXHLevel3 3 2 6" xfId="29633" xr:uid="{CF02CDD8-21BF-4C53-9407-EBBDA7C233E2}"/>
    <cellStyle name="SAPBEXHLevel3 3 2 6 2" xfId="29634" xr:uid="{4052C055-D17D-427B-9239-38D846F9D394}"/>
    <cellStyle name="SAPBEXHLevel3 3 2 6 3" xfId="29635" xr:uid="{32D81E79-A7F7-488C-BA26-09FECD29DCD7}"/>
    <cellStyle name="SAPBEXHLevel3 3 2 7" xfId="29636" xr:uid="{5EBBF308-A12E-4EAC-9B4D-B0B1A2B6E614}"/>
    <cellStyle name="SAPBEXHLevel3 3 2 7 2" xfId="29637" xr:uid="{B37BB5B7-5A44-4A29-8EF9-5DFCC9177867}"/>
    <cellStyle name="SAPBEXHLevel3 3 2 7 3" xfId="29638" xr:uid="{5CA3A622-2198-4270-B993-835798A07268}"/>
    <cellStyle name="SAPBEXHLevel3 3 2 8" xfId="29639" xr:uid="{4AD72F65-FE23-4363-984E-2723D6131C67}"/>
    <cellStyle name="SAPBEXHLevel3 3 2 9" xfId="29640" xr:uid="{66BD1132-E545-42E5-9E76-98534AD5BD32}"/>
    <cellStyle name="SAPBEXHLevel3 3 2_Aug" xfId="29641" xr:uid="{78E758CC-E8B9-4086-B579-4EA27676BE61}"/>
    <cellStyle name="SAPBEXHLevel3 3 3" xfId="29642" xr:uid="{1813256F-D017-4EA6-9EE4-A0DDB9FDBDB0}"/>
    <cellStyle name="SAPBEXHLevel3 3 3 2" xfId="29643" xr:uid="{FD9912CF-9942-49BC-8FC7-8774C1371658}"/>
    <cellStyle name="SAPBEXHLevel3 3 3 2 2" xfId="29644" xr:uid="{F4076F59-825A-45F9-8997-8054638B418F}"/>
    <cellStyle name="SAPBEXHLevel3 3 3 2 2 2" xfId="29645" xr:uid="{42F9DDB0-C5EA-43BD-ADD6-47B9DAF9AFB3}"/>
    <cellStyle name="SAPBEXHLevel3 3 3 2 3" xfId="29646" xr:uid="{C855BBFA-4484-4CB9-8C49-8067D7CD0822}"/>
    <cellStyle name="SAPBEXHLevel3 3 3 2 4" xfId="29647" xr:uid="{8476AAE3-A0AE-4448-A164-78B46F42E548}"/>
    <cellStyle name="SAPBEXHLevel3 3 3 3" xfId="29648" xr:uid="{F7A2A384-5AD2-466C-A320-5FF349C8477C}"/>
    <cellStyle name="SAPBEXHLevel3 3 3 3 2" xfId="29649" xr:uid="{554D8794-04ED-49CE-9852-C5EA0552F201}"/>
    <cellStyle name="SAPBEXHLevel3 3 3 3 3" xfId="29650" xr:uid="{ACBC8BF6-EC76-47B5-AB7F-04201BC6BED1}"/>
    <cellStyle name="SAPBEXHLevel3 3 3 3 4" xfId="29651" xr:uid="{1C7606C1-DF5F-411E-94B3-BD63300FCC4B}"/>
    <cellStyle name="SAPBEXHLevel3 3 3 4" xfId="29652" xr:uid="{806A75EA-4717-4481-8EB9-33DA0DCDB026}"/>
    <cellStyle name="SAPBEXHLevel3 3 3 5" xfId="29653" xr:uid="{E586CCFD-54C5-42AF-A8B5-F1085E797E41}"/>
    <cellStyle name="SAPBEXHLevel3 3 3 6" xfId="29654" xr:uid="{D64176A6-8A3E-449E-9C98-A9F6ED3EDFBB}"/>
    <cellStyle name="SAPBEXHLevel3 3 4" xfId="29655" xr:uid="{CFA81824-05D3-4E15-B7BB-794591420313}"/>
    <cellStyle name="SAPBEXHLevel3 3 4 2" xfId="29656" xr:uid="{6CB3401C-BD68-4530-9E94-A55082E32DAE}"/>
    <cellStyle name="SAPBEXHLevel3 3 4 2 2" xfId="29657" xr:uid="{3D753DF2-1B79-40D0-AB7D-D9638B0ECD54}"/>
    <cellStyle name="SAPBEXHLevel3 3 4 3" xfId="29658" xr:uid="{81AA0A28-E0B0-48E6-8E85-4089778666CD}"/>
    <cellStyle name="SAPBEXHLevel3 3 4 4" xfId="29659" xr:uid="{B5209A71-104B-4CF8-B12F-DAB785D21DD5}"/>
    <cellStyle name="SAPBEXHLevel3 3 5" xfId="29660" xr:uid="{4013DAC2-5089-47E8-85A3-E8A672B97218}"/>
    <cellStyle name="SAPBEXHLevel3 3 5 2" xfId="29661" xr:uid="{F3E885D8-2694-45A2-B4C7-1C089F630747}"/>
    <cellStyle name="SAPBEXHLevel3 3 5 3" xfId="29662" xr:uid="{A7E397A7-5A58-4091-BD52-F908A1A34B3A}"/>
    <cellStyle name="SAPBEXHLevel3 3 6" xfId="29663" xr:uid="{7495B077-468F-4D2C-BD4C-9452D8DA1951}"/>
    <cellStyle name="SAPBEXHLevel3 3 6 2" xfId="29664" xr:uid="{786622B7-3BEA-49C7-8F7C-0D6FE0F1A056}"/>
    <cellStyle name="SAPBEXHLevel3 3 6 3" xfId="29665" xr:uid="{7718B556-4456-4E1F-AFE8-6370A48FD8A7}"/>
    <cellStyle name="SAPBEXHLevel3 3 7" xfId="29666" xr:uid="{C08111FA-DC71-4CF3-B2FF-C20F4C8EEC85}"/>
    <cellStyle name="SAPBEXHLevel3 3 7 2" xfId="29667" xr:uid="{CD5FD3B7-70C1-4FE5-A759-29140AC64ACC}"/>
    <cellStyle name="SAPBEXHLevel3 3 7 3" xfId="29668" xr:uid="{351D360A-523B-4871-A8EB-7437E4380F6E}"/>
    <cellStyle name="SAPBEXHLevel3 3 8" xfId="29669" xr:uid="{34BD16DE-67DD-4CD0-AB0F-47196C7CBE0F}"/>
    <cellStyle name="SAPBEXHLevel3 3 8 2" xfId="29670" xr:uid="{BF875FA5-CF31-45E3-8127-6AE36EC165D5}"/>
    <cellStyle name="SAPBEXHLevel3 3 8 3" xfId="29671" xr:uid="{7C92C6BA-C573-423E-AA3B-50A09375B50A}"/>
    <cellStyle name="SAPBEXHLevel3 3 9" xfId="29672" xr:uid="{DFF038F2-A61A-4DE3-91E2-18EA465F6308}"/>
    <cellStyle name="SAPBEXHLevel3 3_Aug" xfId="29673" xr:uid="{D1B2EDD5-D1F8-41C4-BDC8-0E3C63563C69}"/>
    <cellStyle name="SAPBEXHLevel3 4" xfId="29674" xr:uid="{1EE29053-CEAA-4DCE-ABCF-6878AC879CEA}"/>
    <cellStyle name="SAPBEXHLevel3 4 10" xfId="29675" xr:uid="{1C3A14F8-794A-41C8-9034-155CF6D1BC77}"/>
    <cellStyle name="SAPBEXHLevel3 4 11" xfId="29676" xr:uid="{22E69E03-FD5B-4E8C-9B26-71878CC8E49A}"/>
    <cellStyle name="SAPBEXHLevel3 4 12" xfId="29677" xr:uid="{2B941786-98EA-442C-9328-3498C28E9925}"/>
    <cellStyle name="SAPBEXHLevel3 4 2" xfId="29678" xr:uid="{493915DA-8390-46C2-9977-AC566923DC67}"/>
    <cellStyle name="SAPBEXHLevel3 4 2 10" xfId="29679" xr:uid="{8DD893EB-472A-4A01-BFFE-BFBD4AA01403}"/>
    <cellStyle name="SAPBEXHLevel3 4 2 2" xfId="29680" xr:uid="{5736FACD-A549-475A-9160-A0EC7D69D027}"/>
    <cellStyle name="SAPBEXHLevel3 4 2 2 2" xfId="29681" xr:uid="{93DDDB6C-A249-4D1C-8FA2-88F8A554A907}"/>
    <cellStyle name="SAPBEXHLevel3 4 2 2 2 2" xfId="29682" xr:uid="{514C48FF-E58B-467B-B337-5280F76863B0}"/>
    <cellStyle name="SAPBEXHLevel3 4 2 2 2 3" xfId="29683" xr:uid="{4F9F7BFE-746E-45D9-BBAC-DD758D9ADA4C}"/>
    <cellStyle name="SAPBEXHLevel3 4 2 2 3" xfId="29684" xr:uid="{6BF511EA-9595-4DD0-873B-639719C5ABB5}"/>
    <cellStyle name="SAPBEXHLevel3 4 2 2 3 2" xfId="29685" xr:uid="{E375328C-920F-4F5B-A129-4187FF23B569}"/>
    <cellStyle name="SAPBEXHLevel3 4 2 2 4" xfId="29686" xr:uid="{7A12D26A-7D91-48E1-9BD8-70AA14591B15}"/>
    <cellStyle name="SAPBEXHLevel3 4 2 3" xfId="29687" xr:uid="{28A1CAEC-E4B9-4DA7-AC9D-6E316F965807}"/>
    <cellStyle name="SAPBEXHLevel3 4 2 3 2" xfId="29688" xr:uid="{7B8A7AF8-C447-4D03-9A00-089C2C66CA3A}"/>
    <cellStyle name="SAPBEXHLevel3 4 2 3 2 2" xfId="29689" xr:uid="{B93A1A2E-39B4-49FE-824A-BE3F69738379}"/>
    <cellStyle name="SAPBEXHLevel3 4 2 3 3" xfId="29690" xr:uid="{B1F7C58D-8A3C-481D-9A74-D09B8B1CF672}"/>
    <cellStyle name="SAPBEXHLevel3 4 2 3 4" xfId="29691" xr:uid="{AB5106F6-CD23-46C1-BF5D-2F07145960C9}"/>
    <cellStyle name="SAPBEXHLevel3 4 2 4" xfId="29692" xr:uid="{21DA59E9-F002-404C-987A-18BF5B9BF80C}"/>
    <cellStyle name="SAPBEXHLevel3 4 2 4 2" xfId="29693" xr:uid="{336106D2-82BF-4610-BC67-8B97E6428816}"/>
    <cellStyle name="SAPBEXHLevel3 4 2 4 3" xfId="29694" xr:uid="{A5321F09-C713-450C-8742-255C9A6A5362}"/>
    <cellStyle name="SAPBEXHLevel3 4 2 5" xfId="29695" xr:uid="{D1684572-ABF5-40F9-ABE6-DEC11A260BF7}"/>
    <cellStyle name="SAPBEXHLevel3 4 2 5 2" xfId="29696" xr:uid="{B02A958B-9380-4463-8F5E-379D1D8F3B15}"/>
    <cellStyle name="SAPBEXHLevel3 4 2 5 3" xfId="29697" xr:uid="{607C75B6-1A08-4721-80F0-4B233612AA62}"/>
    <cellStyle name="SAPBEXHLevel3 4 2 6" xfId="29698" xr:uid="{8ACBAC99-DF7B-4CB5-83D4-CB4A07183336}"/>
    <cellStyle name="SAPBEXHLevel3 4 2 6 2" xfId="29699" xr:uid="{0BCFFAE7-AC32-4851-AC35-0CDE45DF2A26}"/>
    <cellStyle name="SAPBEXHLevel3 4 2 6 3" xfId="29700" xr:uid="{73F1A3BE-EAEA-4DBE-9EFA-0D34B46BC24D}"/>
    <cellStyle name="SAPBEXHLevel3 4 2 7" xfId="29701" xr:uid="{F9ED02F7-3555-4A5D-B5FD-1E225AE5F824}"/>
    <cellStyle name="SAPBEXHLevel3 4 2 7 2" xfId="29702" xr:uid="{1DD0C09F-BDC3-4EEC-859F-C8C5709BCA49}"/>
    <cellStyle name="SAPBEXHLevel3 4 2 7 3" xfId="29703" xr:uid="{A99E606C-D923-4BF7-995E-EAA231307327}"/>
    <cellStyle name="SAPBEXHLevel3 4 2 8" xfId="29704" xr:uid="{BFEE9F2F-8333-4FB9-9D20-B800288ED5C9}"/>
    <cellStyle name="SAPBEXHLevel3 4 2 9" xfId="29705" xr:uid="{6E91A91F-F480-4892-A5BD-893D463D271B}"/>
    <cellStyle name="SAPBEXHLevel3 4 2_Aug" xfId="29706" xr:uid="{DDDE2809-9E79-4DF1-9B92-D2BF0AC34544}"/>
    <cellStyle name="SAPBEXHLevel3 4 3" xfId="29707" xr:uid="{D000DFF8-BE01-46AC-BB2A-20CE7022B994}"/>
    <cellStyle name="SAPBEXHLevel3 4 3 2" xfId="29708" xr:uid="{263E1BC3-7710-47AB-B5EF-2C4AEB30E1AA}"/>
    <cellStyle name="SAPBEXHLevel3 4 3 2 2" xfId="29709" xr:uid="{BD0EE399-C6C6-451E-8D8B-BB9F161CF107}"/>
    <cellStyle name="SAPBEXHLevel3 4 3 2 2 2" xfId="29710" xr:uid="{EB8154E5-6333-486C-9B45-BC6B6F42F8B4}"/>
    <cellStyle name="SAPBEXHLevel3 4 3 2 3" xfId="29711" xr:uid="{8EB4006D-802F-4214-BCF2-7C9C4EB58DAB}"/>
    <cellStyle name="SAPBEXHLevel3 4 3 2 4" xfId="29712" xr:uid="{69567A27-A8A7-4DC9-B01D-548556A8800B}"/>
    <cellStyle name="SAPBEXHLevel3 4 3 3" xfId="29713" xr:uid="{CB295CBC-388D-4A97-ACD2-0BE4627DE7EE}"/>
    <cellStyle name="SAPBEXHLevel3 4 3 3 2" xfId="29714" xr:uid="{BCCC09DA-AE36-4B1C-839D-FA61E76333ED}"/>
    <cellStyle name="SAPBEXHLevel3 4 3 3 3" xfId="29715" xr:uid="{6AF02768-E7A7-49CF-8B88-2160CC8A13CE}"/>
    <cellStyle name="SAPBEXHLevel3 4 3 3 4" xfId="29716" xr:uid="{08DB3842-459B-4950-AABF-E2B6EDD11FA1}"/>
    <cellStyle name="SAPBEXHLevel3 4 3 4" xfId="29717" xr:uid="{5DA44FFC-9F5B-454E-A468-177EC601378E}"/>
    <cellStyle name="SAPBEXHLevel3 4 3 5" xfId="29718" xr:uid="{AEAE9063-B11E-4904-8EB2-902DEA3EDC2D}"/>
    <cellStyle name="SAPBEXHLevel3 4 3 6" xfId="29719" xr:uid="{2D70E8AB-401F-4CC7-A27B-759456DC1CBB}"/>
    <cellStyle name="SAPBEXHLevel3 4 4" xfId="29720" xr:uid="{934E9994-F2CC-43E4-9D27-D5D302DEC27B}"/>
    <cellStyle name="SAPBEXHLevel3 4 4 2" xfId="29721" xr:uid="{D933D35B-710A-4AC7-ACCD-F0201212893C}"/>
    <cellStyle name="SAPBEXHLevel3 4 4 2 2" xfId="29722" xr:uid="{4BD0DCA4-7B7D-490B-BC62-470BDD830238}"/>
    <cellStyle name="SAPBEXHLevel3 4 4 3" xfId="29723" xr:uid="{5FD26C78-B9A2-4617-9E28-F0440962A4F6}"/>
    <cellStyle name="SAPBEXHLevel3 4 4 4" xfId="29724" xr:uid="{39D88208-96C6-4126-8FED-EE1A7C020FE7}"/>
    <cellStyle name="SAPBEXHLevel3 4 5" xfId="29725" xr:uid="{DB9A8A13-3196-4480-86B6-F83C29705DA3}"/>
    <cellStyle name="SAPBEXHLevel3 4 5 2" xfId="29726" xr:uid="{6B42ED57-F786-4116-9478-C4BD5C587A35}"/>
    <cellStyle name="SAPBEXHLevel3 4 5 3" xfId="29727" xr:uid="{1C6C30C3-C17D-4592-93AA-7D9478EB2C93}"/>
    <cellStyle name="SAPBEXHLevel3 4 6" xfId="29728" xr:uid="{820F4761-9C5B-456E-8395-768EB6B3B036}"/>
    <cellStyle name="SAPBEXHLevel3 4 6 2" xfId="29729" xr:uid="{D62895F8-2C97-4988-9C3F-7954DD0D511F}"/>
    <cellStyle name="SAPBEXHLevel3 4 6 3" xfId="29730" xr:uid="{6024E439-751A-4D43-8360-B3518A9C0ABE}"/>
    <cellStyle name="SAPBEXHLevel3 4 7" xfId="29731" xr:uid="{15DC1835-79A1-4E7B-A8E6-7F76224D0788}"/>
    <cellStyle name="SAPBEXHLevel3 4 7 2" xfId="29732" xr:uid="{D3F63FA7-E806-4360-8498-346641B65C6B}"/>
    <cellStyle name="SAPBEXHLevel3 4 7 3" xfId="29733" xr:uid="{F10D6012-C411-46D2-9046-7F9B3256AAB3}"/>
    <cellStyle name="SAPBEXHLevel3 4 8" xfId="29734" xr:uid="{D81DD05D-A3B4-4EC7-BD10-D0FE792BC51C}"/>
    <cellStyle name="SAPBEXHLevel3 4 8 2" xfId="29735" xr:uid="{5CFB34A6-D861-4E68-A698-7AACF0EBFA9F}"/>
    <cellStyle name="SAPBEXHLevel3 4 8 3" xfId="29736" xr:uid="{E5AABDA1-D36E-4150-8BB7-8D70B9D9888E}"/>
    <cellStyle name="SAPBEXHLevel3 4 9" xfId="29737" xr:uid="{E1E16150-3B80-4889-814A-02187F55A952}"/>
    <cellStyle name="SAPBEXHLevel3 4_Aug" xfId="29738" xr:uid="{515C6722-0900-4B7C-9963-3A11934CC363}"/>
    <cellStyle name="SAPBEXHLevel3 5" xfId="29739" xr:uid="{33EACDD0-CEDE-4233-A8B1-F8C200EAE3FE}"/>
    <cellStyle name="SAPBEXHLevel3 5 10" xfId="29740" xr:uid="{56DC8D38-0066-4720-B63F-199B00213956}"/>
    <cellStyle name="SAPBEXHLevel3 5 11" xfId="29741" xr:uid="{A2FBEE74-5CFC-4351-9EF1-F14C42F6338F}"/>
    <cellStyle name="SAPBEXHLevel3 5 2" xfId="29742" xr:uid="{A097DE9F-8ED8-46BA-AD23-C75E445FE186}"/>
    <cellStyle name="SAPBEXHLevel3 5 2 10" xfId="29743" xr:uid="{D90B5CE9-FB42-4F0E-B41F-228FBAE5F074}"/>
    <cellStyle name="SAPBEXHLevel3 5 2 2" xfId="29744" xr:uid="{7A5779C5-729B-41A1-99DE-0B250FA6CC99}"/>
    <cellStyle name="SAPBEXHLevel3 5 2 2 2" xfId="29745" xr:uid="{B4AAB6A7-2908-46C5-B232-52AC4806D9FD}"/>
    <cellStyle name="SAPBEXHLevel3 5 2 2 2 2" xfId="29746" xr:uid="{2FBD3FB1-AA34-4874-9249-E302ADA48F19}"/>
    <cellStyle name="SAPBEXHLevel3 5 2 2 3" xfId="29747" xr:uid="{3353DFF2-9249-43E7-A97E-85CD88508B75}"/>
    <cellStyle name="SAPBEXHLevel3 5 2 2 4" xfId="29748" xr:uid="{56A8755E-79E8-4613-93F7-E8600769DF55}"/>
    <cellStyle name="SAPBEXHLevel3 5 2 3" xfId="29749" xr:uid="{0A2E030A-801C-4ADD-8E62-1A420CD2F0EF}"/>
    <cellStyle name="SAPBEXHLevel3 5 2 3 2" xfId="29750" xr:uid="{66ADF3E2-0FA4-4099-BCC0-7ACDF2573D8D}"/>
    <cellStyle name="SAPBEXHLevel3 5 2 3 3" xfId="29751" xr:uid="{5B9FEFF0-B24F-4049-85F0-52A8123C843F}"/>
    <cellStyle name="SAPBEXHLevel3 5 2 3 4" xfId="29752" xr:uid="{3D7EFEBE-99F3-4A8B-9A93-2C784259A485}"/>
    <cellStyle name="SAPBEXHLevel3 5 2 4" xfId="29753" xr:uid="{E58F5E96-4198-4940-8531-F5A2624C8A72}"/>
    <cellStyle name="SAPBEXHLevel3 5 2 4 2" xfId="29754" xr:uid="{A3CE8523-2DC5-4BDC-A25B-23A1DEEFA9DB}"/>
    <cellStyle name="SAPBEXHLevel3 5 2 4 3" xfId="29755" xr:uid="{B87DB63F-B09E-43E4-B7A2-A28C6D740EC3}"/>
    <cellStyle name="SAPBEXHLevel3 5 2 5" xfId="29756" xr:uid="{F820CCC6-DD24-46E4-929E-FFD09718061C}"/>
    <cellStyle name="SAPBEXHLevel3 5 2 5 2" xfId="29757" xr:uid="{344BA8F5-CC81-469E-A060-F9D02A592D7F}"/>
    <cellStyle name="SAPBEXHLevel3 5 2 5 3" xfId="29758" xr:uid="{59FDA83B-B9B1-4988-80FB-8EECCA3B0B1D}"/>
    <cellStyle name="SAPBEXHLevel3 5 2 6" xfId="29759" xr:uid="{E9ACB17C-0BD4-429B-8472-9F8C6734B3BE}"/>
    <cellStyle name="SAPBEXHLevel3 5 2 6 2" xfId="29760" xr:uid="{58A04235-C327-4A97-B166-71FB1FBB2812}"/>
    <cellStyle name="SAPBEXHLevel3 5 2 6 3" xfId="29761" xr:uid="{7E63018B-E6A6-4E5B-9B74-95CAC94D11BE}"/>
    <cellStyle name="SAPBEXHLevel3 5 2 7" xfId="29762" xr:uid="{0E20E7A7-51D8-4473-99A7-FFB10301F367}"/>
    <cellStyle name="SAPBEXHLevel3 5 2 7 2" xfId="29763" xr:uid="{6973DD24-255B-46EE-95B1-0C3180FBC60C}"/>
    <cellStyle name="SAPBEXHLevel3 5 2 7 3" xfId="29764" xr:uid="{D1BEF303-CC74-42A4-8E90-47787B936FAB}"/>
    <cellStyle name="SAPBEXHLevel3 5 2 8" xfId="29765" xr:uid="{5A7F5F2E-06E7-4445-B5F9-10F0C971B1B7}"/>
    <cellStyle name="SAPBEXHLevel3 5 2 9" xfId="29766" xr:uid="{2A3A8668-95B8-41ED-A9C5-BB449DD3C9F6}"/>
    <cellStyle name="SAPBEXHLevel3 5 3" xfId="29767" xr:uid="{7EF131B6-7AB3-4C17-8B46-E2B301AB9E9F}"/>
    <cellStyle name="SAPBEXHLevel3 5 3 2" xfId="29768" xr:uid="{0E5388E3-BB0A-4D4D-BB1B-A9893236ABFA}"/>
    <cellStyle name="SAPBEXHLevel3 5 3 2 2" xfId="29769" xr:uid="{A50854D6-FC40-4636-896C-E588823DEDC9}"/>
    <cellStyle name="SAPBEXHLevel3 5 3 3" xfId="29770" xr:uid="{BE9D18C4-4B1D-4459-8A36-53349AE28618}"/>
    <cellStyle name="SAPBEXHLevel3 5 3 4" xfId="29771" xr:uid="{7EED92CA-AC72-4D8E-85DB-123BC61251C0}"/>
    <cellStyle name="SAPBEXHLevel3 5 4" xfId="29772" xr:uid="{1FF5C3A0-3C08-47C8-95AC-75A4CF48DD9B}"/>
    <cellStyle name="SAPBEXHLevel3 5 4 2" xfId="29773" xr:uid="{3541182F-F11C-43F5-A63A-5BA6518656BD}"/>
    <cellStyle name="SAPBEXHLevel3 5 4 3" xfId="29774" xr:uid="{8CCE66B4-2918-4867-ABE6-ED6E7B774F64}"/>
    <cellStyle name="SAPBEXHLevel3 5 5" xfId="29775" xr:uid="{3856A079-48C9-4CC2-91C3-514B9DCBABBC}"/>
    <cellStyle name="SAPBEXHLevel3 5 5 2" xfId="29776" xr:uid="{A45BAFC3-6D3F-4A6F-A428-BC5A22270A26}"/>
    <cellStyle name="SAPBEXHLevel3 5 5 3" xfId="29777" xr:uid="{BE953AE5-124F-4B61-88CA-E952C71BFF53}"/>
    <cellStyle name="SAPBEXHLevel3 5 6" xfId="29778" xr:uid="{598FEF16-BD5C-483E-9F36-E27BFDADD07F}"/>
    <cellStyle name="SAPBEXHLevel3 5 6 2" xfId="29779" xr:uid="{EE3EDE62-2FAB-4279-A1CB-A12CD7F3AC07}"/>
    <cellStyle name="SAPBEXHLevel3 5 6 3" xfId="29780" xr:uid="{A2B039B8-B26C-44AA-94D5-3E11A6476274}"/>
    <cellStyle name="SAPBEXHLevel3 5 7" xfId="29781" xr:uid="{06F2D299-5B7C-4B6F-A915-F6C8E4559CA7}"/>
    <cellStyle name="SAPBEXHLevel3 5 7 2" xfId="29782" xr:uid="{14251940-71B8-4323-B621-046F7424C1CF}"/>
    <cellStyle name="SAPBEXHLevel3 5 7 3" xfId="29783" xr:uid="{E793A4AB-1164-48BC-876B-935AF2DBED3D}"/>
    <cellStyle name="SAPBEXHLevel3 5 8" xfId="29784" xr:uid="{A07254CF-8822-4D23-976D-47D087D26FC5}"/>
    <cellStyle name="SAPBEXHLevel3 5 9" xfId="29785" xr:uid="{A8090E74-7F2E-45B5-89B7-EA5EE8A7BC9E}"/>
    <cellStyle name="SAPBEXHLevel3 5_Aug" xfId="29786" xr:uid="{A738B0EA-1E4F-46D8-A6A4-A0D63D6483B4}"/>
    <cellStyle name="SAPBEXHLevel3 6" xfId="29787" xr:uid="{D3E14101-B842-4586-9816-0878C3D595CF}"/>
    <cellStyle name="SAPBEXHLevel3 6 2" xfId="29788" xr:uid="{1D3FF416-AE95-4639-AD86-D92E6DE2334A}"/>
    <cellStyle name="SAPBEXHLevel3 6 3" xfId="29789" xr:uid="{9B73137B-7F73-4FE8-B29E-4FB96EA66FDF}"/>
    <cellStyle name="SAPBEXHLevel3 6 4" xfId="29790" xr:uid="{1D8573EA-3C54-4D3A-8DA7-0BFDE97EB4F7}"/>
    <cellStyle name="SAPBEXHLevel3 7" xfId="29791" xr:uid="{76D0FB0D-24F6-4C9E-A373-6AE28F59E08F}"/>
    <cellStyle name="SAPBEXHLevel3 7 10" xfId="29792" xr:uid="{C4E9391D-00F0-4230-92BD-C5F058044F48}"/>
    <cellStyle name="SAPBEXHLevel3 7 2" xfId="29793" xr:uid="{21AC91CD-63E6-455D-945C-31755396FCAE}"/>
    <cellStyle name="SAPBEXHLevel3 7 2 2" xfId="29794" xr:uid="{3193F3CB-0B9A-4BEF-871F-5EFD41807B03}"/>
    <cellStyle name="SAPBEXHLevel3 7 2 2 2" xfId="29795" xr:uid="{E993EC02-9DAD-40FC-832A-DE47A0F60A51}"/>
    <cellStyle name="SAPBEXHLevel3 7 2 2 3" xfId="29796" xr:uid="{1484AD66-FDCE-4F42-BDF8-E934C0345931}"/>
    <cellStyle name="SAPBEXHLevel3 7 2 3" xfId="29797" xr:uid="{38EFB27F-BAFE-4027-A05D-C70DAA1CD11D}"/>
    <cellStyle name="SAPBEXHLevel3 7 2 3 2" xfId="29798" xr:uid="{CE0C28DB-6BF6-4DBC-A477-E6E317EF8FF3}"/>
    <cellStyle name="SAPBEXHLevel3 7 2 3 3" xfId="29799" xr:uid="{FCF08EF0-7229-43B2-B7DF-FD70C933DB6E}"/>
    <cellStyle name="SAPBEXHLevel3 7 2 4" xfId="29800" xr:uid="{923FFA33-F394-4E73-AF2F-E14F092E7223}"/>
    <cellStyle name="SAPBEXHLevel3 7 2 5" xfId="29801" xr:uid="{CFC36A7E-8A1E-48E4-A2C1-51D087BFD6D4}"/>
    <cellStyle name="SAPBEXHLevel3 7 3" xfId="29802" xr:uid="{4DBA0E51-7BEE-4B4D-B9E7-391972B4B6AC}"/>
    <cellStyle name="SAPBEXHLevel3 7 3 2" xfId="29803" xr:uid="{7F47C53C-7AD8-4186-ADE9-46855C3FE6C3}"/>
    <cellStyle name="SAPBEXHLevel3 7 3 3" xfId="29804" xr:uid="{8A1E4F2D-3040-4985-A98A-4F27A26FF16D}"/>
    <cellStyle name="SAPBEXHLevel3 7 4" xfId="29805" xr:uid="{E4E4F02C-3B2F-40CA-B453-91E5F9817135}"/>
    <cellStyle name="SAPBEXHLevel3 7 4 2" xfId="29806" xr:uid="{4F853AED-6521-4253-A2CC-AFE5FAF67553}"/>
    <cellStyle name="SAPBEXHLevel3 7 4 3" xfId="29807" xr:uid="{6023D48C-96A2-4314-A34E-3EC352D9F058}"/>
    <cellStyle name="SAPBEXHLevel3 7 5" xfId="29808" xr:uid="{60A21FFD-66DE-4E15-BD8E-ECDB5160EC25}"/>
    <cellStyle name="SAPBEXHLevel3 7 5 2" xfId="29809" xr:uid="{6B4EE429-A398-4D8D-AE3E-52CC430155F9}"/>
    <cellStyle name="SAPBEXHLevel3 7 5 3" xfId="29810" xr:uid="{1E099A6A-E800-43BE-9D4B-3B840D06BB4E}"/>
    <cellStyle name="SAPBEXHLevel3 7 6" xfId="29811" xr:uid="{70BCB5F0-161D-4480-B5FD-3A8FE1FDEC65}"/>
    <cellStyle name="SAPBEXHLevel3 7 6 2" xfId="29812" xr:uid="{151DBBCA-3226-4638-A802-784EE1B92DE3}"/>
    <cellStyle name="SAPBEXHLevel3 7 6 3" xfId="29813" xr:uid="{378B81D9-74BA-4ED7-AA31-250E410A8849}"/>
    <cellStyle name="SAPBEXHLevel3 7 7" xfId="29814" xr:uid="{9BC05FC5-4A8F-45A7-B49A-7623201AB4CD}"/>
    <cellStyle name="SAPBEXHLevel3 7 7 2" xfId="29815" xr:uid="{F9523A61-0C4F-400C-8AE0-C4C1FC7B4571}"/>
    <cellStyle name="SAPBEXHLevel3 7 7 3" xfId="29816" xr:uid="{445E1247-C71B-4BF8-84B4-11D8ACBDC4E0}"/>
    <cellStyle name="SAPBEXHLevel3 7 8" xfId="29817" xr:uid="{C611788B-FDC2-4776-83E4-8C37D5096574}"/>
    <cellStyle name="SAPBEXHLevel3 7 9" xfId="29818" xr:uid="{8DC1319F-E8B9-4D89-85CB-675E63261A82}"/>
    <cellStyle name="SAPBEXHLevel3 8" xfId="29819" xr:uid="{C42C8D6A-2238-451C-BC41-F13B7017E478}"/>
    <cellStyle name="SAPBEXHLevel3 8 10" xfId="29820" xr:uid="{04A4EDF5-5CC5-484C-9D46-C4E653CB9083}"/>
    <cellStyle name="SAPBEXHLevel3 8 11" xfId="29821" xr:uid="{4047B38D-37BE-4FD3-8060-46D30739A503}"/>
    <cellStyle name="SAPBEXHLevel3 8 12" xfId="29822" xr:uid="{DBCB33F3-A6F9-4D8E-85BB-F859DE44677D}"/>
    <cellStyle name="SAPBEXHLevel3 8 2" xfId="29823" xr:uid="{98215233-13D0-4380-8943-70508927C5F0}"/>
    <cellStyle name="SAPBEXHLevel3 8 2 2" xfId="29824" xr:uid="{92990FEB-BEB7-43EE-8A13-0B5F52CC0A50}"/>
    <cellStyle name="SAPBEXHLevel3 8 2 2 2" xfId="29825" xr:uid="{9C390C4E-0175-4254-B45D-0DD2E023EAAB}"/>
    <cellStyle name="SAPBEXHLevel3 8 2 2 3" xfId="29826" xr:uid="{1B020CA6-9293-4FB2-A189-7B0CA2E998A3}"/>
    <cellStyle name="SAPBEXHLevel3 8 2 3" xfId="29827" xr:uid="{F9C6912F-BCD1-43C9-9FB7-0F071BA3C2F7}"/>
    <cellStyle name="SAPBEXHLevel3 8 2 3 2" xfId="29828" xr:uid="{612E88F9-6892-4B90-A1C0-9987D7D0CA51}"/>
    <cellStyle name="SAPBEXHLevel3 8 2 3 3" xfId="29829" xr:uid="{D0D1F23E-C0C3-4CC9-BE27-77B4F9659174}"/>
    <cellStyle name="SAPBEXHLevel3 8 2 4" xfId="29830" xr:uid="{CD57AC59-AC46-43FF-9C15-C2B87E9374FA}"/>
    <cellStyle name="SAPBEXHLevel3 8 2 5" xfId="29831" xr:uid="{191402FB-0041-4342-88DF-FC9EC1A3A190}"/>
    <cellStyle name="SAPBEXHLevel3 8 3" xfId="29832" xr:uid="{68FA7269-DBED-46AA-8B2C-71699E58CD25}"/>
    <cellStyle name="SAPBEXHLevel3 8 3 2" xfId="29833" xr:uid="{7846DDD5-11A9-408C-B4A3-D6403118DD0D}"/>
    <cellStyle name="SAPBEXHLevel3 8 3 2 2" xfId="29834" xr:uid="{46D67128-16D1-4700-A238-F66AA8282992}"/>
    <cellStyle name="SAPBEXHLevel3 8 3 2 3" xfId="29835" xr:uid="{3B4563CA-BC3D-41DF-9E26-38D4D653A733}"/>
    <cellStyle name="SAPBEXHLevel3 8 3 3" xfId="29836" xr:uid="{D67C218D-D3D1-4417-8F21-3161A703FC7F}"/>
    <cellStyle name="SAPBEXHLevel3 8 3 3 2" xfId="29837" xr:uid="{6280F076-7ABF-425A-BED4-277AD0967B3C}"/>
    <cellStyle name="SAPBEXHLevel3 8 3 3 3" xfId="29838" xr:uid="{199B4A76-8E00-4748-AEC4-2EFA4E7C4277}"/>
    <cellStyle name="SAPBEXHLevel3 8 3 4" xfId="29839" xr:uid="{681ADB7F-E5AA-4F49-8194-3788C532C161}"/>
    <cellStyle name="SAPBEXHLevel3 8 3 5" xfId="29840" xr:uid="{1734CCF9-75D7-4550-BE8E-D50ADA353371}"/>
    <cellStyle name="SAPBEXHLevel3 8 4" xfId="29841" xr:uid="{563E19A2-1B4B-4E05-86B0-AC05CE339E04}"/>
    <cellStyle name="SAPBEXHLevel3 8 4 2" xfId="29842" xr:uid="{81D68144-BA65-4483-9CF6-77E796E80DDA}"/>
    <cellStyle name="SAPBEXHLevel3 8 4 2 2" xfId="29843" xr:uid="{87255F7E-D5F4-4632-88A0-5F16382E013F}"/>
    <cellStyle name="SAPBEXHLevel3 8 4 2 2 2" xfId="29844" xr:uid="{3B9473DA-AAD6-49DB-AC89-1D797BC2D947}"/>
    <cellStyle name="SAPBEXHLevel3 8 4 2 2 3" xfId="29845" xr:uid="{0D58EEC5-FC9D-4E79-8709-BD88DCCB204C}"/>
    <cellStyle name="SAPBEXHLevel3 8 4 2 3" xfId="29846" xr:uid="{8EE0245D-93D5-4634-B861-F689520C30D8}"/>
    <cellStyle name="SAPBEXHLevel3 8 4 2 3 2" xfId="29847" xr:uid="{7537B3CD-D0F1-407D-A2F8-250B94079381}"/>
    <cellStyle name="SAPBEXHLevel3 8 4 2 3 3" xfId="29848" xr:uid="{94306FF0-B493-48A1-BB74-B0C45D51714F}"/>
    <cellStyle name="SAPBEXHLevel3 8 4 2 4" xfId="29849" xr:uid="{49DE2EF6-DA5A-42BA-A167-B360517F848A}"/>
    <cellStyle name="SAPBEXHLevel3 8 4 2 5" xfId="29850" xr:uid="{54217BB0-4EBC-43EB-8D72-9001AC751A3A}"/>
    <cellStyle name="SAPBEXHLevel3 8 4 3" xfId="29851" xr:uid="{B5A1BCAE-47EC-4368-8372-3BEB602148AE}"/>
    <cellStyle name="SAPBEXHLevel3 8 4 3 2" xfId="29852" xr:uid="{6FD502F7-7367-416D-A9BF-E30E5DF35A78}"/>
    <cellStyle name="SAPBEXHLevel3 8 4 3 3" xfId="29853" xr:uid="{C002D87C-DB7C-4714-A70B-8844D062221A}"/>
    <cellStyle name="SAPBEXHLevel3 8 4 4" xfId="29854" xr:uid="{C4811C97-F58C-4ECA-9EAE-26B11E155A26}"/>
    <cellStyle name="SAPBEXHLevel3 8 4 5" xfId="29855" xr:uid="{38E5DB8E-BD6E-454F-B6CF-33667D69309F}"/>
    <cellStyle name="SAPBEXHLevel3 8 5" xfId="29856" xr:uid="{5A206A21-ABED-4309-A87C-10F153DD2ECC}"/>
    <cellStyle name="SAPBEXHLevel3 8 5 2" xfId="29857" xr:uid="{0020B30B-F470-481D-A608-58E36C5ABA90}"/>
    <cellStyle name="SAPBEXHLevel3 8 5 3" xfId="29858" xr:uid="{F3F92D46-988B-4FA2-B786-459C70577FCB}"/>
    <cellStyle name="SAPBEXHLevel3 8 6" xfId="29859" xr:uid="{5D8EE0FC-999F-465A-B353-DB5598F4E1F1}"/>
    <cellStyle name="SAPBEXHLevel3 8 6 2" xfId="29860" xr:uid="{4BCE9E92-840F-42C7-9C17-1EE213FF2986}"/>
    <cellStyle name="SAPBEXHLevel3 8 6 3" xfId="29861" xr:uid="{2ABC5A73-B5D0-4BB5-B789-F3AE3128E125}"/>
    <cellStyle name="SAPBEXHLevel3 8 7" xfId="29862" xr:uid="{73D98D0C-4DC7-47FB-8F19-2707BFBD683C}"/>
    <cellStyle name="SAPBEXHLevel3 8 7 2" xfId="29863" xr:uid="{081095F1-5471-4B1B-910F-0F5DD92F506F}"/>
    <cellStyle name="SAPBEXHLevel3 8 7 3" xfId="29864" xr:uid="{13C46EF8-97B4-4672-BC73-4A9C3FDFE679}"/>
    <cellStyle name="SAPBEXHLevel3 8 8" xfId="29865" xr:uid="{BA09B9FE-0EEB-4537-82D9-009397D972C2}"/>
    <cellStyle name="SAPBEXHLevel3 8 8 2" xfId="29866" xr:uid="{7C9709DD-5013-4DB6-ADC6-428D683E1128}"/>
    <cellStyle name="SAPBEXHLevel3 8 8 3" xfId="29867" xr:uid="{9CC0BF50-DE42-42D4-8032-22B54CE9097F}"/>
    <cellStyle name="SAPBEXHLevel3 8 9" xfId="29868" xr:uid="{CCABD507-9A6D-445D-9141-81F897ADD7E3}"/>
    <cellStyle name="SAPBEXHLevel3 8 9 2" xfId="29869" xr:uid="{F93FAA9E-F366-4F2D-971D-BC91B4A80755}"/>
    <cellStyle name="SAPBEXHLevel3 8 9 3" xfId="29870" xr:uid="{745C8C0B-98ED-4954-A800-A8C2464882DD}"/>
    <cellStyle name="SAPBEXHLevel3 9" xfId="29871" xr:uid="{0470C63C-92D7-476A-BF6D-B2C964077D4C}"/>
    <cellStyle name="SAPBEXHLevel3 9 10" xfId="29872" xr:uid="{F9C305FD-72FE-4790-A4AF-35E8E67A7595}"/>
    <cellStyle name="SAPBEXHLevel3 9 11" xfId="29873" xr:uid="{BB39D9C8-80A9-4655-A68C-4EB94CADF844}"/>
    <cellStyle name="SAPBEXHLevel3 9 2" xfId="29874" xr:uid="{2294CC75-573F-45F3-9483-3BDCFBB74DAF}"/>
    <cellStyle name="SAPBEXHLevel3 9 2 2" xfId="29875" xr:uid="{20BB7287-E264-40E4-91DC-5244BB626D80}"/>
    <cellStyle name="SAPBEXHLevel3 9 2 2 2" xfId="29876" xr:uid="{DB0CE252-9025-467A-BC84-5E48E24448A5}"/>
    <cellStyle name="SAPBEXHLevel3 9 2 2 3" xfId="29877" xr:uid="{F6156165-1261-4D53-ADD9-36E67E841E97}"/>
    <cellStyle name="SAPBEXHLevel3 9 2 3" xfId="29878" xr:uid="{98806A70-338C-497D-91AF-D6D268D8DD60}"/>
    <cellStyle name="SAPBEXHLevel3 9 2 3 2" xfId="29879" xr:uid="{22EA1AFD-E9D6-42A9-9C39-5BD3F7F6D9B8}"/>
    <cellStyle name="SAPBEXHLevel3 9 2 3 3" xfId="29880" xr:uid="{2C5FF7C6-C1AA-4C1F-BC04-6F44AED8F610}"/>
    <cellStyle name="SAPBEXHLevel3 9 2 4" xfId="29881" xr:uid="{CBE8303F-0613-4CB2-996A-F24B414A8A2C}"/>
    <cellStyle name="SAPBEXHLevel3 9 2 5" xfId="29882" xr:uid="{023583F2-FF4C-4884-8CD4-56D845D24A6B}"/>
    <cellStyle name="SAPBEXHLevel3 9 3" xfId="29883" xr:uid="{CEDD5B76-7BA3-4BB8-B0F6-8CE232C41FDD}"/>
    <cellStyle name="SAPBEXHLevel3 9 3 2" xfId="29884" xr:uid="{614CA101-9886-4B63-B1BB-50E34F42CF0F}"/>
    <cellStyle name="SAPBEXHLevel3 9 3 2 2" xfId="29885" xr:uid="{310CA231-2F6C-4972-BDFA-DFA4C5DE738F}"/>
    <cellStyle name="SAPBEXHLevel3 9 3 2 3" xfId="29886" xr:uid="{50E44584-F1BB-4AA9-94C2-D67B7D8D2CC2}"/>
    <cellStyle name="SAPBEXHLevel3 9 3 3" xfId="29887" xr:uid="{A3FE742D-2892-41C9-95CF-8D7BFE8D5A1A}"/>
    <cellStyle name="SAPBEXHLevel3 9 3 3 2" xfId="29888" xr:uid="{2828C1E0-67E4-4E82-B62C-1FF8F698B6CD}"/>
    <cellStyle name="SAPBEXHLevel3 9 3 3 3" xfId="29889" xr:uid="{4785E8AE-F4FB-4919-B870-F39EC6F859C1}"/>
    <cellStyle name="SAPBEXHLevel3 9 3 4" xfId="29890" xr:uid="{07006A8D-B28F-4BF6-AAF6-288A9DD50638}"/>
    <cellStyle name="SAPBEXHLevel3 9 3 5" xfId="29891" xr:uid="{D6EF460E-DF8A-49D1-9C48-AC12389C8E9D}"/>
    <cellStyle name="SAPBEXHLevel3 9 4" xfId="29892" xr:uid="{855167C3-3510-423F-BB95-7AA46928E674}"/>
    <cellStyle name="SAPBEXHLevel3 9 4 2" xfId="29893" xr:uid="{219C4157-5D96-44E4-8D06-1E381DD2D48F}"/>
    <cellStyle name="SAPBEXHLevel3 9 4 2 2" xfId="29894" xr:uid="{8D558BDE-0F4F-445E-B422-52CFAE897204}"/>
    <cellStyle name="SAPBEXHLevel3 9 4 2 2 2" xfId="29895" xr:uid="{4989EBC1-CA41-43DC-AE3C-E47893DD3666}"/>
    <cellStyle name="SAPBEXHLevel3 9 4 2 2 3" xfId="29896" xr:uid="{36644C3A-ACEA-434D-8901-E2EC37FD97F7}"/>
    <cellStyle name="SAPBEXHLevel3 9 4 2 3" xfId="29897" xr:uid="{4DB1A197-DFBF-460F-8A72-DF1967505DC1}"/>
    <cellStyle name="SAPBEXHLevel3 9 4 2 3 2" xfId="29898" xr:uid="{2FF75C73-0854-4FBD-9EE8-5A77FB62158C}"/>
    <cellStyle name="SAPBEXHLevel3 9 4 2 3 3" xfId="29899" xr:uid="{C6A7D2DC-56B2-41DB-80E1-1BE511ABA77C}"/>
    <cellStyle name="SAPBEXHLevel3 9 4 2 4" xfId="29900" xr:uid="{0EA70278-7533-489A-AAB1-FD6F92B6D06A}"/>
    <cellStyle name="SAPBEXHLevel3 9 4 2 5" xfId="29901" xr:uid="{8FC22045-7BDE-426F-A058-7DD815C51D24}"/>
    <cellStyle name="SAPBEXHLevel3 9 4 3" xfId="29902" xr:uid="{1456E32B-4C50-4962-BCB7-E990B9A76AA7}"/>
    <cellStyle name="SAPBEXHLevel3 9 4 3 2" xfId="29903" xr:uid="{893E6BB7-94F6-4BE5-B901-BE273494386B}"/>
    <cellStyle name="SAPBEXHLevel3 9 4 3 3" xfId="29904" xr:uid="{6DBCD9A8-5792-470B-88C9-B26532991224}"/>
    <cellStyle name="SAPBEXHLevel3 9 4 4" xfId="29905" xr:uid="{E5D9D920-B3F9-4C20-854F-33CDCE8B09A3}"/>
    <cellStyle name="SAPBEXHLevel3 9 4 5" xfId="29906" xr:uid="{BD6538E6-3AB7-41A1-9444-A3311A63C361}"/>
    <cellStyle name="SAPBEXHLevel3 9 5" xfId="29907" xr:uid="{70C97A6D-452A-4C7C-8F9D-23795AA8D6AB}"/>
    <cellStyle name="SAPBEXHLevel3 9 5 2" xfId="29908" xr:uid="{1D8251F3-C987-49C1-98F8-525F8BF86D18}"/>
    <cellStyle name="SAPBEXHLevel3 9 5 3" xfId="29909" xr:uid="{0F8050C2-3D1C-4B14-91FC-B97AE7883B66}"/>
    <cellStyle name="SAPBEXHLevel3 9 6" xfId="29910" xr:uid="{919E741B-4E65-4B73-983B-9BB1B73D1A3D}"/>
    <cellStyle name="SAPBEXHLevel3 9 6 2" xfId="29911" xr:uid="{39570831-AAB1-4E5F-A6E2-687DF3F1FD36}"/>
    <cellStyle name="SAPBEXHLevel3 9 6 3" xfId="29912" xr:uid="{B26CBC88-8526-47B8-B79F-1716D53B5FB1}"/>
    <cellStyle name="SAPBEXHLevel3 9 7" xfId="29913" xr:uid="{64610F97-7A57-4224-B312-57517BE6DFF0}"/>
    <cellStyle name="SAPBEXHLevel3 9 7 2" xfId="29914" xr:uid="{87884CD8-8BAF-4844-85E3-FA979329E52B}"/>
    <cellStyle name="SAPBEXHLevel3 9 7 3" xfId="29915" xr:uid="{F6FFA222-A4D6-4C12-97CC-446BB27FA72F}"/>
    <cellStyle name="SAPBEXHLevel3 9 8" xfId="29916" xr:uid="{87170BD9-30F7-453C-A6A6-7E8EDE6275AE}"/>
    <cellStyle name="SAPBEXHLevel3 9 8 2" xfId="29917" xr:uid="{BE82B4E9-9EE0-4D29-A423-E169F3044292}"/>
    <cellStyle name="SAPBEXHLevel3 9 8 3" xfId="29918" xr:uid="{E08DFB71-1B60-4355-A731-B65F5DB5ED7D}"/>
    <cellStyle name="SAPBEXHLevel3 9 9" xfId="29919" xr:uid="{DEF148C0-94DC-4BC9-94D6-8D13BA41C63C}"/>
    <cellStyle name="SAPBEXHLevel3_Aug" xfId="29920" xr:uid="{ECB89DDB-4A19-402D-9EC0-D9575F037261}"/>
    <cellStyle name="SAPBEXHLevel3X" xfId="29921" xr:uid="{A73FC6EC-CCB6-40EE-A444-F5591562E820}"/>
    <cellStyle name="SAPBEXHLevel3X 10" xfId="29922" xr:uid="{6D3953AA-7E76-49A1-AF27-8E1EA88DBD30}"/>
    <cellStyle name="SAPBEXHLevel3X 10 2" xfId="29923" xr:uid="{43C14922-FCCA-4C06-9345-3609F7F389E9}"/>
    <cellStyle name="SAPBEXHLevel3X 10 3" xfId="29924" xr:uid="{97F7D743-50F1-435E-A9BC-62B7530C63B1}"/>
    <cellStyle name="SAPBEXHLevel3X 10 4" xfId="29925" xr:uid="{98F9A3AF-B6AC-44E7-A133-15A48C4F6001}"/>
    <cellStyle name="SAPBEXHLevel3X 11" xfId="29926" xr:uid="{17E070B9-669C-4A8D-A7D5-CBF8EEC6229D}"/>
    <cellStyle name="SAPBEXHLevel3X 11 2" xfId="29927" xr:uid="{6418D7B2-9AD6-4882-BD4F-71CAFD55F845}"/>
    <cellStyle name="SAPBEXHLevel3X 11 3" xfId="29928" xr:uid="{4B3E9C67-8D6A-46EF-BE50-39EABB5F60DD}"/>
    <cellStyle name="SAPBEXHLevel3X 12" xfId="29929" xr:uid="{F2360488-D9B3-4614-B8BA-E44C0D49981A}"/>
    <cellStyle name="SAPBEXHLevel3X 13" xfId="29930" xr:uid="{3785E614-BFC3-4A2C-A8AC-B47BC4417230}"/>
    <cellStyle name="SAPBEXHLevel3X 14" xfId="29931" xr:uid="{87DBC59D-07BD-4F53-9FAD-E93FC6100810}"/>
    <cellStyle name="SAPBEXHLevel3X 15" xfId="29932" xr:uid="{C0F4ACC3-EF7E-433B-805A-9613C7E0729D}"/>
    <cellStyle name="SAPBEXHLevel3X 2" xfId="29933" xr:uid="{3A028F69-D75D-4025-966C-637789F358CD}"/>
    <cellStyle name="SAPBEXHLevel3X 2 10" xfId="29934" xr:uid="{1FFAA46B-3CA7-4C1C-8525-641013651EB0}"/>
    <cellStyle name="SAPBEXHLevel3X 2 11" xfId="29935" xr:uid="{3302C970-0424-4728-A6CF-0AC8E5925197}"/>
    <cellStyle name="SAPBEXHLevel3X 2 2" xfId="29936" xr:uid="{E7B2B5A3-41F1-433A-A3BB-AFF2F50DF97D}"/>
    <cellStyle name="SAPBEXHLevel3X 2 2 2" xfId="29937" xr:uid="{E58A6B2C-F612-4EF4-9D0B-8D134381AD24}"/>
    <cellStyle name="SAPBEXHLevel3X 2 2 2 2" xfId="29938" xr:uid="{DF7C4C62-7ECF-4713-98DE-DAC375E3EF16}"/>
    <cellStyle name="SAPBEXHLevel3X 2 2 2 3" xfId="29939" xr:uid="{0B320FAA-8913-4431-9BCA-7BB0A943975B}"/>
    <cellStyle name="SAPBEXHLevel3X 2 2 3" xfId="29940" xr:uid="{BE30F1D6-A78B-450E-826A-13F9EC8FA33D}"/>
    <cellStyle name="SAPBEXHLevel3X 2 2 3 2" xfId="29941" xr:uid="{06FB8BCA-0F40-4334-9F12-38DD43CD8EA6}"/>
    <cellStyle name="SAPBEXHLevel3X 2 2 3 3" xfId="29942" xr:uid="{8C8C4469-4C79-4764-98EB-3357BBDBF648}"/>
    <cellStyle name="SAPBEXHLevel3X 2 2 4" xfId="29943" xr:uid="{CF65CF8B-47BE-4029-803B-C239F16C7327}"/>
    <cellStyle name="SAPBEXHLevel3X 2 2 4 2" xfId="29944" xr:uid="{1A83D0FC-F71D-455E-B76B-C7EAE75E5331}"/>
    <cellStyle name="SAPBEXHLevel3X 2 2 4 3" xfId="29945" xr:uid="{BB3784EC-BE5B-4822-8FCE-6392BF338CDA}"/>
    <cellStyle name="SAPBEXHLevel3X 2 2 5" xfId="29946" xr:uid="{16BE7007-0899-4051-8757-2E7641543E73}"/>
    <cellStyle name="SAPBEXHLevel3X 2 2 6" xfId="29947" xr:uid="{164FF078-E334-4C70-A5F5-78974A20C724}"/>
    <cellStyle name="SAPBEXHLevel3X 2 3" xfId="29948" xr:uid="{3F91E326-A3CF-4B6A-8643-C9AF4F55757A}"/>
    <cellStyle name="SAPBEXHLevel3X 2 3 2" xfId="29949" xr:uid="{F67EFC0D-EE29-4CA9-AABB-AA0D632391A6}"/>
    <cellStyle name="SAPBEXHLevel3X 2 3 3" xfId="29950" xr:uid="{C221EEF2-85FC-4887-AF1F-07F0F98A769F}"/>
    <cellStyle name="SAPBEXHLevel3X 2 4" xfId="29951" xr:uid="{9143E7FF-4A0C-4FE4-B210-345ACF68058E}"/>
    <cellStyle name="SAPBEXHLevel3X 2 4 2" xfId="29952" xr:uid="{C3A9271A-E510-43DF-AED6-232B682A99E5}"/>
    <cellStyle name="SAPBEXHLevel3X 2 4 3" xfId="29953" xr:uid="{7274BA59-54B9-4459-992F-827B046DEEB6}"/>
    <cellStyle name="SAPBEXHLevel3X 2 5" xfId="29954" xr:uid="{EDFC4A3A-8DE5-41CA-90A3-1C2CC97E6822}"/>
    <cellStyle name="SAPBEXHLevel3X 2 5 2" xfId="29955" xr:uid="{D285794B-742E-4F85-9AF8-212DA32FFD1D}"/>
    <cellStyle name="SAPBEXHLevel3X 2 5 3" xfId="29956" xr:uid="{23D02748-8F14-4001-AE00-094AF16A0C14}"/>
    <cellStyle name="SAPBEXHLevel3X 2 6" xfId="29957" xr:uid="{7ECF869F-2D4B-4BFC-A51E-4DA8E8BBCB57}"/>
    <cellStyle name="SAPBEXHLevel3X 2 6 2" xfId="29958" xr:uid="{FEFE73CD-17F8-4CF2-A451-8CC324146059}"/>
    <cellStyle name="SAPBEXHLevel3X 2 6 3" xfId="29959" xr:uid="{9DC32B97-B1CD-4F80-ABF2-AC1C514764B2}"/>
    <cellStyle name="SAPBEXHLevel3X 2 7" xfId="29960" xr:uid="{B9B86433-217D-4E7A-965F-1942E7E6B00B}"/>
    <cellStyle name="SAPBEXHLevel3X 2 7 2" xfId="29961" xr:uid="{413BAAE6-78BE-4751-B035-67C5737D6F2F}"/>
    <cellStyle name="SAPBEXHLevel3X 2 7 3" xfId="29962" xr:uid="{AA89F911-33D3-4643-B5D9-8368F68DD49F}"/>
    <cellStyle name="SAPBEXHLevel3X 2 8" xfId="29963" xr:uid="{3D6CB152-74A1-42ED-AE35-3F359F44CB42}"/>
    <cellStyle name="SAPBEXHLevel3X 2 9" xfId="29964" xr:uid="{171333F6-FE73-4C1D-8E6B-5D0B9C605D41}"/>
    <cellStyle name="SAPBEXHLevel3X 3" xfId="29965" xr:uid="{437CF9DA-A636-4EF1-B859-6634057106B3}"/>
    <cellStyle name="SAPBEXHLevel3X 3 10" xfId="29966" xr:uid="{9230D17E-D85C-4385-9B00-FBE3411E9AD3}"/>
    <cellStyle name="SAPBEXHLevel3X 3 11" xfId="29967" xr:uid="{404A2FFC-7240-43E8-9317-19CA020BFEB0}"/>
    <cellStyle name="SAPBEXHLevel3X 3 12" xfId="29968" xr:uid="{CA552E38-1308-4188-83E3-36CE392060F2}"/>
    <cellStyle name="SAPBEXHLevel3X 3 2" xfId="29969" xr:uid="{B4131A0E-EBE8-4BE9-83EE-C7E39FE3C690}"/>
    <cellStyle name="SAPBEXHLevel3X 3 2 10" xfId="29970" xr:uid="{454ECEFE-4AD9-4794-9B71-EA6E4AF08E1E}"/>
    <cellStyle name="SAPBEXHLevel3X 3 2 2" xfId="29971" xr:uid="{ED3E1BB8-DDCC-4387-AEC1-2442EEDFA2E1}"/>
    <cellStyle name="SAPBEXHLevel3X 3 2 2 2" xfId="29972" xr:uid="{9F85EC4E-359C-4526-87F5-58DEB8496285}"/>
    <cellStyle name="SAPBEXHLevel3X 3 2 2 2 2" xfId="29973" xr:uid="{15B153DB-E3B9-48E2-B256-96A3177BF560}"/>
    <cellStyle name="SAPBEXHLevel3X 3 2 2 2 3" xfId="29974" xr:uid="{21EF6A9F-D2F3-4EEF-91D0-793E8915A695}"/>
    <cellStyle name="SAPBEXHLevel3X 3 2 2 3" xfId="29975" xr:uid="{E0213077-D00F-4134-A980-B9426EC68E09}"/>
    <cellStyle name="SAPBEXHLevel3X 3 2 2 3 2" xfId="29976" xr:uid="{37BAB924-A0CD-4A92-9634-6D9B7A8B9175}"/>
    <cellStyle name="SAPBEXHLevel3X 3 2 2 4" xfId="29977" xr:uid="{8B84E050-FAA5-47A5-B94F-C97FE3E0516F}"/>
    <cellStyle name="SAPBEXHLevel3X 3 2 3" xfId="29978" xr:uid="{6416EA89-E8F5-4A00-84EC-D2D09FACC203}"/>
    <cellStyle name="SAPBEXHLevel3X 3 2 3 2" xfId="29979" xr:uid="{F9B46AB0-E8FA-49D1-911B-A48A2FB7F125}"/>
    <cellStyle name="SAPBEXHLevel3X 3 2 3 2 2" xfId="29980" xr:uid="{8E953460-10C7-4B7C-BC9F-7CCD2DBB21C2}"/>
    <cellStyle name="SAPBEXHLevel3X 3 2 3 3" xfId="29981" xr:uid="{96B046D5-5144-4AB9-BE6D-CA1BE1BE0B32}"/>
    <cellStyle name="SAPBEXHLevel3X 3 2 3 4" xfId="29982" xr:uid="{1658EB5B-9DEE-43FE-A7E1-6BD9F1F1CE03}"/>
    <cellStyle name="SAPBEXHLevel3X 3 2 4" xfId="29983" xr:uid="{FC2CE41D-F764-45AA-A721-1E4B4BE0FB5A}"/>
    <cellStyle name="SAPBEXHLevel3X 3 2 4 2" xfId="29984" xr:uid="{D0387FBF-6098-462A-9D21-940479C6D01C}"/>
    <cellStyle name="SAPBEXHLevel3X 3 2 4 3" xfId="29985" xr:uid="{0A5E7414-3CAF-4772-8545-08750DA5BF29}"/>
    <cellStyle name="SAPBEXHLevel3X 3 2 5" xfId="29986" xr:uid="{D9020CF6-582F-4E6A-A3EA-2600AE89C6BF}"/>
    <cellStyle name="SAPBEXHLevel3X 3 2 5 2" xfId="29987" xr:uid="{6F8CD140-2915-4E50-AC65-AF64D616A05D}"/>
    <cellStyle name="SAPBEXHLevel3X 3 2 5 3" xfId="29988" xr:uid="{C8D1F78E-AAA8-4E79-BEE7-254EED0FBBBA}"/>
    <cellStyle name="SAPBEXHLevel3X 3 2 6" xfId="29989" xr:uid="{BE82C45A-9D05-43E1-8B23-8D3F84263715}"/>
    <cellStyle name="SAPBEXHLevel3X 3 2 6 2" xfId="29990" xr:uid="{B572415C-4DB0-4288-A82C-F32EF7FCD2F4}"/>
    <cellStyle name="SAPBEXHLevel3X 3 2 6 3" xfId="29991" xr:uid="{3B2EF333-4AC6-4AB9-9B06-A4D8CA986309}"/>
    <cellStyle name="SAPBEXHLevel3X 3 2 7" xfId="29992" xr:uid="{6ABAFC0F-8079-4481-801E-E6CE8AFA19E7}"/>
    <cellStyle name="SAPBEXHLevel3X 3 2 7 2" xfId="29993" xr:uid="{ADEED603-E8E0-420A-9FA9-BF43289766CA}"/>
    <cellStyle name="SAPBEXHLevel3X 3 2 7 3" xfId="29994" xr:uid="{02F55C99-E44D-42EA-9DEF-FB4118D261BE}"/>
    <cellStyle name="SAPBEXHLevel3X 3 2 8" xfId="29995" xr:uid="{34B6B55B-C60F-4B20-B837-347D0285112B}"/>
    <cellStyle name="SAPBEXHLevel3X 3 2 9" xfId="29996" xr:uid="{029FB25B-3143-4B48-A7F4-84EA0E2857F1}"/>
    <cellStyle name="SAPBEXHLevel3X 3 2_Aug" xfId="29997" xr:uid="{418F98C5-84E7-42AF-9640-F8FC9C6A69EC}"/>
    <cellStyle name="SAPBEXHLevel3X 3 3" xfId="29998" xr:uid="{2488CDE7-CEEE-4B4D-9344-21189DB403B4}"/>
    <cellStyle name="SAPBEXHLevel3X 3 3 2" xfId="29999" xr:uid="{6873B4F2-72A1-4172-BA46-8B0E696EE00B}"/>
    <cellStyle name="SAPBEXHLevel3X 3 3 2 2" xfId="30000" xr:uid="{F96D14D7-77E5-4858-9410-F7A30EB954F0}"/>
    <cellStyle name="SAPBEXHLevel3X 3 3 2 2 2" xfId="30001" xr:uid="{EB849380-E09D-4754-AB32-51DDCCC2D703}"/>
    <cellStyle name="SAPBEXHLevel3X 3 3 2 3" xfId="30002" xr:uid="{02AD4D99-D47E-458F-930A-BEB03AF5FC8B}"/>
    <cellStyle name="SAPBEXHLevel3X 3 3 2 4" xfId="30003" xr:uid="{7A606D3F-23E3-4B15-BA6D-E9B1741204E9}"/>
    <cellStyle name="SAPBEXHLevel3X 3 3 3" xfId="30004" xr:uid="{FDA9259B-7F58-40EE-A462-C1AFB56BB190}"/>
    <cellStyle name="SAPBEXHLevel3X 3 3 3 2" xfId="30005" xr:uid="{E4903759-37B1-41F7-A0C5-E69960970CD0}"/>
    <cellStyle name="SAPBEXHLevel3X 3 3 3 3" xfId="30006" xr:uid="{58EC6A55-F9E0-4919-BC68-A27BF1E1D930}"/>
    <cellStyle name="SAPBEXHLevel3X 3 3 3 4" xfId="30007" xr:uid="{7FDEB15D-D301-484D-AA1C-028F49D885B9}"/>
    <cellStyle name="SAPBEXHLevel3X 3 3 4" xfId="30008" xr:uid="{218770E3-96B0-4F65-B336-670AFD248684}"/>
    <cellStyle name="SAPBEXHLevel3X 3 3 5" xfId="30009" xr:uid="{E341BC1F-87AF-4631-9CFE-34C83C77F8D5}"/>
    <cellStyle name="SAPBEXHLevel3X 3 3 6" xfId="30010" xr:uid="{008C95FC-0BB4-46CA-BC68-8307C1A0853F}"/>
    <cellStyle name="SAPBEXHLevel3X 3 4" xfId="30011" xr:uid="{F5652405-8480-4B0F-AFD5-1614D78E6E70}"/>
    <cellStyle name="SAPBEXHLevel3X 3 4 2" xfId="30012" xr:uid="{D23512DE-BFD6-4412-86FC-3409BBBDB9D7}"/>
    <cellStyle name="SAPBEXHLevel3X 3 4 2 2" xfId="30013" xr:uid="{231FCFA2-4C09-4047-B7D2-94B7EB146B3F}"/>
    <cellStyle name="SAPBEXHLevel3X 3 4 3" xfId="30014" xr:uid="{1AE72AE5-BB49-4DC5-B04D-61ECBB03B3AD}"/>
    <cellStyle name="SAPBEXHLevel3X 3 4 4" xfId="30015" xr:uid="{48EA3138-EFF3-409B-AE11-D7392A1BCA6F}"/>
    <cellStyle name="SAPBEXHLevel3X 3 5" xfId="30016" xr:uid="{DF28BB87-592E-41FB-A3B9-BC61E58CF92E}"/>
    <cellStyle name="SAPBEXHLevel3X 3 5 2" xfId="30017" xr:uid="{09B92FFA-A1C4-423D-A9A0-D4C6BCC588AF}"/>
    <cellStyle name="SAPBEXHLevel3X 3 5 3" xfId="30018" xr:uid="{34F7EEAD-A5E6-4BBD-89EF-A7BF07CA38C7}"/>
    <cellStyle name="SAPBEXHLevel3X 3 6" xfId="30019" xr:uid="{5043AEF6-9CE0-4C2A-BDC7-F681468C4064}"/>
    <cellStyle name="SAPBEXHLevel3X 3 6 2" xfId="30020" xr:uid="{6125D741-00C0-4082-98D7-F30692A4A4D4}"/>
    <cellStyle name="SAPBEXHLevel3X 3 6 3" xfId="30021" xr:uid="{C4355BB5-1116-4E0D-A5B6-7E054C840CC3}"/>
    <cellStyle name="SAPBEXHLevel3X 3 7" xfId="30022" xr:uid="{4ED9D122-5603-4A63-A1CB-F19BD011A7FA}"/>
    <cellStyle name="SAPBEXHLevel3X 3 7 2" xfId="30023" xr:uid="{64202EDB-568E-43C1-9499-753C92788686}"/>
    <cellStyle name="SAPBEXHLevel3X 3 7 3" xfId="30024" xr:uid="{D41CEEC9-90EA-4F14-AF3B-FE3461B3FDFA}"/>
    <cellStyle name="SAPBEXHLevel3X 3 8" xfId="30025" xr:uid="{C5CC0758-5C1E-4BE8-9C6A-B8E3936B3C19}"/>
    <cellStyle name="SAPBEXHLevel3X 3 8 2" xfId="30026" xr:uid="{0CEC6A58-FE55-4B28-A903-E6DC9DD8FEBC}"/>
    <cellStyle name="SAPBEXHLevel3X 3 8 3" xfId="30027" xr:uid="{4E6E54AC-1D82-44E7-8500-676B19CFF436}"/>
    <cellStyle name="SAPBEXHLevel3X 3 9" xfId="30028" xr:uid="{D8B7AE72-6ACC-4231-B211-B773A231D429}"/>
    <cellStyle name="SAPBEXHLevel3X 3_Aug" xfId="30029" xr:uid="{762DCA85-22C1-4205-948D-A684993C590A}"/>
    <cellStyle name="SAPBEXHLevel3X 4" xfId="30030" xr:uid="{D930775D-C02E-42E3-A405-40E0502BAB1B}"/>
    <cellStyle name="SAPBEXHLevel3X 4 10" xfId="30031" xr:uid="{6002A031-BD4D-482B-82CA-BEC1856E1CE3}"/>
    <cellStyle name="SAPBEXHLevel3X 4 11" xfId="30032" xr:uid="{DE3F7935-6B52-4D1C-8419-11EDBA51D54B}"/>
    <cellStyle name="SAPBEXHLevel3X 4 12" xfId="30033" xr:uid="{42F9961A-E09C-4C1B-BA3E-1256D98AB0EF}"/>
    <cellStyle name="SAPBEXHLevel3X 4 2" xfId="30034" xr:uid="{C822036E-6ED5-4960-963C-0B2D51A4DD1B}"/>
    <cellStyle name="SAPBEXHLevel3X 4 2 10" xfId="30035" xr:uid="{ADF56512-8129-4F95-BFDD-BB9F7519CE26}"/>
    <cellStyle name="SAPBEXHLevel3X 4 2 2" xfId="30036" xr:uid="{AA462518-D727-4CA8-9A53-17B011D4920A}"/>
    <cellStyle name="SAPBEXHLevel3X 4 2 2 2" xfId="30037" xr:uid="{ACA9C09E-4EAF-4EFD-9C29-8F3FD8C94D17}"/>
    <cellStyle name="SAPBEXHLevel3X 4 2 2 2 2" xfId="30038" xr:uid="{F83D10F5-1A6F-4616-B28D-6F513A664617}"/>
    <cellStyle name="SAPBEXHLevel3X 4 2 2 3" xfId="30039" xr:uid="{734EF84E-0A06-47FC-8219-4CCC26C8D7DA}"/>
    <cellStyle name="SAPBEXHLevel3X 4 2 2 4" xfId="30040" xr:uid="{CAE15EB8-E66B-488D-BA54-D98460C81DC4}"/>
    <cellStyle name="SAPBEXHLevel3X 4 2 3" xfId="30041" xr:uid="{A0FFB43B-7532-4B55-B0C4-3EA5997AEA27}"/>
    <cellStyle name="SAPBEXHLevel3X 4 2 3 2" xfId="30042" xr:uid="{1ECA6ADA-DBAD-467E-922F-42D83C986C5E}"/>
    <cellStyle name="SAPBEXHLevel3X 4 2 3 3" xfId="30043" xr:uid="{0C9C7353-EAAE-4A16-B0E5-1492C13FC828}"/>
    <cellStyle name="SAPBEXHLevel3X 4 2 3 4" xfId="30044" xr:uid="{B7B56B64-4041-43D0-AB05-0473F15E6FA6}"/>
    <cellStyle name="SAPBEXHLevel3X 4 2 4" xfId="30045" xr:uid="{EE946292-65F4-4B63-9AFD-3D60F6FA3A2D}"/>
    <cellStyle name="SAPBEXHLevel3X 4 2 4 2" xfId="30046" xr:uid="{24C13542-FA3D-40E0-8E2F-722D4067BC34}"/>
    <cellStyle name="SAPBEXHLevel3X 4 2 4 3" xfId="30047" xr:uid="{6DEE75D7-5923-4602-A382-47C15E3D5FD7}"/>
    <cellStyle name="SAPBEXHLevel3X 4 2 5" xfId="30048" xr:uid="{789C7BAE-7CB3-4B33-A7CE-1C5CB559E2C4}"/>
    <cellStyle name="SAPBEXHLevel3X 4 2 5 2" xfId="30049" xr:uid="{72328A6A-451E-43E8-AF2F-8F5B23C8C581}"/>
    <cellStyle name="SAPBEXHLevel3X 4 2 5 3" xfId="30050" xr:uid="{0E2FFAF4-EF60-46A4-88B9-5BCE946CB0BB}"/>
    <cellStyle name="SAPBEXHLevel3X 4 2 6" xfId="30051" xr:uid="{8FBB399E-0D2D-4561-9AAE-F2A492493C08}"/>
    <cellStyle name="SAPBEXHLevel3X 4 2 6 2" xfId="30052" xr:uid="{CDD5AD27-6869-45B3-810C-06E2EBE3FAE4}"/>
    <cellStyle name="SAPBEXHLevel3X 4 2 6 3" xfId="30053" xr:uid="{5E03B963-6AE3-4FCD-9556-6D7053C280EE}"/>
    <cellStyle name="SAPBEXHLevel3X 4 2 7" xfId="30054" xr:uid="{7E12D364-E1D2-4738-979E-31150FEED184}"/>
    <cellStyle name="SAPBEXHLevel3X 4 2 7 2" xfId="30055" xr:uid="{85AF16F2-F484-4481-963A-FDCD54F0BA14}"/>
    <cellStyle name="SAPBEXHLevel3X 4 2 7 3" xfId="30056" xr:uid="{CE71D9A9-794C-4975-8223-D13ABED29239}"/>
    <cellStyle name="SAPBEXHLevel3X 4 2 8" xfId="30057" xr:uid="{33EA39AF-F44B-4940-A9C9-4DF7717F952E}"/>
    <cellStyle name="SAPBEXHLevel3X 4 2 9" xfId="30058" xr:uid="{8FA856FB-BB54-4955-A270-4F5234BCC0A1}"/>
    <cellStyle name="SAPBEXHLevel3X 4 3" xfId="30059" xr:uid="{8D3A685B-3389-442C-80B0-ADE43EB4097A}"/>
    <cellStyle name="SAPBEXHLevel3X 4 3 2" xfId="30060" xr:uid="{087A6B0B-BCA4-465C-A7E7-4019692AA48E}"/>
    <cellStyle name="SAPBEXHLevel3X 4 3 2 2" xfId="30061" xr:uid="{B6DFEDAA-4316-4F17-9896-00FEA9F04F00}"/>
    <cellStyle name="SAPBEXHLevel3X 4 3 2 3" xfId="30062" xr:uid="{46FE341B-EFC5-4369-9ACC-9D1989DD8A33}"/>
    <cellStyle name="SAPBEXHLevel3X 4 3 2 4" xfId="30063" xr:uid="{4F72C6C5-2A49-4F76-94D9-E6B3522816A2}"/>
    <cellStyle name="SAPBEXHLevel3X 4 3 3" xfId="30064" xr:uid="{38149517-0BFB-4230-9919-47F53C312FB7}"/>
    <cellStyle name="SAPBEXHLevel3X 4 3 3 2" xfId="30065" xr:uid="{849B273F-25B2-462D-B7C7-A6149677868E}"/>
    <cellStyle name="SAPBEXHLevel3X 4 3 3 3" xfId="30066" xr:uid="{6BC89832-646B-4CAE-A1EA-5B34A339A837}"/>
    <cellStyle name="SAPBEXHLevel3X 4 3 4" xfId="30067" xr:uid="{D7E39DD9-9E52-4029-8886-D2BA2A5EF0E1}"/>
    <cellStyle name="SAPBEXHLevel3X 4 3 5" xfId="30068" xr:uid="{0A8EEF30-8AAD-4378-AF98-97C5D93B821C}"/>
    <cellStyle name="SAPBEXHLevel3X 4 3 6" xfId="30069" xr:uid="{FDFC7F29-5C10-42F9-879C-FE34834C4123}"/>
    <cellStyle name="SAPBEXHLevel3X 4 4" xfId="30070" xr:uid="{A43F6F4D-0CE6-424F-932E-C2D67BADBBBF}"/>
    <cellStyle name="SAPBEXHLevel3X 4 4 2" xfId="30071" xr:uid="{073C5241-047E-4597-B6B9-62F6B967BF1A}"/>
    <cellStyle name="SAPBEXHLevel3X 4 4 3" xfId="30072" xr:uid="{A8FC7FA7-EE7C-436D-B1D3-34BF024AAA35}"/>
    <cellStyle name="SAPBEXHLevel3X 4 5" xfId="30073" xr:uid="{8F60A5BB-802E-452E-AF0D-ED956F86BE65}"/>
    <cellStyle name="SAPBEXHLevel3X 4 5 2" xfId="30074" xr:uid="{7B325621-8C32-4649-AFBD-BB33435A7FD1}"/>
    <cellStyle name="SAPBEXHLevel3X 4 5 3" xfId="30075" xr:uid="{06B239A7-E834-41CF-886C-F629A019E741}"/>
    <cellStyle name="SAPBEXHLevel3X 4 6" xfId="30076" xr:uid="{36BBB8FC-5850-4B2E-B12E-9504ACE844BA}"/>
    <cellStyle name="SAPBEXHLevel3X 4 6 2" xfId="30077" xr:uid="{86D599CC-2268-4F06-A795-D77E445463C5}"/>
    <cellStyle name="SAPBEXHLevel3X 4 6 3" xfId="30078" xr:uid="{3B3FB72F-BAF6-4D24-9DF0-1238EF1E6F11}"/>
    <cellStyle name="SAPBEXHLevel3X 4 7" xfId="30079" xr:uid="{C09218BB-581E-4EA5-8D6B-388BE0036290}"/>
    <cellStyle name="SAPBEXHLevel3X 4 7 2" xfId="30080" xr:uid="{B9144D8E-86CC-45B7-84B6-028BA5CC39BE}"/>
    <cellStyle name="SAPBEXHLevel3X 4 7 3" xfId="30081" xr:uid="{961F22A1-2A6A-4372-AC2C-FBE0D5F5AD3B}"/>
    <cellStyle name="SAPBEXHLevel3X 4 8" xfId="30082" xr:uid="{745702EA-332B-4509-ACCA-07E56BCFB4E1}"/>
    <cellStyle name="SAPBEXHLevel3X 4 8 2" xfId="30083" xr:uid="{3F3A49CD-2762-4A2A-83AE-CDF1CA9D32FE}"/>
    <cellStyle name="SAPBEXHLevel3X 4 8 3" xfId="30084" xr:uid="{5FA2989B-30D1-4E01-AB69-9367CB20BE04}"/>
    <cellStyle name="SAPBEXHLevel3X 4 9" xfId="30085" xr:uid="{4EF7BAD2-BC5B-4F4A-AD6A-8ADCFEDA5A17}"/>
    <cellStyle name="SAPBEXHLevel3X 4_Aug" xfId="30086" xr:uid="{36484412-F220-456A-BDF4-D77A753C4C14}"/>
    <cellStyle name="SAPBEXHLevel3X 5" xfId="30087" xr:uid="{FCAA0301-C693-4902-B7C8-91286485BBDC}"/>
    <cellStyle name="SAPBEXHLevel3X 5 10" xfId="30088" xr:uid="{6FA5C679-6C65-4194-B061-3C66A031AD54}"/>
    <cellStyle name="SAPBEXHLevel3X 5 11" xfId="30089" xr:uid="{11B1240A-D78F-4FA3-8775-6F94056452E6}"/>
    <cellStyle name="SAPBEXHLevel3X 5 2" xfId="30090" xr:uid="{9F5580B9-DBC9-4B1C-87EE-13A3A8FDB361}"/>
    <cellStyle name="SAPBEXHLevel3X 5 2 10" xfId="30091" xr:uid="{3E373AEA-8EBC-4A7D-96EC-430F512523B7}"/>
    <cellStyle name="SAPBEXHLevel3X 5 2 2" xfId="30092" xr:uid="{D5923A0B-C1C6-42E4-9422-ACFF0A1F091D}"/>
    <cellStyle name="SAPBEXHLevel3X 5 2 2 2" xfId="30093" xr:uid="{EFDCAC67-5A56-4937-8236-2B10FB2C2DB2}"/>
    <cellStyle name="SAPBEXHLevel3X 5 2 2 2 2" xfId="30094" xr:uid="{A08F1508-4899-467D-A267-408A731A7147}"/>
    <cellStyle name="SAPBEXHLevel3X 5 2 2 3" xfId="30095" xr:uid="{FC35151D-6D0C-49F0-BC6C-6AA88565FDB8}"/>
    <cellStyle name="SAPBEXHLevel3X 5 2 2 4" xfId="30096" xr:uid="{8C0FCC95-87F7-4787-9FD5-0EC4D4703519}"/>
    <cellStyle name="SAPBEXHLevel3X 5 2 3" xfId="30097" xr:uid="{0EE4F706-3E6A-4C57-A9CC-2CFFADFEEC9B}"/>
    <cellStyle name="SAPBEXHLevel3X 5 2 3 2" xfId="30098" xr:uid="{C9F20FCB-DAC9-450E-A683-5712E6102860}"/>
    <cellStyle name="SAPBEXHLevel3X 5 2 3 3" xfId="30099" xr:uid="{552D7426-2139-4564-BB29-4D9748825C01}"/>
    <cellStyle name="SAPBEXHLevel3X 5 2 3 4" xfId="30100" xr:uid="{2450A4CB-6066-4F14-BE6D-4B5E761E3166}"/>
    <cellStyle name="SAPBEXHLevel3X 5 2 4" xfId="30101" xr:uid="{83ED47EF-5BD2-4ECE-9E83-1ECA7790B1B8}"/>
    <cellStyle name="SAPBEXHLevel3X 5 2 4 2" xfId="30102" xr:uid="{460EE622-1D90-47B0-A6E4-07BA21527915}"/>
    <cellStyle name="SAPBEXHLevel3X 5 2 4 3" xfId="30103" xr:uid="{E2B6F717-BBC1-419D-AAA3-8EB737EFB6BB}"/>
    <cellStyle name="SAPBEXHLevel3X 5 2 5" xfId="30104" xr:uid="{52F630E4-8F0C-4DE0-80D3-ACA3E6035021}"/>
    <cellStyle name="SAPBEXHLevel3X 5 2 5 2" xfId="30105" xr:uid="{54F6BA79-28AC-48A2-8C76-5EAAB4459F1F}"/>
    <cellStyle name="SAPBEXHLevel3X 5 2 5 3" xfId="30106" xr:uid="{A28D2286-CDB8-4095-8A79-C0F469D1DC22}"/>
    <cellStyle name="SAPBEXHLevel3X 5 2 6" xfId="30107" xr:uid="{CB425EBB-CBF1-4A2A-8DB2-CD30098DF998}"/>
    <cellStyle name="SAPBEXHLevel3X 5 2 6 2" xfId="30108" xr:uid="{D2AAB6FD-DD8C-4198-9BFB-8E1FDA38B77A}"/>
    <cellStyle name="SAPBEXHLevel3X 5 2 6 3" xfId="30109" xr:uid="{6C8E7221-1F03-4AA8-B16D-A0A06D9C92ED}"/>
    <cellStyle name="SAPBEXHLevel3X 5 2 7" xfId="30110" xr:uid="{37FE2D5A-32DF-447A-A532-656FFC697A37}"/>
    <cellStyle name="SAPBEXHLevel3X 5 2 7 2" xfId="30111" xr:uid="{1A138EAC-9B58-4D31-81A1-784370FD8FD8}"/>
    <cellStyle name="SAPBEXHLevel3X 5 2 7 3" xfId="30112" xr:uid="{1978472B-3CA2-4229-953A-C1A5CF2B1C9E}"/>
    <cellStyle name="SAPBEXHLevel3X 5 2 8" xfId="30113" xr:uid="{DFE4EFD8-D843-4F2A-81C7-EA103FA446DB}"/>
    <cellStyle name="SAPBEXHLevel3X 5 2 9" xfId="30114" xr:uid="{1D110FF3-5A59-4208-B5BC-A13BC9121227}"/>
    <cellStyle name="SAPBEXHLevel3X 5 3" xfId="30115" xr:uid="{3664156F-82CD-4B89-806D-89D5579F9320}"/>
    <cellStyle name="SAPBEXHLevel3X 5 3 2" xfId="30116" xr:uid="{AB05B25F-FE27-4AA0-AF73-B07585D64057}"/>
    <cellStyle name="SAPBEXHLevel3X 5 3 2 2" xfId="30117" xr:uid="{9D2F6761-4E89-476B-AD1A-AB1F216ACE31}"/>
    <cellStyle name="SAPBEXHLevel3X 5 3 3" xfId="30118" xr:uid="{F9F5FD13-8982-4F89-8773-D21BE70A6FB2}"/>
    <cellStyle name="SAPBEXHLevel3X 5 3 4" xfId="30119" xr:uid="{E0408DD3-ECD9-49BF-BFC3-56B8DED906DC}"/>
    <cellStyle name="SAPBEXHLevel3X 5 4" xfId="30120" xr:uid="{5347FB38-5C4B-4F27-9DEF-43140AB4FF02}"/>
    <cellStyle name="SAPBEXHLevel3X 5 4 2" xfId="30121" xr:uid="{3255CE44-BF56-498B-A1C8-AA09E148544B}"/>
    <cellStyle name="SAPBEXHLevel3X 5 4 3" xfId="30122" xr:uid="{9A28BBBA-14CC-4CFE-BD4A-BB0DC1378B5C}"/>
    <cellStyle name="SAPBEXHLevel3X 5 5" xfId="30123" xr:uid="{81A24184-91D3-4A2A-9390-86233239C1F2}"/>
    <cellStyle name="SAPBEXHLevel3X 5 5 2" xfId="30124" xr:uid="{678A2AD6-345A-449D-A38D-6CDA7AC3DBCA}"/>
    <cellStyle name="SAPBEXHLevel3X 5 5 3" xfId="30125" xr:uid="{E4DD2AF9-E442-4A73-BBBF-14E35506DD28}"/>
    <cellStyle name="SAPBEXHLevel3X 5 6" xfId="30126" xr:uid="{143FB782-28D5-474B-9C0A-0B4C884810ED}"/>
    <cellStyle name="SAPBEXHLevel3X 5 6 2" xfId="30127" xr:uid="{71E9DF84-A964-425A-9B32-3360D758859B}"/>
    <cellStyle name="SAPBEXHLevel3X 5 6 3" xfId="30128" xr:uid="{7854F52B-D677-48FC-ADE6-4EEEBDA2F06C}"/>
    <cellStyle name="SAPBEXHLevel3X 5 7" xfId="30129" xr:uid="{D87B78D9-98F2-4312-BC48-445DC8EED7CE}"/>
    <cellStyle name="SAPBEXHLevel3X 5 7 2" xfId="30130" xr:uid="{A8D0F8AB-D815-4120-967F-620548ECB834}"/>
    <cellStyle name="SAPBEXHLevel3X 5 7 3" xfId="30131" xr:uid="{111ACF48-09E2-4672-B408-302A12B75446}"/>
    <cellStyle name="SAPBEXHLevel3X 5 8" xfId="30132" xr:uid="{8C0DE445-F78E-4BFF-AB02-D2EB6729674A}"/>
    <cellStyle name="SAPBEXHLevel3X 5 9" xfId="30133" xr:uid="{B70B3CA9-29AA-464B-B846-3F3FFB815CC8}"/>
    <cellStyle name="SAPBEXHLevel3X 5_Aug" xfId="30134" xr:uid="{0C7525BE-A738-4F8A-8CC9-D573D8F91676}"/>
    <cellStyle name="SAPBEXHLevel3X 6" xfId="30135" xr:uid="{0C8E99D3-9564-4C2F-AB0E-443390D6E0CA}"/>
    <cellStyle name="SAPBEXHLevel3X 6 10" xfId="30136" xr:uid="{EBF6C342-A2B2-419A-AE26-8321D1242278}"/>
    <cellStyle name="SAPBEXHLevel3X 6 11" xfId="30137" xr:uid="{41E042AF-CBC5-4202-96DE-38FDF10551E5}"/>
    <cellStyle name="SAPBEXHLevel3X 6 2" xfId="30138" xr:uid="{B18FE07E-1016-4FCE-9550-41120F7E7BF1}"/>
    <cellStyle name="SAPBEXHLevel3X 6 2 2" xfId="30139" xr:uid="{779ABE43-16A5-4E79-9BD8-FAA92D76B69C}"/>
    <cellStyle name="SAPBEXHLevel3X 6 2 2 2" xfId="30140" xr:uid="{3E560760-A7AC-43C0-B41D-D1E7037E99A7}"/>
    <cellStyle name="SAPBEXHLevel3X 6 2 2 3" xfId="30141" xr:uid="{9B69464C-8C01-462B-8813-8387653FE71B}"/>
    <cellStyle name="SAPBEXHLevel3X 6 2 2 4" xfId="30142" xr:uid="{9515D112-4DD3-4FD0-8DB4-928377D566CA}"/>
    <cellStyle name="SAPBEXHLevel3X 6 2 3" xfId="30143" xr:uid="{93B7D03C-4594-431A-8DD3-34830ABA7C39}"/>
    <cellStyle name="SAPBEXHLevel3X 6 2 3 2" xfId="30144" xr:uid="{BEA2F367-D366-4948-B057-ADE8AF85CF06}"/>
    <cellStyle name="SAPBEXHLevel3X 6 2 3 3" xfId="30145" xr:uid="{8BFCDB54-4D48-40B0-A5F1-F7C4F7CD98D9}"/>
    <cellStyle name="SAPBEXHLevel3X 6 2 4" xfId="30146" xr:uid="{C59CC417-5114-43DA-B86B-7AF5DCA51201}"/>
    <cellStyle name="SAPBEXHLevel3X 6 2 5" xfId="30147" xr:uid="{3E32782C-38F1-40FF-9F78-6BDA9E8E87DC}"/>
    <cellStyle name="SAPBEXHLevel3X 6 2 6" xfId="30148" xr:uid="{64039ACF-E60C-4BA2-8264-4E98CA456AF0}"/>
    <cellStyle name="SAPBEXHLevel3X 6 3" xfId="30149" xr:uid="{9AA10EBE-0B5C-40F1-9020-1CA34F62098D}"/>
    <cellStyle name="SAPBEXHLevel3X 6 3 2" xfId="30150" xr:uid="{5169FC24-F592-4540-9F05-A3C936678B8C}"/>
    <cellStyle name="SAPBEXHLevel3X 6 3 3" xfId="30151" xr:uid="{20E641A5-CB79-43C1-BF84-0E71784205A2}"/>
    <cellStyle name="SAPBEXHLevel3X 6 3 4" xfId="30152" xr:uid="{3AE6DF94-DE08-4AA1-9BC1-116C4B3312AF}"/>
    <cellStyle name="SAPBEXHLevel3X 6 4" xfId="30153" xr:uid="{20D84380-D6FC-4300-A858-ACD348894A52}"/>
    <cellStyle name="SAPBEXHLevel3X 6 4 2" xfId="30154" xr:uid="{1360CFB0-C01C-4F38-8216-8A04FCD24765}"/>
    <cellStyle name="SAPBEXHLevel3X 6 4 3" xfId="30155" xr:uid="{8B909221-4D5C-457A-B517-6BEDCD35EED6}"/>
    <cellStyle name="SAPBEXHLevel3X 6 5" xfId="30156" xr:uid="{30D8408D-D7DA-4CF2-9155-6ED1016D1F6A}"/>
    <cellStyle name="SAPBEXHLevel3X 6 5 2" xfId="30157" xr:uid="{F21C0502-EB65-4AF2-BB69-251E050C7877}"/>
    <cellStyle name="SAPBEXHLevel3X 6 5 3" xfId="30158" xr:uid="{11CACF04-2FE7-471B-A7AD-23E20727D5E5}"/>
    <cellStyle name="SAPBEXHLevel3X 6 6" xfId="30159" xr:uid="{11800539-5618-4835-8C54-0AA337361998}"/>
    <cellStyle name="SAPBEXHLevel3X 6 6 2" xfId="30160" xr:uid="{D4B68832-436D-4C16-8049-22C3AD703DFE}"/>
    <cellStyle name="SAPBEXHLevel3X 6 6 3" xfId="30161" xr:uid="{68B25DE6-A5BF-4AA4-A1BA-F5350C393B5B}"/>
    <cellStyle name="SAPBEXHLevel3X 6 7" xfId="30162" xr:uid="{CA589FCB-8128-4A68-B566-A8C318F9BD0D}"/>
    <cellStyle name="SAPBEXHLevel3X 6 7 2" xfId="30163" xr:uid="{A0705865-5C2C-4E4B-BBFB-68CD826325D1}"/>
    <cellStyle name="SAPBEXHLevel3X 6 7 3" xfId="30164" xr:uid="{7EC68AC0-C1F1-4C95-8EDA-4514D829C0FE}"/>
    <cellStyle name="SAPBEXHLevel3X 6 8" xfId="30165" xr:uid="{51B0E373-9993-4911-915D-E0AA33E19BC3}"/>
    <cellStyle name="SAPBEXHLevel3X 6 9" xfId="30166" xr:uid="{0DBBD31F-7E7C-4E73-BAB8-01EDF3F6BF06}"/>
    <cellStyle name="SAPBEXHLevel3X 7" xfId="30167" xr:uid="{84FDB73C-59CD-42A9-9223-F507E7807BF0}"/>
    <cellStyle name="SAPBEXHLevel3X 7 10" xfId="30168" xr:uid="{809FC62F-100D-4EA1-A52B-56E2338455C3}"/>
    <cellStyle name="SAPBEXHLevel3X 7 11" xfId="30169" xr:uid="{2A88FFF6-9C96-46B7-9BBB-AD10274D3B52}"/>
    <cellStyle name="SAPBEXHLevel3X 7 12" xfId="30170" xr:uid="{929236C7-8CDC-400C-B36C-0531FCF5EB04}"/>
    <cellStyle name="SAPBEXHLevel3X 7 13" xfId="30171" xr:uid="{954931BB-6ACE-4909-A391-E4875DE3DAC0}"/>
    <cellStyle name="SAPBEXHLevel3X 7 2" xfId="30172" xr:uid="{EE11DD3B-F3F8-4882-A60D-003BAC77D32D}"/>
    <cellStyle name="SAPBEXHLevel3X 7 2 2" xfId="30173" xr:uid="{5CBFE17A-D46A-4CE9-B873-9892F258A384}"/>
    <cellStyle name="SAPBEXHLevel3X 7 2 2 2" xfId="30174" xr:uid="{7DAD401A-D221-47A3-9D3C-FBE34BCBC5D9}"/>
    <cellStyle name="SAPBEXHLevel3X 7 2 2 3" xfId="30175" xr:uid="{DFBD511C-6A1B-4C23-B769-6F32EA11E159}"/>
    <cellStyle name="SAPBEXHLevel3X 7 2 3" xfId="30176" xr:uid="{C2135DC3-2A2D-4BB4-B32F-BCA310A27D28}"/>
    <cellStyle name="SAPBEXHLevel3X 7 2 3 2" xfId="30177" xr:uid="{6DB559A0-2596-47C0-A38A-D4B54D2DE3B4}"/>
    <cellStyle name="SAPBEXHLevel3X 7 2 3 3" xfId="30178" xr:uid="{6AC39441-91C1-4AD5-9439-36874DA2EAEC}"/>
    <cellStyle name="SAPBEXHLevel3X 7 2 4" xfId="30179" xr:uid="{30BEA505-99C0-4845-9547-A81599C201F2}"/>
    <cellStyle name="SAPBEXHLevel3X 7 2 5" xfId="30180" xr:uid="{A59BFCCC-BEE1-4D1E-87C9-F26654249A71}"/>
    <cellStyle name="SAPBEXHLevel3X 7 2 6" xfId="30181" xr:uid="{CC90DB93-C92C-4E99-B848-37BA3D02E624}"/>
    <cellStyle name="SAPBEXHLevel3X 7 3" xfId="30182" xr:uid="{4E8CEE2A-75E9-4140-84A8-8E3ADAE1AA9C}"/>
    <cellStyle name="SAPBEXHLevel3X 7 3 2" xfId="30183" xr:uid="{A844FA7E-6AC2-4D1B-9167-0348A1045695}"/>
    <cellStyle name="SAPBEXHLevel3X 7 3 2 2" xfId="30184" xr:uid="{72CC9520-C1E2-4BC2-A77D-0B4B991169EC}"/>
    <cellStyle name="SAPBEXHLevel3X 7 3 2 3" xfId="30185" xr:uid="{BAD79EA2-2F11-4F34-8530-CFF7E0763E97}"/>
    <cellStyle name="SAPBEXHLevel3X 7 3 3" xfId="30186" xr:uid="{5EB5B3C9-F7E7-46C2-92D5-491A11C22647}"/>
    <cellStyle name="SAPBEXHLevel3X 7 3 3 2" xfId="30187" xr:uid="{B9B749B3-0B34-484E-A832-096112A940E8}"/>
    <cellStyle name="SAPBEXHLevel3X 7 3 3 3" xfId="30188" xr:uid="{EC4A539F-1E0A-4467-B515-06306012278E}"/>
    <cellStyle name="SAPBEXHLevel3X 7 3 4" xfId="30189" xr:uid="{6CCFB008-8026-4D41-A72E-5599B0104B72}"/>
    <cellStyle name="SAPBEXHLevel3X 7 3 5" xfId="30190" xr:uid="{888FC958-8C66-491E-8C3C-5A3FE056BA5C}"/>
    <cellStyle name="SAPBEXHLevel3X 7 4" xfId="30191" xr:uid="{C526A031-6814-4B22-B30D-E633339CF362}"/>
    <cellStyle name="SAPBEXHLevel3X 7 4 2" xfId="30192" xr:uid="{3951AA57-0473-4E94-9C8D-CE2ADC2A3890}"/>
    <cellStyle name="SAPBEXHLevel3X 7 4 2 2" xfId="30193" xr:uid="{9AD349BF-A2D2-47D7-9D11-638FC05C5553}"/>
    <cellStyle name="SAPBEXHLevel3X 7 4 2 2 2" xfId="30194" xr:uid="{1C808D5C-8FFD-4163-8CFE-C65B8542FD0C}"/>
    <cellStyle name="SAPBEXHLevel3X 7 4 2 2 3" xfId="30195" xr:uid="{9ECB08C7-C19A-469E-82BA-6224066EA1F4}"/>
    <cellStyle name="SAPBEXHLevel3X 7 4 2 3" xfId="30196" xr:uid="{9272E3D7-6C00-488C-A3A6-B5828ADE50C3}"/>
    <cellStyle name="SAPBEXHLevel3X 7 4 2 3 2" xfId="30197" xr:uid="{03A5114F-F08D-404A-8235-148E95EFF517}"/>
    <cellStyle name="SAPBEXHLevel3X 7 4 2 3 3" xfId="30198" xr:uid="{6CB25A53-749C-4AD7-B5C3-76DC633012AF}"/>
    <cellStyle name="SAPBEXHLevel3X 7 4 2 4" xfId="30199" xr:uid="{A33F65F8-7657-4E6E-B4B7-27F6C8E9C7FD}"/>
    <cellStyle name="SAPBEXHLevel3X 7 4 2 5" xfId="30200" xr:uid="{CCF2CCC3-A5A3-4500-94DF-6BC0D6DA278E}"/>
    <cellStyle name="SAPBEXHLevel3X 7 4 3" xfId="30201" xr:uid="{A561CC1C-EB84-418B-B4FF-EBCC3AE9F24F}"/>
    <cellStyle name="SAPBEXHLevel3X 7 4 3 2" xfId="30202" xr:uid="{6C10B456-77AF-4FB7-8BC1-17D3B71773A5}"/>
    <cellStyle name="SAPBEXHLevel3X 7 4 3 3" xfId="30203" xr:uid="{FC470A7B-6DDB-466E-B6B8-A3D5305C8D40}"/>
    <cellStyle name="SAPBEXHLevel3X 7 4 4" xfId="30204" xr:uid="{227D9983-8E7D-4BBC-8BFD-5CF441E145CF}"/>
    <cellStyle name="SAPBEXHLevel3X 7 4 5" xfId="30205" xr:uid="{AA248B02-F841-471A-A637-19BF1A65747B}"/>
    <cellStyle name="SAPBEXHLevel3X 7 5" xfId="30206" xr:uid="{5D653882-1399-404F-A19F-E8CF245B5F91}"/>
    <cellStyle name="SAPBEXHLevel3X 7 5 2" xfId="30207" xr:uid="{E523BA69-1AB5-4927-88B1-B3AFD13748F3}"/>
    <cellStyle name="SAPBEXHLevel3X 7 5 3" xfId="30208" xr:uid="{F66CF1B2-F370-4EAF-A91F-EC969C31FC7A}"/>
    <cellStyle name="SAPBEXHLevel3X 7 6" xfId="30209" xr:uid="{C8AE8FF1-A616-4463-9AEE-DEB3A95DF2B4}"/>
    <cellStyle name="SAPBEXHLevel3X 7 6 2" xfId="30210" xr:uid="{66F7C468-AFD5-40FC-AC97-ECC90547449C}"/>
    <cellStyle name="SAPBEXHLevel3X 7 6 3" xfId="30211" xr:uid="{49E09ACA-07FB-41E1-A83C-B5B3DFFC1B87}"/>
    <cellStyle name="SAPBEXHLevel3X 7 7" xfId="30212" xr:uid="{BD7CB3B3-1495-4C05-85EB-8DDA8E678CBB}"/>
    <cellStyle name="SAPBEXHLevel3X 7 7 2" xfId="30213" xr:uid="{0A151501-D1A0-4169-946C-2EB0B3B21EEA}"/>
    <cellStyle name="SAPBEXHLevel3X 7 7 3" xfId="30214" xr:uid="{0B21B89B-D108-4B69-AF48-86A202F947A6}"/>
    <cellStyle name="SAPBEXHLevel3X 7 8" xfId="30215" xr:uid="{E5E30B0F-09E7-433D-8E45-FD7C54894BE2}"/>
    <cellStyle name="SAPBEXHLevel3X 7 8 2" xfId="30216" xr:uid="{64DF78DF-FCF1-401B-AA02-5FB716F7884F}"/>
    <cellStyle name="SAPBEXHLevel3X 7 8 3" xfId="30217" xr:uid="{209FFD62-EFB3-4735-AC8A-D04200823F5D}"/>
    <cellStyle name="SAPBEXHLevel3X 7 9" xfId="30218" xr:uid="{1ACB39CC-5625-497F-A30B-E7BEAE4C6003}"/>
    <cellStyle name="SAPBEXHLevel3X 7 9 2" xfId="30219" xr:uid="{967C3979-68AB-43BD-A1D2-161A80EDCD93}"/>
    <cellStyle name="SAPBEXHLevel3X 7 9 3" xfId="30220" xr:uid="{8F8A7D80-7F85-488A-9C2D-953EEC852A64}"/>
    <cellStyle name="SAPBEXHLevel3X 8" xfId="30221" xr:uid="{14A142DB-0ABA-406B-9A9C-58EE732CBB3C}"/>
    <cellStyle name="SAPBEXHLevel3X 8 10" xfId="30222" xr:uid="{69F84406-DEE2-4C76-9C2A-A68735BE570D}"/>
    <cellStyle name="SAPBEXHLevel3X 8 11" xfId="30223" xr:uid="{7AF4A3A3-21C9-4E6B-AABE-D79B8328EB53}"/>
    <cellStyle name="SAPBEXHLevel3X 8 2" xfId="30224" xr:uid="{DEB1BC35-088A-490F-A13B-E68C47DBE873}"/>
    <cellStyle name="SAPBEXHLevel3X 8 2 2" xfId="30225" xr:uid="{6BEFF92E-F228-466A-B37E-19B5A401B63D}"/>
    <cellStyle name="SAPBEXHLevel3X 8 2 2 2" xfId="30226" xr:uid="{969B811C-62D6-49E5-B0FF-7650DDAFA58A}"/>
    <cellStyle name="SAPBEXHLevel3X 8 2 2 3" xfId="30227" xr:uid="{1B857EA0-BEEA-41E6-8DE1-25E7D13C7877}"/>
    <cellStyle name="SAPBEXHLevel3X 8 2 3" xfId="30228" xr:uid="{0295D5B4-EB1D-4DBF-8692-03D12F1B8F7F}"/>
    <cellStyle name="SAPBEXHLevel3X 8 2 3 2" xfId="30229" xr:uid="{F441E74B-11E2-4BDD-9F88-EE878150537A}"/>
    <cellStyle name="SAPBEXHLevel3X 8 2 3 3" xfId="30230" xr:uid="{D74E8D10-7872-4C01-A269-96C75A23544C}"/>
    <cellStyle name="SAPBEXHLevel3X 8 2 4" xfId="30231" xr:uid="{3C7B369E-5A7E-4C77-B7A4-BE56855A55EF}"/>
    <cellStyle name="SAPBEXHLevel3X 8 2 5" xfId="30232" xr:uid="{2E3E344D-424C-4A4A-82BE-64217BFA0A44}"/>
    <cellStyle name="SAPBEXHLevel3X 8 3" xfId="30233" xr:uid="{56FFC413-5261-4539-8CEA-5B60CBD2BB00}"/>
    <cellStyle name="SAPBEXHLevel3X 8 3 2" xfId="30234" xr:uid="{B8ADB011-2A30-4A45-914B-B50BCDBC4E9D}"/>
    <cellStyle name="SAPBEXHLevel3X 8 3 2 2" xfId="30235" xr:uid="{8D123487-044D-4F76-A9F3-3EB404F026A4}"/>
    <cellStyle name="SAPBEXHLevel3X 8 3 2 3" xfId="30236" xr:uid="{EFF051A8-0C7D-4A67-B70B-D3B8768FE5B6}"/>
    <cellStyle name="SAPBEXHLevel3X 8 3 3" xfId="30237" xr:uid="{9F8D39E6-8EA7-4139-877E-B8559EFE190B}"/>
    <cellStyle name="SAPBEXHLevel3X 8 3 3 2" xfId="30238" xr:uid="{83F5F930-F03E-4B48-B58A-DB81708B7300}"/>
    <cellStyle name="SAPBEXHLevel3X 8 3 3 3" xfId="30239" xr:uid="{7DE71E51-D7AD-4A9B-A70E-AE9278CA5BF7}"/>
    <cellStyle name="SAPBEXHLevel3X 8 3 4" xfId="30240" xr:uid="{96DFF8BA-1769-4C18-BC40-967BF3C42753}"/>
    <cellStyle name="SAPBEXHLevel3X 8 3 5" xfId="30241" xr:uid="{45E3CB3E-D2F6-48CB-A074-8768E40C9136}"/>
    <cellStyle name="SAPBEXHLevel3X 8 4" xfId="30242" xr:uid="{8B6FC1B2-924A-4751-A22D-A9DFE58CEB7C}"/>
    <cellStyle name="SAPBEXHLevel3X 8 4 2" xfId="30243" xr:uid="{23C2A109-685C-47B3-84F1-74C9A83BB24E}"/>
    <cellStyle name="SAPBEXHLevel3X 8 4 2 2" xfId="30244" xr:uid="{B99EF8AC-0FFA-4E74-B637-67C4545130ED}"/>
    <cellStyle name="SAPBEXHLevel3X 8 4 2 2 2" xfId="30245" xr:uid="{1BB87A77-4DB5-4BE5-8E26-4912A03F0AF7}"/>
    <cellStyle name="SAPBEXHLevel3X 8 4 2 2 3" xfId="30246" xr:uid="{F1DE030B-3A5A-41F4-999E-4ECE9DF149A3}"/>
    <cellStyle name="SAPBEXHLevel3X 8 4 2 3" xfId="30247" xr:uid="{44BC0ED3-C1C5-4310-875D-4D44E2D5A437}"/>
    <cellStyle name="SAPBEXHLevel3X 8 4 2 3 2" xfId="30248" xr:uid="{B92B057E-DF22-4EAB-88CE-BC0F49C9B6FC}"/>
    <cellStyle name="SAPBEXHLevel3X 8 4 2 3 3" xfId="30249" xr:uid="{E9566B1D-9688-485C-BC7A-7744CFB9F3C5}"/>
    <cellStyle name="SAPBEXHLevel3X 8 4 2 4" xfId="30250" xr:uid="{1A2BBFC9-B9EB-4B9F-90D3-B219027B40D9}"/>
    <cellStyle name="SAPBEXHLevel3X 8 4 2 5" xfId="30251" xr:uid="{BA9B06FC-D954-4F3D-B7EA-81846F04016F}"/>
    <cellStyle name="SAPBEXHLevel3X 8 4 3" xfId="30252" xr:uid="{7DEA9F47-A0FA-49B6-A16A-150980BA1D80}"/>
    <cellStyle name="SAPBEXHLevel3X 8 4 3 2" xfId="30253" xr:uid="{7B63EC6C-94F8-4E45-89A0-1BCF3BD78126}"/>
    <cellStyle name="SAPBEXHLevel3X 8 4 3 3" xfId="30254" xr:uid="{8BFDF903-2B03-4084-9E8C-F59805FDDC63}"/>
    <cellStyle name="SAPBEXHLevel3X 8 4 4" xfId="30255" xr:uid="{B5C76029-D38C-45C1-83C3-B1C6E12CD783}"/>
    <cellStyle name="SAPBEXHLevel3X 8 4 5" xfId="30256" xr:uid="{B095FEF1-1126-4019-93E7-8B9F7CB78175}"/>
    <cellStyle name="SAPBEXHLevel3X 8 5" xfId="30257" xr:uid="{7520FB7C-67AE-4D89-BAE8-2F16C93C0DAA}"/>
    <cellStyle name="SAPBEXHLevel3X 8 5 2" xfId="30258" xr:uid="{C3D121A4-E5D7-42DD-B71E-66713419B3F4}"/>
    <cellStyle name="SAPBEXHLevel3X 8 5 3" xfId="30259" xr:uid="{37161D09-6AC6-4A98-9334-AB1451FB2845}"/>
    <cellStyle name="SAPBEXHLevel3X 8 6" xfId="30260" xr:uid="{FE6325D0-019E-409B-BF15-BB43CE9AB1AC}"/>
    <cellStyle name="SAPBEXHLevel3X 8 6 2" xfId="30261" xr:uid="{D24F08D6-B961-420B-AA61-3F5394B9A8C7}"/>
    <cellStyle name="SAPBEXHLevel3X 8 6 3" xfId="30262" xr:uid="{8455803A-245D-43C8-908A-DE5A7DCA43D2}"/>
    <cellStyle name="SAPBEXHLevel3X 8 7" xfId="30263" xr:uid="{BD528BEE-A4A5-4E91-AADE-54685B837B94}"/>
    <cellStyle name="SAPBEXHLevel3X 8 7 2" xfId="30264" xr:uid="{EF55A4CC-73CB-4AEB-8714-EFE70F398F39}"/>
    <cellStyle name="SAPBEXHLevel3X 8 7 3" xfId="30265" xr:uid="{BFE56523-E533-49D4-8112-662DBE1E0A64}"/>
    <cellStyle name="SAPBEXHLevel3X 8 8" xfId="30266" xr:uid="{3671AC4C-FEC1-4918-950E-3DE544D06351}"/>
    <cellStyle name="SAPBEXHLevel3X 8 8 2" xfId="30267" xr:uid="{DDD54142-B0F4-40F7-8E71-787B10E0982A}"/>
    <cellStyle name="SAPBEXHLevel3X 8 8 3" xfId="30268" xr:uid="{F9F61C27-46C1-4622-B481-CBDFCF3515EC}"/>
    <cellStyle name="SAPBEXHLevel3X 8 9" xfId="30269" xr:uid="{E9F043F8-C6CB-41CF-9DCC-936C49D656DA}"/>
    <cellStyle name="SAPBEXHLevel3X 9" xfId="30270" xr:uid="{F9B1E235-3D87-4A9B-8CE5-1ACC515B211B}"/>
    <cellStyle name="SAPBEXHLevel3X 9 2" xfId="30271" xr:uid="{C4D70E88-21F1-4CB4-8D55-04E6CF0C58D9}"/>
    <cellStyle name="SAPBEXHLevel3X 9 2 2" xfId="30272" xr:uid="{26484595-FE15-4175-94AD-ED7D8ABEC272}"/>
    <cellStyle name="SAPBEXHLevel3X 9 2 2 2" xfId="30273" xr:uid="{64D31980-00AA-4067-A9F6-5CB2EC8745E3}"/>
    <cellStyle name="SAPBEXHLevel3X 9 2 2 3" xfId="30274" xr:uid="{82C341FF-49A9-48B6-A674-7CADC6C715D9}"/>
    <cellStyle name="SAPBEXHLevel3X 9 2 3" xfId="30275" xr:uid="{DAB17739-CFE0-4BB1-A36F-612E288962F6}"/>
    <cellStyle name="SAPBEXHLevel3X 9 2 3 2" xfId="30276" xr:uid="{B6C93F58-C30C-421F-9143-ADE51D9AF889}"/>
    <cellStyle name="SAPBEXHLevel3X 9 2 3 3" xfId="30277" xr:uid="{03C92E42-3358-4EDA-940A-7E2B1E7566C1}"/>
    <cellStyle name="SAPBEXHLevel3X 9 2 4" xfId="30278" xr:uid="{F715778F-5680-4544-BBC2-1E8D68FB9AC1}"/>
    <cellStyle name="SAPBEXHLevel3X 9 2 5" xfId="30279" xr:uid="{FAF99170-D801-4CE5-A243-3971E64957B7}"/>
    <cellStyle name="SAPBEXHLevel3X 9 3" xfId="30280" xr:uid="{C48C4C52-5B1A-48A2-959A-3D25B98588DC}"/>
    <cellStyle name="SAPBEXHLevel3X 9 3 2" xfId="30281" xr:uid="{09665574-FAC2-4BB2-A04F-5DC2F1B659D1}"/>
    <cellStyle name="SAPBEXHLevel3X 9 3 3" xfId="30282" xr:uid="{2DD8983E-A385-4BD5-8B55-08FD4E7E75E9}"/>
    <cellStyle name="SAPBEXHLevel3X 9 4" xfId="30283" xr:uid="{90A8186D-16A2-4F4C-B95B-680CC1C007A1}"/>
    <cellStyle name="SAPBEXHLevel3X 9 5" xfId="30284" xr:uid="{A84D18A2-BE04-4760-A9E2-26DB17B12F9D}"/>
    <cellStyle name="SAPBEXHLevel3X 9 6" xfId="30285" xr:uid="{BBBF9E20-C2E5-4D09-AD07-F8D3A1FE4D20}"/>
    <cellStyle name="SAPBEXHLevel3X_Aug" xfId="30286" xr:uid="{DA3D8DE7-F5A3-40A7-BE36-CA5DAE1BA009}"/>
    <cellStyle name="SAPBEXinputData" xfId="30287" xr:uid="{DC936FAD-1EF7-4020-9965-E83F21231C0E}"/>
    <cellStyle name="SAPBEXinputData 2" xfId="30288" xr:uid="{E4778FF9-C0AF-4CB3-A34E-B16C6007D08A}"/>
    <cellStyle name="SAPBEXinputData 3" xfId="30289" xr:uid="{0459D22E-5B8C-4738-9799-1A23D200DB25}"/>
    <cellStyle name="SAPBEXinputData 3 2" xfId="30290" xr:uid="{32AF1D3B-4480-472A-BAA6-DCF5B3D49DC4}"/>
    <cellStyle name="SAPBEXinputData 3 2 2" xfId="30291" xr:uid="{00F56198-9C59-4750-BAD2-976CB8F90295}"/>
    <cellStyle name="SAPBEXinputData 3 2 2 2" xfId="30292" xr:uid="{237A7329-2512-4D64-A27E-ADD3DCEA9B2C}"/>
    <cellStyle name="SAPBEXinputData 3 2 2 2 2" xfId="30293" xr:uid="{D5BFAF90-6D00-4E62-B899-55D1B8E5EBFA}"/>
    <cellStyle name="SAPBEXinputData 3 2 2 3" xfId="30294" xr:uid="{34D35F1A-05AD-4CCF-885B-40EDC48E1280}"/>
    <cellStyle name="SAPBEXinputData 3 2 3" xfId="30295" xr:uid="{E737E2C3-A8DE-43F5-A3AF-B34B5FCFA558}"/>
    <cellStyle name="SAPBEXinputData 3 2 3 2" xfId="30296" xr:uid="{045B55B0-DF32-48A9-BDBA-D3D976EF58E2}"/>
    <cellStyle name="SAPBEXinputData 3 2_Aug" xfId="30297" xr:uid="{665FB5F9-4150-4DAC-A6AE-996CC7D544C1}"/>
    <cellStyle name="SAPBEXinputData 3 3" xfId="30298" xr:uid="{347BAB70-0A5E-486B-9E68-E0133D384400}"/>
    <cellStyle name="SAPBEXinputData 3 3 2" xfId="30299" xr:uid="{2BD12ADC-0B6E-4F93-BCC2-8569DA1FD7B4}"/>
    <cellStyle name="SAPBEXinputData 3 3 2 2" xfId="30300" xr:uid="{D782D002-B359-4AAF-A5B5-D4F013D550E1}"/>
    <cellStyle name="SAPBEXinputData 3 3 3" xfId="30301" xr:uid="{04C305A8-56E0-41C1-B4CC-788148BABFA4}"/>
    <cellStyle name="SAPBEXinputData 3 4" xfId="30302" xr:uid="{C835BF70-7A2F-4DE0-B35E-5A424724BA86}"/>
    <cellStyle name="SAPBEXinputData 3 4 2" xfId="30303" xr:uid="{7D3E69CD-94F9-4029-95D2-8D9994891DC5}"/>
    <cellStyle name="SAPBEXinputData 3_Aug" xfId="30304" xr:uid="{BBD40312-C642-4237-B668-775784DC5E13}"/>
    <cellStyle name="SAPBEXinputData 4" xfId="30305" xr:uid="{1095711C-F71D-41F6-AD16-2B76FFD9CD1D}"/>
    <cellStyle name="SAPBEXinputData 4 2" xfId="30306" xr:uid="{E591C427-C3B1-4A2F-9341-3A9A3796F1FD}"/>
    <cellStyle name="SAPBEXinputData 4 2 2" xfId="30307" xr:uid="{448E83FF-4B47-40F5-95C3-1FF4E1D147B9}"/>
    <cellStyle name="SAPBEXinputData 4 2 2 2" xfId="30308" xr:uid="{82CFC04A-83D8-44AD-A51E-35120E2645C4}"/>
    <cellStyle name="SAPBEXinputData 4 2 3" xfId="30309" xr:uid="{5E5B5299-F1BD-4791-8E48-07EF1FCD6F40}"/>
    <cellStyle name="SAPBEXinputData 4 3" xfId="30310" xr:uid="{BE4D8EED-B49A-47F1-B6DC-F3B829E35D79}"/>
    <cellStyle name="SAPBEXinputData 4 3 2" xfId="30311" xr:uid="{81960006-EAE0-44E8-B63F-EE6FE2E1A5F5}"/>
    <cellStyle name="SAPBEXinputData 4_Aug" xfId="30312" xr:uid="{57D753DF-F918-40E8-8807-F82189A5FB25}"/>
    <cellStyle name="SAPBEXinputData 5" xfId="30313" xr:uid="{58F28F77-5F11-437D-82AB-BCCCA1EE9633}"/>
    <cellStyle name="SAPBEXinputData 5 2" xfId="30314" xr:uid="{D024F4AC-6632-4F1A-B631-D44741B511DC}"/>
    <cellStyle name="SAPBEXinputData 5 2 2" xfId="30315" xr:uid="{DBDEC017-8117-427C-9AE3-CE9563EF9BE4}"/>
    <cellStyle name="SAPBEXinputData 5 2 2 2" xfId="30316" xr:uid="{214F5FFE-44D1-4F1B-835B-A8917E257C7B}"/>
    <cellStyle name="SAPBEXinputData 5 2 3" xfId="30317" xr:uid="{77B5E725-8F64-4A47-BE51-FA4FD2768C99}"/>
    <cellStyle name="SAPBEXinputData 5 3" xfId="30318" xr:uid="{854EC2EF-5A3F-422F-9AC3-079C1949CBD3}"/>
    <cellStyle name="SAPBEXinputData 5 3 2" xfId="30319" xr:uid="{EFFE29F7-0E8D-4A71-A1E2-BB3B8A71010A}"/>
    <cellStyle name="SAPBEXinputData 5_Aug" xfId="30320" xr:uid="{C2BB0085-EA80-412D-B6A4-1E296D23B8E2}"/>
    <cellStyle name="SAPBEXinputData 6" xfId="30321" xr:uid="{B108D638-67EB-43C0-BB62-A43946FE4B0E}"/>
    <cellStyle name="SAPBEXinputData 6 2" xfId="30322" xr:uid="{5D5FB81C-885C-46A0-BA67-7863142432B1}"/>
    <cellStyle name="SAPBEXinputData 6 2 2" xfId="30323" xr:uid="{1887DACE-BA93-46F5-B167-FCD8FF98C079}"/>
    <cellStyle name="SAPBEXinputData 6 3" xfId="30324" xr:uid="{6AD2B2B5-25A2-4FD3-B6DB-FFE768774B0E}"/>
    <cellStyle name="SAPBEXinputData 7" xfId="30325" xr:uid="{47C1FE0A-7DD9-43AE-A6D2-84D76C1A8D4C}"/>
    <cellStyle name="SAPBEXinputData 7 2" xfId="30326" xr:uid="{B501C8DF-95C0-49E5-B909-7A99F6754731}"/>
    <cellStyle name="SAPBEXinputData_Aug" xfId="30327" xr:uid="{92FFD0D4-9CA8-4F90-A80B-8068F212675E}"/>
    <cellStyle name="SAPBEXItemHeader" xfId="30328" xr:uid="{B64E7685-6EEB-4635-A894-E20D3BD3B57E}"/>
    <cellStyle name="SAPBEXresData" xfId="30329" xr:uid="{1DC8EA0B-92D0-4DA9-B7F7-11306F95E20B}"/>
    <cellStyle name="SAPBEXresData 10" xfId="30330" xr:uid="{E7FB5DB3-E3F9-4517-9D37-F4992DE0EB85}"/>
    <cellStyle name="SAPBEXresData 11" xfId="30331" xr:uid="{75035538-0260-4BB1-85CF-652A2D0C2F67}"/>
    <cellStyle name="SAPBEXresData 2" xfId="30332" xr:uid="{67B724CB-F99C-4F66-ABBD-FE52BB23772A}"/>
    <cellStyle name="SAPBEXresData 2 2" xfId="30333" xr:uid="{B39897A3-0B8D-45F7-9F07-4745A681EAE5}"/>
    <cellStyle name="SAPBEXresData 3" xfId="30334" xr:uid="{3831256A-10C4-488B-A471-D2209B319863}"/>
    <cellStyle name="SAPBEXresData 3 2" xfId="30335" xr:uid="{B4395501-8F07-4B30-94A3-395C18E6E64B}"/>
    <cellStyle name="SAPBEXresData 4" xfId="30336" xr:uid="{4B996347-AF81-4434-A9C2-B23241003B17}"/>
    <cellStyle name="SAPBEXresData 5" xfId="30337" xr:uid="{DC6B772D-A890-42D1-9AC7-142408065A80}"/>
    <cellStyle name="SAPBEXresData 6" xfId="30338" xr:uid="{9944B9BD-68B1-4408-884E-81D082F28259}"/>
    <cellStyle name="SAPBEXresData 7" xfId="30339" xr:uid="{7C4B4A4F-A0A4-42B3-86F1-2623AE6DB296}"/>
    <cellStyle name="SAPBEXresData 8" xfId="30340" xr:uid="{F450329E-4D55-434C-883A-0F09FE259EA0}"/>
    <cellStyle name="SAPBEXresData 9" xfId="30341" xr:uid="{9BA4C1E8-11DB-42AB-B9CD-DDA3691F7C10}"/>
    <cellStyle name="SAPBEXresData_Aug" xfId="30342" xr:uid="{8438039C-D2E9-4597-BFD0-A570E58B252D}"/>
    <cellStyle name="SAPBEXresDataEmph" xfId="30343" xr:uid="{1EBBDF0E-57BF-41CA-BBCA-81BB7D03A564}"/>
    <cellStyle name="SAPBEXresDataEmph 10" xfId="30344" xr:uid="{B4779651-30F3-42DC-A456-B13A4450907F}"/>
    <cellStyle name="SAPBEXresDataEmph 11" xfId="30345" xr:uid="{96FFBBB4-DF22-44E0-B595-55CF2B3B203E}"/>
    <cellStyle name="SAPBEXresDataEmph 2" xfId="30346" xr:uid="{2536EE32-D7BF-4023-B58D-3D376A76BC1A}"/>
    <cellStyle name="SAPBEXresDataEmph 2 2" xfId="30347" xr:uid="{4161C59C-04BC-49FC-99CA-B93C57A0DA15}"/>
    <cellStyle name="SAPBEXresDataEmph 3" xfId="30348" xr:uid="{E46F80F8-0630-46DA-8434-6FB315750E70}"/>
    <cellStyle name="SAPBEXresDataEmph 3 2" xfId="30349" xr:uid="{CDEF9151-DCA4-48FC-89C2-81445B5C6E5E}"/>
    <cellStyle name="SAPBEXresDataEmph 4" xfId="30350" xr:uid="{F136E21F-5E06-4EB8-A003-51D0148AF1EF}"/>
    <cellStyle name="SAPBEXresDataEmph 5" xfId="30351" xr:uid="{69ADEBE7-62D1-4155-B3CA-3097616E2445}"/>
    <cellStyle name="SAPBEXresDataEmph 6" xfId="30352" xr:uid="{CD87C854-DE45-416C-8400-1F7E5C3BB3F5}"/>
    <cellStyle name="SAPBEXresDataEmph 7" xfId="30353" xr:uid="{BBC11FCD-5C37-414A-BBF6-98C0613EB11C}"/>
    <cellStyle name="SAPBEXresDataEmph 8" xfId="30354" xr:uid="{62C7F4FE-BB74-470F-B06A-32C32A4C4F1E}"/>
    <cellStyle name="SAPBEXresDataEmph 9" xfId="30355" xr:uid="{38BC0C48-F530-4155-BB57-B7B1F1A08A89}"/>
    <cellStyle name="SAPBEXresDataEmph_Aug" xfId="30356" xr:uid="{066CF4B9-CD1F-4016-AB76-7EE784E8D4BB}"/>
    <cellStyle name="SAPBEXresExc1" xfId="30357" xr:uid="{267121C8-7F36-484A-8BBE-3112D6ED4C6A}"/>
    <cellStyle name="SAPBEXresExc1Emph" xfId="30358" xr:uid="{39C5473C-2DC9-4984-B132-0D1FF65210F5}"/>
    <cellStyle name="SAPBEXresExc2" xfId="30359" xr:uid="{5A6E87B9-8774-45EA-9E69-2CA7D389BD30}"/>
    <cellStyle name="SAPBEXresExc2Emph" xfId="30360" xr:uid="{14797BB9-BC92-4E23-8021-D494F82EBC06}"/>
    <cellStyle name="SAPBEXresItem" xfId="30361" xr:uid="{5767C94B-F8D3-422D-8C00-29DC26DD1D76}"/>
    <cellStyle name="SAPBEXresItem 10" xfId="30362" xr:uid="{6A3CEE71-260D-4B85-BB56-1CBF18D0DF37}"/>
    <cellStyle name="SAPBEXresItem 11" xfId="30363" xr:uid="{80361F3E-0621-4C3B-9F2D-93255D1FBDF4}"/>
    <cellStyle name="SAPBEXresItem 2" xfId="30364" xr:uid="{FAEB6F80-030B-4B6A-AD00-4BB6027562C2}"/>
    <cellStyle name="SAPBEXresItem 2 2" xfId="30365" xr:uid="{E7FE30A8-394F-47DB-9821-2E528803C747}"/>
    <cellStyle name="SAPBEXresItem 3" xfId="30366" xr:uid="{91F870C3-626A-40C4-BE7B-D726DFC4BF3B}"/>
    <cellStyle name="SAPBEXresItem 3 2" xfId="30367" xr:uid="{1E9650B2-E49F-440E-B0A7-DFBB9B59DD1F}"/>
    <cellStyle name="SAPBEXresItem 4" xfId="30368" xr:uid="{00BCDA52-7848-4B4A-9F47-19D58A70C5E9}"/>
    <cellStyle name="SAPBEXresItem 5" xfId="30369" xr:uid="{C1352C4D-4CD8-40C8-BE06-7D5D9B136648}"/>
    <cellStyle name="SAPBEXresItem 6" xfId="30370" xr:uid="{1D994886-7C12-461F-BD5C-6F6DAFA022DA}"/>
    <cellStyle name="SAPBEXresItem 7" xfId="30371" xr:uid="{EBC114BD-029F-4A74-A28F-DF87095FC4C4}"/>
    <cellStyle name="SAPBEXresItem 8" xfId="30372" xr:uid="{37CE4277-C163-4530-A190-06C67D2DF619}"/>
    <cellStyle name="SAPBEXresItem 9" xfId="30373" xr:uid="{887C6C60-BD61-4349-9ACE-8BFC19233C83}"/>
    <cellStyle name="SAPBEXresItem_Aug" xfId="30374" xr:uid="{87D6740E-051A-4947-9CC6-300672D9C4A9}"/>
    <cellStyle name="SAPBEXresItemX" xfId="30375" xr:uid="{C6327051-8731-420D-8C86-D829922C27FA}"/>
    <cellStyle name="SAPBEXresItemX 10" xfId="30376" xr:uid="{61ABC1D3-3879-4DFF-B832-082D51B48A3B}"/>
    <cellStyle name="SAPBEXresItemX 11" xfId="30377" xr:uid="{1FF5F8E4-A4A5-4150-A26F-2CEFCFE87AF3}"/>
    <cellStyle name="SAPBEXresItemX 2" xfId="30378" xr:uid="{D0D330F3-8933-40FE-A925-C74A4233AD40}"/>
    <cellStyle name="SAPBEXresItemX 2 2" xfId="30379" xr:uid="{C006243C-540C-45AC-847F-2BAF031C09B9}"/>
    <cellStyle name="SAPBEXresItemX 2 3" xfId="30380" xr:uid="{468F1313-0877-43F0-B3B4-BB249BF6A23C}"/>
    <cellStyle name="SAPBEXresItemX 2 4" xfId="30381" xr:uid="{55360EE4-5762-4C31-B0A8-C87019E25130}"/>
    <cellStyle name="SAPBEXresItemX 2 5" xfId="30382" xr:uid="{338D64C0-8DAB-4388-A84B-4B19E2F4622A}"/>
    <cellStyle name="SAPBEXresItemX 3" xfId="30383" xr:uid="{A66F1427-07B4-4F5B-933A-2C8FAB28B6FC}"/>
    <cellStyle name="SAPBEXresItemX 3 2" xfId="30384" xr:uid="{30BFB563-A64E-4F74-AD39-41992B726393}"/>
    <cellStyle name="SAPBEXresItemX 4" xfId="30385" xr:uid="{49A50205-84AB-4E13-8445-7E2AF246B915}"/>
    <cellStyle name="SAPBEXresItemX 4 2" xfId="30386" xr:uid="{826F2F08-0162-4D61-BA1A-E14F4230520E}"/>
    <cellStyle name="SAPBEXresItemX 5" xfId="30387" xr:uid="{BB38463F-21F3-451A-AFFD-340BA8234AFD}"/>
    <cellStyle name="SAPBEXresItemX 5 2" xfId="30388" xr:uid="{A77F3807-10CD-48B5-844A-E0C18ED384EE}"/>
    <cellStyle name="SAPBEXresItemX 6" xfId="30389" xr:uid="{3A978CBE-699A-4115-9883-4F21995091BC}"/>
    <cellStyle name="SAPBEXresItemX 7" xfId="30390" xr:uid="{BF70077F-D1CD-4640-85AD-D9C73CB8DA67}"/>
    <cellStyle name="SAPBEXresItemX 8" xfId="30391" xr:uid="{F240254A-E796-4A31-9269-E9A4F0CC3056}"/>
    <cellStyle name="SAPBEXresItemX 9" xfId="30392" xr:uid="{3F815F0C-17C8-444B-8EA6-4DE57628CE41}"/>
    <cellStyle name="SAPBEXresItemX_Aug" xfId="30393" xr:uid="{9B009DBA-F9E9-45DF-8BA3-761B192E1F90}"/>
    <cellStyle name="SAPBEXstdData" xfId="30394" xr:uid="{B34145B8-8A0A-48BE-825D-2512A3D4D43A}"/>
    <cellStyle name="SAPBEXstdData 10" xfId="30395" xr:uid="{123F02E7-12E8-4557-90FF-C89AEBCD46BD}"/>
    <cellStyle name="SAPBEXstdData 11" xfId="30396" xr:uid="{BF12D1AD-4F36-4300-B221-D8D0255286F2}"/>
    <cellStyle name="SAPBEXstdData 2" xfId="30397" xr:uid="{7C7B9273-D27E-4234-8AAE-695BEACF67CC}"/>
    <cellStyle name="SAPBEXstdData 2 2" xfId="30398" xr:uid="{D7FCF2C2-A0AC-44F2-9671-AE59CB7526C7}"/>
    <cellStyle name="SAPBEXstdData 2 2 2" xfId="30399" xr:uid="{EE3FF757-3262-4BE1-8ADA-C6BB3AC089DB}"/>
    <cellStyle name="SAPBEXstdData 2 2 3" xfId="30400" xr:uid="{1C6C7F8C-4FDB-4733-8DEB-5715FB1BE81F}"/>
    <cellStyle name="SAPBEXstdData 2 3" xfId="30401" xr:uid="{205ADA66-7C42-448E-9F4B-24452009AD67}"/>
    <cellStyle name="SAPBEXstdData 2 4" xfId="30402" xr:uid="{A23AD03C-09E1-4254-8F94-CB6B97D9C20F}"/>
    <cellStyle name="SAPBEXstdData 2 5" xfId="30403" xr:uid="{9AC7B43F-4D87-4644-B7BD-312B6CB27DE5}"/>
    <cellStyle name="SAPBEXstdData 2_Aug" xfId="30404" xr:uid="{025C4C5E-E2D0-4780-BE40-9CC5D6FD96B0}"/>
    <cellStyle name="SAPBEXstdData 3" xfId="30405" xr:uid="{2863308B-40E2-433E-8C7B-2941F89F2FB5}"/>
    <cellStyle name="SAPBEXstdData 3 2" xfId="30406" xr:uid="{B04E9A41-F7D0-4BB9-B25D-C615850FB0AE}"/>
    <cellStyle name="SAPBEXstdData 3 2 2" xfId="30407" xr:uid="{511B162C-1A82-4F3D-AE30-FD4BF4779198}"/>
    <cellStyle name="SAPBEXstdData 3 3" xfId="30408" xr:uid="{590B170E-335F-467B-B1AE-617E3930A6AC}"/>
    <cellStyle name="SAPBEXstdData 3 4" xfId="30409" xr:uid="{A04B63B5-7B8C-469E-9164-1F20152B4148}"/>
    <cellStyle name="SAPBEXstdData 3_Aug" xfId="30410" xr:uid="{A1E60F9A-E42E-4DB3-A9F8-5BBDAA72DEAA}"/>
    <cellStyle name="SAPBEXstdData 4" xfId="30411" xr:uid="{EA1C555F-28C8-4252-99C6-F7392A391E10}"/>
    <cellStyle name="SAPBEXstdData 4 2" xfId="30412" xr:uid="{B865F86D-1BA1-4F78-9880-40A5A24029E2}"/>
    <cellStyle name="SAPBEXstdData 4 3" xfId="30413" xr:uid="{AC548342-9D1D-4184-8E71-4841550407B5}"/>
    <cellStyle name="SAPBEXstdData 5" xfId="30414" xr:uid="{D01958D9-1D47-45E6-9126-43C0A334CB3E}"/>
    <cellStyle name="SAPBEXstdData 5 2" xfId="30415" xr:uid="{BB188FB1-30D2-4829-A2A1-E3DB4A4667AC}"/>
    <cellStyle name="SAPBEXstdData 5 3" xfId="30416" xr:uid="{7D031699-9A3E-4ABD-A865-5BD90320D249}"/>
    <cellStyle name="SAPBEXstdData 6" xfId="30417" xr:uid="{808825AC-C360-4713-AA50-8E62BF7E5897}"/>
    <cellStyle name="SAPBEXstdData 7" xfId="30418" xr:uid="{D0797C1E-7961-409D-9BAF-E3B4299BC7C3}"/>
    <cellStyle name="SAPBEXstdData 8" xfId="30419" xr:uid="{232E3B23-3163-4C0C-A25F-5638344D7E16}"/>
    <cellStyle name="SAPBEXstdData 9" xfId="30420" xr:uid="{4666F263-A10E-4231-BCE6-0ED4EA8F77E2}"/>
    <cellStyle name="SAPBEXstdData_Aug" xfId="30421" xr:uid="{D7A7BD83-7E08-4723-A058-956A34A8421F}"/>
    <cellStyle name="SAPBEXstdDataEmph" xfId="30422" xr:uid="{FDA20196-F54A-43BD-8D48-769545FCD531}"/>
    <cellStyle name="SAPBEXstdDataEmph 10" xfId="30423" xr:uid="{D984DEEC-57DB-408C-B6E9-5050F9DB7C5C}"/>
    <cellStyle name="SAPBEXstdDataEmph 11" xfId="30424" xr:uid="{1541119F-6CFE-4E93-923B-DA0EE8A8DB0E}"/>
    <cellStyle name="SAPBEXstdDataEmph 2" xfId="30425" xr:uid="{218D34FD-9EC4-446C-B571-79D3DD6401F8}"/>
    <cellStyle name="SAPBEXstdDataEmph 2 2" xfId="30426" xr:uid="{5FD79AEA-7C4D-4D4A-9A3D-232C4E3B3164}"/>
    <cellStyle name="SAPBEXstdDataEmph 3" xfId="30427" xr:uid="{F1624ABE-697B-4F9D-A34B-94CDBF7FB147}"/>
    <cellStyle name="SAPBEXstdDataEmph 3 2" xfId="30428" xr:uid="{07DD7B1B-D2AC-4867-A72B-3114A6767E1C}"/>
    <cellStyle name="SAPBEXstdDataEmph 4" xfId="30429" xr:uid="{DF8AD9C6-584B-4061-ABA9-6CDA3E6AF033}"/>
    <cellStyle name="SAPBEXstdDataEmph 5" xfId="30430" xr:uid="{817D12BC-8924-4E0D-8DD1-6AE9D165ED23}"/>
    <cellStyle name="SAPBEXstdDataEmph 6" xfId="30431" xr:uid="{513C39E3-C3B6-4390-AA75-26A22F9EB6F6}"/>
    <cellStyle name="SAPBEXstdDataEmph 7" xfId="30432" xr:uid="{A76D38BD-B651-4332-8F6A-9B819A8F8902}"/>
    <cellStyle name="SAPBEXstdDataEmph 8" xfId="30433" xr:uid="{2DD589F8-F05F-47F9-B1C3-39F01A88758D}"/>
    <cellStyle name="SAPBEXstdDataEmph 9" xfId="30434" xr:uid="{239143B0-41FD-4433-ABCC-90C691A6C431}"/>
    <cellStyle name="SAPBEXstdDataEmph_Aug" xfId="30435" xr:uid="{C1957EF6-D724-4D90-8B06-58C078018EDB}"/>
    <cellStyle name="SAPBEXstdExc1" xfId="30436" xr:uid="{6E0483D7-853F-4C05-A16D-2C39D5A4828C}"/>
    <cellStyle name="SAPBEXstdExc1Emph" xfId="30437" xr:uid="{94638FCE-3958-41E1-A67E-450F77A1C962}"/>
    <cellStyle name="SAPBEXstdExc2" xfId="30438" xr:uid="{755D2757-EF21-4833-98BD-39D049DE1560}"/>
    <cellStyle name="SAPBEXstdExc2Emph" xfId="30439" xr:uid="{49321502-0E2E-454A-AA53-925114402116}"/>
    <cellStyle name="SAPBEXstdItem" xfId="30440" xr:uid="{7A54B73E-5364-42A5-BABD-2FF72F44D2B4}"/>
    <cellStyle name="SAPBEXstdItem 10" xfId="30441" xr:uid="{2952AE1A-CC8C-4C3D-8E04-D3BDF3B241E1}"/>
    <cellStyle name="SAPBEXstdItem 11" xfId="30442" xr:uid="{3534087C-865E-40BA-BA7F-0B839992406E}"/>
    <cellStyle name="SAPBEXstdItem 2" xfId="30443" xr:uid="{0E3C7CDC-98A9-49EA-A49C-719F0F4FE049}"/>
    <cellStyle name="SAPBEXstdItem 2 2" xfId="30444" xr:uid="{79F6D986-F390-4E9A-B105-75A1E3A59327}"/>
    <cellStyle name="SAPBEXstdItem 2 2 2" xfId="30445" xr:uid="{7CB3B5CA-49E7-4EBC-9301-A210B91C574C}"/>
    <cellStyle name="SAPBEXstdItem 2 2 2 2" xfId="30446" xr:uid="{8152C939-4973-41F0-8CD3-8894497AA05B}"/>
    <cellStyle name="SAPBEXstdItem 2 2 2 3" xfId="30447" xr:uid="{BC4E8153-9F33-476C-BCE1-7FD878AEF954}"/>
    <cellStyle name="SAPBEXstdItem 2 2 3" xfId="30448" xr:uid="{A9FD67A4-F97F-42E4-BE56-B53399772777}"/>
    <cellStyle name="SAPBEXstdItem 2 2 3 2" xfId="30449" xr:uid="{01D2BC87-D599-44E3-AFD7-C356148B5258}"/>
    <cellStyle name="SAPBEXstdItem 2 2 3 3" xfId="30450" xr:uid="{4F3E865C-DE67-4B17-8F0E-0FA19B4DBF3E}"/>
    <cellStyle name="SAPBEXstdItem 2 2 4" xfId="30451" xr:uid="{53C5E6E2-1CAC-4650-BF01-606BCAE3FDA3}"/>
    <cellStyle name="SAPBEXstdItem 2 2 5" xfId="30452" xr:uid="{B49E5BE5-6A8F-45E8-A7C1-A5FCE07A6B6C}"/>
    <cellStyle name="SAPBEXstdItem 2 2 6" xfId="30453" xr:uid="{02F9739A-3D14-4B80-B6C1-4CE4984077A6}"/>
    <cellStyle name="SAPBEXstdItem 2 3" xfId="30454" xr:uid="{601ED728-38B2-443B-AE45-09AE0B008978}"/>
    <cellStyle name="SAPBEXstdItem 2 3 2" xfId="30455" xr:uid="{6C322093-B7FB-4CFC-8DC6-7D1695C2B822}"/>
    <cellStyle name="SAPBEXstdItem 2 3 3" xfId="30456" xr:uid="{47EB7F1B-4A64-4720-9312-0679758D115C}"/>
    <cellStyle name="SAPBEXstdItem 2 4" xfId="30457" xr:uid="{BBCC1F61-0AB2-4643-B238-E2462DC5BCD3}"/>
    <cellStyle name="SAPBEXstdItem 2 4 2" xfId="30458" xr:uid="{A863B3FB-BFAE-4FE5-BD68-BCEE4FC6E8AB}"/>
    <cellStyle name="SAPBEXstdItem 2 4 3" xfId="30459" xr:uid="{CECB79A3-4884-4F80-92A3-26DE97BFFDD4}"/>
    <cellStyle name="SAPBEXstdItem 2 5" xfId="30460" xr:uid="{BF266AF2-DCA2-4EEF-A01E-D151817DB12A}"/>
    <cellStyle name="SAPBEXstdItem 2 6" xfId="30461" xr:uid="{7615269D-68E9-48E2-91C0-3991BF209EC7}"/>
    <cellStyle name="SAPBEXstdItem 2 7" xfId="30462" xr:uid="{35BDE697-88F4-4BCD-A3D9-284736858DC6}"/>
    <cellStyle name="SAPBEXstdItem 2 8" xfId="30463" xr:uid="{28444915-D171-4D66-A0D1-55F1B9ED2AA1}"/>
    <cellStyle name="SAPBEXstdItem 2_Aug" xfId="30464" xr:uid="{ABBC394B-B8A9-4424-ADCE-C62B174F0059}"/>
    <cellStyle name="SAPBEXstdItem 3" xfId="30465" xr:uid="{2E6E60B1-4E9B-4C8B-9916-030A864D4592}"/>
    <cellStyle name="SAPBEXstdItem 3 2" xfId="30466" xr:uid="{D591A558-CCA4-49E5-9E8F-2A3FE260AEA5}"/>
    <cellStyle name="SAPBEXstdItem 3 3" xfId="30467" xr:uid="{3597B6BB-CF8F-4CC8-8DC0-901633E894E0}"/>
    <cellStyle name="SAPBEXstdItem 3 4" xfId="30468" xr:uid="{669E8062-CDDC-4536-BF7D-6FB84E75CC21}"/>
    <cellStyle name="SAPBEXstdItem 4" xfId="30469" xr:uid="{749FA1B1-6B72-49A5-A509-58BA3EF6622F}"/>
    <cellStyle name="SAPBEXstdItem 4 2" xfId="30470" xr:uid="{EB5ED6E3-0B14-45EB-93DB-809612417C82}"/>
    <cellStyle name="SAPBEXstdItem 4 3" xfId="30471" xr:uid="{6C3C0900-EEDC-4502-86DD-01FE14FC4FBC}"/>
    <cellStyle name="SAPBEXstdItem 4 4" xfId="30472" xr:uid="{481B471F-6C2B-49A3-91CE-CD7631F7440E}"/>
    <cellStyle name="SAPBEXstdItem 5" xfId="30473" xr:uid="{EB18DB6C-7D50-488B-9D71-3A3A8DA22AEB}"/>
    <cellStyle name="SAPBEXstdItem 5 2" xfId="30474" xr:uid="{BCD75D4E-714A-4AD4-8B9F-5D1F0B94193C}"/>
    <cellStyle name="SAPBEXstdItem 5 3" xfId="30475" xr:uid="{17099A72-8F56-455D-9039-551278FEE677}"/>
    <cellStyle name="SAPBEXstdItem 6" xfId="30476" xr:uid="{66EA77C9-9171-4EA6-86C3-0DFD61587FC2}"/>
    <cellStyle name="SAPBEXstdItem 7" xfId="30477" xr:uid="{B58E3092-8A6D-41EC-B3FC-9C753A75B764}"/>
    <cellStyle name="SAPBEXstdItem 8" xfId="30478" xr:uid="{E0CCA3BE-E6F9-4AC4-B09D-ACAFB1E1DE80}"/>
    <cellStyle name="SAPBEXstdItem 9" xfId="30479" xr:uid="{BC1B214C-D3DD-406B-A0C5-87CC6BB41A4B}"/>
    <cellStyle name="SAPBEXstdItem_Aug" xfId="30480" xr:uid="{3F135102-784E-4AA5-9EE1-CF3A7C1F7317}"/>
    <cellStyle name="SAPBEXstdItemX" xfId="30481" xr:uid="{8F9F9CCB-C2D4-43CA-895A-FFFF06F40261}"/>
    <cellStyle name="SAPBEXstdItemX 10" xfId="30482" xr:uid="{3C98F686-E730-43C9-A99B-6DD29D5FB389}"/>
    <cellStyle name="SAPBEXstdItemX 10 2" xfId="30483" xr:uid="{34BEE94E-62BC-41E5-A18A-8DEF6BF51422}"/>
    <cellStyle name="SAPBEXstdItemX 10 3" xfId="30484" xr:uid="{BF9E1027-C559-4C11-8BF2-4C7C557A0025}"/>
    <cellStyle name="SAPBEXstdItemX 11" xfId="30485" xr:uid="{4FAF9D58-E09C-44A6-A733-48D6C5A41332}"/>
    <cellStyle name="SAPBEXstdItemX 11 2" xfId="30486" xr:uid="{E8AE7DB9-0BAC-4049-A938-B1F742CF5370}"/>
    <cellStyle name="SAPBEXstdItemX 11 3" xfId="30487" xr:uid="{210CD608-319E-423F-8300-F8C1407550A6}"/>
    <cellStyle name="SAPBEXstdItemX 12" xfId="30488" xr:uid="{CD0328E7-6251-47AF-B37B-E4968CCCB3D1}"/>
    <cellStyle name="SAPBEXstdItemX 12 2" xfId="30489" xr:uid="{5E18E0C1-172C-4247-A2DE-69D85EA1A6B1}"/>
    <cellStyle name="SAPBEXstdItemX 12 3" xfId="30490" xr:uid="{F01EC5BE-B0C6-4EE3-9D37-748533B5FD32}"/>
    <cellStyle name="SAPBEXstdItemX 13" xfId="30491" xr:uid="{8F44B673-5EE9-49DF-A47E-2357EA678272}"/>
    <cellStyle name="SAPBEXstdItemX 14" xfId="30492" xr:uid="{07EC4E42-A61D-428B-8632-471BC982E23E}"/>
    <cellStyle name="SAPBEXstdItemX 15" xfId="30493" xr:uid="{6EFDE3CF-EE98-4222-9074-D4523AFE556F}"/>
    <cellStyle name="SAPBEXstdItemX 16" xfId="30494" xr:uid="{503E1715-6C3D-4791-94C6-5EFBF2A21457}"/>
    <cellStyle name="SAPBEXstdItemX 2" xfId="30495" xr:uid="{B964692C-8F89-44ED-A8CE-BDC3BBC2A39C}"/>
    <cellStyle name="SAPBEXstdItemX 2 10" xfId="30496" xr:uid="{98686167-082D-44E8-90AC-7C9AE6FA4AEA}"/>
    <cellStyle name="SAPBEXstdItemX 2 11" xfId="30497" xr:uid="{491323EB-CFEA-4902-9687-EC4E3FFA0213}"/>
    <cellStyle name="SAPBEXstdItemX 2 2" xfId="30498" xr:uid="{3B1663D4-881A-4B50-860F-4EDA1BAC976F}"/>
    <cellStyle name="SAPBEXstdItemX 2 2 2" xfId="30499" xr:uid="{03C0A98F-FAFD-4FCA-B606-B0D67FEC9EB0}"/>
    <cellStyle name="SAPBEXstdItemX 2 2 2 2" xfId="30500" xr:uid="{DA12EFE9-37B6-46DB-B32F-B4112E75B756}"/>
    <cellStyle name="SAPBEXstdItemX 2 2 2 3" xfId="30501" xr:uid="{CFC649D9-2A67-4A4C-8B58-0D480B5DED07}"/>
    <cellStyle name="SAPBEXstdItemX 2 2 3" xfId="30502" xr:uid="{A54D25B0-57B3-4D5D-A335-FDF68B6ADE20}"/>
    <cellStyle name="SAPBEXstdItemX 2 2 3 2" xfId="30503" xr:uid="{0BC716D8-F9CF-470F-8F5D-5FAFAC9C1774}"/>
    <cellStyle name="SAPBEXstdItemX 2 2 3 3" xfId="30504" xr:uid="{6B675E12-D4EF-4F8A-94EC-9F6C5D118FFA}"/>
    <cellStyle name="SAPBEXstdItemX 2 2 4" xfId="30505" xr:uid="{72A03F9E-D8C3-4F64-A0E6-7CD85599F7CE}"/>
    <cellStyle name="SAPBEXstdItemX 2 2 4 2" xfId="30506" xr:uid="{2CC4E0FA-97A6-4CCC-A0E6-EBAD9AB5C6F0}"/>
    <cellStyle name="SAPBEXstdItemX 2 2 4 3" xfId="30507" xr:uid="{E0A9B5EF-307E-4B56-A143-398D9965CD37}"/>
    <cellStyle name="SAPBEXstdItemX 2 2 5" xfId="30508" xr:uid="{5FF3BBF2-C844-4FF2-A5C7-9CAABDBA5D0F}"/>
    <cellStyle name="SAPBEXstdItemX 2 2 6" xfId="30509" xr:uid="{22B08A2A-333A-45EF-AFC1-F9D4F7468BFD}"/>
    <cellStyle name="SAPBEXstdItemX 2 3" xfId="30510" xr:uid="{53B31B8A-EFA4-403A-905B-52AFE10BC7C5}"/>
    <cellStyle name="SAPBEXstdItemX 2 3 2" xfId="30511" xr:uid="{3FB3B51A-E745-4A06-8B6A-FF8244666F2E}"/>
    <cellStyle name="SAPBEXstdItemX 2 3 3" xfId="30512" xr:uid="{D5CD6729-72F6-4DF0-901E-20DCA4F72FF2}"/>
    <cellStyle name="SAPBEXstdItemX 2 4" xfId="30513" xr:uid="{22D27E13-08D5-4E26-B9B2-DDB89CE02E0A}"/>
    <cellStyle name="SAPBEXstdItemX 2 4 2" xfId="30514" xr:uid="{5B208413-4AF2-4C4E-9087-E7D809197003}"/>
    <cellStyle name="SAPBEXstdItemX 2 4 3" xfId="30515" xr:uid="{08B11CE1-FCC3-47D2-B9AC-970BF3EA0EF3}"/>
    <cellStyle name="SAPBEXstdItemX 2 5" xfId="30516" xr:uid="{2F285F80-11E7-42F6-A465-2A05D450B343}"/>
    <cellStyle name="SAPBEXstdItemX 2 5 2" xfId="30517" xr:uid="{5966A5B1-1F08-4403-A81B-7123D72428F5}"/>
    <cellStyle name="SAPBEXstdItemX 2 5 3" xfId="30518" xr:uid="{FC13FDA5-AEF6-47ED-B0CA-2C92A731412E}"/>
    <cellStyle name="SAPBEXstdItemX 2 6" xfId="30519" xr:uid="{DA53DD72-A1D3-419B-8386-E49046146A90}"/>
    <cellStyle name="SAPBEXstdItemX 2 6 2" xfId="30520" xr:uid="{6EBA13D5-B59C-4291-AB4C-9F87DD00B453}"/>
    <cellStyle name="SAPBEXstdItemX 2 6 3" xfId="30521" xr:uid="{27211D1C-E744-4B41-A896-B0E58A0B3FB3}"/>
    <cellStyle name="SAPBEXstdItemX 2 7" xfId="30522" xr:uid="{A9FF0098-B35D-47CE-9A04-317028DAC25D}"/>
    <cellStyle name="SAPBEXstdItemX 2 7 2" xfId="30523" xr:uid="{A42DDB3E-999C-45C1-A17D-A5A2243DDDBC}"/>
    <cellStyle name="SAPBEXstdItemX 2 7 3" xfId="30524" xr:uid="{F0CE31B7-065D-48CB-ABC3-F56268FCB222}"/>
    <cellStyle name="SAPBEXstdItemX 2 8" xfId="30525" xr:uid="{A3629169-CE02-4D90-A490-CE2B0C454B54}"/>
    <cellStyle name="SAPBEXstdItemX 2 9" xfId="30526" xr:uid="{F112ACFF-9FAD-4821-BFED-1ACAEB257E8E}"/>
    <cellStyle name="SAPBEXstdItemX 3" xfId="30527" xr:uid="{C8B21564-DA96-41A1-88C1-26BAB0B98704}"/>
    <cellStyle name="SAPBEXstdItemX 3 10" xfId="30528" xr:uid="{07653719-3C12-4F7B-9F1C-C5F7FF62153F}"/>
    <cellStyle name="SAPBEXstdItemX 3 11" xfId="30529" xr:uid="{C7825A75-3FD4-4886-90E7-C097C7DD42F1}"/>
    <cellStyle name="SAPBEXstdItemX 3 2" xfId="30530" xr:uid="{FBE0964F-7C58-4220-8CE6-6361E3A8049C}"/>
    <cellStyle name="SAPBEXstdItemX 3 2 2" xfId="30531" xr:uid="{2F62A68E-45EA-4A68-8861-0CF84A07FCDB}"/>
    <cellStyle name="SAPBEXstdItemX 3 2 2 2" xfId="30532" xr:uid="{71596414-8575-4A31-B528-4AA1A7B2A5DB}"/>
    <cellStyle name="SAPBEXstdItemX 3 2 2 3" xfId="30533" xr:uid="{412A0FD2-CAFF-4A52-B598-10DC52056361}"/>
    <cellStyle name="SAPBEXstdItemX 3 2 3" xfId="30534" xr:uid="{92B97D9F-2266-4FA3-B34E-AB005CD4C383}"/>
    <cellStyle name="SAPBEXstdItemX 3 2 3 2" xfId="30535" xr:uid="{C7BCA68B-7D83-4EDD-A94D-1BD181781BF4}"/>
    <cellStyle name="SAPBEXstdItemX 3 2 3 3" xfId="30536" xr:uid="{8118F394-F082-41B8-8147-7F8CEC65670C}"/>
    <cellStyle name="SAPBEXstdItemX 3 2 4" xfId="30537" xr:uid="{C22376B1-3EBB-4F27-9883-C1171D832A87}"/>
    <cellStyle name="SAPBEXstdItemX 3 2 4 2" xfId="30538" xr:uid="{CCD1C03B-2850-405B-9D2A-E95D5A99B6EA}"/>
    <cellStyle name="SAPBEXstdItemX 3 2 4 3" xfId="30539" xr:uid="{7D2CC4E5-0F5A-46BB-8172-DB94126FBC9C}"/>
    <cellStyle name="SAPBEXstdItemX 3 2 5" xfId="30540" xr:uid="{8B83737A-DC2F-45BF-8030-6B1857BFA6A0}"/>
    <cellStyle name="SAPBEXstdItemX 3 2 5 2" xfId="30541" xr:uid="{309D788B-F51B-417E-AC70-A5B37CED38AE}"/>
    <cellStyle name="SAPBEXstdItemX 3 2 5 3" xfId="30542" xr:uid="{7E7DB9DD-9C29-41A9-A59E-D29DF21B3E48}"/>
    <cellStyle name="SAPBEXstdItemX 3 2 6" xfId="30543" xr:uid="{88FF668D-6BB9-471D-9C1D-E57835F5B613}"/>
    <cellStyle name="SAPBEXstdItemX 3 2 6 2" xfId="30544" xr:uid="{9BFE2CB5-AED3-4458-B80E-CC0E3A9E7EA6}"/>
    <cellStyle name="SAPBEXstdItemX 3 2 6 3" xfId="30545" xr:uid="{54EA3453-3E43-4D0E-A15C-C11E4EA63A17}"/>
    <cellStyle name="SAPBEXstdItemX 3 2 7" xfId="30546" xr:uid="{49C12F9F-1BE3-493C-847B-D2DFBFDA06DD}"/>
    <cellStyle name="SAPBEXstdItemX 3 2 7 2" xfId="30547" xr:uid="{A9908251-776B-45C9-B62F-A39CA902B5F3}"/>
    <cellStyle name="SAPBEXstdItemX 3 2 7 3" xfId="30548" xr:uid="{F6DBC69F-C8EC-46BD-B2E0-2326B2ACFFF5}"/>
    <cellStyle name="SAPBEXstdItemX 3 2 8" xfId="30549" xr:uid="{3AD72573-01A8-4CB4-9C1B-54EEC38B1C96}"/>
    <cellStyle name="SAPBEXstdItemX 3 2 9" xfId="30550" xr:uid="{EF6473C4-8503-4A6C-AC05-2451278E1D74}"/>
    <cellStyle name="SAPBEXstdItemX 3 3" xfId="30551" xr:uid="{2A5DF363-A0BB-44F7-AC76-BAFF328336D8}"/>
    <cellStyle name="SAPBEXstdItemX 3 3 2" xfId="30552" xr:uid="{633EDA5C-FFF5-4621-BA5D-E409F9C5A11F}"/>
    <cellStyle name="SAPBEXstdItemX 3 3 2 2" xfId="30553" xr:uid="{DBDA425F-6107-4037-8FB1-087EDB0B2789}"/>
    <cellStyle name="SAPBEXstdItemX 3 3 2 3" xfId="30554" xr:uid="{FB67BD03-CC36-42D0-A5C5-8016B72B458C}"/>
    <cellStyle name="SAPBEXstdItemX 3 3 3" xfId="30555" xr:uid="{7DC2EB54-7B33-4183-8AB8-7F778C1208E4}"/>
    <cellStyle name="SAPBEXstdItemX 3 3 3 2" xfId="30556" xr:uid="{8933F646-DF4E-49E9-8E8F-780FD3E3ABA6}"/>
    <cellStyle name="SAPBEXstdItemX 3 3 3 3" xfId="30557" xr:uid="{4ED6A9CF-BF0F-4EA9-ABB6-A37A458DA705}"/>
    <cellStyle name="SAPBEXstdItemX 3 3 4" xfId="30558" xr:uid="{340D5BEA-87A5-4AD8-A789-D72238CD555F}"/>
    <cellStyle name="SAPBEXstdItemX 3 3 5" xfId="30559" xr:uid="{AC4A1022-72D8-4EF6-80B5-C5BCCB54D594}"/>
    <cellStyle name="SAPBEXstdItemX 3 4" xfId="30560" xr:uid="{97DDF000-5B08-44AC-99A6-23130B37F910}"/>
    <cellStyle name="SAPBEXstdItemX 3 4 2" xfId="30561" xr:uid="{BD5209F4-47CA-461F-8A75-55DA2590A1E3}"/>
    <cellStyle name="SAPBEXstdItemX 3 4 3" xfId="30562" xr:uid="{09D4BBCC-436A-446E-BF98-E118EA53EFB8}"/>
    <cellStyle name="SAPBEXstdItemX 3 5" xfId="30563" xr:uid="{A1F82377-E22A-42B6-836A-5CBA79C87ABF}"/>
    <cellStyle name="SAPBEXstdItemX 3 5 2" xfId="30564" xr:uid="{6C4B0EC5-9609-4158-900B-18F9644527F4}"/>
    <cellStyle name="SAPBEXstdItemX 3 5 3" xfId="30565" xr:uid="{655CC656-99B3-4CCC-B8EF-8633D6577A94}"/>
    <cellStyle name="SAPBEXstdItemX 3 6" xfId="30566" xr:uid="{A6CCC928-7801-4CA8-8AC9-A5DC46F44F49}"/>
    <cellStyle name="SAPBEXstdItemX 3 6 2" xfId="30567" xr:uid="{D02C2BC2-BD34-4158-9516-5F9072AD6309}"/>
    <cellStyle name="SAPBEXstdItemX 3 6 3" xfId="30568" xr:uid="{A5B4AF84-8169-4808-B9DE-0BF54F28DCCB}"/>
    <cellStyle name="SAPBEXstdItemX 3 7" xfId="30569" xr:uid="{C3B52D8B-B364-442C-B5D8-1F76366CD4E2}"/>
    <cellStyle name="SAPBEXstdItemX 3 7 2" xfId="30570" xr:uid="{4E1A78B9-839D-4D8E-9145-5DA3DFCB91B1}"/>
    <cellStyle name="SAPBEXstdItemX 3 7 3" xfId="30571" xr:uid="{79174E12-3614-4333-B249-B7CF7405E42F}"/>
    <cellStyle name="SAPBEXstdItemX 3 8" xfId="30572" xr:uid="{4AF7F150-69E3-4170-81E3-62D9E8CEAAAD}"/>
    <cellStyle name="SAPBEXstdItemX 3 8 2" xfId="30573" xr:uid="{7FD0446B-82E9-44E8-B826-9BFFA3401142}"/>
    <cellStyle name="SAPBEXstdItemX 3 8 3" xfId="30574" xr:uid="{370AF79D-6309-4F72-9CD0-9E9E19E97EB2}"/>
    <cellStyle name="SAPBEXstdItemX 3 9" xfId="30575" xr:uid="{21EE32FD-2359-4BDA-A09F-977D7F668217}"/>
    <cellStyle name="SAPBEXstdItemX 4" xfId="30576" xr:uid="{BC9D33BD-682C-4A8C-BD78-E2FD7AEE4C99}"/>
    <cellStyle name="SAPBEXstdItemX 4 10" xfId="30577" xr:uid="{FBC664CF-F613-4259-BCF8-BE63AB50513A}"/>
    <cellStyle name="SAPBEXstdItemX 4 11" xfId="30578" xr:uid="{ADF7594B-F9E1-4C14-B4A5-45E6E4E078F2}"/>
    <cellStyle name="SAPBEXstdItemX 4 2" xfId="30579" xr:uid="{F82C3319-06F4-42B6-9FFB-096B3B6A47C5}"/>
    <cellStyle name="SAPBEXstdItemX 4 2 2" xfId="30580" xr:uid="{B0F76F1A-9EBD-413C-BD60-529160BE3727}"/>
    <cellStyle name="SAPBEXstdItemX 4 2 2 2" xfId="30581" xr:uid="{A389787F-C17B-43F0-A6C4-A92B1A882596}"/>
    <cellStyle name="SAPBEXstdItemX 4 2 2 3" xfId="30582" xr:uid="{E51C2A43-B5B7-4C7A-8E88-ABAB2E69940A}"/>
    <cellStyle name="SAPBEXstdItemX 4 2 3" xfId="30583" xr:uid="{DA0F1564-1150-467C-936E-25D3C9954C8D}"/>
    <cellStyle name="SAPBEXstdItemX 4 2 3 2" xfId="30584" xr:uid="{62A05E2B-B678-4996-B444-4764A0E7138B}"/>
    <cellStyle name="SAPBEXstdItemX 4 2 3 3" xfId="30585" xr:uid="{0956CC6E-8751-4DC8-A98D-929E56D54F78}"/>
    <cellStyle name="SAPBEXstdItemX 4 2 4" xfId="30586" xr:uid="{9B6344BC-8879-42C9-A0E7-0C88A017A863}"/>
    <cellStyle name="SAPBEXstdItemX 4 2 4 2" xfId="30587" xr:uid="{B0CC8199-C1D3-42FB-9AA4-C726DDAD4D72}"/>
    <cellStyle name="SAPBEXstdItemX 4 2 4 3" xfId="30588" xr:uid="{32189211-F6B1-4D6D-9637-E24BE0068D35}"/>
    <cellStyle name="SAPBEXstdItemX 4 2 5" xfId="30589" xr:uid="{98CE3D93-F67E-47B6-9F25-7252E70582D2}"/>
    <cellStyle name="SAPBEXstdItemX 4 2 5 2" xfId="30590" xr:uid="{4C2E8E4D-68F3-4BEA-A449-8FF987C7E280}"/>
    <cellStyle name="SAPBEXstdItemX 4 2 5 3" xfId="30591" xr:uid="{A9391883-A8FA-4974-8115-157CF94C333A}"/>
    <cellStyle name="SAPBEXstdItemX 4 2 6" xfId="30592" xr:uid="{6B768BF0-8B29-4AB5-AF7C-EFF4942A1162}"/>
    <cellStyle name="SAPBEXstdItemX 4 2 6 2" xfId="30593" xr:uid="{9671A017-A0B6-46D1-83A2-3155460D8AF5}"/>
    <cellStyle name="SAPBEXstdItemX 4 2 6 3" xfId="30594" xr:uid="{05FB37BE-E0DF-4AA0-8432-315862ED5F3C}"/>
    <cellStyle name="SAPBEXstdItemX 4 2 7" xfId="30595" xr:uid="{CD4BAEF2-8B82-4FDD-9534-4266F3313A7F}"/>
    <cellStyle name="SAPBEXstdItemX 4 2 7 2" xfId="30596" xr:uid="{6BCE5E9E-E8FE-4D95-8E49-31BC871E3BA6}"/>
    <cellStyle name="SAPBEXstdItemX 4 2 7 3" xfId="30597" xr:uid="{78055059-70BB-4C15-8B80-4CD0221C1D7E}"/>
    <cellStyle name="SAPBEXstdItemX 4 2 8" xfId="30598" xr:uid="{A353F01B-F277-4C7D-AFE3-8222244290CE}"/>
    <cellStyle name="SAPBEXstdItemX 4 2 9" xfId="30599" xr:uid="{9F039F6D-21CF-4065-BE45-0B5A157FF747}"/>
    <cellStyle name="SAPBEXstdItemX 4 3" xfId="30600" xr:uid="{2A9989D4-6232-44A8-B7BE-414230EFDEDD}"/>
    <cellStyle name="SAPBEXstdItemX 4 3 2" xfId="30601" xr:uid="{7F5B8B4E-45BF-4C4F-AE98-6C9B9F888AD2}"/>
    <cellStyle name="SAPBEXstdItemX 4 3 2 2" xfId="30602" xr:uid="{316EFA28-2FE4-4FAE-9EA6-D3468D270C81}"/>
    <cellStyle name="SAPBEXstdItemX 4 3 2 3" xfId="30603" xr:uid="{BD89629D-D896-4B33-94D7-AC6A25E11156}"/>
    <cellStyle name="SAPBEXstdItemX 4 3 3" xfId="30604" xr:uid="{80DC1A7F-C169-4172-BB77-53E0F5D9D062}"/>
    <cellStyle name="SAPBEXstdItemX 4 3 3 2" xfId="30605" xr:uid="{7949E78A-7F03-476C-9FB2-D9BA2C5709F0}"/>
    <cellStyle name="SAPBEXstdItemX 4 3 3 3" xfId="30606" xr:uid="{BCE005C8-216F-4EBE-8DD7-64DA2254538F}"/>
    <cellStyle name="SAPBEXstdItemX 4 3 4" xfId="30607" xr:uid="{355CF0FC-9900-4910-B63D-6599262AE8CF}"/>
    <cellStyle name="SAPBEXstdItemX 4 3 5" xfId="30608" xr:uid="{24CAA2F7-5F32-44DA-836B-803E65FD9956}"/>
    <cellStyle name="SAPBEXstdItemX 4 4" xfId="30609" xr:uid="{1970CDAF-F190-4251-9B9D-5D491A80DD1F}"/>
    <cellStyle name="SAPBEXstdItemX 4 4 2" xfId="30610" xr:uid="{F9F3E049-C1DC-4CAD-B70F-251EA355F5BF}"/>
    <cellStyle name="SAPBEXstdItemX 4 4 3" xfId="30611" xr:uid="{8BA14AC3-B912-4511-8F76-24542DB02DC0}"/>
    <cellStyle name="SAPBEXstdItemX 4 5" xfId="30612" xr:uid="{7D568177-A625-417A-8D56-7E7C0A7F0BE7}"/>
    <cellStyle name="SAPBEXstdItemX 4 5 2" xfId="30613" xr:uid="{E28FFF99-9A9E-4DF2-A011-39791A9E51EF}"/>
    <cellStyle name="SAPBEXstdItemX 4 5 3" xfId="30614" xr:uid="{D72826B7-AAE4-468C-B7E4-748553C5639D}"/>
    <cellStyle name="SAPBEXstdItemX 4 6" xfId="30615" xr:uid="{E7942CC0-4AE3-4E6B-ABE1-8A20067B9368}"/>
    <cellStyle name="SAPBEXstdItemX 4 6 2" xfId="30616" xr:uid="{949E2EC7-664D-405F-8188-8178A4DF8284}"/>
    <cellStyle name="SAPBEXstdItemX 4 6 3" xfId="30617" xr:uid="{2A22F034-2CCB-4125-B4CF-CD7CA3599986}"/>
    <cellStyle name="SAPBEXstdItemX 4 7" xfId="30618" xr:uid="{7C6D0BF1-8AE1-41DC-B2EF-23B2D8B553C0}"/>
    <cellStyle name="SAPBEXstdItemX 4 7 2" xfId="30619" xr:uid="{219EBF86-E0D8-4964-B8B0-B5B6C1F98817}"/>
    <cellStyle name="SAPBEXstdItemX 4 7 3" xfId="30620" xr:uid="{467D8DC4-CAA7-4677-8B4B-158E2F2A5327}"/>
    <cellStyle name="SAPBEXstdItemX 4 8" xfId="30621" xr:uid="{A3AE3427-E91B-4714-845B-E6C5A507A833}"/>
    <cellStyle name="SAPBEXstdItemX 4 8 2" xfId="30622" xr:uid="{9E798FE0-75AE-474B-8527-093E294BEC90}"/>
    <cellStyle name="SAPBEXstdItemX 4 8 3" xfId="30623" xr:uid="{358AE6D1-17EE-489C-B256-8F7880BEEB9B}"/>
    <cellStyle name="SAPBEXstdItemX 4 9" xfId="30624" xr:uid="{C48D0525-FED9-4A43-A196-3F4B50FF358F}"/>
    <cellStyle name="SAPBEXstdItemX 5" xfId="30625" xr:uid="{B7B08B67-D309-4A5E-B269-9096FB1451AA}"/>
    <cellStyle name="SAPBEXstdItemX 5 10" xfId="30626" xr:uid="{F9D984D8-7E9C-40A1-84B9-B88BDACD4435}"/>
    <cellStyle name="SAPBEXstdItemX 5 2" xfId="30627" xr:uid="{35DEF142-8DE3-4CFE-9850-EF386CDBA6B0}"/>
    <cellStyle name="SAPBEXstdItemX 5 2 2" xfId="30628" xr:uid="{33C9360E-9EDF-426C-A284-6310E669C4DE}"/>
    <cellStyle name="SAPBEXstdItemX 5 2 2 2" xfId="30629" xr:uid="{F80C7DF8-26EF-449A-8485-1A50FB32295A}"/>
    <cellStyle name="SAPBEXstdItemX 5 2 2 3" xfId="30630" xr:uid="{071C2875-2E18-4AF7-8E7F-5B60601DC2C1}"/>
    <cellStyle name="SAPBEXstdItemX 5 2 3" xfId="30631" xr:uid="{F26EE09E-8FB6-40EE-BF5E-700E5D24D989}"/>
    <cellStyle name="SAPBEXstdItemX 5 2 3 2" xfId="30632" xr:uid="{9731B24A-B334-4D72-8A07-510DD36C6FFE}"/>
    <cellStyle name="SAPBEXstdItemX 5 2 3 3" xfId="30633" xr:uid="{8508C859-7BFF-4D82-B95B-DD30FE2EB252}"/>
    <cellStyle name="SAPBEXstdItemX 5 2 4" xfId="30634" xr:uid="{5DBAF3AA-0464-4567-AB39-8CE3DF9FB935}"/>
    <cellStyle name="SAPBEXstdItemX 5 2 4 2" xfId="30635" xr:uid="{3DE397CD-11B3-41E8-B9FB-1372AA89F655}"/>
    <cellStyle name="SAPBEXstdItemX 5 2 4 3" xfId="30636" xr:uid="{DCBB44A6-BAC5-4ECE-8DAC-FD1735D89ED5}"/>
    <cellStyle name="SAPBEXstdItemX 5 2 5" xfId="30637" xr:uid="{408A6008-DECD-4D67-BEBE-868802E5B949}"/>
    <cellStyle name="SAPBEXstdItemX 5 2 5 2" xfId="30638" xr:uid="{9AC42EA2-F859-4AC5-9053-4CBE116F84DB}"/>
    <cellStyle name="SAPBEXstdItemX 5 2 5 3" xfId="30639" xr:uid="{91714EF5-D214-4E34-8C46-3C536444B2F9}"/>
    <cellStyle name="SAPBEXstdItemX 5 2 6" xfId="30640" xr:uid="{C15FF5C1-C214-4283-A018-9C3C0030ACA5}"/>
    <cellStyle name="SAPBEXstdItemX 5 2 6 2" xfId="30641" xr:uid="{F491A178-E83C-4956-B1F4-BAD5FE10F216}"/>
    <cellStyle name="SAPBEXstdItemX 5 2 6 3" xfId="30642" xr:uid="{554AF763-451F-4ACE-B192-FF245CB35985}"/>
    <cellStyle name="SAPBEXstdItemX 5 2 7" xfId="30643" xr:uid="{2AAD2A67-14FB-4F36-9AE4-C43EA82BD830}"/>
    <cellStyle name="SAPBEXstdItemX 5 2 7 2" xfId="30644" xr:uid="{99B87C1D-B518-401E-9AB4-F175FFED65A4}"/>
    <cellStyle name="SAPBEXstdItemX 5 2 7 3" xfId="30645" xr:uid="{43B287CC-59D2-4480-A4BC-5BD7B7FB902D}"/>
    <cellStyle name="SAPBEXstdItemX 5 2 8" xfId="30646" xr:uid="{ECFE80E3-9E68-4EF1-AF0A-2EABD2C97765}"/>
    <cellStyle name="SAPBEXstdItemX 5 2 9" xfId="30647" xr:uid="{6200702A-23CF-4115-BB26-2F927B5C18A8}"/>
    <cellStyle name="SAPBEXstdItemX 5 3" xfId="30648" xr:uid="{C75B02BD-18F0-4809-8404-388353E1454D}"/>
    <cellStyle name="SAPBEXstdItemX 5 3 2" xfId="30649" xr:uid="{BC68163E-9187-449C-8935-964293222DAB}"/>
    <cellStyle name="SAPBEXstdItemX 5 3 3" xfId="30650" xr:uid="{A9D8D4DE-ADFD-46A7-B4C0-71D266712C47}"/>
    <cellStyle name="SAPBEXstdItemX 5 4" xfId="30651" xr:uid="{FDF626A0-459C-4726-9676-6CD0EF65F0E9}"/>
    <cellStyle name="SAPBEXstdItemX 5 4 2" xfId="30652" xr:uid="{7E954081-FB23-403C-8252-AA5EDA626F2F}"/>
    <cellStyle name="SAPBEXstdItemX 5 4 3" xfId="30653" xr:uid="{E5A13CD6-B8F3-41F2-B494-E4F8C4EB90A0}"/>
    <cellStyle name="SAPBEXstdItemX 5 5" xfId="30654" xr:uid="{A70950F6-4311-40D8-892F-CFB8EE992E49}"/>
    <cellStyle name="SAPBEXstdItemX 5 5 2" xfId="30655" xr:uid="{445350DF-91B7-4013-9776-72B8ED90665E}"/>
    <cellStyle name="SAPBEXstdItemX 5 5 3" xfId="30656" xr:uid="{7B824E5E-0BD6-4573-80B9-8F47F872657D}"/>
    <cellStyle name="SAPBEXstdItemX 5 6" xfId="30657" xr:uid="{55D91F6A-FAF7-4AA2-BA61-200007B4A37F}"/>
    <cellStyle name="SAPBEXstdItemX 5 6 2" xfId="30658" xr:uid="{137E2A8F-C825-4C7D-9BBE-C233A4BC829B}"/>
    <cellStyle name="SAPBEXstdItemX 5 6 3" xfId="30659" xr:uid="{8A33FAB2-2356-44A3-B942-34F5DAD2A269}"/>
    <cellStyle name="SAPBEXstdItemX 5 7" xfId="30660" xr:uid="{E562A6DB-9907-4801-B4FE-31647DE87CEF}"/>
    <cellStyle name="SAPBEXstdItemX 5 7 2" xfId="30661" xr:uid="{4DE4C285-48F7-4FA6-93A4-73A09E33ED75}"/>
    <cellStyle name="SAPBEXstdItemX 5 7 3" xfId="30662" xr:uid="{6DD61E2B-3C12-47C4-8AFD-096826EFE732}"/>
    <cellStyle name="SAPBEXstdItemX 5 8" xfId="30663" xr:uid="{ADFF26F8-72A3-4CD2-A0D6-5B8B4F1D7CA0}"/>
    <cellStyle name="SAPBEXstdItemX 5 9" xfId="30664" xr:uid="{73B14638-26C0-4FC5-82A5-3D256EA2CD88}"/>
    <cellStyle name="SAPBEXstdItemX 6" xfId="30665" xr:uid="{55E4818F-18D5-4B82-B2F4-65C46375A921}"/>
    <cellStyle name="SAPBEXstdItemX 6 10" xfId="30666" xr:uid="{1E6B9462-DA9D-4089-99B2-13DC765F0963}"/>
    <cellStyle name="SAPBEXstdItemX 6 2" xfId="30667" xr:uid="{2F519FF6-2990-416F-A85B-3F3F5D5B420A}"/>
    <cellStyle name="SAPBEXstdItemX 6 2 2" xfId="30668" xr:uid="{1BFD15C9-A870-4F30-9FFD-3E666900BB62}"/>
    <cellStyle name="SAPBEXstdItemX 6 2 2 2" xfId="30669" xr:uid="{34626CE2-9595-474C-93DC-2CE005D48918}"/>
    <cellStyle name="SAPBEXstdItemX 6 2 2 3" xfId="30670" xr:uid="{BB8CCCEB-E2AD-4C21-91A6-34E127E41793}"/>
    <cellStyle name="SAPBEXstdItemX 6 2 3" xfId="30671" xr:uid="{3A0EEB75-62C4-49AA-935F-540BE67BEE94}"/>
    <cellStyle name="SAPBEXstdItemX 6 2 3 2" xfId="30672" xr:uid="{371B59E7-92C9-4600-9FC2-FEE6AA8DE5FD}"/>
    <cellStyle name="SAPBEXstdItemX 6 2 3 3" xfId="30673" xr:uid="{81229EF1-8169-4D2A-A033-6A8C3BC8DB79}"/>
    <cellStyle name="SAPBEXstdItemX 6 2 4" xfId="30674" xr:uid="{96CFCB97-D55C-4856-A056-067FBD899600}"/>
    <cellStyle name="SAPBEXstdItemX 6 2 5" xfId="30675" xr:uid="{2F071978-9F4B-4E30-94BC-EFC657127F27}"/>
    <cellStyle name="SAPBEXstdItemX 6 3" xfId="30676" xr:uid="{BD57E7FB-CC34-46DF-B968-07EE91DB7833}"/>
    <cellStyle name="SAPBEXstdItemX 6 3 2" xfId="30677" xr:uid="{97809BD4-3E37-47FF-A994-D607B04DECCF}"/>
    <cellStyle name="SAPBEXstdItemX 6 3 3" xfId="30678" xr:uid="{29E50511-D85C-4080-AA71-3A9827602C76}"/>
    <cellStyle name="SAPBEXstdItemX 6 4" xfId="30679" xr:uid="{5285FE05-A6A1-4434-AE7E-C82AF9ED904D}"/>
    <cellStyle name="SAPBEXstdItemX 6 4 2" xfId="30680" xr:uid="{C8B5E82D-32CD-4DF7-AAC2-F91D64BBFC39}"/>
    <cellStyle name="SAPBEXstdItemX 6 4 3" xfId="30681" xr:uid="{D755B3F5-7DBC-4298-BA73-F4EFA025A2FB}"/>
    <cellStyle name="SAPBEXstdItemX 6 5" xfId="30682" xr:uid="{80C9C6C2-2F2F-4E6D-8281-E9EDCFFF661D}"/>
    <cellStyle name="SAPBEXstdItemX 6 5 2" xfId="30683" xr:uid="{48C34969-DCD2-4A36-A5A8-EB3C1CAB9FC3}"/>
    <cellStyle name="SAPBEXstdItemX 6 5 3" xfId="30684" xr:uid="{159723D4-B377-4C1E-BCD4-9B716D2785C1}"/>
    <cellStyle name="SAPBEXstdItemX 6 6" xfId="30685" xr:uid="{EBBA0F10-4E9F-4E1B-8349-33843836A0D5}"/>
    <cellStyle name="SAPBEXstdItemX 6 6 2" xfId="30686" xr:uid="{1C0F3D35-82DD-4ED3-8DDE-2E192D7D1A54}"/>
    <cellStyle name="SAPBEXstdItemX 6 6 3" xfId="30687" xr:uid="{1DC7C7AA-D6EE-4394-8D2A-C64595C0B393}"/>
    <cellStyle name="SAPBEXstdItemX 6 7" xfId="30688" xr:uid="{B9D33040-AF9C-419F-B2BF-59D865D9C6C2}"/>
    <cellStyle name="SAPBEXstdItemX 6 7 2" xfId="30689" xr:uid="{CB8D2414-2371-4078-AA91-8AD86FDBC120}"/>
    <cellStyle name="SAPBEXstdItemX 6 7 3" xfId="30690" xr:uid="{DC9B6C71-D28C-4494-88A7-B6771D02B52A}"/>
    <cellStyle name="SAPBEXstdItemX 6 8" xfId="30691" xr:uid="{4E7D26A1-0641-4283-A707-EBF9A5945EF0}"/>
    <cellStyle name="SAPBEXstdItemX 6 9" xfId="30692" xr:uid="{751C9188-2D06-44E2-9F2B-E51414A34478}"/>
    <cellStyle name="SAPBEXstdItemX 7" xfId="30693" xr:uid="{19219A6C-8A5D-4894-95CE-F659E92A74BC}"/>
    <cellStyle name="SAPBEXstdItemX 7 10" xfId="30694" xr:uid="{99E3E9E3-E781-47EA-B0A5-9016B2CC9F22}"/>
    <cellStyle name="SAPBEXstdItemX 7 11" xfId="30695" xr:uid="{93F0CFE3-7D7B-4138-87A6-2ED725BE86D9}"/>
    <cellStyle name="SAPBEXstdItemX 7 12" xfId="30696" xr:uid="{3804A811-74A9-4A5A-9AE2-BE502B5C3A89}"/>
    <cellStyle name="SAPBEXstdItemX 7 2" xfId="30697" xr:uid="{EC0197FB-4D66-4F42-8562-00DBC4C0E82D}"/>
    <cellStyle name="SAPBEXstdItemX 7 2 2" xfId="30698" xr:uid="{5C4857DD-54E3-465D-B70D-EB5433EA78FD}"/>
    <cellStyle name="SAPBEXstdItemX 7 2 2 2" xfId="30699" xr:uid="{17B22AC1-F210-4BAC-8111-D089E3188DAF}"/>
    <cellStyle name="SAPBEXstdItemX 7 2 2 3" xfId="30700" xr:uid="{096DB7DC-939B-4150-B321-B9644590FECB}"/>
    <cellStyle name="SAPBEXstdItemX 7 2 3" xfId="30701" xr:uid="{188C0549-8CD9-4A3F-9C31-0B2D91116447}"/>
    <cellStyle name="SAPBEXstdItemX 7 2 3 2" xfId="30702" xr:uid="{B97B983E-DEEB-41B7-9B2D-B33E125D26C6}"/>
    <cellStyle name="SAPBEXstdItemX 7 2 3 3" xfId="30703" xr:uid="{117E3C0F-FBD8-46C6-A55E-74FCE49FCD1D}"/>
    <cellStyle name="SAPBEXstdItemX 7 2 4" xfId="30704" xr:uid="{54DF2EA1-E0C3-4703-B9F8-21E016AF407A}"/>
    <cellStyle name="SAPBEXstdItemX 7 2 5" xfId="30705" xr:uid="{F401C7DF-E4B9-4D29-BE39-CC6C9377AB71}"/>
    <cellStyle name="SAPBEXstdItemX 7 3" xfId="30706" xr:uid="{B3D6AC80-5C7F-4080-AAD7-93BA2E722C3C}"/>
    <cellStyle name="SAPBEXstdItemX 7 3 2" xfId="30707" xr:uid="{B0374B3A-2DB4-4753-ADC2-09A8ED0CEE63}"/>
    <cellStyle name="SAPBEXstdItemX 7 3 2 2" xfId="30708" xr:uid="{A396ECDD-A469-4D8D-99E4-2065F03D3F7B}"/>
    <cellStyle name="SAPBEXstdItemX 7 3 2 3" xfId="30709" xr:uid="{B3EB4A4B-C30A-47D3-AD66-24A0F0D5F15C}"/>
    <cellStyle name="SAPBEXstdItemX 7 3 3" xfId="30710" xr:uid="{10DCC9EE-12AD-4482-B5B4-9CBA074FC912}"/>
    <cellStyle name="SAPBEXstdItemX 7 3 3 2" xfId="30711" xr:uid="{D04DF876-E79C-48FE-B22C-581F8D8B10C5}"/>
    <cellStyle name="SAPBEXstdItemX 7 3 3 3" xfId="30712" xr:uid="{B9A2229B-4AB7-4C03-A7BF-DBED80D331A0}"/>
    <cellStyle name="SAPBEXstdItemX 7 3 4" xfId="30713" xr:uid="{026F2A00-D69E-4C56-9F93-30B7B7B556CD}"/>
    <cellStyle name="SAPBEXstdItemX 7 3 5" xfId="30714" xr:uid="{9A1AD630-B891-4084-9A81-C608B31E4559}"/>
    <cellStyle name="SAPBEXstdItemX 7 4" xfId="30715" xr:uid="{1B30B7CA-7A94-4544-8858-4302DBD9B1C1}"/>
    <cellStyle name="SAPBEXstdItemX 7 4 2" xfId="30716" xr:uid="{9F6995E6-2DCF-4CA1-B75D-E74C6F8437F0}"/>
    <cellStyle name="SAPBEXstdItemX 7 4 2 2" xfId="30717" xr:uid="{2E4D318B-7F4D-45D6-B4F8-3E3DE9822664}"/>
    <cellStyle name="SAPBEXstdItemX 7 4 2 2 2" xfId="30718" xr:uid="{C77DC7AC-D011-47AE-A75E-C0E425A6BD3A}"/>
    <cellStyle name="SAPBEXstdItemX 7 4 2 2 3" xfId="30719" xr:uid="{67192D6A-5902-42E3-AE90-2A884EFC8D30}"/>
    <cellStyle name="SAPBEXstdItemX 7 4 2 3" xfId="30720" xr:uid="{9F9D7F42-52D5-4B10-89FB-7BA4B6833C52}"/>
    <cellStyle name="SAPBEXstdItemX 7 4 2 3 2" xfId="30721" xr:uid="{0F628F39-9D72-4771-AF18-C69474D1F6A0}"/>
    <cellStyle name="SAPBEXstdItemX 7 4 2 3 3" xfId="30722" xr:uid="{8E8366F2-71D3-4287-90DC-51E6F63C542D}"/>
    <cellStyle name="SAPBEXstdItemX 7 4 2 4" xfId="30723" xr:uid="{504AB70C-6E47-4F2D-AD52-1051B52FCFC0}"/>
    <cellStyle name="SAPBEXstdItemX 7 4 2 5" xfId="30724" xr:uid="{F5D4F509-64C4-48E8-A45D-BFA8760E1D3A}"/>
    <cellStyle name="SAPBEXstdItemX 7 4 3" xfId="30725" xr:uid="{BCF30DA6-1819-4D40-9A80-FACA82B419E3}"/>
    <cellStyle name="SAPBEXstdItemX 7 4 3 2" xfId="30726" xr:uid="{FB22B6B3-A035-46BD-B29F-170BD2EDF59B}"/>
    <cellStyle name="SAPBEXstdItemX 7 4 3 3" xfId="30727" xr:uid="{B31E5C92-1CD0-4D8C-BA6E-A3407E5DA039}"/>
    <cellStyle name="SAPBEXstdItemX 7 4 4" xfId="30728" xr:uid="{79D219EB-C5C1-45E1-96A6-766BDEB6B1CA}"/>
    <cellStyle name="SAPBEXstdItemX 7 4 5" xfId="30729" xr:uid="{A582D877-01D1-4216-B5CE-6F641F0FBACE}"/>
    <cellStyle name="SAPBEXstdItemX 7 5" xfId="30730" xr:uid="{28781D00-AE25-49DF-AE62-37202A63F9C1}"/>
    <cellStyle name="SAPBEXstdItemX 7 5 2" xfId="30731" xr:uid="{2FFCF36E-EB01-477D-A243-5279FD7F8D34}"/>
    <cellStyle name="SAPBEXstdItemX 7 5 3" xfId="30732" xr:uid="{CFC17C42-341C-4C84-AD24-6625B1D13657}"/>
    <cellStyle name="SAPBEXstdItemX 7 6" xfId="30733" xr:uid="{8D8F3E1C-C7AA-4B04-BF27-110374B5F4CA}"/>
    <cellStyle name="SAPBEXstdItemX 7 6 2" xfId="30734" xr:uid="{2A1E5F40-76B3-4609-A8FC-9B521AC8BF5A}"/>
    <cellStyle name="SAPBEXstdItemX 7 6 3" xfId="30735" xr:uid="{7647DBD8-DEE8-46CB-8940-6C2E1343B23F}"/>
    <cellStyle name="SAPBEXstdItemX 7 7" xfId="30736" xr:uid="{18DE8C55-D9CD-43C6-A30E-AE22BEDDB902}"/>
    <cellStyle name="SAPBEXstdItemX 7 7 2" xfId="30737" xr:uid="{F8CD0B8B-829B-41D8-B89E-E7477EB32128}"/>
    <cellStyle name="SAPBEXstdItemX 7 7 3" xfId="30738" xr:uid="{4D7E6757-4B5D-44B3-B720-BDABB9740A62}"/>
    <cellStyle name="SAPBEXstdItemX 7 8" xfId="30739" xr:uid="{AA4F77BB-46D0-45E2-9B6A-8B0C61ED11F1}"/>
    <cellStyle name="SAPBEXstdItemX 7 8 2" xfId="30740" xr:uid="{452C3FF3-61DA-4049-B392-8B1BFDD157D1}"/>
    <cellStyle name="SAPBEXstdItemX 7 8 3" xfId="30741" xr:uid="{4A0F0E64-179D-4B28-9AE3-72A5EF715F5D}"/>
    <cellStyle name="SAPBEXstdItemX 7 9" xfId="30742" xr:uid="{C047DFFB-C69B-4A76-8B7E-543B73EDAE22}"/>
    <cellStyle name="SAPBEXstdItemX 7 9 2" xfId="30743" xr:uid="{9F8A903F-011D-4845-B528-BD16CC652A5B}"/>
    <cellStyle name="SAPBEXstdItemX 7 9 3" xfId="30744" xr:uid="{532D2772-EB66-4423-AEAC-59480DEFA8BC}"/>
    <cellStyle name="SAPBEXstdItemX 8" xfId="30745" xr:uid="{5BA61BCB-E309-45DD-B831-68B883B26942}"/>
    <cellStyle name="SAPBEXstdItemX 8 10" xfId="30746" xr:uid="{CC1F6464-64E6-47EB-971B-D54E8783A5F6}"/>
    <cellStyle name="SAPBEXstdItemX 8 11" xfId="30747" xr:uid="{2D1C38C8-3B79-4D5C-BF4A-6D8BAA7030F1}"/>
    <cellStyle name="SAPBEXstdItemX 8 2" xfId="30748" xr:uid="{58646F6B-8196-4530-B729-80F5105162C7}"/>
    <cellStyle name="SAPBEXstdItemX 8 2 2" xfId="30749" xr:uid="{7AF5FEE1-A5DB-4137-B3FF-100946886BA5}"/>
    <cellStyle name="SAPBEXstdItemX 8 2 2 2" xfId="30750" xr:uid="{DADE3865-C7F7-4C37-BB29-386DC6990FCF}"/>
    <cellStyle name="SAPBEXstdItemX 8 2 2 3" xfId="30751" xr:uid="{C685E8BB-0AB4-46C7-8759-A0FB529DFE00}"/>
    <cellStyle name="SAPBEXstdItemX 8 2 3" xfId="30752" xr:uid="{4B3AA275-D877-4383-A0B1-E04F8058719E}"/>
    <cellStyle name="SAPBEXstdItemX 8 2 3 2" xfId="30753" xr:uid="{7218EA7F-812F-411A-ACFF-170809B5F363}"/>
    <cellStyle name="SAPBEXstdItemX 8 2 3 3" xfId="30754" xr:uid="{20383295-094A-4DCC-AAD4-4B19530D3FC0}"/>
    <cellStyle name="SAPBEXstdItemX 8 2 4" xfId="30755" xr:uid="{4EEE37A4-ABEC-4B5D-AC88-6F3E339A9A2F}"/>
    <cellStyle name="SAPBEXstdItemX 8 2 5" xfId="30756" xr:uid="{F482FF64-07CF-4472-AD38-FEA96CD43E5B}"/>
    <cellStyle name="SAPBEXstdItemX 8 3" xfId="30757" xr:uid="{1520E5D0-FDDE-40E1-9849-AE1767744625}"/>
    <cellStyle name="SAPBEXstdItemX 8 3 2" xfId="30758" xr:uid="{F53C6C99-DCEB-47F1-B9EA-D4661403C09D}"/>
    <cellStyle name="SAPBEXstdItemX 8 3 2 2" xfId="30759" xr:uid="{BA184038-4E40-4513-9A52-BEFEE72413E3}"/>
    <cellStyle name="SAPBEXstdItemX 8 3 2 3" xfId="30760" xr:uid="{3FF87D1D-42AC-4D7B-B870-8C78EF002FF6}"/>
    <cellStyle name="SAPBEXstdItemX 8 3 3" xfId="30761" xr:uid="{7980D741-2869-4B9F-9E35-F4D69B15997A}"/>
    <cellStyle name="SAPBEXstdItemX 8 3 3 2" xfId="30762" xr:uid="{3567A881-347A-4116-842B-9E2E03F51C89}"/>
    <cellStyle name="SAPBEXstdItemX 8 3 3 3" xfId="30763" xr:uid="{D097A15F-400C-4594-8E93-D6294C7BA9EA}"/>
    <cellStyle name="SAPBEXstdItemX 8 3 4" xfId="30764" xr:uid="{34290938-D6EC-4212-B5A4-9E64AB72F067}"/>
    <cellStyle name="SAPBEXstdItemX 8 3 5" xfId="30765" xr:uid="{6E675F9C-71F3-415C-8B06-C73BCC3E1C5A}"/>
    <cellStyle name="SAPBEXstdItemX 8 4" xfId="30766" xr:uid="{B17AF20B-96CD-4AA9-B708-3D9323F92858}"/>
    <cellStyle name="SAPBEXstdItemX 8 4 2" xfId="30767" xr:uid="{18A285A2-3A98-436A-8E30-20560D8CC5FF}"/>
    <cellStyle name="SAPBEXstdItemX 8 4 2 2" xfId="30768" xr:uid="{2D587882-F6FA-4B81-A961-D83F3EB2B1A9}"/>
    <cellStyle name="SAPBEXstdItemX 8 4 2 2 2" xfId="30769" xr:uid="{4F129897-8A3C-4EDD-A4A1-93AB55A6F2C4}"/>
    <cellStyle name="SAPBEXstdItemX 8 4 2 2 3" xfId="30770" xr:uid="{F2B0FFE1-999F-4E08-B8E2-CB944986A801}"/>
    <cellStyle name="SAPBEXstdItemX 8 4 2 3" xfId="30771" xr:uid="{AA65A2F4-C95B-4D20-BBA6-D4F5135D2E2E}"/>
    <cellStyle name="SAPBEXstdItemX 8 4 2 3 2" xfId="30772" xr:uid="{0FFBB4EF-3B75-4E90-88E4-9E0756F20B42}"/>
    <cellStyle name="SAPBEXstdItemX 8 4 2 3 3" xfId="30773" xr:uid="{8D086919-A717-43CA-8EE3-15C1F656195F}"/>
    <cellStyle name="SAPBEXstdItemX 8 4 2 4" xfId="30774" xr:uid="{925F7634-4972-4A20-B2CB-5FB91D90CF0B}"/>
    <cellStyle name="SAPBEXstdItemX 8 4 2 5" xfId="30775" xr:uid="{5891F3AB-1271-4F35-942D-47831A12237E}"/>
    <cellStyle name="SAPBEXstdItemX 8 4 3" xfId="30776" xr:uid="{667B6670-6C0A-409E-94AD-3AAAD3E4B4AB}"/>
    <cellStyle name="SAPBEXstdItemX 8 4 3 2" xfId="30777" xr:uid="{BABFAAA9-3E53-49AA-A9F3-64B92F7CA123}"/>
    <cellStyle name="SAPBEXstdItemX 8 4 3 3" xfId="30778" xr:uid="{06893873-AEDD-433B-903B-28002AF4EF94}"/>
    <cellStyle name="SAPBEXstdItemX 8 4 4" xfId="30779" xr:uid="{9E0A2594-CFBC-4F38-9632-1E67EC03A05D}"/>
    <cellStyle name="SAPBEXstdItemX 8 4 5" xfId="30780" xr:uid="{50992E22-64C9-4149-8EDB-6435FE4444B4}"/>
    <cellStyle name="SAPBEXstdItemX 8 5" xfId="30781" xr:uid="{D745CA93-42CF-4310-B045-490F764DDCA8}"/>
    <cellStyle name="SAPBEXstdItemX 8 5 2" xfId="30782" xr:uid="{7CC8AC89-07D0-43EE-860B-4B4CB4DA235C}"/>
    <cellStyle name="SAPBEXstdItemX 8 5 3" xfId="30783" xr:uid="{F5D200CC-D9EA-461A-9006-7A033A972251}"/>
    <cellStyle name="SAPBEXstdItemX 8 6" xfId="30784" xr:uid="{28B30952-57C2-492C-A01A-E957648412ED}"/>
    <cellStyle name="SAPBEXstdItemX 8 6 2" xfId="30785" xr:uid="{57835D67-60CF-4E49-9DC5-D18E0585C32A}"/>
    <cellStyle name="SAPBEXstdItemX 8 6 3" xfId="30786" xr:uid="{43C46DCB-F66F-427E-951E-77A23525F628}"/>
    <cellStyle name="SAPBEXstdItemX 8 7" xfId="30787" xr:uid="{3F78A0E4-0DBC-4E38-BC6F-20CCD3C95147}"/>
    <cellStyle name="SAPBEXstdItemX 8 7 2" xfId="30788" xr:uid="{D0313D8A-A268-40DC-9FDF-36F164A47DCB}"/>
    <cellStyle name="SAPBEXstdItemX 8 7 3" xfId="30789" xr:uid="{AFED50BE-C757-4FBB-85D5-BDE833F41ED4}"/>
    <cellStyle name="SAPBEXstdItemX 8 8" xfId="30790" xr:uid="{C5FFDFC8-D891-44D6-8CE8-67878340B666}"/>
    <cellStyle name="SAPBEXstdItemX 8 8 2" xfId="30791" xr:uid="{E09C230D-3884-4596-9B7B-E520F0123994}"/>
    <cellStyle name="SAPBEXstdItemX 8 8 3" xfId="30792" xr:uid="{C28ABD64-15D6-4F51-91EF-92C7A25E5E78}"/>
    <cellStyle name="SAPBEXstdItemX 8 9" xfId="30793" xr:uid="{0CFF60CB-0330-4F2C-83C7-E4265056AAFF}"/>
    <cellStyle name="SAPBEXstdItemX 9" xfId="30794" xr:uid="{966A5358-8AB0-45EE-AD9B-DF1DC8F93D2C}"/>
    <cellStyle name="SAPBEXstdItemX 9 2" xfId="30795" xr:uid="{9059D2EF-16F1-4216-8390-B13C27D47C24}"/>
    <cellStyle name="SAPBEXstdItemX 9 2 2" xfId="30796" xr:uid="{CE4F7353-F39D-47F4-A26A-CE058DCBFE05}"/>
    <cellStyle name="SAPBEXstdItemX 9 2 2 2" xfId="30797" xr:uid="{E580FE4F-BA9D-4D25-A794-C36304A9F332}"/>
    <cellStyle name="SAPBEXstdItemX 9 2 2 3" xfId="30798" xr:uid="{553400B3-7388-48D0-B622-C5C4EA802542}"/>
    <cellStyle name="SAPBEXstdItemX 9 2 3" xfId="30799" xr:uid="{A573DA7C-F92E-4E84-9512-FBECDA54B940}"/>
    <cellStyle name="SAPBEXstdItemX 9 2 3 2" xfId="30800" xr:uid="{3BEAC6DF-52C6-4700-9BAD-ACD1FCA953FF}"/>
    <cellStyle name="SAPBEXstdItemX 9 2 3 3" xfId="30801" xr:uid="{D113654F-918A-4E8A-86EC-D85207BE8D1C}"/>
    <cellStyle name="SAPBEXstdItemX 9 2 4" xfId="30802" xr:uid="{939C5018-6A39-49C5-B08B-F57F1926E0E7}"/>
    <cellStyle name="SAPBEXstdItemX 9 2 5" xfId="30803" xr:uid="{DEDFA814-4018-45C1-9FDC-C09FC3C0E7D1}"/>
    <cellStyle name="SAPBEXstdItemX 9 3" xfId="30804" xr:uid="{8FAAE1F3-1D6E-479F-84E2-9841AC0BBCB1}"/>
    <cellStyle name="SAPBEXstdItemX 9 3 2" xfId="30805" xr:uid="{F3745A1D-D704-49A8-8AE6-5AB4390E2936}"/>
    <cellStyle name="SAPBEXstdItemX 9 3 3" xfId="30806" xr:uid="{EF33BA2B-CC98-44F1-B5D3-E7B0EF290F1B}"/>
    <cellStyle name="SAPBEXstdItemX 9 4" xfId="30807" xr:uid="{C288CDE3-2021-4DFF-BE23-4653B90B14BC}"/>
    <cellStyle name="SAPBEXstdItemX 9 5" xfId="30808" xr:uid="{C39CD0F7-E2C8-42BC-A834-72735DF70098}"/>
    <cellStyle name="SAPBEXstdItemX_Aug" xfId="30809" xr:uid="{4ED9DBE3-6746-4B25-9016-8C229DE73245}"/>
    <cellStyle name="SAPBEXsubData" xfId="30810" xr:uid="{9BE940B2-8D35-439A-B30F-1AEBA80669F2}"/>
    <cellStyle name="SAPBEXsubDataEmph" xfId="30811" xr:uid="{357DA298-EE3F-4470-9B13-CB330AF0434D}"/>
    <cellStyle name="SAPBEXsubExc1" xfId="30812" xr:uid="{74A0A065-00D6-4556-8A85-284A7A64C47C}"/>
    <cellStyle name="SAPBEXsubExc1Emph" xfId="30813" xr:uid="{BF5E875C-5782-4882-9C36-E930DBD9DE79}"/>
    <cellStyle name="SAPBEXsubExc2" xfId="30814" xr:uid="{11D3352A-84FA-4FD9-83F8-8B9CA6042A80}"/>
    <cellStyle name="SAPBEXsubExc2Emph" xfId="30815" xr:uid="{12E8E766-A11E-444C-B4B7-3376513347A9}"/>
    <cellStyle name="SAPBEXsubItem" xfId="30816" xr:uid="{E0D39F0B-833A-49C7-ACF1-ADD4287C1AF3}"/>
    <cellStyle name="SAPBEXtitle" xfId="30817" xr:uid="{7AEEBAD9-6B9E-4C70-B97F-3D36CF39268F}"/>
    <cellStyle name="SAPBEXtitle 2" xfId="30818" xr:uid="{12867EAC-167E-45CC-9BED-517A9487BA2F}"/>
    <cellStyle name="SAPBEXtitle 2 2" xfId="30819" xr:uid="{C6F69757-E9A6-4FE9-BF72-647924F66987}"/>
    <cellStyle name="SAPBEXtitle 2 3" xfId="30820" xr:uid="{6A119783-43A4-49D4-9B53-BB421F8FB402}"/>
    <cellStyle name="SAPBEXtitle 2 4" xfId="30821" xr:uid="{EB9DD849-F0D2-4D2B-A05B-DE951C4F49C4}"/>
    <cellStyle name="SAPBEXtitle 3" xfId="30822" xr:uid="{166054C6-9207-4805-AAB2-96A80513E7A3}"/>
    <cellStyle name="SAPBEXtitle 4" xfId="30823" xr:uid="{0DF81334-EE08-4EE7-B799-14DEAAD82B04}"/>
    <cellStyle name="SAPBEXtitle_Aug" xfId="30824" xr:uid="{C45EBDDD-C9FF-4389-90C0-2741B9774D22}"/>
    <cellStyle name="SAPBEXunassignedItem" xfId="30825" xr:uid="{50F44A95-F98D-4EFE-A447-6AFF361F026E}"/>
    <cellStyle name="SAPBEXundefined" xfId="30826" xr:uid="{2376534D-7764-42D0-B9A0-7DF7F7EFEE61}"/>
    <cellStyle name="SAPBEXundefined 10" xfId="30827" xr:uid="{CA4B236A-22F0-4136-87E1-40101564A1B2}"/>
    <cellStyle name="SAPBEXundefined 11" xfId="30828" xr:uid="{5D7765CC-7F25-429E-87E1-4812B8A2267A}"/>
    <cellStyle name="SAPBEXundefined 2" xfId="30829" xr:uid="{2F3BB7C9-7E05-4E13-B766-C10352A87DF1}"/>
    <cellStyle name="SAPBEXundefined 2 2" xfId="30830" xr:uid="{32BDA243-8248-4C5E-9EFC-4F9EB4547BAF}"/>
    <cellStyle name="SAPBEXundefined 3" xfId="30831" xr:uid="{9FE3B7AA-1A5E-45BE-BB9E-700599F9A67F}"/>
    <cellStyle name="SAPBEXundefined 3 2" xfId="30832" xr:uid="{CBAC8E59-E673-4338-89A3-B4F0754E7A59}"/>
    <cellStyle name="SAPBEXundefined 4" xfId="30833" xr:uid="{1676091A-3573-4928-AF45-DCA24F920EF4}"/>
    <cellStyle name="SAPBEXundefined 5" xfId="30834" xr:uid="{1A5094E4-DC8A-4807-8DB0-8E07A98A8264}"/>
    <cellStyle name="SAPBEXundefined 6" xfId="30835" xr:uid="{6BA7ABA3-D6FF-4DBB-8DC4-FF7666309BD7}"/>
    <cellStyle name="SAPBEXundefined 7" xfId="30836" xr:uid="{865ED044-7118-48D6-B63D-D02B08A6394D}"/>
    <cellStyle name="SAPBEXundefined 8" xfId="30837" xr:uid="{E50C51E1-1BEB-472E-A04A-0F0BD946F092}"/>
    <cellStyle name="SAPBEXundefined 9" xfId="30838" xr:uid="{637416A9-61FA-4AEA-B534-AF29C0DB10F0}"/>
    <cellStyle name="SAPBEXundefined_Aug" xfId="30839" xr:uid="{460A4BAF-8A04-431D-90F3-E8D86409AD84}"/>
    <cellStyle name="SAPLocked" xfId="30840" xr:uid="{DC3D2312-EBF6-4B44-BA5B-1E66198F6FD4}"/>
    <cellStyle name="SAPLocked 10" xfId="30841" xr:uid="{B0DE568E-9985-4B63-A053-6DA14ECB7EFC}"/>
    <cellStyle name="SAPLocked 2" xfId="30842" xr:uid="{1945CDF1-32F9-407D-9D37-A71995099922}"/>
    <cellStyle name="SAPLocked 3" xfId="30843" xr:uid="{D8CB111F-3EF6-424F-A098-CC4ED4ED099C}"/>
    <cellStyle name="SAPLocked 4" xfId="30844" xr:uid="{B3E9DCD4-F2C5-4A0A-AA4F-FCE726D3A06D}"/>
    <cellStyle name="SAPLocked 5" xfId="30845" xr:uid="{01D9E77B-685C-44A3-BB3C-6D79E9A91D27}"/>
    <cellStyle name="SAPLocked 6" xfId="30846" xr:uid="{297F5048-E615-4A1E-B288-B726105B91B9}"/>
    <cellStyle name="SAPLocked 7" xfId="30847" xr:uid="{8F283625-F76F-4B9F-8D8A-2170C597CCCA}"/>
    <cellStyle name="SAPLocked 8" xfId="30848" xr:uid="{4F5A858F-81E2-44AC-B9F2-4853FB3A38B4}"/>
    <cellStyle name="SAPLocked 9" xfId="30849" xr:uid="{2CE164F6-FA3B-4A42-80C0-17B790A90FB3}"/>
    <cellStyle name="Schlecht 2" xfId="30850" xr:uid="{18969F37-0302-4D74-9058-74367A22FF73}"/>
    <cellStyle name="Schlecht 2 10" xfId="30851" xr:uid="{23F5F382-65CE-4964-9E8D-051FB883FA49}"/>
    <cellStyle name="Schlecht 2 2" xfId="30852" xr:uid="{D9A71E21-CE98-4B3E-948B-AEDFE37D3E68}"/>
    <cellStyle name="Schlecht 2 2 2" xfId="30853" xr:uid="{1E714873-D908-4589-B05C-3F87714E289D}"/>
    <cellStyle name="Schlecht 2 2 2 2" xfId="30854" xr:uid="{3C9DE8F2-8B42-4F70-A170-013EAB53513D}"/>
    <cellStyle name="Schlecht 2 2 3" xfId="30855" xr:uid="{9D501E69-CC14-44E3-98E7-CFC728C82CC9}"/>
    <cellStyle name="Schlecht 2 2 4" xfId="30856" xr:uid="{F232379C-3FD5-4932-9406-CA15A6294058}"/>
    <cellStyle name="Schlecht 2 2 5" xfId="30857" xr:uid="{7559F0BF-E98E-4370-9A09-4073E0519B55}"/>
    <cellStyle name="Schlecht 2 2 6" xfId="30858" xr:uid="{CC4970D5-7BCB-4B7E-BCDB-A8529DF9A129}"/>
    <cellStyle name="Schlecht 2 3" xfId="30859" xr:uid="{D44C3BD8-6681-4E96-9BB7-9B60BB1DBB20}"/>
    <cellStyle name="Schlecht 2 3 2" xfId="30860" xr:uid="{82520278-6C04-4E41-8573-49FFA4C9D147}"/>
    <cellStyle name="Schlecht 2 3 3" xfId="30861" xr:uid="{1E2E01EC-424E-47C0-B35C-D3E28CC32A36}"/>
    <cellStyle name="Schlecht 2 3 4" xfId="30862" xr:uid="{70F6FB8F-DB8E-4261-8205-BAF1A07C0019}"/>
    <cellStyle name="Schlecht 2 3 5" xfId="30863" xr:uid="{3554AFB3-CECF-492E-AE5C-998781218BB0}"/>
    <cellStyle name="Schlecht 2 4" xfId="30864" xr:uid="{D49BE5A9-B28F-4BF6-B91A-235F3C6F5E78}"/>
    <cellStyle name="Schlecht 2 4 2" xfId="30865" xr:uid="{552914FF-E99E-41F6-B195-002C8004C5AA}"/>
    <cellStyle name="Schlecht 2 4 3" xfId="30866" xr:uid="{D81C332B-CEF3-41F6-B1D1-7D092DF19386}"/>
    <cellStyle name="Schlecht 2 4 4" xfId="30867" xr:uid="{C65378BB-F1FC-419D-A4D8-EDE847D732F0}"/>
    <cellStyle name="Schlecht 2 5" xfId="30868" xr:uid="{77FB1486-B153-4F50-93D0-D6ADBCA5AA60}"/>
    <cellStyle name="Schlecht 2 5 2" xfId="30869" xr:uid="{574B4A5B-3B7C-48DE-A24B-FE1800C2613D}"/>
    <cellStyle name="Schlecht 2 5 3" xfId="30870" xr:uid="{08C3C7CA-F537-4400-8FE3-E6E3064DC37D}"/>
    <cellStyle name="Schlecht 2 6" xfId="30871" xr:uid="{4EE1A411-58A8-468C-B978-3D41BE61E30E}"/>
    <cellStyle name="Schlecht 2 6 2" xfId="30872" xr:uid="{43A044A1-C9C8-458C-ABEF-3184E852C1C3}"/>
    <cellStyle name="Schlecht 2 7" xfId="30873" xr:uid="{5F3CC731-0339-44F8-B6E7-2C7515B78456}"/>
    <cellStyle name="Schlecht 2 8" xfId="30874" xr:uid="{CBE20650-9859-42B3-9D2E-243489E6E1D2}"/>
    <cellStyle name="Schlecht 2 9" xfId="30875" xr:uid="{2413DB86-B516-4335-8848-E27CE7457982}"/>
    <cellStyle name="Schlecht 2_Aug" xfId="30876" xr:uid="{2C956CC4-F9EC-498A-8653-0AD7668D34F0}"/>
    <cellStyle name="Schlecht 3" xfId="30877" xr:uid="{D0C8D76D-35E6-4480-8F16-ABF0233EA544}"/>
    <cellStyle name="Schlecht 3 2" xfId="30878" xr:uid="{83BFC55D-E5D2-42F4-8046-963C0BBF865E}"/>
    <cellStyle name="Schlecht 3 2 2" xfId="30879" xr:uid="{47525855-3C34-4F66-9929-61E554D952F5}"/>
    <cellStyle name="Schlecht 3 2 3" xfId="30880" xr:uid="{B58F2E11-E3EC-4B9B-A997-F71D8FE1A5B4}"/>
    <cellStyle name="Schlecht 3 2 4" xfId="30881" xr:uid="{5BFF6017-AE1B-472D-84A3-4B790CD8BC3D}"/>
    <cellStyle name="Schlecht 3 3" xfId="30882" xr:uid="{5ECF6A47-6A2D-4C33-8786-3C65952BA3CC}"/>
    <cellStyle name="Schlecht 3 4" xfId="30883" xr:uid="{9EF9C9FB-6225-49ED-BB77-B4265D460B8C}"/>
    <cellStyle name="Schlecht 3 5" xfId="30884" xr:uid="{46DD8082-FB5D-4453-9788-4058681FDEEA}"/>
    <cellStyle name="Schlecht 3 6" xfId="30885" xr:uid="{DF569904-9DEB-40D4-86E9-2073D2BDCF48}"/>
    <cellStyle name="Schlecht 3_Aug" xfId="30886" xr:uid="{CD8F81C5-06C8-4793-A279-952EB06CE8B2}"/>
    <cellStyle name="Schlecht 4" xfId="30887" xr:uid="{238E52BC-F0AE-4399-ABF5-8E494CA52775}"/>
    <cellStyle name="Schlecht 4 2" xfId="30888" xr:uid="{32FCAA4A-AD7B-4F0E-B4D7-ADCA1C0BA30D}"/>
    <cellStyle name="Schlecht 4 3" xfId="30889" xr:uid="{7F95775A-BB55-458F-B14C-A03C7D43B64B}"/>
    <cellStyle name="Schlecht 4 4" xfId="30890" xr:uid="{0E918C81-C4BE-43E9-A93E-314B30EC8CA8}"/>
    <cellStyle name="Schlecht 4 5" xfId="30891" xr:uid="{A76EA9FF-34FA-47F2-8575-22C67743EC93}"/>
    <cellStyle name="Schlecht 5" xfId="30892" xr:uid="{3DD86C85-1BD7-44B2-8CDB-4AE4A6E223C5}"/>
    <cellStyle name="Schlecht 6" xfId="30893" xr:uid="{E717607E-4464-43C3-9881-0B070D0E7342}"/>
    <cellStyle name="Schlecht 7" xfId="30894" xr:uid="{645149A6-8905-4A21-9EBF-E5318A0E57FB}"/>
    <cellStyle name="Sheet Title" xfId="30895" xr:uid="{856A5C39-B037-4FEF-81C6-5F618D71DCE9}"/>
    <cellStyle name="Standaard 3" xfId="30896" xr:uid="{412910F0-257C-4796-925D-3043177E2BA5}"/>
    <cellStyle name="Standard 10" xfId="30897" xr:uid="{F6DEB575-1ACE-4206-9E30-F0132B58FA7B}"/>
    <cellStyle name="Standard 10 10" xfId="30898" xr:uid="{4365464D-C15A-4C48-915E-FC2F13EDB525}"/>
    <cellStyle name="Standard 10 10 2" xfId="30899" xr:uid="{5933C557-4DB6-4CEB-8ADB-B0B2A821CC26}"/>
    <cellStyle name="Standard 10 11" xfId="30900" xr:uid="{950E3A31-9485-43C1-ABC8-59929458C3E2}"/>
    <cellStyle name="Standard 10 2" xfId="30901" xr:uid="{249DA29D-E51D-4BC1-82DF-77A9D8FC2BBC}"/>
    <cellStyle name="Standard 10 2 10" xfId="32964" xr:uid="{98196B05-A66D-4173-96B8-14561A80A4BB}"/>
    <cellStyle name="Standard 10 2 2" xfId="30902" xr:uid="{9209D45D-CB1E-4FCC-AC14-9143BCAC6612}"/>
    <cellStyle name="Standard 10 2 2 2" xfId="30903" xr:uid="{326CC62D-5660-49A0-8B94-8CEBDCB5780F}"/>
    <cellStyle name="Standard 10 2 2 2 2" xfId="30904" xr:uid="{7BC8B4B3-8863-450A-BCA7-88339DF24336}"/>
    <cellStyle name="Standard 10 2 2 2 2 2" xfId="30905" xr:uid="{8DEA3354-6FEE-4927-B089-C80FA2E7440D}"/>
    <cellStyle name="Standard 10 2 2 2 2 2 2" xfId="30906" xr:uid="{E223BF33-6B33-452E-AF7B-B81A8E527CCE}"/>
    <cellStyle name="Standard 10 2 2 2 2 3" xfId="30907" xr:uid="{306810BA-AA45-466E-BBE4-0EC63F799EF6}"/>
    <cellStyle name="Standard 10 2 2 2 3" xfId="30908" xr:uid="{46FF55A6-5977-4BAE-8382-4D885D9834D8}"/>
    <cellStyle name="Standard 10 2 2 3" xfId="30909" xr:uid="{0CC665E2-E903-49A0-9B4E-77555549B883}"/>
    <cellStyle name="Standard 10 2 2 4" xfId="30910" xr:uid="{60219D2A-F5E7-4D91-90EE-40A54093EED3}"/>
    <cellStyle name="Standard 10 2 2 5" xfId="30911" xr:uid="{079650DE-BA93-4EA7-95CC-1BBE446D7A63}"/>
    <cellStyle name="Standard 10 2 2 5 2" xfId="30912" xr:uid="{1C670D0B-274C-45C0-8109-521FFCA1FA74}"/>
    <cellStyle name="Standard 10 2 3" xfId="30913" xr:uid="{80F8506A-A7ED-419E-B7CB-9CCE92A48D9E}"/>
    <cellStyle name="Standard 10 2 3 2" xfId="30914" xr:uid="{90FB1442-9444-4F82-8313-6E0F819141AC}"/>
    <cellStyle name="Standard 10 2 3 2 2" xfId="30915" xr:uid="{30508926-A275-4A6D-92F4-AEB1CF56620F}"/>
    <cellStyle name="Standard 10 2 3 2 2 2" xfId="30916" xr:uid="{8F39574C-1C83-45A4-AE49-A5F10BC43170}"/>
    <cellStyle name="Standard 10 2 3 2 3" xfId="30917" xr:uid="{3C74D82E-C560-482D-B0F5-24BFFF0F42E6}"/>
    <cellStyle name="Standard 10 2 3 3" xfId="30918" xr:uid="{627D932C-EBC5-4DB2-A2BC-46238EE86646}"/>
    <cellStyle name="Standard 10 2 4" xfId="30919" xr:uid="{F8DE5F3D-BEE0-4EEA-BDE7-2D4376212754}"/>
    <cellStyle name="Standard 10 2 5" xfId="30920" xr:uid="{7AF87F95-A62F-4D95-8FCD-8AB01F09310B}"/>
    <cellStyle name="Standard 10 2 6" xfId="30921" xr:uid="{D1405CB1-EE66-48D9-9430-62234AD0E17E}"/>
    <cellStyle name="Standard 10 2 6 2" xfId="30922" xr:uid="{7A2B76E2-8370-47A8-8234-E3B606D90819}"/>
    <cellStyle name="Standard 10 3" xfId="30923" xr:uid="{DA533B25-F118-432F-9970-0A1643B61D48}"/>
    <cellStyle name="Standard 10 3 2" xfId="30924" xr:uid="{26D75D57-4971-40AC-B000-708EADC44A5D}"/>
    <cellStyle name="Standard 10 3 2 2" xfId="30925" xr:uid="{843A62C1-F84E-4F40-A495-A3C84777118A}"/>
    <cellStyle name="Standard 10 3 3" xfId="30926" xr:uid="{883B15DA-857F-48B4-997C-A48196C95EDE}"/>
    <cellStyle name="Standard 10 3 4" xfId="30927" xr:uid="{C27235D7-3922-4013-A421-71CD2E492DE9}"/>
    <cellStyle name="Standard 10 4" xfId="30928" xr:uid="{1F08D5ED-5061-4C65-88F6-2F802F8F26B9}"/>
    <cellStyle name="Standard 10 4 2" xfId="30929" xr:uid="{B7D82D03-C563-43BC-A32E-E7B458DCD1B4}"/>
    <cellStyle name="Standard 10 4 2 2" xfId="30930" xr:uid="{8081F708-C78A-49D5-B3B7-D1DBDB7F17AF}"/>
    <cellStyle name="Standard 10 4 2 3" xfId="30931" xr:uid="{FA1244F1-0570-45AF-BFCE-F2A6F9F0D30D}"/>
    <cellStyle name="Standard 10 4 2 3 2" xfId="30932" xr:uid="{708C3795-A3CD-429F-B57D-803F262EEF85}"/>
    <cellStyle name="Standard 10 4 2 4" xfId="30933" xr:uid="{AA4417AD-D705-4E70-A1DF-4C2EE537509C}"/>
    <cellStyle name="Standard 10 4 3" xfId="30934" xr:uid="{F93A3263-CDAD-4B8F-A1C7-FC15C032636B}"/>
    <cellStyle name="Standard 10 5" xfId="30935" xr:uid="{0557BAA1-4F61-420C-AE2D-75BF8C186F56}"/>
    <cellStyle name="Standard 10 5 2" xfId="30936" xr:uid="{D2A624C9-6810-4196-8528-1396AD249D01}"/>
    <cellStyle name="Standard 10 6" xfId="30937" xr:uid="{5DA3F44C-0981-4887-85BC-3E94BD4C23A7}"/>
    <cellStyle name="Standard 10 7" xfId="30938" xr:uid="{973BCEBC-E2F3-4241-B2FA-6DDCAD457F81}"/>
    <cellStyle name="Standard 10 7 2" xfId="30939" xr:uid="{338E6F50-D248-4771-9B83-B431F28B8154}"/>
    <cellStyle name="Standard 10 7 3" xfId="30940" xr:uid="{2C507C95-CFC9-45B5-95DA-A831DAAA0395}"/>
    <cellStyle name="Standard 10 8" xfId="30941" xr:uid="{4A091F00-4E1E-4564-BDCE-BD7611579D31}"/>
    <cellStyle name="Standard 10 9" xfId="30942" xr:uid="{71372E1F-806A-4EC7-95C0-6E9E2025C390}"/>
    <cellStyle name="Standard 10 9 2" xfId="30943" xr:uid="{AFAB9636-4445-406F-AE73-69977AE1791C}"/>
    <cellStyle name="Standard 10_Aug" xfId="30944" xr:uid="{CCA2EB88-8A03-49D0-9C5A-7BE506F2FC60}"/>
    <cellStyle name="Standard 11" xfId="30945" xr:uid="{0B1A8839-B87F-4FED-BE8C-0857799DF624}"/>
    <cellStyle name="Standard 11 2" xfId="30946" xr:uid="{79F2950D-17FA-4A54-8D6F-743CFECCD8C5}"/>
    <cellStyle name="Standard 11 2 2" xfId="30947" xr:uid="{2E6C590A-FE61-476E-A8A8-F25EE11C832E}"/>
    <cellStyle name="Standard 11 2 3" xfId="30948" xr:uid="{8089E9F2-E086-4530-BD08-0D1232522861}"/>
    <cellStyle name="Standard 11 3" xfId="30949" xr:uid="{2F8701E4-133D-4612-9F86-CC44F9EA84F3}"/>
    <cellStyle name="Standard 11 3 2" xfId="30950" xr:uid="{073BE5B4-77D7-4083-9EE7-22902AFB7FE3}"/>
    <cellStyle name="Standard 11 3 3" xfId="30951" xr:uid="{DEEEAC38-2B56-4134-B5C3-6CB922964F44}"/>
    <cellStyle name="Standard 11 3 4" xfId="30952" xr:uid="{7C7DBCFF-47AD-49BB-8523-1585A30198E3}"/>
    <cellStyle name="Standard 11 4" xfId="30953" xr:uid="{E3D62BD6-79B6-4F17-95F2-FFFDDE311676}"/>
    <cellStyle name="Standard 11 5" xfId="30954" xr:uid="{5E1A0BC4-8E91-4FA4-AFA1-53598F3E566A}"/>
    <cellStyle name="Standard 11 6" xfId="30955" xr:uid="{C93A9CC6-5D62-4098-8AAB-CDB8897226D4}"/>
    <cellStyle name="Standard 12" xfId="30956" xr:uid="{0005A757-AC5B-4064-8402-DBEA7E4E8F54}"/>
    <cellStyle name="Standard 12 2" xfId="30957" xr:uid="{959E326D-1FDD-42FE-B992-856E11C27D45}"/>
    <cellStyle name="Standard 12 2 2" xfId="30958" xr:uid="{4367F2D0-1AEF-4E41-B742-01441ABAD531}"/>
    <cellStyle name="Standard 12 2 2 2" xfId="30959" xr:uid="{C85D2369-AB38-4D01-B36A-5312C1EDACD2}"/>
    <cellStyle name="Standard 12 2 2 3" xfId="30960" xr:uid="{5EF4E080-974E-40AB-A916-D3668B29FE03}"/>
    <cellStyle name="Standard 12 2 2 3 2" xfId="30961" xr:uid="{EF4BDA49-A668-42C8-AEE9-1877705D5046}"/>
    <cellStyle name="Standard 12 2 2 4" xfId="30962" xr:uid="{C016DDF7-8241-4B36-9305-3A693E5A5DFF}"/>
    <cellStyle name="Standard 12 2 3" xfId="30963" xr:uid="{055AF4CF-2442-4298-9DAD-6AAD93E3AFAB}"/>
    <cellStyle name="Standard 12 3" xfId="30964" xr:uid="{88BBAF18-CE8E-48A8-A48C-515796D01D0E}"/>
    <cellStyle name="Standard 12 4" xfId="30965" xr:uid="{2FB3244D-C036-48D6-BAC5-28380B075824}"/>
    <cellStyle name="Standard 12 5" xfId="30966" xr:uid="{CA65A8D0-EE2D-4767-966D-7F75B46D1E22}"/>
    <cellStyle name="Standard 12 6" xfId="30967" xr:uid="{D9950454-5647-4047-84C1-85FBEB469706}"/>
    <cellStyle name="Standard 13" xfId="30968" xr:uid="{2684309E-831E-4E3D-893E-41227CEF7222}"/>
    <cellStyle name="Standard 13 2" xfId="30969" xr:uid="{925D4A8A-6BB8-45BF-ACD5-337BB8B6C925}"/>
    <cellStyle name="Standard 13 2 2" xfId="30970" xr:uid="{60D76018-AF68-48D1-9CCF-10642AD802D6}"/>
    <cellStyle name="Standard 13 3" xfId="30971" xr:uid="{9BFC3599-11E7-4CDC-AB26-3D373767685E}"/>
    <cellStyle name="Standard 13 3 2" xfId="30972" xr:uid="{004B2EE6-636D-4A19-9CFD-0E31EF4AC02F}"/>
    <cellStyle name="Standard 13 3 3" xfId="30973" xr:uid="{429176E1-3433-4F1A-94E5-20B21386B999}"/>
    <cellStyle name="Standard 13 4" xfId="30974" xr:uid="{538A00D5-CF92-4592-BAD2-86CEAE62FD55}"/>
    <cellStyle name="Standard 13 5" xfId="30975" xr:uid="{6A9405BC-887F-43D6-9B2E-79428B2FED76}"/>
    <cellStyle name="Standard 13 5 2" xfId="30976" xr:uid="{4CF25A13-C0CE-49A8-9C99-6CD5614177F7}"/>
    <cellStyle name="Standard 13 6" xfId="30977" xr:uid="{7C6E760A-AD32-46FC-8B78-08F66B558ADB}"/>
    <cellStyle name="Standard 14" xfId="30978" xr:uid="{122F71F5-8433-42E5-8530-B8455D742317}"/>
    <cellStyle name="Standard 14 2" xfId="30979" xr:uid="{1D37E988-1DB9-4F80-AF13-020D81D53A73}"/>
    <cellStyle name="Standard 14 2 2" xfId="30980" xr:uid="{D3C2C340-C830-4AD3-A70D-AAC913A63C85}"/>
    <cellStyle name="Standard 14 2 3" xfId="30981" xr:uid="{B2DEF216-CF6D-4E2E-9F43-85239D8CD451}"/>
    <cellStyle name="Standard 14 3" xfId="30982" xr:uid="{7A67B6BC-AC17-40B8-8967-5C3CA7BE5C02}"/>
    <cellStyle name="Standard 14 4" xfId="30983" xr:uid="{CE9F5A6C-4917-4B05-967F-F8E099595614}"/>
    <cellStyle name="Standard 14 5" xfId="30984" xr:uid="{1AED1E77-42FC-4924-9B6C-314BDDCEA5B3}"/>
    <cellStyle name="Standard 14 6" xfId="30985" xr:uid="{624A9B7B-4FD6-4D6A-8DE7-D96B1E287278}"/>
    <cellStyle name="Standard 14 6 2" xfId="30986" xr:uid="{9F2D8149-DE2F-4AC7-AFBE-3BB0D8E43493}"/>
    <cellStyle name="Standard 14 7" xfId="30987" xr:uid="{A3F0CA98-C436-44B5-AA4B-E224ECA5F3B3}"/>
    <cellStyle name="Standard 15" xfId="30988" xr:uid="{72064059-BED7-421A-9322-081382D2878E}"/>
    <cellStyle name="Standard 15 2" xfId="30989" xr:uid="{D6DB95FB-3C19-49F6-A6D6-962DD44B0261}"/>
    <cellStyle name="Standard 15 2 2" xfId="30990" xr:uid="{651FF1F4-938C-467C-B74D-7F75F960BD72}"/>
    <cellStyle name="Standard 15 2 3" xfId="30991" xr:uid="{CF94A90E-213F-4AA2-892A-C833D093B38A}"/>
    <cellStyle name="Standard 15 3" xfId="30992" xr:uid="{B24C858D-B0A0-4C7F-99A8-9585A623227D}"/>
    <cellStyle name="Standard 15 4" xfId="30993" xr:uid="{798E5B10-8D00-4613-80A4-B6BB1E4E690B}"/>
    <cellStyle name="Standard 16" xfId="30994" xr:uid="{0F4CAC36-7D12-4C66-99A3-E4A3D6B8A171}"/>
    <cellStyle name="Standard 16 2" xfId="30995" xr:uid="{85D2D286-FABC-47F5-98A4-0B73DCC3B71B}"/>
    <cellStyle name="Standard 16 2 2" xfId="30996" xr:uid="{3C1E15D0-A954-40ED-A263-FA687FD76FC1}"/>
    <cellStyle name="Standard 16 2 2 2" xfId="30997" xr:uid="{E96A348D-2CD7-4E36-8E8D-8B8B1BB15BD4}"/>
    <cellStyle name="Standard 16 2 2 3" xfId="30998" xr:uid="{35B9450F-CFEA-42DB-B144-61BB3C88F31F}"/>
    <cellStyle name="Standard 16 2 2 3 2" xfId="30999" xr:uid="{5B683C38-4A5F-4A51-8017-1DE158A33016}"/>
    <cellStyle name="Standard 16 2 2 4" xfId="31000" xr:uid="{7B75A23B-697A-4D24-8442-3914F3167983}"/>
    <cellStyle name="Standard 16 2 3" xfId="31001" xr:uid="{7DFEB77D-9325-477D-A854-429B7EA51E4B}"/>
    <cellStyle name="Standard 16 3" xfId="31002" xr:uid="{7AB1BD20-5095-479F-A95C-AC90B3DEFEAC}"/>
    <cellStyle name="Standard 16 4" xfId="31003" xr:uid="{127D1EBD-39FA-4615-A008-AFC8504212B7}"/>
    <cellStyle name="Standard 16 5" xfId="31004" xr:uid="{B3BC3DA0-1491-42D4-BEB3-38FADB1D66AA}"/>
    <cellStyle name="Standard 16 5 2" xfId="31005" xr:uid="{C7D8FFB2-7D42-4372-9157-AB680E31E741}"/>
    <cellStyle name="Standard 16 6" xfId="31006" xr:uid="{6C6755C9-4D69-44F3-AC28-D75B17A65542}"/>
    <cellStyle name="Standard 17" xfId="31007" xr:uid="{202563DF-52AE-447A-9C18-2E29EA19D124}"/>
    <cellStyle name="Standard 17 2" xfId="31008" xr:uid="{FA8FC0AB-7AAF-431A-BA4C-BD2E9D0EF9A4}"/>
    <cellStyle name="Standard 17 3" xfId="31009" xr:uid="{44424AE5-ABB2-48BD-AFF6-809BCC318D02}"/>
    <cellStyle name="Standard 17 4" xfId="31010" xr:uid="{14873DE8-5094-4673-A8A1-8AE12FB2D1A5}"/>
    <cellStyle name="Standard 18" xfId="31011" xr:uid="{16C18D4F-E84E-4802-9132-1AD603AC2E89}"/>
    <cellStyle name="Standard 18 2" xfId="31012" xr:uid="{8FB9BC03-CECF-408B-B34C-A4304953D548}"/>
    <cellStyle name="Standard 18 3" xfId="31013" xr:uid="{74F2F878-EB21-4DCB-BD8E-BAF1FC65E09E}"/>
    <cellStyle name="Standard 18 4" xfId="31014" xr:uid="{5320AC4C-019F-41B6-9B75-49EE7CF1B6F9}"/>
    <cellStyle name="Standard 19" xfId="31015" xr:uid="{87B8158F-34B3-4F1E-86C8-AAA35C4C3535}"/>
    <cellStyle name="Standard 19 2" xfId="31016" xr:uid="{CEE13B16-357B-48D3-92C9-0DFA5A90F85B}"/>
    <cellStyle name="Standard 19 3" xfId="31017" xr:uid="{56E586DE-A7EC-424A-8AC7-4C1EC90F6D47}"/>
    <cellStyle name="Standard 19 4" xfId="31018" xr:uid="{08146AFC-BDFA-4B0A-98B6-D3D79DDB4933}"/>
    <cellStyle name="Standard 2" xfId="31019" xr:uid="{E07D6A75-E618-40C9-BD39-8D9E4A3024F6}"/>
    <cellStyle name="Standard 2 10" xfId="31020" xr:uid="{8C59BA3E-3FBD-42D4-A88C-50AC24F771C9}"/>
    <cellStyle name="Standard 2 10 2" xfId="31021" xr:uid="{9277A970-BAF6-443C-BC3F-A8A29058BC82}"/>
    <cellStyle name="Standard 2 10 3" xfId="31022" xr:uid="{17E146F1-70B9-4147-A0BD-9463291D3826}"/>
    <cellStyle name="Standard 2 10 3 2" xfId="31023" xr:uid="{BEDAA0DC-EBC6-41AC-81F7-01D9B9D0DCBC}"/>
    <cellStyle name="Standard 2 10 4" xfId="31024" xr:uid="{368336AE-D998-4F5F-BF2D-A60C8B79FA63}"/>
    <cellStyle name="Standard 2 11" xfId="31025" xr:uid="{D44AECEC-AAA8-4779-8F4C-FB6555C95BE1}"/>
    <cellStyle name="Standard 2 11 2" xfId="31026" xr:uid="{CC5DA7F0-90E0-4BB6-B692-FD256C93083F}"/>
    <cellStyle name="Standard 2 12" xfId="31027" xr:uid="{0968FEE4-4344-4110-A97F-6C6E9748F893}"/>
    <cellStyle name="Standard 2 12 2" xfId="31028" xr:uid="{DE8B99A8-A20E-4C05-821E-1F9F8CEBB830}"/>
    <cellStyle name="Standard 2 13" xfId="31029" xr:uid="{BC009971-FA2D-4A79-A0FA-D0F5A8A621B3}"/>
    <cellStyle name="Standard 2 2" xfId="31030" xr:uid="{8A79193C-C98D-4E3F-A1C6-D72E60E31145}"/>
    <cellStyle name="Standard 2 2 10" xfId="31031" xr:uid="{E025D21C-62B3-4745-B6D0-AB81AC55D4BE}"/>
    <cellStyle name="Standard 2 2 11" xfId="31032" xr:uid="{6F8D8597-42B5-428D-9943-7AF5B55DD8D2}"/>
    <cellStyle name="Standard 2 2 2" xfId="31033" xr:uid="{055059B3-F747-4734-8B92-5DF863264CB2}"/>
    <cellStyle name="Standard 2 2 2 2" xfId="31034" xr:uid="{B71D8983-E732-467E-AAC1-5A19FF3A31E9}"/>
    <cellStyle name="Standard 2 2 2 2 2" xfId="31035" xr:uid="{24CD34D2-EDF8-4622-9CED-17FDB78BA5DF}"/>
    <cellStyle name="Standard 2 2 2 2 2 2" xfId="31036" xr:uid="{9D642925-29CF-4452-B85A-C7AF420EE77D}"/>
    <cellStyle name="Standard 2 2 2 2 2 2 2" xfId="31037" xr:uid="{D54430DF-7976-41AC-856E-DF28B2FE4F8D}"/>
    <cellStyle name="Standard 2 2 2 2 2 2 2 2" xfId="31038" xr:uid="{A3350C2F-0BCF-4F3F-B5FA-FE0F6ED18AD0}"/>
    <cellStyle name="Standard 2 2 2 2 2 2 3" xfId="31039" xr:uid="{EC6223CC-EA99-4143-96EA-5E25916AAE9E}"/>
    <cellStyle name="Standard 2 2 2 2 2 2 4" xfId="31040" xr:uid="{90C3D7F0-6078-4C42-AE14-62D886743C6E}"/>
    <cellStyle name="Standard 2 2 2 2 2 3" xfId="31041" xr:uid="{E892508F-6ACB-42F9-9223-62AE69F0E328}"/>
    <cellStyle name="Standard 2 2 2 2 2 3 2" xfId="31042" xr:uid="{7CA275DE-3101-4ABD-B356-5309CA75EA80}"/>
    <cellStyle name="Standard 2 2 2 2 2 3 3" xfId="31043" xr:uid="{6A83651B-BFE9-47A6-9DF0-1F825662DA14}"/>
    <cellStyle name="Standard 2 2 2 2 2 4" xfId="31044" xr:uid="{117909A5-6749-492A-A26A-8FC129FC7A0F}"/>
    <cellStyle name="Standard 2 2 2 2 2_Aug" xfId="31045" xr:uid="{47164F93-9B59-4903-B1B4-B2329726EAC9}"/>
    <cellStyle name="Standard 2 2 2 2 3" xfId="31046" xr:uid="{AE362067-E919-475F-9B42-02CAF8700956}"/>
    <cellStyle name="Standard 2 2 2 2 3 2" xfId="31047" xr:uid="{BF2FCFFD-992D-44BA-94CF-08A5B6BFF7B7}"/>
    <cellStyle name="Standard 2 2 2 2 3 2 2" xfId="31048" xr:uid="{42B41D48-8C0E-4B1C-8082-4169460D15C8}"/>
    <cellStyle name="Standard 2 2 2 2 3 3" xfId="31049" xr:uid="{4DF2A8B3-F43F-42B2-BEC0-E6BBF1E1E509}"/>
    <cellStyle name="Standard 2 2 2 2 4" xfId="31050" xr:uid="{FFE80663-AB93-4C4E-8C45-9EF1B5A28D02}"/>
    <cellStyle name="Standard 2 2 2 2 4 2" xfId="31051" xr:uid="{43DC0E07-E1DE-4093-9A37-B2E093C9D18D}"/>
    <cellStyle name="Standard 2 2 2 2 5" xfId="31052" xr:uid="{F60F2FB0-B140-413E-97D5-CA3193593128}"/>
    <cellStyle name="Standard 2 2 2 2_Aug" xfId="31053" xr:uid="{3F212F78-271A-4862-BC9B-8D06DFD99FC8}"/>
    <cellStyle name="Standard 2 2 2 3" xfId="31054" xr:uid="{4BD9E322-E9D7-4570-84E2-93FD10BDD06C}"/>
    <cellStyle name="Standard 2 2 2 3 2" xfId="31055" xr:uid="{058513FA-21AD-4473-BB7E-DAB740F2B766}"/>
    <cellStyle name="Standard 2 2 2 3 2 2" xfId="31056" xr:uid="{B2FC98C6-1035-460C-9AC2-95891346E727}"/>
    <cellStyle name="Standard 2 2 2 3 2 2 2" xfId="31057" xr:uid="{136F7668-E2DB-4BE5-9431-B45C6590CE8A}"/>
    <cellStyle name="Standard 2 2 2 3 2 3" xfId="31058" xr:uid="{0992203A-E65D-49EA-8D8D-948A64549952}"/>
    <cellStyle name="Standard 2 2 2 3 3" xfId="31059" xr:uid="{049375A3-78AA-4662-B7E9-0DACCA5ED1D0}"/>
    <cellStyle name="Standard 2 2 2 3 3 2" xfId="31060" xr:uid="{5640A3C3-FD3A-4F27-8852-5EC2B2A36362}"/>
    <cellStyle name="Standard 2 2 2 3 4" xfId="31061" xr:uid="{7E1CC8C5-4DE9-4F21-8821-154432B763B8}"/>
    <cellStyle name="Standard 2 2 2 3_Aug" xfId="31062" xr:uid="{E9640913-741F-4DFE-A087-39C7E4CEE6F0}"/>
    <cellStyle name="Standard 2 2 2 4" xfId="31063" xr:uid="{FAFDDC5A-8C32-4E0E-A441-DACDEF4EAC55}"/>
    <cellStyle name="Standard 2 2 2 4 2" xfId="31064" xr:uid="{784A4CEE-634C-440B-A639-1569F5B2A7C4}"/>
    <cellStyle name="Standard 2 2 2 4 2 2" xfId="31065" xr:uid="{C84E1C94-E459-4C98-9424-8E6043672387}"/>
    <cellStyle name="Standard 2 2 2 4 3" xfId="31066" xr:uid="{0AF7546F-999B-4754-BA62-D81890F9C214}"/>
    <cellStyle name="Standard 2 2 2 5" xfId="31067" xr:uid="{EFDC6549-6E62-4DDE-90AA-095FF206CD49}"/>
    <cellStyle name="Standard 2 2 2 5 2" xfId="31068" xr:uid="{9B692F2C-647C-417B-A6F6-71C7A4B59991}"/>
    <cellStyle name="Standard 2 2 2 6" xfId="31069" xr:uid="{B96ECFE6-01DE-448E-9066-1D7DC7260DF4}"/>
    <cellStyle name="Standard 2 2 2 7" xfId="31070" xr:uid="{B389A164-0E0E-4771-871F-527B96405436}"/>
    <cellStyle name="Standard 2 2 2_Aug" xfId="31071" xr:uid="{1B3DCD3C-9C63-44DA-870E-215723E442E4}"/>
    <cellStyle name="Standard 2 2 3" xfId="31072" xr:uid="{8A4B6F66-4475-4EA7-B4D8-D8790DDED2CE}"/>
    <cellStyle name="Standard 2 2 3 2" xfId="31073" xr:uid="{1B044F27-2B38-47A5-A32F-0DF089D7784A}"/>
    <cellStyle name="Standard 2 2 3 2 2" xfId="31074" xr:uid="{4FA5B099-7835-4CCC-9414-D4B5D03C27E2}"/>
    <cellStyle name="Standard 2 2 3 2 2 2" xfId="31075" xr:uid="{EFD36810-B603-456D-98FB-7A3E3DA180B4}"/>
    <cellStyle name="Standard 2 2 3 2 2 2 2" xfId="31076" xr:uid="{A7C671DF-DDD9-4620-9734-EF055D94CFD1}"/>
    <cellStyle name="Standard 2 2 3 2 2 3" xfId="31077" xr:uid="{08E7A88C-F437-476B-BD2C-BE5D5DBEFED3}"/>
    <cellStyle name="Standard 2 2 3 2 3" xfId="31078" xr:uid="{467F6C8E-0067-4505-945C-19916AC4273D}"/>
    <cellStyle name="Standard 2 2 3 2 3 2" xfId="31079" xr:uid="{73962BFF-BC61-4ED5-88BF-1C52DB26D354}"/>
    <cellStyle name="Standard 2 2 3 2_Aug" xfId="31080" xr:uid="{EAAFCC5B-A7F7-40C5-91B3-48159AE674DE}"/>
    <cellStyle name="Standard 2 2 3 3" xfId="31081" xr:uid="{EFB1E87B-300E-48C5-ABE6-2260A037D9AE}"/>
    <cellStyle name="Standard 2 2 3 3 2" xfId="31082" xr:uid="{A0F38EAD-F602-4232-BBDC-B154A39367FD}"/>
    <cellStyle name="Standard 2 2 3 3 2 2" xfId="31083" xr:uid="{3FE345F1-0269-48EC-AC73-4F82F9C7551E}"/>
    <cellStyle name="Standard 2 2 3 3 3" xfId="31084" xr:uid="{E4C32A84-DD4D-431C-916C-77E89D489B5F}"/>
    <cellStyle name="Standard 2 2 3 4" xfId="31085" xr:uid="{0C8C4749-49EF-43AE-A8A0-12A2DC5761B0}"/>
    <cellStyle name="Standard 2 2 3 4 2" xfId="31086" xr:uid="{29236C93-E8B6-4E81-84C4-BB66DA69BBFF}"/>
    <cellStyle name="Standard 2 2 3 4 2 2" xfId="31087" xr:uid="{F2310BDB-31A9-4206-8BCB-C4CCDC182F4D}"/>
    <cellStyle name="Standard 2 2 3 4 3" xfId="31088" xr:uid="{776E9F30-96FD-437E-ADF7-BC9FA56DDA1C}"/>
    <cellStyle name="Standard 2 2 3 4 4" xfId="31089" xr:uid="{77005678-656A-4C2F-8790-31240DB2AE12}"/>
    <cellStyle name="Standard 2 2 3 5" xfId="31090" xr:uid="{B5ECCAF6-C5C9-46FF-BB91-2F72FF602F24}"/>
    <cellStyle name="Standard 2 2 3 5 2" xfId="31091" xr:uid="{78273F9C-13BD-4378-85E8-444E41F83327}"/>
    <cellStyle name="Standard 2 2 3 5 3" xfId="31092" xr:uid="{F3706C4C-AB50-43B9-9398-C74962F40056}"/>
    <cellStyle name="Standard 2 2 3 6" xfId="31093" xr:uid="{C6599681-73D8-4C0E-A4C5-44D92942CF13}"/>
    <cellStyle name="Standard 2 2 3 7" xfId="31094" xr:uid="{E617853B-F9CC-441A-A15C-668DAB5F967F}"/>
    <cellStyle name="Standard 2 2 3 8" xfId="31095" xr:uid="{C84B6290-6004-48BE-8EE6-8127D0E9709C}"/>
    <cellStyle name="Standard 2 2 3_Aug" xfId="31096" xr:uid="{0A1C4FCE-B329-4526-84EA-877636EA2534}"/>
    <cellStyle name="Standard 2 2 4" xfId="31097" xr:uid="{FC425AFB-BABD-459E-8332-50FB9E5DAE0A}"/>
    <cellStyle name="Standard 2 2 4 2" xfId="31098" xr:uid="{4FC5E7A7-2EA7-4E20-A79F-0F0E6134DEEA}"/>
    <cellStyle name="Standard 2 2 4 2 2" xfId="31099" xr:uid="{087E73CA-8413-4B61-8A37-629EFB53E591}"/>
    <cellStyle name="Standard 2 2 4 2 2 2" xfId="31100" xr:uid="{BE5E6AD9-E0D2-4F69-8A9F-F8A9FBF3040F}"/>
    <cellStyle name="Standard 2 2 4 2 3" xfId="31101" xr:uid="{7204E2A9-36FE-4C3C-AB95-0B39355BBDCF}"/>
    <cellStyle name="Standard 2 2 4 3" xfId="31102" xr:uid="{AB6C4156-03AB-4719-8E53-6DB97DF40E36}"/>
    <cellStyle name="Standard 2 2 4 3 2" xfId="31103" xr:uid="{F119B781-0AF5-43A4-AAF1-E826AAACC81D}"/>
    <cellStyle name="Standard 2 2 4 4" xfId="31104" xr:uid="{8C323F8A-D036-4BEC-B034-514E4C0C0271}"/>
    <cellStyle name="Standard 2 2 4_Aug" xfId="31105" xr:uid="{2D5635CD-F17A-4A68-AAB3-5C0D8C788045}"/>
    <cellStyle name="Standard 2 2 5" xfId="31106" xr:uid="{3E0AD129-267F-4704-BF42-99B19D72202B}"/>
    <cellStyle name="Standard 2 2 5 2" xfId="31107" xr:uid="{70D5A43E-2C9E-48FD-82EB-07652F13970E}"/>
    <cellStyle name="Standard 2 2 5 2 2" xfId="31108" xr:uid="{F77C130A-3418-4E84-AA9D-3C8B06EEB180}"/>
    <cellStyle name="Standard 2 2 5 3" xfId="31109" xr:uid="{4D578CBE-CFF3-460C-9690-EBC1E908E612}"/>
    <cellStyle name="Standard 2 2 6" xfId="31110" xr:uid="{57902212-E4F1-46F6-AEC5-43EC4EBB6B8D}"/>
    <cellStyle name="Standard 2 2 6 2" xfId="31111" xr:uid="{AC5AC07C-8934-4702-8457-775D4F701796}"/>
    <cellStyle name="Standard 2 2 6 3" xfId="31112" xr:uid="{3958F19F-A875-40AE-8612-945BDEEEFA79}"/>
    <cellStyle name="Standard 2 2 7" xfId="31113" xr:uid="{1E2DA0EE-2C96-482C-B94A-F6E594F921D5}"/>
    <cellStyle name="Standard 2 2 8" xfId="31114" xr:uid="{3968ECCD-B187-4D7C-8365-3CC968AA80D5}"/>
    <cellStyle name="Standard 2 2 9" xfId="31115" xr:uid="{DAD70B54-1E15-4AAA-8020-05BFCD0AF4E6}"/>
    <cellStyle name="Standard 2 2_Aug" xfId="31116" xr:uid="{1C13BAEA-9485-4188-AC67-75B4310F000D}"/>
    <cellStyle name="Standard 2 3" xfId="31117" xr:uid="{3F54097F-02E5-4E04-917A-163440E059A5}"/>
    <cellStyle name="Standard 2 3 2" xfId="31118" xr:uid="{35C3E84F-5B5F-43C3-840E-2C2BBFEB71F8}"/>
    <cellStyle name="Standard 2 3 2 2" xfId="31119" xr:uid="{F56BDB9E-E0B5-466A-BFB5-11A052689E1E}"/>
    <cellStyle name="Standard 2 3 2 2 2" xfId="31120" xr:uid="{1943BFBB-E81D-4495-BF10-A7056370A734}"/>
    <cellStyle name="Standard 2 3 2 2 2 2" xfId="31121" xr:uid="{0AB9690E-5A9D-4215-B052-A68C61E3730E}"/>
    <cellStyle name="Standard 2 3 2 2 2 2 2" xfId="31122" xr:uid="{E913AAA7-3613-46C8-A92E-B9DF4DAF562C}"/>
    <cellStyle name="Standard 2 3 2 2 2 3" xfId="31123" xr:uid="{0F495ED2-F96C-47BF-8415-0BD7E594AE59}"/>
    <cellStyle name="Standard 2 3 2 2 2 4" xfId="31124" xr:uid="{5CA22FB6-975F-4FC5-8F4E-1B64EF9EF4A3}"/>
    <cellStyle name="Standard 2 3 2 2 3" xfId="31125" xr:uid="{C78C0FEC-33D5-4EAB-939C-CA5475235E06}"/>
    <cellStyle name="Standard 2 3 2 2 3 2" xfId="31126" xr:uid="{9601770D-54DA-4179-A24E-4E262C7CDCBA}"/>
    <cellStyle name="Standard 2 3 2 2 3 3" xfId="31127" xr:uid="{367FC56A-E1E2-4C89-BF36-17421A2C77AA}"/>
    <cellStyle name="Standard 2 3 2 2 4" xfId="31128" xr:uid="{75E99265-C4A8-435D-8538-C685173EBFA7}"/>
    <cellStyle name="Standard 2 3 2 2_Aug" xfId="31129" xr:uid="{83581F5E-AAD0-41E1-8178-D1C6A335DEF0}"/>
    <cellStyle name="Standard 2 3 2 3" xfId="31130" xr:uid="{7FB45081-73D8-45B2-A0EE-15F6B62ED83A}"/>
    <cellStyle name="Standard 2 3 2 3 2" xfId="31131" xr:uid="{50C34FE7-F676-4A15-8DB8-E2293AB72087}"/>
    <cellStyle name="Standard 2 3 2 3 2 2" xfId="31132" xr:uid="{12F0B89C-5EC3-4920-9FFC-CA8784C4CB71}"/>
    <cellStyle name="Standard 2 3 2 3 3" xfId="31133" xr:uid="{3C5DA2CE-39E0-4AEA-B54E-2D04ED4E5FC3}"/>
    <cellStyle name="Standard 2 3 2 4" xfId="31134" xr:uid="{901374F4-77CA-417F-841D-E4845199AE96}"/>
    <cellStyle name="Standard 2 3 2 4 2" xfId="31135" xr:uid="{97CEC66B-5ECA-4962-B444-DC2E37815BE1}"/>
    <cellStyle name="Standard 2 3 2_Aug" xfId="31136" xr:uid="{B67CA6E6-BDDE-4336-87B4-A5D76EA6C582}"/>
    <cellStyle name="Standard 2 3 3" xfId="31137" xr:uid="{26B9A299-4E47-4A3B-AC21-DDC1455F8D60}"/>
    <cellStyle name="Standard 2 3 3 2" xfId="31138" xr:uid="{DCAD2FCC-A91F-4E3A-A473-89E614405E66}"/>
    <cellStyle name="Standard 2 3 3 2 2" xfId="31139" xr:uid="{70A103D7-A277-4738-A49D-ACB5C1682452}"/>
    <cellStyle name="Standard 2 3 3 2 2 2" xfId="31140" xr:uid="{2C354C2D-E93B-45BC-A6EC-B6B1AD5AFDA4}"/>
    <cellStyle name="Standard 2 3 3 2 3" xfId="31141" xr:uid="{CC64BEC5-FD44-49A7-BF62-947AE4180CF7}"/>
    <cellStyle name="Standard 2 3 3 3" xfId="31142" xr:uid="{00E327C6-994B-4449-B9C7-216376741EA1}"/>
    <cellStyle name="Standard 2 3 3 3 2" xfId="31143" xr:uid="{F1D2ADE0-A069-442E-96E8-5D224B009D92}"/>
    <cellStyle name="Standard 2 3 3_Aug" xfId="31144" xr:uid="{454A667D-864A-41C1-90E1-6D306062F17D}"/>
    <cellStyle name="Standard 2 3 4" xfId="31145" xr:uid="{3B8499D0-D827-4974-9A28-F1B9AFC27C2B}"/>
    <cellStyle name="Standard 2 3 4 2" xfId="31146" xr:uid="{5EC2E108-CFD8-4773-B048-9F9E2AEFEDD9}"/>
    <cellStyle name="Standard 2 3 4 2 2" xfId="31147" xr:uid="{E6EEA163-E721-410E-B8CD-6EBC7AACE6D6}"/>
    <cellStyle name="Standard 2 3 4 2 3" xfId="31148" xr:uid="{ACC773CB-9A54-4DCB-8E03-B88A3438D850}"/>
    <cellStyle name="Standard 2 3 4 3" xfId="31149" xr:uid="{67C81ADF-E801-48FF-9110-3AD4D12DF46B}"/>
    <cellStyle name="Standard 2 3 4 3 2" xfId="31150" xr:uid="{75D6E70C-9D84-412A-85DB-CB2687CD2471}"/>
    <cellStyle name="Standard 2 3 4 4" xfId="31151" xr:uid="{338E0ED4-0410-43EF-91AB-F02216CE2F5C}"/>
    <cellStyle name="Standard 2 3 5" xfId="31152" xr:uid="{A41D4447-A074-46FE-945F-0E47D9265458}"/>
    <cellStyle name="Standard 2 3 5 2" xfId="31153" xr:uid="{64BB467B-E3D3-478A-BCCA-3277C42C5BF6}"/>
    <cellStyle name="Standard 2 3 5 3" xfId="31154" xr:uid="{D5B240D4-B992-4C0B-8F17-A3F35EC2F5CA}"/>
    <cellStyle name="Standard 2 3 6" xfId="31155" xr:uid="{9BE7C13B-DC62-48AA-AB3B-DE43A5B394AF}"/>
    <cellStyle name="Standard 2 3 6 2" xfId="31156" xr:uid="{122933F7-50D9-442F-B8F9-D446A127F614}"/>
    <cellStyle name="Standard 2 3 6 2 2" xfId="31157" xr:uid="{4DDFD2DD-4D0E-4A76-94EC-1D6B8BC77817}"/>
    <cellStyle name="Standard 2 3 6 2 2 2" xfId="31158" xr:uid="{037F8E16-1BAC-4760-9886-9AB390F2B37A}"/>
    <cellStyle name="Standard 2 3 6 2 3" xfId="31159" xr:uid="{714A51C0-A527-48AE-AF4C-07F4D44926EF}"/>
    <cellStyle name="Standard 2 3 6 3" xfId="31160" xr:uid="{25D743E0-5B40-495C-9E2B-A888A24E25ED}"/>
    <cellStyle name="Standard 2 3 7" xfId="31161" xr:uid="{F445A303-6BFD-4793-A841-7A66F2D8ECE3}"/>
    <cellStyle name="Standard 2 3 8" xfId="31162" xr:uid="{B33FB9E1-90ED-444E-9403-93AC92646D95}"/>
    <cellStyle name="Standard 2 3 9" xfId="31163" xr:uid="{582F003D-45BC-4144-BA35-6E002981510C}"/>
    <cellStyle name="Standard 2 3 9 2" xfId="31164" xr:uid="{DE1B6391-D69B-42C0-96F6-B865FDAF22F5}"/>
    <cellStyle name="Standard 2 3_Aug" xfId="31165" xr:uid="{4A0FF70E-42DB-449B-8FC3-50212B818EEE}"/>
    <cellStyle name="Standard 2 4" xfId="31166" xr:uid="{EFEAD1FE-16B4-482C-BCCB-72A94A58488C}"/>
    <cellStyle name="Standard 2 4 10" xfId="31167" xr:uid="{5D5E0418-F1F3-4909-B15D-7CB30AD89AAD}"/>
    <cellStyle name="Standard 2 4 11" xfId="31168" xr:uid="{86D36C31-6ED6-42DA-990A-AE6DD8ADB0F6}"/>
    <cellStyle name="Standard 2 4 11 2" xfId="31169" xr:uid="{4CC63CF1-F187-4C42-8E65-88E18FD6984A}"/>
    <cellStyle name="Standard 2 4 12" xfId="31170" xr:uid="{5520A0DB-A920-4441-B868-B41BE937ECD9}"/>
    <cellStyle name="Standard 2 4 2" xfId="31171" xr:uid="{5CB18398-9534-4C31-ADD5-D5E87BC18F1D}"/>
    <cellStyle name="Standard 2 4 2 2" xfId="31172" xr:uid="{74FA9826-3E12-4E60-B8EA-AC86619C037C}"/>
    <cellStyle name="Standard 2 4 2 2 2" xfId="31173" xr:uid="{A749B1EC-FDA0-44DC-BEE6-F610A88F322B}"/>
    <cellStyle name="Standard 2 4 2 2 2 2" xfId="31174" xr:uid="{6F5110CB-F7C5-4F5C-8A12-4BE9F85FA67F}"/>
    <cellStyle name="Standard 2 4 2 2 3" xfId="31175" xr:uid="{BAD73BC2-4D8E-4170-8536-B07363B9093B}"/>
    <cellStyle name="Standard 2 4 2 3" xfId="31176" xr:uid="{C9E0672C-AE8D-4816-B25D-46CEEEF95351}"/>
    <cellStyle name="Standard 2 4 2 3 2" xfId="31177" xr:uid="{D954CDB5-49CC-4AC2-A203-33AB8BFCFF4A}"/>
    <cellStyle name="Standard 2 4 2 4" xfId="31178" xr:uid="{557E1D4B-63C0-4145-A092-0F988907FEF7}"/>
    <cellStyle name="Standard 2 4 3" xfId="31179" xr:uid="{A0AE9FF6-234A-402E-8472-0B8E3A870D43}"/>
    <cellStyle name="Standard 2 4 3 2" xfId="31180" xr:uid="{611F9605-E67D-48C4-83F5-9822B7AE05ED}"/>
    <cellStyle name="Standard 2 4 3 3" xfId="31181" xr:uid="{305D0867-8171-48B6-ADCA-A7FFEC78088B}"/>
    <cellStyle name="Standard 2 4 3 4" xfId="31182" xr:uid="{BA68D711-8EA9-4FCD-9348-505C98692DAE}"/>
    <cellStyle name="Standard 2 4 3 4 2" xfId="31183" xr:uid="{4EA48582-1705-4CA5-95D5-425B5347BF04}"/>
    <cellStyle name="Standard 2 4 3 5" xfId="31184" xr:uid="{838404A9-213E-45BB-BD96-BB266E938F61}"/>
    <cellStyle name="Standard 2 4 4" xfId="31185" xr:uid="{8DD7F5C7-F4B0-4853-AECC-3788F5EC1D22}"/>
    <cellStyle name="Standard 2 4 4 2" xfId="31186" xr:uid="{02B9A641-8A77-49FE-93D7-EE70C972157B}"/>
    <cellStyle name="Standard 2 4 4 2 2" xfId="31187" xr:uid="{EC6D38D7-69C4-4D27-A5E3-76DD467C1234}"/>
    <cellStyle name="Standard 2 4 4 2 2 2" xfId="31188" xr:uid="{CE334F11-1F57-4759-A187-CB069BD11582}"/>
    <cellStyle name="Standard 2 4 4 2 3" xfId="31189" xr:uid="{1074E807-5F09-4842-8187-675125E5D162}"/>
    <cellStyle name="Standard 2 4 4 3" xfId="31190" xr:uid="{41F959D3-F186-46DF-91AA-D0CF0EDCB845}"/>
    <cellStyle name="Standard 2 4 5" xfId="31191" xr:uid="{AC685A1D-D381-48F2-8CBE-9BDED0B95924}"/>
    <cellStyle name="Standard 2 4 5 2" xfId="31192" xr:uid="{46A6F017-4008-4608-95F8-3036C49DCE5C}"/>
    <cellStyle name="Standard 2 4 5 3" xfId="31193" xr:uid="{AAB0C459-DCFA-4C65-B310-35786E2BE6E5}"/>
    <cellStyle name="Standard 2 4 5 4" xfId="31194" xr:uid="{4BC0C68E-426F-457C-B841-27B594717925}"/>
    <cellStyle name="Standard 2 4 6" xfId="31195" xr:uid="{07171641-46C8-4DED-ACDA-1EC97E4AB60C}"/>
    <cellStyle name="Standard 2 4 7" xfId="31196" xr:uid="{F2C891F4-10AC-42FA-81BC-79CCD0B8849F}"/>
    <cellStyle name="Standard 2 4 8" xfId="31197" xr:uid="{A68B1234-C437-478A-B179-865B83263AFB}"/>
    <cellStyle name="Standard 2 4 9" xfId="31198" xr:uid="{BE3D2895-5D4A-4DEE-828F-C37CF9507873}"/>
    <cellStyle name="Standard 2 4_Aug" xfId="31199" xr:uid="{9EFD0E99-829F-4E1B-905B-D3A0321344CA}"/>
    <cellStyle name="Standard 2 5" xfId="31200" xr:uid="{FDC2A1CC-FB11-4521-82E0-7BBFAB5D3174}"/>
    <cellStyle name="Standard 2 5 2" xfId="31201" xr:uid="{D685E08D-1F51-4A72-AD93-E1B20A99A5CE}"/>
    <cellStyle name="Standard 2 5 2 2" xfId="31202" xr:uid="{41FE63E2-3B36-4FD6-9D40-321734747370}"/>
    <cellStyle name="Standard 2 5 2 2 2" xfId="31203" xr:uid="{8328A679-C07E-4640-AAEC-152B0FF28B46}"/>
    <cellStyle name="Standard 2 5 2 2 2 2" xfId="31204" xr:uid="{69EA1905-F879-4881-BF45-BFE67E6000E3}"/>
    <cellStyle name="Standard 2 5 2 2 3" xfId="31205" xr:uid="{987C7BC7-1432-48DC-92DA-9A047B6BFB60}"/>
    <cellStyle name="Standard 2 5 2 3" xfId="31206" xr:uid="{C6216972-8D71-4D46-81A7-AB9BA62ABF03}"/>
    <cellStyle name="Standard 2 5 2 3 2" xfId="31207" xr:uid="{2A11D946-118A-444A-AD20-5728C4A29B6E}"/>
    <cellStyle name="Standard 2 5 2 4" xfId="31208" xr:uid="{459C3828-2882-449A-B56B-8AF3FC738CF6}"/>
    <cellStyle name="Standard 2 5 2 4 2" xfId="31209" xr:uid="{4D5FDCB3-DCC0-4344-AD35-0E9B10AF543C}"/>
    <cellStyle name="Standard 2 5 2 4 2 2" xfId="31210" xr:uid="{7C985025-8E24-42BA-A17B-60052ABA75D0}"/>
    <cellStyle name="Standard 2 5 2 4 3" xfId="31211" xr:uid="{5C39DD0C-51C8-4947-B5A1-68865A292DCD}"/>
    <cellStyle name="Standard 2 5 2_Aug" xfId="31212" xr:uid="{3C8B408F-94AF-41D3-A94E-69CFCD20FEC2}"/>
    <cellStyle name="Standard 2 5 3" xfId="31213" xr:uid="{C868EC13-ECEF-498B-80E1-E4EC49390B16}"/>
    <cellStyle name="Standard 2 5 3 2" xfId="31214" xr:uid="{A9FC65B6-2D73-473E-9C03-D49E90056D6D}"/>
    <cellStyle name="Standard 2 5 3 2 2" xfId="31215" xr:uid="{53C6251C-A9DD-4269-9437-9D7BE9347C7B}"/>
    <cellStyle name="Standard 2 5 3 3" xfId="31216" xr:uid="{0609A168-7F05-410A-8E4C-4A3F304B34A3}"/>
    <cellStyle name="Standard 2 5 4" xfId="31217" xr:uid="{1D8FDA74-ACC0-47BB-912B-833C7D96DED4}"/>
    <cellStyle name="Standard 2 5 4 2" xfId="31218" xr:uid="{5AE3101F-0BDE-4130-B708-438022298ABC}"/>
    <cellStyle name="Standard 2 5 5" xfId="31219" xr:uid="{4C7438EC-2527-4374-93BB-AE9384AB3065}"/>
    <cellStyle name="Standard 2 5_Aug" xfId="31220" xr:uid="{4EC2690E-23A5-48EB-A36B-7E385C42D81D}"/>
    <cellStyle name="Standard 2 6" xfId="31221" xr:uid="{D7100123-F7F9-4B16-B45E-312B2BDCD4E1}"/>
    <cellStyle name="Standard 2 6 2" xfId="31222" xr:uid="{D740E838-18E4-4828-A284-6FDD27F86494}"/>
    <cellStyle name="Standard 2 6 2 2" xfId="31223" xr:uid="{7E7F000B-8AE1-4C91-A6DD-6BB72F9D2F63}"/>
    <cellStyle name="Standard 2 6 2 2 2" xfId="31224" xr:uid="{46FF03D9-B441-426D-95FB-9CE434797DE0}"/>
    <cellStyle name="Standard 2 6 2 3" xfId="31225" xr:uid="{C396215F-4357-4AEE-A2CB-B3F8D6BE976C}"/>
    <cellStyle name="Standard 2 6 3" xfId="31226" xr:uid="{20229321-85B9-416E-B1F3-588DB727E690}"/>
    <cellStyle name="Standard 2 6 3 2" xfId="31227" xr:uid="{883B072D-DEE9-4BF2-B650-F0F75A420651}"/>
    <cellStyle name="Standard 2 6 4" xfId="31228" xr:uid="{0023FA05-1E67-42C5-A08C-E8CFC616C42A}"/>
    <cellStyle name="Standard 2 6_Aug" xfId="31229" xr:uid="{FE779A85-DCAF-4945-91D0-936CAFB301A1}"/>
    <cellStyle name="Standard 2 7" xfId="31230" xr:uid="{83E9B273-9BAD-4CEB-A1F3-B70961DC0987}"/>
    <cellStyle name="Standard 2 7 2" xfId="31231" xr:uid="{02CA8FD3-60F5-436F-9571-D8EF18CD46FE}"/>
    <cellStyle name="Standard 2 7 2 2" xfId="31232" xr:uid="{0CFBC786-1ADB-4658-BE5C-266EB57E7B50}"/>
    <cellStyle name="Standard 2 7 2 3" xfId="31233" xr:uid="{2EFBA4F9-06C1-463E-8A56-6E1261F9A00C}"/>
    <cellStyle name="Standard 2 7 3" xfId="31234" xr:uid="{0FBDAB5B-CE59-4B82-A80E-6DAAE52B5E12}"/>
    <cellStyle name="Standard 2 7 3 2" xfId="31235" xr:uid="{6ACBB237-5644-4EA6-951D-D55FC8520EAE}"/>
    <cellStyle name="Standard 2 7 4" xfId="31236" xr:uid="{A2394EE6-A6F1-46A9-ABBD-D53D1F101582}"/>
    <cellStyle name="Standard 2 7 5" xfId="31237" xr:uid="{DCBDB059-5EFA-46AE-A7A0-6E6FF3810705}"/>
    <cellStyle name="Standard 2 7 6" xfId="31238" xr:uid="{EC6B53CD-53F9-4D14-A66B-20E0138D169B}"/>
    <cellStyle name="Standard 2 7 7" xfId="31239" xr:uid="{FDFDE345-1671-4277-962C-C3DCDC8B0AFB}"/>
    <cellStyle name="Standard 2 8" xfId="31240" xr:uid="{FA66FB99-CF2C-4225-9E89-DD3AA7ABC7C6}"/>
    <cellStyle name="Standard 2 8 2" xfId="31241" xr:uid="{6B6F811A-66B9-46C9-A840-9921BDF2081C}"/>
    <cellStyle name="Standard 2 8 3" xfId="31242" xr:uid="{4DEF00F5-DE2F-4A0B-9573-2497E7F73F34}"/>
    <cellStyle name="Standard 2 8 4" xfId="31243" xr:uid="{90169338-A439-4461-A299-22BE17A293D4}"/>
    <cellStyle name="Standard 2 9" xfId="31244" xr:uid="{1C8035BC-ED14-43FE-9B37-069BB35030DE}"/>
    <cellStyle name="Standard 2 9 2" xfId="31245" xr:uid="{3094591D-9913-42D9-A028-097E9112DCA0}"/>
    <cellStyle name="Standard 2 9 3" xfId="31246" xr:uid="{6AD37F39-E4DA-4FF6-A8A7-C6DAB69510A1}"/>
    <cellStyle name="Standard 2 9 4" xfId="31247" xr:uid="{5A4E7ABA-F3F4-442E-B231-C0C169A69CE5}"/>
    <cellStyle name="Standard 2 9 5" xfId="31248" xr:uid="{954673BE-332D-45EC-9228-4095E517B07B}"/>
    <cellStyle name="Standard 2 9 5 2" xfId="31249" xr:uid="{569272E4-7F3B-49AF-971F-621EA946378E}"/>
    <cellStyle name="Standard 2 9 6" xfId="31250" xr:uid="{1CE3AC92-7A76-4B0F-B1BA-C324FF368C90}"/>
    <cellStyle name="Standard 2_Aug" xfId="31251" xr:uid="{01FB2396-8D83-4BA0-BE47-2B2648504851}"/>
    <cellStyle name="Standard 20" xfId="31252" xr:uid="{0BA054C7-669C-4A4E-9D13-4A28687EF80A}"/>
    <cellStyle name="Standard 20 2" xfId="31253" xr:uid="{DEAA46FF-4162-4171-B448-5AFDCB8434B3}"/>
    <cellStyle name="Standard 20 3" xfId="31254" xr:uid="{DC0D3373-6E01-4C24-BE29-3ECBC8458FD4}"/>
    <cellStyle name="Standard 20 4" xfId="31255" xr:uid="{96520D5E-D0DC-4F04-BDF1-557A66B47F96}"/>
    <cellStyle name="Standard 21" xfId="31256" xr:uid="{68AE69C3-9E64-45E3-A593-71FA36C6EF18}"/>
    <cellStyle name="Standard 21 2" xfId="31257" xr:uid="{F338E6BC-C049-4964-9E12-CF30EED4A341}"/>
    <cellStyle name="Standard 21 3" xfId="31258" xr:uid="{5138A5D0-F9FF-4D69-8A33-B79B5864752C}"/>
    <cellStyle name="Standard 21 4" xfId="31259" xr:uid="{CD87C05D-8FF1-46EE-9126-0CEF41232A2F}"/>
    <cellStyle name="Standard 22" xfId="31260" xr:uid="{69B78AA2-9BC6-4CF8-B5DB-333B538B5001}"/>
    <cellStyle name="Standard 22 2" xfId="31261" xr:uid="{C99D17BA-2973-4FA9-9932-2EE0E28B1762}"/>
    <cellStyle name="Standard 22 3" xfId="31262" xr:uid="{20B1904D-5780-45E1-AC38-673DE01A7D88}"/>
    <cellStyle name="Standard 22 4" xfId="31263" xr:uid="{0469DC23-1686-4FFC-90F7-A3BCA2ABC1E6}"/>
    <cellStyle name="Standard 23" xfId="31264" xr:uid="{D1D34D47-ABB9-453F-98C4-5F07EC0DF080}"/>
    <cellStyle name="Standard 23 2" xfId="31265" xr:uid="{BABCCE04-5DBC-48C5-AF9A-AB93F77696FD}"/>
    <cellStyle name="Standard 23 3" xfId="31266" xr:uid="{C0A0C18A-55BE-4797-A3F2-03F126649BFC}"/>
    <cellStyle name="Standard 23 4" xfId="31267" xr:uid="{7B014001-FE84-48FD-9DD2-75641479DCC7}"/>
    <cellStyle name="Standard 24" xfId="31268" xr:uid="{E732FF87-BC8C-4E0F-8E70-12A943B8F0AF}"/>
    <cellStyle name="Standard 24 2" xfId="31269" xr:uid="{39004F50-C435-4DED-BB31-0BB81AD6FDBB}"/>
    <cellStyle name="Standard 24 3" xfId="31270" xr:uid="{8B7FBD8B-20ED-4AF5-BA27-369CE35CDD3B}"/>
    <cellStyle name="Standard 24 4" xfId="31271" xr:uid="{970C865F-EE67-4823-94D9-82296CCC7B60}"/>
    <cellStyle name="Standard 25" xfId="31272" xr:uid="{11351B20-E1F9-4007-82E5-244CBD8D95A6}"/>
    <cellStyle name="Standard 25 2" xfId="31273" xr:uid="{147B13EF-63F9-4C47-9674-89E68DD3FA50}"/>
    <cellStyle name="Standard 25 3" xfId="31274" xr:uid="{7ADA71D2-73EE-42DE-B2D4-C4E7FC505042}"/>
    <cellStyle name="Standard 25 4" xfId="31275" xr:uid="{CB9C40BA-0EB9-43DD-A292-27727DB24DB7}"/>
    <cellStyle name="Standard 26" xfId="31276" xr:uid="{E1EF80D5-A734-4BA4-9E69-B1518EE4F289}"/>
    <cellStyle name="Standard 26 2" xfId="31277" xr:uid="{79779D9E-F239-45A0-9797-9E5705519B4E}"/>
    <cellStyle name="Standard 26 3" xfId="31278" xr:uid="{66AE206B-D23B-4093-A88E-D2EB54E01CEE}"/>
    <cellStyle name="Standard 26 4" xfId="31279" xr:uid="{3FFE37D6-228C-4C3E-8AA5-5088A2AB74E4}"/>
    <cellStyle name="Standard 27" xfId="31280" xr:uid="{2D221C0F-4C4D-4E83-95DD-2E6C29A1DF29}"/>
    <cellStyle name="Standard 27 2" xfId="31281" xr:uid="{BEA62F63-52E7-4A7B-9964-7100C8E35078}"/>
    <cellStyle name="Standard 27 2 2" xfId="31282" xr:uid="{34BF36F0-6061-4197-BD13-8DA78C2EB8EA}"/>
    <cellStyle name="Standard 27 2 3" xfId="31283" xr:uid="{356E7357-820D-4F0E-BADA-50C993C57340}"/>
    <cellStyle name="Standard 27 3" xfId="31284" xr:uid="{2869F84E-C1A5-41F5-99CE-6E0EA4E28011}"/>
    <cellStyle name="Standard 27 4" xfId="31285" xr:uid="{0FED6D3B-5A95-46D9-9EB4-D3BE5C1BD3DE}"/>
    <cellStyle name="Standard 27 5" xfId="31286" xr:uid="{0CDD445F-525B-4747-B263-47C81E76F530}"/>
    <cellStyle name="Standard 27 6" xfId="31287" xr:uid="{55F0A5BD-3E01-4482-88F6-DEDE1794D7C1}"/>
    <cellStyle name="Standard 28" xfId="31288" xr:uid="{BA41F838-C0C7-407A-B06F-AE8E6DCC76B8}"/>
    <cellStyle name="Standard 28 2" xfId="31289" xr:uid="{72AF89F9-C417-478D-A99C-0E76771B2867}"/>
    <cellStyle name="Standard 28 2 2" xfId="31290" xr:uid="{CFEAA3C1-1825-460E-8F8B-149AD77FAC0B}"/>
    <cellStyle name="Standard 28 2 3" xfId="31291" xr:uid="{4140F9BD-3F77-443C-998D-14F3F28925D3}"/>
    <cellStyle name="Standard 28 2 3 2" xfId="31292" xr:uid="{6383B100-543E-40C6-B47C-94E507E89B45}"/>
    <cellStyle name="Standard 28 2 4" xfId="31293" xr:uid="{3BB5C42D-653A-4725-9078-78C2503DF00A}"/>
    <cellStyle name="Standard 28 3" xfId="31294" xr:uid="{4683B038-EBFF-4C83-A473-47759F38B7A8}"/>
    <cellStyle name="Standard 28 3 2" xfId="31295" xr:uid="{523D7FA0-C1C2-417B-8CA3-A0B3A8B8E460}"/>
    <cellStyle name="Standard 28 4" xfId="31296" xr:uid="{510B62DA-B27D-4104-8A7C-63A2E5488E0F}"/>
    <cellStyle name="Standard 28 5" xfId="31297" xr:uid="{5A0D31A2-4162-4942-BFF7-34D0B6C661D5}"/>
    <cellStyle name="Standard 28 6" xfId="31298" xr:uid="{EA8E421E-BC6A-407E-8CE3-DF44DDCC8A13}"/>
    <cellStyle name="Standard 28 6 2" xfId="31299" xr:uid="{BFD5F681-8132-4F78-99AD-D5D239ACF438}"/>
    <cellStyle name="Standard 28 7" xfId="31300" xr:uid="{74E789D2-7FCD-4134-AEAC-F2F3213ACF93}"/>
    <cellStyle name="Standard 29" xfId="31301" xr:uid="{7AD39672-980A-44BF-9198-B688F3A8775B}"/>
    <cellStyle name="Standard 29 2" xfId="31302" xr:uid="{AA842618-BDF5-4346-AA27-403675DF3EA0}"/>
    <cellStyle name="Standard 29 2 2" xfId="31303" xr:uid="{42FAD119-F35A-4C16-9150-71C08D712BBE}"/>
    <cellStyle name="Standard 29 2 3" xfId="31304" xr:uid="{EF01070F-2559-4516-96A6-942D50CAFF8D}"/>
    <cellStyle name="Standard 29 2 3 2" xfId="31305" xr:uid="{ABCE0F1F-A610-4A7B-B89F-E522E4145B92}"/>
    <cellStyle name="Standard 29 2 4" xfId="31306" xr:uid="{1C2E26BF-D5F8-44D8-90EE-9CDBB9432B8A}"/>
    <cellStyle name="Standard 29 3" xfId="31307" xr:uid="{55040DDC-48DD-4E12-8263-8F7E9348892E}"/>
    <cellStyle name="Standard 29 3 2" xfId="31308" xr:uid="{5211EEC4-47DD-41E5-A86D-785A87AAA280}"/>
    <cellStyle name="Standard 29 4" xfId="31309" xr:uid="{35D80F63-87CF-4111-BE47-B64CFC5092A4}"/>
    <cellStyle name="Standard 29 5" xfId="31310" xr:uid="{28E3AA46-83D7-4E97-B513-40A1A2C2788C}"/>
    <cellStyle name="Standard 29 6" xfId="31311" xr:uid="{4AEBD59A-B2F8-4CD7-A8EA-364ACD59E744}"/>
    <cellStyle name="Standard 29 6 2" xfId="31312" xr:uid="{0A546C5D-99B9-4583-A4FC-68C02AE56B75}"/>
    <cellStyle name="Standard 29 7" xfId="31313" xr:uid="{76A1B160-5AE3-4CC3-833B-84CCB18D3DC0}"/>
    <cellStyle name="Standard 3" xfId="31314" xr:uid="{FAEA9BFB-1966-4E69-91CF-126AAC893024}"/>
    <cellStyle name="Standard 3 10" xfId="31315" xr:uid="{D4D61C2A-EADA-4B53-BFD3-B1C55DEA78B6}"/>
    <cellStyle name="Standard 3 10 2" xfId="31316" xr:uid="{0488BEC9-7F3F-4F86-A24C-8A1BE574F210}"/>
    <cellStyle name="Standard 3 10 2 2" xfId="31317" xr:uid="{2EB7152F-D59B-4C56-AE4F-337BBA580295}"/>
    <cellStyle name="Standard 3 10 3" xfId="31318" xr:uid="{3DF1DEB9-9DAB-49B5-BA0A-33935EA628BA}"/>
    <cellStyle name="Standard 3 11" xfId="31319" xr:uid="{1EA743C5-3591-4A6B-947A-CCE0DE5A4981}"/>
    <cellStyle name="Standard 3 12" xfId="31320" xr:uid="{8CD9E8C2-797F-4FB2-870D-9F4F81DBFD26}"/>
    <cellStyle name="Standard 3 2" xfId="31321" xr:uid="{8FE8ED06-8C57-41C6-9DAC-9A804C5A5996}"/>
    <cellStyle name="Standard 3 2 2" xfId="31322" xr:uid="{A99558CF-6088-456A-9FC9-C0BA5281DDFF}"/>
    <cellStyle name="Standard 3 2 2 2" xfId="31323" xr:uid="{69C4FABF-489D-4FD5-AE3E-4C7761EC1A35}"/>
    <cellStyle name="Standard 3 2 2 2 2" xfId="31324" xr:uid="{C57A60F2-EFFC-49A7-81B7-2587F6368E90}"/>
    <cellStyle name="Standard 3 2 2 2 2 2" xfId="31325" xr:uid="{93113DB0-552D-4FB9-9769-27AA4016BB25}"/>
    <cellStyle name="Standard 3 2 2 2 2 2 2" xfId="31326" xr:uid="{C8DA1796-55D2-434C-9F31-C662433E1717}"/>
    <cellStyle name="Standard 3 2 2 2 2 3" xfId="31327" xr:uid="{734D8A30-C648-432E-A545-7505BAB9C5B5}"/>
    <cellStyle name="Standard 3 2 2 2 3" xfId="31328" xr:uid="{3E84CFFB-52A9-4449-9C29-28017C091820}"/>
    <cellStyle name="Standard 3 2 2 2 3 2" xfId="31329" xr:uid="{1B1CE72C-3E90-4EAC-BB81-540DA43FC147}"/>
    <cellStyle name="Standard 3 2 2 2 4" xfId="31330" xr:uid="{4B2ED676-53AB-42D8-8997-8E6A785E2F13}"/>
    <cellStyle name="Standard 3 2 2 2_Aug" xfId="31331" xr:uid="{D38AD1E0-093E-410D-8548-89DD7273DED5}"/>
    <cellStyle name="Standard 3 2 2 3" xfId="31332" xr:uid="{53577BDE-A95F-4803-BFEC-484AC6C0A930}"/>
    <cellStyle name="Standard 3 2 2 3 2" xfId="31333" xr:uid="{4AFF79D4-EA2B-4C0A-8816-2FD6C61F8B38}"/>
    <cellStyle name="Standard 3 2 2 3 2 2" xfId="31334" xr:uid="{12D56100-CA1C-433E-BAAA-DC018A1455DF}"/>
    <cellStyle name="Standard 3 2 2 3 3" xfId="31335" xr:uid="{A232B796-BACB-4DBD-9C9B-52DA20386395}"/>
    <cellStyle name="Standard 3 2 2 4" xfId="31336" xr:uid="{0F103448-E1AF-4214-93BB-FBDF688303AE}"/>
    <cellStyle name="Standard 3 2 2 4 2" xfId="31337" xr:uid="{A03A251C-36BB-4939-896A-D631CEFEAE84}"/>
    <cellStyle name="Standard 3 2 2_Aug" xfId="31338" xr:uid="{EEB21354-09BA-4744-A6D8-AB1F50A601CE}"/>
    <cellStyle name="Standard 3 2 3" xfId="31339" xr:uid="{26DE78B4-9BBB-4258-9DFB-1F3B488AE6C1}"/>
    <cellStyle name="Standard 3 2 3 2" xfId="31340" xr:uid="{CF923F02-8234-4F96-A4DA-86895882C9AD}"/>
    <cellStyle name="Standard 3 2 3 2 2" xfId="31341" xr:uid="{2AB8D31F-6E4B-4E7F-8E06-8D283ED0A84D}"/>
    <cellStyle name="Standard 3 2 3 2 2 2" xfId="31342" xr:uid="{AA44DA81-FF71-47BC-86D6-EEB4A27BCD23}"/>
    <cellStyle name="Standard 3 2 3 2 3" xfId="31343" xr:uid="{E056AB10-6C46-45FC-B709-D87B76420276}"/>
    <cellStyle name="Standard 3 2 3 3" xfId="31344" xr:uid="{355729B1-C831-45B8-B32A-0041C5D03937}"/>
    <cellStyle name="Standard 3 2 3 3 2" xfId="31345" xr:uid="{546AE236-125F-4D8B-9610-7FAACF38D29A}"/>
    <cellStyle name="Standard 3 2 3 4" xfId="31346" xr:uid="{893E15E5-95D6-4E98-864F-318F6956CE8D}"/>
    <cellStyle name="Standard 3 2 3_Aug" xfId="31347" xr:uid="{E56E6123-A931-4A9A-80B3-D6DEA6D9A5FE}"/>
    <cellStyle name="Standard 3 2 4" xfId="31348" xr:uid="{F292525A-A3CC-45B7-8730-EA7529B699A5}"/>
    <cellStyle name="Standard 3 2 4 2" xfId="31349" xr:uid="{CF619448-12E4-419E-BF31-8EB3931D521F}"/>
    <cellStyle name="Standard 3 2 4 2 2" xfId="31350" xr:uid="{CF843AB8-7908-45C6-AE76-56BA3A3A2FB8}"/>
    <cellStyle name="Standard 3 2 4 2 3" xfId="31351" xr:uid="{B1840C04-C8A2-4932-97E5-7E9C98071CC3}"/>
    <cellStyle name="Standard 3 2 4 3" xfId="31352" xr:uid="{540BE97A-2C03-4229-B96C-2C229FB72981}"/>
    <cellStyle name="Standard 3 2 4 3 2" xfId="31353" xr:uid="{E325CB7E-83A1-4C38-ACF1-169F67386BD4}"/>
    <cellStyle name="Standard 3 2 4 4" xfId="31354" xr:uid="{988F36B7-0716-481C-8BA8-1FE4DEBF515E}"/>
    <cellStyle name="Standard 3 2 4 5" xfId="31355" xr:uid="{54420A3F-E9E5-4067-8A85-A8BE8D9FBC2B}"/>
    <cellStyle name="Standard 3 2 5" xfId="31356" xr:uid="{408CBCCE-AA79-4B4E-B7DD-25F7A0C4E644}"/>
    <cellStyle name="Standard 3 2 5 2" xfId="31357" xr:uid="{DDC1A891-204C-4B3A-B994-38D7DBA45EB3}"/>
    <cellStyle name="Standard 3 2 5 3" xfId="31358" xr:uid="{671BBFBE-2240-414F-8B6D-21DA8A822D10}"/>
    <cellStyle name="Standard 3 2 6" xfId="31359" xr:uid="{EAEF6D4E-078D-4FF3-A6A7-65616815A15E}"/>
    <cellStyle name="Standard 3 2 7" xfId="31360" xr:uid="{3B40ECAE-B471-4051-B3A0-D129D98A374E}"/>
    <cellStyle name="Standard 3 2 8" xfId="31361" xr:uid="{28A3A6AD-1365-47FA-93EC-59051292A564}"/>
    <cellStyle name="Standard 3 2 9" xfId="31362" xr:uid="{FD6E63D0-6ABA-448D-89C3-CE325AA7D79C}"/>
    <cellStyle name="Standard 3 2_Aug" xfId="31363" xr:uid="{A6B17AE2-2868-4CC1-AEE5-790F88C2703A}"/>
    <cellStyle name="Standard 3 3" xfId="31364" xr:uid="{D766AC48-8A39-4EB9-9A19-03EDDEE66C9C}"/>
    <cellStyle name="Standard 3 3 2" xfId="31365" xr:uid="{31911345-FDB7-4D01-860C-E624F69CEA3D}"/>
    <cellStyle name="Standard 3 3 2 2" xfId="31366" xr:uid="{1CB938A5-AB5F-4060-B8E6-7B4B11414A17}"/>
    <cellStyle name="Standard 3 3 2 3" xfId="31367" xr:uid="{2E56B0AD-DCBE-4E65-87D1-4829226540E3}"/>
    <cellStyle name="Standard 3 3 2 3 2" xfId="31368" xr:uid="{4BDB5588-2571-44CD-ACEB-E791EAE4965D}"/>
    <cellStyle name="Standard 3 3 2 4" xfId="31369" xr:uid="{578B7B67-27A8-4DEF-ADFC-F92A966F70DC}"/>
    <cellStyle name="Standard 3 3 3" xfId="31370" xr:uid="{B6204E7A-56DD-4F00-BB91-1953746A994B}"/>
    <cellStyle name="Standard 3 3 3 2" xfId="31371" xr:uid="{6C5EF7F6-1D0C-4627-972E-9748DE7ECB59}"/>
    <cellStyle name="Standard 3 3 3 3" xfId="31372" xr:uid="{6A3E5A93-43F2-46C3-8A32-0D610A5E44B2}"/>
    <cellStyle name="Standard 3 3 4" xfId="31373" xr:uid="{2A83A48F-4229-4FDF-B248-A033B55B41AA}"/>
    <cellStyle name="Standard 3 3 4 2" xfId="31374" xr:uid="{6DBBAB11-1DD3-4CA6-94E9-360E7E7EE2FC}"/>
    <cellStyle name="Standard 3 3 4 2 2" xfId="31375" xr:uid="{04720F19-69CE-44F4-9686-7DDBE81CFFBF}"/>
    <cellStyle name="Standard 3 3 4 3" xfId="31376" xr:uid="{530429D9-FD6D-4E39-8708-F01083F44CEE}"/>
    <cellStyle name="Standard 3 3 5" xfId="31377" xr:uid="{2E54B23E-8C65-465E-8293-54003A12C41F}"/>
    <cellStyle name="Standard 3 3 6" xfId="31378" xr:uid="{22C17A52-1873-43F3-AF34-EF46784DA545}"/>
    <cellStyle name="Standard 3 3 7" xfId="31379" xr:uid="{95DF6222-AC5C-4789-BC9E-C8F8D4B4CB1D}"/>
    <cellStyle name="Standard 3 3 8" xfId="31380" xr:uid="{8795B2BA-FEB1-49CE-99DE-93CF0E9909D6}"/>
    <cellStyle name="Standard 3 4" xfId="31381" xr:uid="{16E7C1BB-6F0E-4E1B-8B99-673785732F1F}"/>
    <cellStyle name="Standard 3 4 2" xfId="31382" xr:uid="{5AA34815-4E27-4075-A07F-D8A56C4CE26A}"/>
    <cellStyle name="Standard 3 4 2 2" xfId="31383" xr:uid="{506E151A-391B-49A7-B7B0-6C439C072B82}"/>
    <cellStyle name="Standard 3 4 2 2 2" xfId="31384" xr:uid="{371AF0C7-42F9-40CF-9B46-8EAB45CD5633}"/>
    <cellStyle name="Standard 3 4 2 2 2 2" xfId="31385" xr:uid="{A99A64A0-0EF1-4195-8038-05A70C963524}"/>
    <cellStyle name="Standard 3 4 2 2 3" xfId="31386" xr:uid="{E6B18413-6A3A-405C-AF50-019A611DFA43}"/>
    <cellStyle name="Standard 3 4 2 3" xfId="31387" xr:uid="{E32C2CF6-8570-4AAC-B6BB-DCD168F2879C}"/>
    <cellStyle name="Standard 3 4 2 3 2" xfId="31388" xr:uid="{B5491C1B-BEBD-4A8B-89BD-1FA6655B8C46}"/>
    <cellStyle name="Standard 3 4 2_Aug" xfId="31389" xr:uid="{479DE89F-A9CC-4BEC-8C1E-3EFCC63AD918}"/>
    <cellStyle name="Standard 3 4 3" xfId="31390" xr:uid="{10CC0AEC-2125-4E41-8140-4F452025CD9E}"/>
    <cellStyle name="Standard 3 4 3 2" xfId="31391" xr:uid="{0AFAEBA4-E238-4709-A534-97159263EB3E}"/>
    <cellStyle name="Standard 3 4 3 2 2" xfId="31392" xr:uid="{63D25EC6-152C-4280-B4F9-154546FA1601}"/>
    <cellStyle name="Standard 3 4 3 3" xfId="31393" xr:uid="{62CF803A-6917-4EE5-8173-0EA5EF3F73A0}"/>
    <cellStyle name="Standard 3 4 4" xfId="31394" xr:uid="{9109FF0B-BBDA-4C94-93C7-4280A73E66F4}"/>
    <cellStyle name="Standard 3 4 4 2" xfId="31395" xr:uid="{A1244770-496D-4CC5-BF0C-5F6532F99F1F}"/>
    <cellStyle name="Standard 3 4 5" xfId="31396" xr:uid="{23C7A8DF-BE37-422E-A710-55D063C7681C}"/>
    <cellStyle name="Standard 3 4_Aug" xfId="31397" xr:uid="{1117F052-3D93-4F60-924B-6452C3623B0E}"/>
    <cellStyle name="Standard 3 5" xfId="31398" xr:uid="{CCED14BA-FED2-4E74-AF91-F99ACE497F63}"/>
    <cellStyle name="Standard 3 5 2" xfId="31399" xr:uid="{4C1C9DC4-E0B6-4F50-9164-C5D5725039F3}"/>
    <cellStyle name="Standard 3 5 2 2" xfId="31400" xr:uid="{FF22D10C-6012-4DE7-BBAA-0CD36F532B39}"/>
    <cellStyle name="Standard 3 5 2 2 2" xfId="31401" xr:uid="{758DFE72-7968-48AA-97D5-1558B43EB27D}"/>
    <cellStyle name="Standard 3 5 2 3" xfId="31402" xr:uid="{8E17E140-52B2-44DB-AA0C-62B5BF71CB7F}"/>
    <cellStyle name="Standard 3 5 3" xfId="31403" xr:uid="{C22F1651-F4FC-4029-8E7D-CC2154CC15F7}"/>
    <cellStyle name="Standard 3 5 3 2" xfId="31404" xr:uid="{592657D6-6331-4CD0-AB03-646635B9B029}"/>
    <cellStyle name="Standard 3 5 4" xfId="31405" xr:uid="{67F186D7-D17F-4882-B584-5D326078CEC2}"/>
    <cellStyle name="Standard 3 5 5" xfId="31406" xr:uid="{44DA4293-CC81-4CB6-BF62-D164F47F35BD}"/>
    <cellStyle name="Standard 3 5_Aug" xfId="31407" xr:uid="{E2C79A93-CFCA-43E5-88E5-8FAA92E9DDD5}"/>
    <cellStyle name="Standard 3 6" xfId="31408" xr:uid="{33E72850-2879-4B5C-8FE2-DC7383B7FDAB}"/>
    <cellStyle name="Standard 3 6 2" xfId="31409" xr:uid="{37C4029F-4E23-4260-ADFA-6C9290D150D9}"/>
    <cellStyle name="Standard 3 6 2 2" xfId="31410" xr:uid="{765D6EE0-F62D-4AD9-8A1A-F88FED930860}"/>
    <cellStyle name="Standard 3 6 2 3" xfId="31411" xr:uid="{B700676E-3583-4FDB-8D3A-5F2278E13AA8}"/>
    <cellStyle name="Standard 3 6 2 4" xfId="31412" xr:uid="{AC2CD5D0-5705-47A5-B63E-FA4EBD2E2492}"/>
    <cellStyle name="Standard 3 6 3" xfId="31413" xr:uid="{85D7ED26-2E2D-4A44-BD26-AB48EAD1E7AD}"/>
    <cellStyle name="Standard 3 6 4" xfId="31414" xr:uid="{5AE15F00-4DAF-4216-85EA-1BFEF5794D29}"/>
    <cellStyle name="Standard 3 7" xfId="31415" xr:uid="{BD6011BA-8600-4926-B551-6CAE208D89A8}"/>
    <cellStyle name="Standard 3 7 2" xfId="31416" xr:uid="{87BBF782-A6C2-4080-A5C4-659828D85853}"/>
    <cellStyle name="Standard 3 7 2 2" xfId="31417" xr:uid="{292721F6-24F2-4D67-BF5C-513108B03296}"/>
    <cellStyle name="Standard 3 7 2 3" xfId="31418" xr:uid="{73A91899-9CD2-4893-8939-EAD547CC84D9}"/>
    <cellStyle name="Standard 3 7 2 3 2" xfId="31419" xr:uid="{05B4B6BC-37F7-4D59-8281-C10B1B145E48}"/>
    <cellStyle name="Standard 3 7 2 4" xfId="31420" xr:uid="{AB33F92A-B593-4D8C-95F0-8F7659440BDA}"/>
    <cellStyle name="Standard 3 7 3" xfId="31421" xr:uid="{4F49E5B2-3162-4AF7-B03D-784E1F4E0240}"/>
    <cellStyle name="Standard 3 7 3 2" xfId="31422" xr:uid="{BA8D9926-E5ED-4B9E-AF9F-F3FBAC8CB670}"/>
    <cellStyle name="Standard 3 7 4" xfId="31423" xr:uid="{53A9D569-8F66-4942-98BE-39C0F64B496E}"/>
    <cellStyle name="Standard 3 7 5" xfId="31424" xr:uid="{A78F59AD-D742-4751-9AAD-BE487527A452}"/>
    <cellStyle name="Standard 3 8" xfId="31425" xr:uid="{04B659F6-F775-4ACF-9F5C-EC6A802B2CCA}"/>
    <cellStyle name="Standard 3 8 2" xfId="31426" xr:uid="{FB6A85F6-0143-4E62-993B-1A463A1DE285}"/>
    <cellStyle name="Standard 3 8 2 2" xfId="31427" xr:uid="{5A142A19-A424-4638-915E-1C974526E7C9}"/>
    <cellStyle name="Standard 3 8 3" xfId="31428" xr:uid="{B5535F4C-3EE4-4C14-BCD4-6E6EBF9F2D31}"/>
    <cellStyle name="Standard 3 9" xfId="31429" xr:uid="{7397FEC6-5C7C-458D-8649-5AFF1F463875}"/>
    <cellStyle name="Standard 3 9 2" xfId="31430" xr:uid="{839B7D4C-F5AE-4B18-AE06-D5BD29AEFB4B}"/>
    <cellStyle name="Standard 3 9 3" xfId="31431" xr:uid="{75EEC799-16C4-4246-9EEC-A3A3058DCA11}"/>
    <cellStyle name="Standard 3 9 4" xfId="31432" xr:uid="{7AF5686A-E18C-4741-80D3-6D2E1B14E867}"/>
    <cellStyle name="Standard 3 9 5" xfId="31433" xr:uid="{6DBDD52E-C5C3-44B9-BEDC-D21DD0201ED8}"/>
    <cellStyle name="Standard 3 9 5 2" xfId="31434" xr:uid="{8637B882-C174-4DB2-A315-BFFC88B3D4CC}"/>
    <cellStyle name="Standard 3 9 6" xfId="31435" xr:uid="{5D7280A5-BC1D-4707-9266-A1C78DB43870}"/>
    <cellStyle name="Standard 3_Aug" xfId="31436" xr:uid="{76B112A0-A987-4FFD-A793-0E8039FB99E8}"/>
    <cellStyle name="Standard 30" xfId="31437" xr:uid="{575FBDE1-B643-468F-A353-56C6D3653238}"/>
    <cellStyle name="Standard 30 2" xfId="31438" xr:uid="{5EA2725C-B5DF-45DD-8A8E-4640DCEC1808}"/>
    <cellStyle name="Standard 30 2 2" xfId="31439" xr:uid="{45974A8C-F464-4062-BD9B-706DC7F8136C}"/>
    <cellStyle name="Standard 30 2 3" xfId="31440" xr:uid="{AFB68FCB-2B0E-4A4E-B9C9-0103FD42A2D7}"/>
    <cellStyle name="Standard 30 3" xfId="31441" xr:uid="{A5B5C949-2268-4941-9E54-ED96197D6C8B}"/>
    <cellStyle name="Standard 30 4" xfId="31442" xr:uid="{F3524E33-CE8F-46F0-99EC-69FE53E92877}"/>
    <cellStyle name="Standard 30 5" xfId="31443" xr:uid="{D51F3FF5-7498-43D8-A91E-502C00376A3C}"/>
    <cellStyle name="Standard 30 6" xfId="31444" xr:uid="{28D5CDE4-3359-4AE8-B1EA-D5D1D8FAB277}"/>
    <cellStyle name="Standard 31" xfId="31445" xr:uid="{297F18C8-270E-4EBC-A4B4-2A9302EE27E8}"/>
    <cellStyle name="Standard 31 2" xfId="31446" xr:uid="{2E7EA422-3271-4E9F-ADA2-EC5C5D3FCAEF}"/>
    <cellStyle name="Standard 31 3" xfId="31447" xr:uid="{01222E74-28F8-4579-AF61-225BDEB336A0}"/>
    <cellStyle name="Standard 31 4" xfId="31448" xr:uid="{3C90A561-3290-4333-A876-F0D569B1DA66}"/>
    <cellStyle name="Standard 31 5" xfId="31449" xr:uid="{03B9318D-B828-4C1D-8853-3AE987ED22DC}"/>
    <cellStyle name="Standard 32" xfId="31450" xr:uid="{85FE08F2-1411-4AD7-95DD-C464B6E18D2F}"/>
    <cellStyle name="Standard 32 2" xfId="31451" xr:uid="{791B05E6-FBB2-43BA-98D2-4D471F4708F1}"/>
    <cellStyle name="Standard 32 3" xfId="31452" xr:uid="{6BFBC2B9-865D-443C-847C-243B44E9258E}"/>
    <cellStyle name="Standard 32 4" xfId="31453" xr:uid="{9F3467AE-65F6-483B-B46B-6C2D9EF7AF08}"/>
    <cellStyle name="Standard 33" xfId="31454" xr:uid="{7148589B-99E4-4EEA-8248-45F99C53F3AA}"/>
    <cellStyle name="Standard 33 2" xfId="31455" xr:uid="{466E8131-FE20-46E7-99AE-41E5E0945E9A}"/>
    <cellStyle name="Standard 33 3" xfId="31456" xr:uid="{6B120BFB-ABD6-4339-A6DC-DA9D6156E12E}"/>
    <cellStyle name="Standard 33 4" xfId="31457" xr:uid="{7A3BB16E-757D-4D8B-A90D-C60D1BB32063}"/>
    <cellStyle name="Standard 34" xfId="31458" xr:uid="{76FF5C22-1367-4F62-BCAF-14A271E9770D}"/>
    <cellStyle name="Standard 34 2" xfId="31459" xr:uid="{9F4EB4C7-B78F-4B1D-B441-8566191EB01E}"/>
    <cellStyle name="Standard 34 3" xfId="31460" xr:uid="{E8890C55-19A4-41F2-B1EB-39EE54CDCA90}"/>
    <cellStyle name="Standard 34 4" xfId="31461" xr:uid="{C12F67DB-8C0C-4FA8-BDD5-A4FC50EC5610}"/>
    <cellStyle name="Standard 35" xfId="31462" xr:uid="{3D233A96-9CBC-4B3B-A0BC-270FEAE0383B}"/>
    <cellStyle name="Standard 35 2" xfId="31463" xr:uid="{904BF463-7E35-47D6-9F60-AD54124FC80E}"/>
    <cellStyle name="Standard 35 3" xfId="31464" xr:uid="{EAD3D569-A060-4282-9DC7-E0077CB1698C}"/>
    <cellStyle name="Standard 35 4" xfId="31465" xr:uid="{558F3846-829F-48E8-B4EA-60FD4D300557}"/>
    <cellStyle name="Standard 35 5" xfId="31466" xr:uid="{1952DF2B-2BF6-46E1-AF85-C515196B38DD}"/>
    <cellStyle name="Standard 36" xfId="31467" xr:uid="{B15EF188-79E1-44D9-A52F-82DBC199F7C2}"/>
    <cellStyle name="Standard 36 2" xfId="31468" xr:uid="{98A59053-1043-4B72-89D0-E93FFE056E09}"/>
    <cellStyle name="Standard 36 3" xfId="31469" xr:uid="{98269728-5B9E-457B-9734-F44286D74440}"/>
    <cellStyle name="Standard 37" xfId="31470" xr:uid="{4E193F06-EB46-425A-B222-B2414504E670}"/>
    <cellStyle name="Standard 37 2" xfId="31471" xr:uid="{83CFD97E-AF57-43FA-9CEE-D63F83E5626D}"/>
    <cellStyle name="Standard 37 2 2" xfId="31472" xr:uid="{9001A5A3-6027-4A9D-9928-E1CB2DAEABD8}"/>
    <cellStyle name="Standard 37 3" xfId="31473" xr:uid="{C09B9B68-5E99-4769-998C-19F255F100FF}"/>
    <cellStyle name="Standard 38" xfId="31474" xr:uid="{5A271780-E919-41FD-92D5-FA54943D3D28}"/>
    <cellStyle name="Standard 38 2" xfId="31475" xr:uid="{897867BB-438C-4C31-AEE0-59F928DF6EFB}"/>
    <cellStyle name="Standard 38 3" xfId="31476" xr:uid="{47E8B2D7-5A6D-4D4C-820D-ABFB5A3819E9}"/>
    <cellStyle name="Standard 38 4" xfId="31477" xr:uid="{824052CE-B6D7-47E3-A443-E0542E9FAE91}"/>
    <cellStyle name="Standard 39" xfId="31478" xr:uid="{1DE014D8-284F-4AC8-8DBC-EC932B4982C6}"/>
    <cellStyle name="Standard 39 2" xfId="31479" xr:uid="{2EEEB8CF-83CE-4D89-9436-A99B7674B87B}"/>
    <cellStyle name="Standard 39 3" xfId="31480" xr:uid="{E1209AFA-2DC4-4015-B7F7-7F3973E1757D}"/>
    <cellStyle name="Standard 4" xfId="31481" xr:uid="{2843A6D4-37E8-444F-B3EE-67A994E078A3}"/>
    <cellStyle name="Standard 4 10" xfId="31482" xr:uid="{6BE6B426-4B21-4492-AECA-85ABB4D39BBF}"/>
    <cellStyle name="Standard 4 10 2" xfId="31483" xr:uid="{3B4A31BF-A980-4995-971E-7DC1F45CB01A}"/>
    <cellStyle name="Standard 4 10 3" xfId="31484" xr:uid="{6F304F59-0DDE-41BA-BB39-91B4BDC6B2E5}"/>
    <cellStyle name="Standard 4 10 4" xfId="31485" xr:uid="{08A15320-D3CF-4AF3-9244-858D3600380E}"/>
    <cellStyle name="Standard 4 11" xfId="31486" xr:uid="{8F38ABC4-44E6-4EE1-8BA1-4DC66F355FC7}"/>
    <cellStyle name="Standard 4 11 2" xfId="31487" xr:uid="{09809839-BAF1-4D1A-BB2F-FBEC3F95D7EE}"/>
    <cellStyle name="Standard 4 11 3" xfId="31488" xr:uid="{35260E71-0455-4FE0-99B1-95B9791AF16D}"/>
    <cellStyle name="Standard 4 11 4" xfId="31489" xr:uid="{470893C1-B438-45F4-B652-0F0D12AF6A49}"/>
    <cellStyle name="Standard 4 11 5" xfId="31490" xr:uid="{5217940A-FFCC-4AE1-92D5-9FAC495D8F5F}"/>
    <cellStyle name="Standard 4 12" xfId="31491" xr:uid="{6A819F54-8136-4BD4-8795-BA4D722E20BF}"/>
    <cellStyle name="Standard 4 12 2" xfId="31492" xr:uid="{0B467208-F559-47B9-B18A-6C3307593C50}"/>
    <cellStyle name="Standard 4 12 3" xfId="31493" xr:uid="{9C48CB61-DE78-462F-A1C5-3333C9724F2E}"/>
    <cellStyle name="Standard 4 12 4" xfId="31494" xr:uid="{D311CA28-4E83-43FC-9EF1-23CDCB0A68D1}"/>
    <cellStyle name="Standard 4 13" xfId="31495" xr:uid="{BAF80643-9DBC-4C52-B070-431C75D0519F}"/>
    <cellStyle name="Standard 4 13 2" xfId="31496" xr:uid="{AE6DF7F1-DEB8-4948-9A06-6EBD148C5D54}"/>
    <cellStyle name="Standard 4 14" xfId="31497" xr:uid="{F19CF3B8-4F0F-421E-893F-7035742EA477}"/>
    <cellStyle name="Standard 4 15" xfId="31498" xr:uid="{E34736D5-D8F5-4622-86A8-DCEBF8735864}"/>
    <cellStyle name="Standard 4 2" xfId="31499" xr:uid="{8023422C-7862-455D-8446-42086FD88C06}"/>
    <cellStyle name="Standard 4 2 10" xfId="31500" xr:uid="{C697749D-933E-48E1-82AE-34CB6E2FB29B}"/>
    <cellStyle name="Standard 4 2 11" xfId="31501" xr:uid="{D5A75A90-685E-4563-A26D-0AD3F9457F2A}"/>
    <cellStyle name="Standard 4 2 12" xfId="31502" xr:uid="{945FAF5A-55B6-4605-979F-CE594E1C1006}"/>
    <cellStyle name="Standard 4 2 12 2" xfId="31503" xr:uid="{115C87C7-B25F-41AF-8271-1BA1FE91A6A2}"/>
    <cellStyle name="Standard 4 2 13" xfId="31504" xr:uid="{5E9E5BA5-F9E2-4D25-A7ED-04C7A7385D5A}"/>
    <cellStyle name="Standard 4 2 2" xfId="31505" xr:uid="{4D28609D-A6B2-4F88-8BA8-800E54B982FA}"/>
    <cellStyle name="Standard 4 2 2 2" xfId="31506" xr:uid="{808515E7-484E-46DD-BF73-754A72C70107}"/>
    <cellStyle name="Standard 4 2 2 2 2" xfId="31507" xr:uid="{E32ADCDC-7129-42F9-ADEB-E26FCC5DD760}"/>
    <cellStyle name="Standard 4 2 2 2 2 2" xfId="31508" xr:uid="{B58803CC-7F7C-4E41-8904-C9E08AC5A08E}"/>
    <cellStyle name="Standard 4 2 2 2 2 2 2" xfId="31509" xr:uid="{F8A88E21-DD2D-4EB4-B32D-0494AB837BF3}"/>
    <cellStyle name="Standard 4 2 2 2 2 2 2 2" xfId="31510" xr:uid="{3B740F17-8BEF-4AB6-BE0D-335DB34ABDCE}"/>
    <cellStyle name="Standard 4 2 2 2 2 2 3" xfId="31511" xr:uid="{68B7DDF5-7C73-464E-9019-847E95DE30DD}"/>
    <cellStyle name="Standard 4 2 2 2 2 3" xfId="31512" xr:uid="{2488CD1D-C5ED-42F9-8FC9-9CDC3A61F3C3}"/>
    <cellStyle name="Standard 4 2 2 2 2 4" xfId="31513" xr:uid="{59627ADF-CB10-43B5-A368-83BF4CEB3151}"/>
    <cellStyle name="Standard 4 2 2 2 3" xfId="31514" xr:uid="{F653F826-8FB6-4074-81DA-2C5F3C5DDA4E}"/>
    <cellStyle name="Standard 4 2 2 2 3 2" xfId="31515" xr:uid="{3DD351F8-0A4C-417B-B698-418926F9355E}"/>
    <cellStyle name="Standard 4 2 2 2 4" xfId="31516" xr:uid="{E88231AF-9712-410C-B1E3-E16792EBE1B2}"/>
    <cellStyle name="Standard 4 2 2 2 4 2" xfId="31517" xr:uid="{0CDA3677-23E8-4D98-A224-F8974794C542}"/>
    <cellStyle name="Standard 4 2 2 2 5" xfId="31518" xr:uid="{EFDB2D07-0FB3-41FA-B18B-28DF65090CC3}"/>
    <cellStyle name="Standard 4 2 2 2 6" xfId="31519" xr:uid="{66B38F2B-01EB-44C0-8193-18CDE9973377}"/>
    <cellStyle name="Standard 4 2 2 2 6 2" xfId="31520" xr:uid="{48A7F4AC-8C84-49F6-80BA-451D52462784}"/>
    <cellStyle name="Standard 4 2 2 2_Aug" xfId="31521" xr:uid="{28014B36-BEBE-4BFD-898F-8A18EC24742F}"/>
    <cellStyle name="Standard 4 2 2 3" xfId="31522" xr:uid="{926ADE40-5DBE-4CA6-8163-451C85DED1F3}"/>
    <cellStyle name="Standard 4 2 2 3 2" xfId="31523" xr:uid="{83185E6A-7330-494A-ABAE-DFF610DE6718}"/>
    <cellStyle name="Standard 4 2 2 3 2 2" xfId="31524" xr:uid="{9E575A53-795B-414B-AB41-B3B9D115352F}"/>
    <cellStyle name="Standard 4 2 2 3 3" xfId="31525" xr:uid="{DAF7C551-72DD-4F1C-9624-3D9ACFC2B8EC}"/>
    <cellStyle name="Standard 4 2 2 3 4" xfId="31526" xr:uid="{7FD24717-73BE-46EB-BE1C-8230B81262C8}"/>
    <cellStyle name="Standard 4 2 2 3 5" xfId="31527" xr:uid="{F071015C-8499-4F58-A834-918AF07E36A3}"/>
    <cellStyle name="Standard 4 2 2 4" xfId="31528" xr:uid="{8446A1AC-283C-4E14-AEA3-071F0A25310E}"/>
    <cellStyle name="Standard 4 2 2 4 2" xfId="31529" xr:uid="{21914973-A2C6-49AF-B1E2-86AA3F81C334}"/>
    <cellStyle name="Standard 4 2 2 4 2 2" xfId="31530" xr:uid="{0B72AB78-AA7F-4C11-9F13-7A543F862FDF}"/>
    <cellStyle name="Standard 4 2 2 4 2 2 2" xfId="31531" xr:uid="{874A79D7-4508-4E17-8460-FECCEE72F640}"/>
    <cellStyle name="Standard 4 2 2 4 2 3" xfId="31532" xr:uid="{1BD4A49D-291C-4522-9011-C35D80D88A5A}"/>
    <cellStyle name="Standard 4 2 2 5" xfId="31533" xr:uid="{2D1FBD56-1002-45D8-A073-39493E83CEB0}"/>
    <cellStyle name="Standard 4 2 2 5 2" xfId="31534" xr:uid="{710433A7-AD82-4919-AAFD-922B43E70469}"/>
    <cellStyle name="Standard 4 2 2 5 3" xfId="31535" xr:uid="{A7544C73-4A5B-4B2E-86C0-15C17FE964BD}"/>
    <cellStyle name="Standard 4 2 2 6" xfId="31536" xr:uid="{34C17172-4728-4267-AF6D-A6518A767B2D}"/>
    <cellStyle name="Standard 4 2 2 6 2" xfId="31537" xr:uid="{7E90472D-68E1-410B-9969-2CA83CA8DF9B}"/>
    <cellStyle name="Standard 4 2 2 7" xfId="31538" xr:uid="{47440600-CF06-403D-991B-281B04D9B4CF}"/>
    <cellStyle name="Standard 4 2 2 8" xfId="31539" xr:uid="{787EC106-8C5F-4CC0-B28B-89650577DC7C}"/>
    <cellStyle name="Standard 4 2 2 8 2" xfId="31540" xr:uid="{53CF212C-B9E7-4D4D-95FC-EA6271B4245D}"/>
    <cellStyle name="Standard 4 2 2 9" xfId="31541" xr:uid="{7D26881F-5F81-4F77-8323-164B2B883F5E}"/>
    <cellStyle name="Standard 4 2 2_Aug" xfId="31542" xr:uid="{0F31062A-2E55-40AF-B287-2AC132DC69B1}"/>
    <cellStyle name="Standard 4 2 3" xfId="31543" xr:uid="{0BF67823-F72C-4E48-8137-5495BC72F31B}"/>
    <cellStyle name="Standard 4 2 3 2" xfId="31544" xr:uid="{1546DEED-F0DC-4C56-B0EF-B97A439A1F3D}"/>
    <cellStyle name="Standard 4 2 3 2 2" xfId="31545" xr:uid="{6134971E-B1A1-450F-A950-F6121962FC8F}"/>
    <cellStyle name="Standard 4 2 3 2 3" xfId="31546" xr:uid="{807BC378-122C-4274-A80E-1B695CDB813B}"/>
    <cellStyle name="Standard 4 2 3 3" xfId="31547" xr:uid="{9560E5BE-527A-408A-B560-3C6EA35EB8AA}"/>
    <cellStyle name="Standard 4 2 3 3 2" xfId="31548" xr:uid="{660E6030-C180-4C73-836C-0AA4955E4D09}"/>
    <cellStyle name="Standard 4 2 3 3 2 2" xfId="31549" xr:uid="{794C55D4-F459-47A1-9588-E60D2E606675}"/>
    <cellStyle name="Standard 4 2 3 3 2 2 2" xfId="31550" xr:uid="{C66E567D-D2C7-4FF3-8E1F-79B5BEF32387}"/>
    <cellStyle name="Standard 4 2 3 3 2 3" xfId="31551" xr:uid="{6BA8878C-6568-487A-8C62-475C763F459F}"/>
    <cellStyle name="Standard 4 2 3 4" xfId="31552" xr:uid="{39250173-07D9-4044-8E91-68C9A82626B5}"/>
    <cellStyle name="Standard 4 2 3 5" xfId="31553" xr:uid="{459F26CD-946C-4597-B55F-2766A9216351}"/>
    <cellStyle name="Standard 4 2 3 5 2" xfId="31554" xr:uid="{F557CF12-841F-4BDB-9324-4F539750B09E}"/>
    <cellStyle name="Standard 4 2 3 6" xfId="31555" xr:uid="{6D64D227-8948-432A-BCB9-C6B58761533E}"/>
    <cellStyle name="Standard 4 2 3_Aug" xfId="31556" xr:uid="{117BFFA9-164E-4F7E-9944-68CAADA97561}"/>
    <cellStyle name="Standard 4 2 4" xfId="31557" xr:uid="{DB89D912-8539-494D-A784-65738D7D7AEB}"/>
    <cellStyle name="Standard 4 2 4 2" xfId="31558" xr:uid="{2FE3AC18-6C0E-4573-B53B-2095E82ED550}"/>
    <cellStyle name="Standard 4 2 4 2 2" xfId="31559" xr:uid="{A1EB3EB8-92C2-413D-9B30-4BD8ABEA2ECA}"/>
    <cellStyle name="Standard 4 2 4 2 3" xfId="31560" xr:uid="{336C24E2-549C-41CA-B217-1A8C03F4F4C0}"/>
    <cellStyle name="Standard 4 2 4 3" xfId="31561" xr:uid="{F55668FF-4D80-48C8-A1FE-71CDDA3C26F6}"/>
    <cellStyle name="Standard 4 2 4 3 2" xfId="31562" xr:uid="{95A09B42-FA93-4D08-B2DE-A2366744F2D2}"/>
    <cellStyle name="Standard 4 2 4 3 3" xfId="31563" xr:uid="{0ACBD65D-33EC-4012-997A-FF9AAC891620}"/>
    <cellStyle name="Standard 4 2 4 4" xfId="31564" xr:uid="{6A215CC4-A586-452F-9FF3-79ABE8D412C0}"/>
    <cellStyle name="Standard 4 2 4 5" xfId="31565" xr:uid="{D8DC2A17-5795-4324-8607-03A750628D1F}"/>
    <cellStyle name="Standard 4 2 4_Aug" xfId="31566" xr:uid="{61638A6F-E37A-4B0E-97DA-1E842295A3E4}"/>
    <cellStyle name="Standard 4 2 5" xfId="31567" xr:uid="{7103E8F2-1462-4DF0-9C35-CE7B763DC81D}"/>
    <cellStyle name="Standard 4 2 5 2" xfId="31568" xr:uid="{599C3677-6B1B-4492-96FF-408D72447295}"/>
    <cellStyle name="Standard 4 2 5 2 2" xfId="31569" xr:uid="{1D7D99E3-1A00-46B8-ABD1-6097826BF530}"/>
    <cellStyle name="Standard 4 2 5 2 3" xfId="31570" xr:uid="{2AC0623F-2092-4932-B546-CAE52B8ADB5B}"/>
    <cellStyle name="Standard 4 2 5 3" xfId="31571" xr:uid="{04AE6B18-ED0E-46CE-A330-0E783559C8C9}"/>
    <cellStyle name="Standard 4 2 5 4" xfId="31572" xr:uid="{E388C768-0A57-4FC7-B517-5BA4290DE193}"/>
    <cellStyle name="Standard 4 2 6" xfId="31573" xr:uid="{B3500198-1EBC-417E-A3AC-367C0162D103}"/>
    <cellStyle name="Standard 4 2 6 2" xfId="31574" xr:uid="{F1FB4834-C58D-481C-A4D3-A7C2628777BD}"/>
    <cellStyle name="Standard 4 2 6 2 2" xfId="31575" xr:uid="{582D0BFA-E7C5-42C1-8BF5-E93F7207C45B}"/>
    <cellStyle name="Standard 4 2 6 2 3" xfId="31576" xr:uid="{85FA8AA0-3383-4CF1-82F2-AE18860B9682}"/>
    <cellStyle name="Standard 4 2 6 2 3 2" xfId="31577" xr:uid="{26019748-60B8-4126-A2F7-ED3ED9288E04}"/>
    <cellStyle name="Standard 4 2 6 2 4" xfId="31578" xr:uid="{397E5670-8806-4514-880B-0B7956E4E0AB}"/>
    <cellStyle name="Standard 4 2 6 3" xfId="31579" xr:uid="{C7147BE5-A1F3-414C-B339-C7C0E073832D}"/>
    <cellStyle name="Standard 4 2 7" xfId="31580" xr:uid="{14D94D35-EE36-4D7E-B64F-7443F0386F92}"/>
    <cellStyle name="Standard 4 2 7 2" xfId="31581" xr:uid="{6C5213C5-58BC-442B-80B5-BACF4EE7150A}"/>
    <cellStyle name="Standard 4 2 7 3" xfId="31582" xr:uid="{A3AFF264-A690-4A03-B0C4-6EAD747990B9}"/>
    <cellStyle name="Standard 4 2 7 4" xfId="31583" xr:uid="{871228BB-501C-4B5C-88ED-82E1A2979489}"/>
    <cellStyle name="Standard 4 2 7 5" xfId="31584" xr:uid="{1F332ED2-1C77-4EC3-9A9F-0A9127E09EC0}"/>
    <cellStyle name="Standard 4 2 8" xfId="31585" xr:uid="{E5C3FD4D-047C-43DB-82D2-DC152104987F}"/>
    <cellStyle name="Standard 4 2 8 2" xfId="31586" xr:uid="{182D13D9-DCDF-4A20-A3F6-42AF9B475986}"/>
    <cellStyle name="Standard 4 2 8 3" xfId="31587" xr:uid="{45297A21-9E5E-441D-B04A-0E577C46747F}"/>
    <cellStyle name="Standard 4 2 9" xfId="31588" xr:uid="{3BF80803-5342-48F9-AF2A-03E8654B70B3}"/>
    <cellStyle name="Standard 4 2 9 2" xfId="31589" xr:uid="{36FD352E-6262-4079-A8BF-826D36F17CE8}"/>
    <cellStyle name="Standard 4 2_Aug" xfId="31590" xr:uid="{C026518B-42A1-4DB9-A0EE-739B81BB15D2}"/>
    <cellStyle name="Standard 4 3" xfId="31591" xr:uid="{1C4125B3-114B-476D-8A48-D6F36A3AAB07}"/>
    <cellStyle name="Standard 4 3 10" xfId="31592" xr:uid="{EB166583-0E6E-44DA-8759-7860D281B9B4}"/>
    <cellStyle name="Standard 4 3 10 2" xfId="31593" xr:uid="{1CBB8F96-F0A5-46C0-B3E4-324BABD1EF9C}"/>
    <cellStyle name="Standard 4 3 11" xfId="31594" xr:uid="{A9EE5DBA-01BA-4D7B-B670-E7B9D618EF76}"/>
    <cellStyle name="Standard 4 3 12" xfId="31595" xr:uid="{285CDFBD-3BF6-464D-8EEE-290C30D2C863}"/>
    <cellStyle name="Standard 4 3 13" xfId="31596" xr:uid="{BBD9D20E-72AF-4FFC-826B-11009226D940}"/>
    <cellStyle name="Standard 4 3 14" xfId="31597" xr:uid="{421DD85A-644C-4B80-840D-0001D950B8D7}"/>
    <cellStyle name="Standard 4 3 14 2" xfId="31598" xr:uid="{B0DED827-84AF-4453-AA17-A6D8AD7E3914}"/>
    <cellStyle name="Standard 4 3 15" xfId="31599" xr:uid="{42F31621-F053-4E70-915A-82518AE77216}"/>
    <cellStyle name="Standard 4 3 2" xfId="31600" xr:uid="{8D37CE39-73A8-4B4F-97FA-CD23B7770F04}"/>
    <cellStyle name="Standard 4 3 2 2" xfId="31601" xr:uid="{30067636-7972-4546-BAB0-C386880E317D}"/>
    <cellStyle name="Standard 4 3 2 2 2" xfId="31602" xr:uid="{59317B67-3FBE-44D0-903E-C51D96E204C3}"/>
    <cellStyle name="Standard 4 3 2 2 2 2" xfId="31603" xr:uid="{CC4013F4-E9CE-40D2-B952-F5C077FD7238}"/>
    <cellStyle name="Standard 4 3 2 2 2 2 2" xfId="31604" xr:uid="{73A67D4C-CC74-4FD5-90EE-DB5142FFA137}"/>
    <cellStyle name="Standard 4 3 2 2 2 3" xfId="31605" xr:uid="{1B55B2E9-C931-431C-AD8B-1CCD78B97216}"/>
    <cellStyle name="Standard 4 3 2 2 2 4" xfId="31606" xr:uid="{A69BA251-0F0B-4EC1-B67F-3661A3503DDB}"/>
    <cellStyle name="Standard 4 3 2 2 3" xfId="31607" xr:uid="{C73EACE1-38B7-4B04-982E-7FBAC1B47912}"/>
    <cellStyle name="Standard 4 3 2 2 3 2" xfId="31608" xr:uid="{60C5A082-57DE-4CE3-BA0A-BAA1A91B6870}"/>
    <cellStyle name="Standard 4 3 2 2 4" xfId="31609" xr:uid="{2FE4F742-E49E-4DBC-9E76-2413C38881A3}"/>
    <cellStyle name="Standard 4 3 2 2 4 2" xfId="31610" xr:uid="{47A4BCCC-3B7D-4757-A64A-39CF41A57D4B}"/>
    <cellStyle name="Standard 4 3 2 2 5" xfId="31611" xr:uid="{43936444-55A0-4F78-9B34-92602029C16B}"/>
    <cellStyle name="Standard 4 3 2 2 6" xfId="31612" xr:uid="{69C24344-272D-403B-AA97-9272DC8D77C1}"/>
    <cellStyle name="Standard 4 3 2 3" xfId="31613" xr:uid="{6282BE69-EC53-4A98-B4FE-F5C86AD114D2}"/>
    <cellStyle name="Standard 4 3 2 3 2" xfId="31614" xr:uid="{BE110DB9-2484-4500-80A8-6C5900315C42}"/>
    <cellStyle name="Standard 4 3 2 3 2 2" xfId="31615" xr:uid="{19EACC62-FBD4-45F2-8ACB-5A1F8AA27F74}"/>
    <cellStyle name="Standard 4 3 2 3 2 2 2" xfId="31616" xr:uid="{F1B2526F-B1EA-47A3-816B-34DD5CDE5805}"/>
    <cellStyle name="Standard 4 3 2 3 2 3" xfId="31617" xr:uid="{BFBCA79B-39B6-4823-9DAB-0B00478D4EA4}"/>
    <cellStyle name="Standard 4 3 2 3 3" xfId="31618" xr:uid="{12ABE228-1776-408F-83CB-F14FA23174CD}"/>
    <cellStyle name="Standard 4 3 2 3 3 2" xfId="31619" xr:uid="{2F3A7A01-B708-4465-91D8-CB7E86BE2CCF}"/>
    <cellStyle name="Standard 4 3 2 3 4" xfId="31620" xr:uid="{189E02BA-3801-4A0F-9DCA-2E051EE0489F}"/>
    <cellStyle name="Standard 4 3 2 3 5" xfId="31621" xr:uid="{88F14341-7DF5-4560-B3CA-925118539A10}"/>
    <cellStyle name="Standard 4 3 2 4" xfId="31622" xr:uid="{1A5FDE5A-79C2-4324-B73C-5AA9DD500301}"/>
    <cellStyle name="Standard 4 3 2 4 2" xfId="31623" xr:uid="{83453104-1E0E-4B22-A4C1-BF33E206E778}"/>
    <cellStyle name="Standard 4 3 2 4 2 2" xfId="31624" xr:uid="{3D1BF5E6-97CA-47F1-ADC0-356F5E5CBCCA}"/>
    <cellStyle name="Standard 4 3 2 4 3" xfId="31625" xr:uid="{45D5D27D-FF89-4CFE-B268-0C6DF1628A07}"/>
    <cellStyle name="Standard 4 3 2 5" xfId="31626" xr:uid="{F8B61DC3-5357-4802-A6C7-317F54FD0CE8}"/>
    <cellStyle name="Standard 4 3 2 5 2" xfId="31627" xr:uid="{CF644872-A7A0-4DDC-AD19-A38593E6BD95}"/>
    <cellStyle name="Standard 4 3 2 6" xfId="31628" xr:uid="{22A18828-3961-4CB8-B011-6B7D92B75834}"/>
    <cellStyle name="Standard 4 3 2 6 2" xfId="31629" xr:uid="{D5A7810D-F14C-4895-B143-7D9F1B780B30}"/>
    <cellStyle name="Standard 4 3 2 7" xfId="31630" xr:uid="{D5D225F8-D4DE-444B-81A8-B1D9DDDA387D}"/>
    <cellStyle name="Standard 4 3 2 7 2" xfId="31631" xr:uid="{C4B6B17A-FCC0-48F4-8EFF-FD69D8C0EB0A}"/>
    <cellStyle name="Standard 4 3 2 8" xfId="31632" xr:uid="{769CC5A9-A3B6-4A8E-A8A0-13DDF6A7342D}"/>
    <cellStyle name="Standard 4 3 2 9" xfId="31633" xr:uid="{214BAE93-B4EA-4835-BFB5-6B85CF3BD785}"/>
    <cellStyle name="Standard 4 3 2_Aug" xfId="31634" xr:uid="{13DCA032-456A-4141-8C4C-2DD2455CD3F4}"/>
    <cellStyle name="Standard 4 3 3" xfId="31635" xr:uid="{B9CACDAC-7585-4C2C-A856-5352B2E54C0A}"/>
    <cellStyle name="Standard 4 3 3 2" xfId="31636" xr:uid="{A5C4965C-4284-44A4-B293-CC263CF63643}"/>
    <cellStyle name="Standard 4 3 3 2 2" xfId="31637" xr:uid="{E42FF9A4-F7CF-4842-BEA9-40BE3DEF5C37}"/>
    <cellStyle name="Standard 4 3 3 2 2 2" xfId="31638" xr:uid="{0F727C0C-5C54-439D-9A1B-6FA6AEC63517}"/>
    <cellStyle name="Standard 4 3 3 2 3" xfId="31639" xr:uid="{9EFA65A2-B4E5-460E-B32F-05E2D8A520D0}"/>
    <cellStyle name="Standard 4 3 3 2 4" xfId="31640" xr:uid="{31E38C7C-4BFC-4D68-B9EF-7081525EA0DB}"/>
    <cellStyle name="Standard 4 3 3 3" xfId="31641" xr:uid="{7EDF7DDF-D081-45CE-B8F6-E2877BFF2CDE}"/>
    <cellStyle name="Standard 4 3 3 3 2" xfId="31642" xr:uid="{C6F0E50C-D276-42C9-9A71-151EF5C09B4A}"/>
    <cellStyle name="Standard 4 3 3 3 3" xfId="31643" xr:uid="{D116D85C-EBE4-45EF-8BC8-486C684B1E97}"/>
    <cellStyle name="Standard 4 3 3 4" xfId="31644" xr:uid="{301EAF2B-F5BD-470F-9A3C-C27BBF818D4C}"/>
    <cellStyle name="Standard 4 3 3 4 2" xfId="31645" xr:uid="{12B4BAD1-76DC-46B6-BB2B-FC5AC43A4E5E}"/>
    <cellStyle name="Standard 4 3 3 5" xfId="31646" xr:uid="{4A99F68D-C9E5-4362-A36A-1DA84FDD6115}"/>
    <cellStyle name="Standard 4 3 4" xfId="31647" xr:uid="{B97DCA86-CAE3-4C63-8A35-33A3F05CEEE7}"/>
    <cellStyle name="Standard 4 3 4 2" xfId="31648" xr:uid="{3AA93074-45CF-4CB8-92CA-6A4864B3C6A9}"/>
    <cellStyle name="Standard 4 3 4 2 2" xfId="31649" xr:uid="{11887528-A98C-4DBF-AD6D-ED8BFAE2C487}"/>
    <cellStyle name="Standard 4 3 4 2 2 2" xfId="31650" xr:uid="{73C0FF15-52C1-45F9-A476-9AE86E96EDEA}"/>
    <cellStyle name="Standard 4 3 4 2 3" xfId="31651" xr:uid="{06C22851-D7E5-47FA-88F8-9320AE351ED1}"/>
    <cellStyle name="Standard 4 3 4 2 4" xfId="31652" xr:uid="{4BF408FE-B5F8-4980-9861-1DD1E97989F8}"/>
    <cellStyle name="Standard 4 3 4 2 5" xfId="31653" xr:uid="{271ABF34-4DE1-48FD-8386-8A0CC8A2EA99}"/>
    <cellStyle name="Standard 4 3 4 2 5 2" xfId="31654" xr:uid="{58F00988-672A-47D9-BF52-5C872BEB4BBF}"/>
    <cellStyle name="Standard 4 3 4 2 6" xfId="31655" xr:uid="{A746B3C6-7E1B-4E45-ACB1-FBF8320E4273}"/>
    <cellStyle name="Standard 4 3 4 3" xfId="31656" xr:uid="{B5CB1293-F35E-4EAB-84D4-87B3E171E754}"/>
    <cellStyle name="Standard 4 3 4 3 2" xfId="31657" xr:uid="{AF00F752-A0A2-4DD0-9C85-4EC767E0BC9A}"/>
    <cellStyle name="Standard 4 3 4 4" xfId="31658" xr:uid="{540D718D-7AAB-4330-BF40-2C7F7307B3C4}"/>
    <cellStyle name="Standard 4 3 4 5" xfId="31659" xr:uid="{28E11DC9-697B-4A32-B8C4-0306278F32BF}"/>
    <cellStyle name="Standard 4 3 5" xfId="31660" xr:uid="{327CC8F1-950E-4D12-B75F-2BADD09BEF73}"/>
    <cellStyle name="Standard 4 3 5 2" xfId="31661" xr:uid="{AB2CE77D-BACC-4419-8C58-AD84A645A6E3}"/>
    <cellStyle name="Standard 4 3 5 2 2" xfId="31662" xr:uid="{BC652393-A027-45E5-BA80-60E2D367CBA7}"/>
    <cellStyle name="Standard 4 3 5 3" xfId="31663" xr:uid="{BEFA86C3-F954-4B9F-B19B-6FC7CE4CF2B6}"/>
    <cellStyle name="Standard 4 3 5 4" xfId="31664" xr:uid="{8F77FE85-CBDB-4D8C-88D7-29A35778A2A3}"/>
    <cellStyle name="Standard 4 3 6" xfId="31665" xr:uid="{0B9BB212-B0D8-4311-A2AE-106C4C867D00}"/>
    <cellStyle name="Standard 4 3 6 2" xfId="31666" xr:uid="{C6BD2242-1197-4D7B-933C-728A8509C5E2}"/>
    <cellStyle name="Standard 4 3 6 3" xfId="31667" xr:uid="{2A470FA1-9867-4B82-8FD2-EFCA18105C0A}"/>
    <cellStyle name="Standard 4 3 7" xfId="31668" xr:uid="{B01675B9-607D-47D7-9670-6925D4FAF799}"/>
    <cellStyle name="Standard 4 3 7 2" xfId="31669" xr:uid="{2CD0A7A2-15C9-490E-8B0F-8AC8A8EA445C}"/>
    <cellStyle name="Standard 4 3 8" xfId="31670" xr:uid="{2FC13AF1-7F27-4894-8CE5-7525E5E319C5}"/>
    <cellStyle name="Standard 4 3 8 2" xfId="31671" xr:uid="{5E7513EA-B647-46F4-8EA4-615F336BF126}"/>
    <cellStyle name="Standard 4 3 9" xfId="31672" xr:uid="{5A12DB22-C770-4DE3-B1BD-CCA00219B1BE}"/>
    <cellStyle name="Standard 4 3 9 2" xfId="31673" xr:uid="{54878D16-3F1F-42F8-967B-713D0F8D1A12}"/>
    <cellStyle name="Standard 4 3_Aug" xfId="31674" xr:uid="{076BEB3D-EE54-4597-A8B5-569966A9AC38}"/>
    <cellStyle name="Standard 4 4" xfId="31675" xr:uid="{3751A2D7-0CFF-4F88-A8ED-95E1AE93AE38}"/>
    <cellStyle name="Standard 4 4 2" xfId="31676" xr:uid="{6A6CF6F6-FF29-4EA1-95ED-260647C27787}"/>
    <cellStyle name="Standard 4 4 2 2" xfId="31677" xr:uid="{15F2C677-E49D-46E2-8FC8-58868CE80E23}"/>
    <cellStyle name="Standard 4 4 2 2 2" xfId="31678" xr:uid="{283C280D-649C-4266-91E5-DE5F762748CF}"/>
    <cellStyle name="Standard 4 4 2 2 3" xfId="31679" xr:uid="{80303BD5-F3AE-444D-925F-32B463F5E5AD}"/>
    <cellStyle name="Standard 4 4 2 3" xfId="31680" xr:uid="{220E5A26-D1B4-4CFD-8403-89969EE3AA86}"/>
    <cellStyle name="Standard 4 4 2 4" xfId="31681" xr:uid="{87AF0B6D-5C9E-4402-840D-3A5EC1A058D9}"/>
    <cellStyle name="Standard 4 4 3" xfId="31682" xr:uid="{747FD54F-7739-42F2-8330-F620A6B9097E}"/>
    <cellStyle name="Standard 4 4 3 2" xfId="31683" xr:uid="{AA4B59C1-1026-4E7C-9ACC-7CDF9725A083}"/>
    <cellStyle name="Standard 4 4 3 3" xfId="31684" xr:uid="{EBE0A90E-A323-4118-81A0-C196E2B56BFB}"/>
    <cellStyle name="Standard 4 4 3 4" xfId="31685" xr:uid="{AB1305D3-F39B-4E6C-835E-3229C0D50C4F}"/>
    <cellStyle name="Standard 4 4 4" xfId="31686" xr:uid="{48CD4F12-66E6-4AF7-B6B2-CB6B9702C59E}"/>
    <cellStyle name="Standard 4 4 4 2" xfId="31687" xr:uid="{E05D4FDD-1262-4687-B12D-FC187835EBC8}"/>
    <cellStyle name="Standard 4 4 4 3" xfId="31688" xr:uid="{558E3CED-611E-4DA8-ADA7-D2557567778E}"/>
    <cellStyle name="Standard 4 4 5" xfId="31689" xr:uid="{6142282D-6B1A-480A-9712-3E86FDCB6391}"/>
    <cellStyle name="Standard 4 4 6" xfId="31690" xr:uid="{F4A37C69-A43F-4C8C-91B1-818F130DEAE2}"/>
    <cellStyle name="Standard 4 4 7" xfId="31691" xr:uid="{5A05C78D-AEA6-45D4-9DC2-F9F19170DCE1}"/>
    <cellStyle name="Standard 4 4 8" xfId="31692" xr:uid="{4FBBCF75-C5EC-4ED0-9FCA-7A4DB930F055}"/>
    <cellStyle name="Standard 4 4 9" xfId="31693" xr:uid="{565A9270-3853-41DF-8229-7C09889DB3FE}"/>
    <cellStyle name="Standard 4 4_Aug" xfId="31694" xr:uid="{FF09089A-8638-4484-9737-73B337534C9C}"/>
    <cellStyle name="Standard 4 5" xfId="31695" xr:uid="{07904CF4-C461-4A97-930C-2C6BBA6FA6D0}"/>
    <cellStyle name="Standard 4 5 2" xfId="31696" xr:uid="{76D300FE-D26F-407A-9B60-D3CCD1948883}"/>
    <cellStyle name="Standard 4 5 2 2" xfId="31697" xr:uid="{F704F867-7D56-4D7D-8139-F75207CB679D}"/>
    <cellStyle name="Standard 4 5 2 3" xfId="31698" xr:uid="{68C61FFB-CA79-4E5D-B6E0-A59ADA89BCD0}"/>
    <cellStyle name="Standard 4 5 3" xfId="31699" xr:uid="{B8618666-D332-4793-A7D7-B64801E496DB}"/>
    <cellStyle name="Standard 4 5 4" xfId="31700" xr:uid="{7118D860-43A9-4F6E-BFD0-2AC215972C1C}"/>
    <cellStyle name="Standard 4 5 5" xfId="31701" xr:uid="{7B34FC97-2FA1-48EE-A9A0-D2D5FE3821DD}"/>
    <cellStyle name="Standard 4 5_Aug" xfId="31702" xr:uid="{67A4ACBA-C363-4003-900B-3579FF22EEDD}"/>
    <cellStyle name="Standard 4 6" xfId="31703" xr:uid="{27D0ED85-9121-44AC-81E0-ADB0B7E97EF0}"/>
    <cellStyle name="Standard 4 6 2" xfId="31704" xr:uid="{8148F679-A275-423C-9997-A9E8E3D1B7EF}"/>
    <cellStyle name="Standard 4 6 2 2" xfId="31705" xr:uid="{E58A0EAA-65B0-48AA-86CC-5061002767FE}"/>
    <cellStyle name="Standard 4 6 2 3" xfId="31706" xr:uid="{42070C7C-5E9B-4E1A-B0E6-55CE95B1D7C0}"/>
    <cellStyle name="Standard 4 6 3" xfId="31707" xr:uid="{55519E11-C7BB-412C-84D5-8C7ED7D171A6}"/>
    <cellStyle name="Standard 4 6 4" xfId="31708" xr:uid="{A46D1D21-196A-4B27-B951-6BFDEA663EFE}"/>
    <cellStyle name="Standard 4 6 5" xfId="31709" xr:uid="{4E602782-69C9-4C2D-81E3-23E178B489A0}"/>
    <cellStyle name="Standard 4 7" xfId="31710" xr:uid="{8490C6A4-4032-4DC0-8CAF-54FF82BA2EAF}"/>
    <cellStyle name="Standard 4 7 2" xfId="31711" xr:uid="{D5C3C6AB-0C10-4237-B0C6-B2ED7D8F2CC3}"/>
    <cellStyle name="Standard 4 7 2 2" xfId="31712" xr:uid="{01220CDD-BD81-4136-ADF3-FB9306E0F083}"/>
    <cellStyle name="Standard 4 7 3" xfId="31713" xr:uid="{1CA490BE-F6E6-4299-8992-CA135716D886}"/>
    <cellStyle name="Standard 4 7 4" xfId="31714" xr:uid="{7F1DE54C-DBD4-498F-9F50-27FB88C21F22}"/>
    <cellStyle name="Standard 4 7 5" xfId="31715" xr:uid="{FC4BB564-61C9-4A3E-892D-F28FFA39B516}"/>
    <cellStyle name="Standard 4 8" xfId="31716" xr:uid="{B3957EC7-87C7-4418-8732-3ECB07022304}"/>
    <cellStyle name="Standard 4 8 2" xfId="31717" xr:uid="{33A4F07D-20F8-41A7-9AA2-7D67D128B484}"/>
    <cellStyle name="Standard 4 8 3" xfId="31718" xr:uid="{B91E6ED2-6C33-45F2-B42E-802587302319}"/>
    <cellStyle name="Standard 4 8 4" xfId="31719" xr:uid="{C7AC6A25-7BA2-4333-9C8D-3E923A7111DA}"/>
    <cellStyle name="Standard 4 9" xfId="31720" xr:uid="{750D61E7-A12E-4E0A-9A17-DD4D884E7C5D}"/>
    <cellStyle name="Standard 4 9 2" xfId="31721" xr:uid="{AFC3F177-3932-4FFD-A163-3EE7DB931DBC}"/>
    <cellStyle name="Standard 4 9 3" xfId="31722" xr:uid="{1BD65511-C4BC-4465-BCEE-17EA9130B0D5}"/>
    <cellStyle name="Standard 4_Aug" xfId="31723" xr:uid="{87A092DD-7F71-4900-99E5-345EA540FD8E}"/>
    <cellStyle name="Standard 40" xfId="31724" xr:uid="{539BD1A5-9CF4-4F70-9077-5FB6C36720EF}"/>
    <cellStyle name="Standard 40 2" xfId="31725" xr:uid="{93435388-DF65-48E9-93A4-8EE3CE34C7DB}"/>
    <cellStyle name="Standard 40 2 2" xfId="31726" xr:uid="{402DC013-75DF-45E9-9BBC-A08A6660C6C9}"/>
    <cellStyle name="Standard 40 3" xfId="31727" xr:uid="{D040A2F7-490C-4EDA-A18A-FECBFCC5B186}"/>
    <cellStyle name="Standard 41" xfId="31728" xr:uid="{E768D3AF-CF50-479B-AE1E-DA2D0472382F}"/>
    <cellStyle name="Standard 41 2" xfId="31729" xr:uid="{B512A605-83B0-4C64-B743-52B65246203B}"/>
    <cellStyle name="Standard 42" xfId="5" xr:uid="{A5213679-075A-4BC1-88C1-731E57B8BA7C}"/>
    <cellStyle name="Standard 42 2" xfId="31730" xr:uid="{24C4EED8-B76B-483D-B8DD-0DF78A5073F5}"/>
    <cellStyle name="Standard 43" xfId="31731" xr:uid="{F650B96D-282C-4605-8016-91EF4C1FA4E1}"/>
    <cellStyle name="Standard 44" xfId="31732" xr:uid="{B5A63940-C9FF-4FC5-A350-64444ABE35FA}"/>
    <cellStyle name="Standard 45" xfId="31733" xr:uid="{6DB73C02-B53B-49E7-8102-A0122EE46645}"/>
    <cellStyle name="Standard 46" xfId="31734" xr:uid="{C24F6CAA-24B5-4617-8167-887F99FE59C2}"/>
    <cellStyle name="Standard 47" xfId="31735" xr:uid="{19CF3A2F-F1AD-4FE1-867A-217C6E77D699}"/>
    <cellStyle name="Standard 48" xfId="31736" xr:uid="{9AEBA46A-63D5-47A2-B5BC-AEBAEF936F13}"/>
    <cellStyle name="Standard 49" xfId="31737" xr:uid="{75B01DDE-313E-449F-AE82-B9F8530348A9}"/>
    <cellStyle name="Standard 5" xfId="31738" xr:uid="{09A0A7F1-FDC2-46BD-8688-03A1D9853DAD}"/>
    <cellStyle name="Standard 5 10" xfId="31739" xr:uid="{E839C8AA-E2FB-4ADA-82F3-A2F9168017FB}"/>
    <cellStyle name="Standard 5 10 2" xfId="31740" xr:uid="{4D4E69B8-9230-4579-8262-48B7B476DDB1}"/>
    <cellStyle name="Standard 5 11" xfId="31741" xr:uid="{2D6F001D-9080-4BE0-8933-7EDED0DD71DC}"/>
    <cellStyle name="Standard 5 11 2" xfId="31742" xr:uid="{5D2F6FBB-E3DE-4863-835F-7BB517A9B39C}"/>
    <cellStyle name="Standard 5 11 3" xfId="31743" xr:uid="{7A7DDC59-EFE1-41AF-A268-9A26D1896F6D}"/>
    <cellStyle name="Standard 5 12" xfId="31744" xr:uid="{2DBFDFBA-37F7-4AB7-B747-B60452E2D3F2}"/>
    <cellStyle name="Standard 5 13" xfId="31745" xr:uid="{134C8E69-5DB0-4BAE-A8C3-6C3FD2F1DF67}"/>
    <cellStyle name="Standard 5 14" xfId="31746" xr:uid="{DC25BED3-6ABB-4F71-92AF-DCB3EF758523}"/>
    <cellStyle name="Standard 5 15" xfId="31747" xr:uid="{89B6505F-7D43-4DED-BC03-C75B6702A165}"/>
    <cellStyle name="Standard 5 15 2" xfId="31748" xr:uid="{ECCB2566-4FD3-4B41-9F7A-8C9155BA13EA}"/>
    <cellStyle name="Standard 5 2" xfId="31749" xr:uid="{0F0E2F55-EC83-449B-8645-9D7187CBD96E}"/>
    <cellStyle name="Standard 5 2 10" xfId="31750" xr:uid="{F7878D97-2FBA-4E5A-9701-7260DB80EE77}"/>
    <cellStyle name="Standard 5 2 11" xfId="31751" xr:uid="{2E2D2F4E-1A32-4D6A-8A0B-189610B4CF1D}"/>
    <cellStyle name="Standard 5 2 12" xfId="31752" xr:uid="{D6552309-734F-45BC-8E4F-B71F930AADA9}"/>
    <cellStyle name="Standard 5 2 13" xfId="31753" xr:uid="{B265A85E-C626-4F9F-88D5-1AA17F112512}"/>
    <cellStyle name="Standard 5 2 13 2" xfId="31754" xr:uid="{E3714F7E-2183-458D-8269-BFFB27A87F1A}"/>
    <cellStyle name="Standard 5 2 2" xfId="31755" xr:uid="{1E669ACF-C647-4BDC-B420-32AA1FA1052E}"/>
    <cellStyle name="Standard 5 2 2 2" xfId="31756" xr:uid="{3DFD3965-B190-4062-9A74-6CC410B5DDCB}"/>
    <cellStyle name="Standard 5 2 2 2 2" xfId="31757" xr:uid="{3EA4A5E5-FC22-48B9-82BE-4DD292270167}"/>
    <cellStyle name="Standard 5 2 2 2 2 2" xfId="31758" xr:uid="{7665A0B6-6922-4F4D-BD96-4023FCB7D999}"/>
    <cellStyle name="Standard 5 2 2 2 3" xfId="31759" xr:uid="{B6910E33-A962-4017-8C68-18425B16FE93}"/>
    <cellStyle name="Standard 5 2 2 2 4" xfId="31760" xr:uid="{450C3DC1-34E4-4CE8-B533-FC5CDFCB0224}"/>
    <cellStyle name="Standard 5 2 2 2 5" xfId="31761" xr:uid="{A9851D9E-7E15-414A-A7F5-0DC3230FE8FE}"/>
    <cellStyle name="Standard 5 2 2 2 5 2" xfId="31762" xr:uid="{ADA53C3D-A5F3-4FE6-8910-24FD47AF546D}"/>
    <cellStyle name="Standard 5 2 2 2 6" xfId="31763" xr:uid="{3EB4551E-2E82-495C-A85C-1D2365B6FF15}"/>
    <cellStyle name="Standard 5 2 2 3" xfId="31764" xr:uid="{8AF7515B-B2C3-4E8F-A1FD-EDA5B6178F4A}"/>
    <cellStyle name="Standard 5 2 2 3 2" xfId="31765" xr:uid="{1618C4A9-E69B-4867-9A64-9E27307BF901}"/>
    <cellStyle name="Standard 5 2 2 3 3" xfId="31766" xr:uid="{A4DA45A9-CE97-4510-9E13-4526C2B03069}"/>
    <cellStyle name="Standard 5 2 2 4" xfId="31767" xr:uid="{7D42D020-E7A2-4F86-BE5D-96B0ADFC4081}"/>
    <cellStyle name="Standard 5 2 2 4 2" xfId="31768" xr:uid="{81C4E41E-06DB-4CF3-AF52-CD6CB871CFCF}"/>
    <cellStyle name="Standard 5 2 2 5" xfId="31769" xr:uid="{D50091BB-73C2-4B1A-841E-10FF0F004DD7}"/>
    <cellStyle name="Standard 5 2 2 5 2" xfId="31770" xr:uid="{4AF07440-A568-4E16-BFE1-C3431C6FB73F}"/>
    <cellStyle name="Standard 5 2 2 6" xfId="31771" xr:uid="{D1E187EF-D248-474B-9A46-26B4CDAE00E4}"/>
    <cellStyle name="Standard 5 2 2 7" xfId="31772" xr:uid="{1F22297F-6891-424A-8986-16D8F932CC8E}"/>
    <cellStyle name="Standard 5 2 2 8" xfId="31773" xr:uid="{97022823-F2AC-4E71-8A11-535ADC6C4808}"/>
    <cellStyle name="Standard 5 2 3" xfId="31774" xr:uid="{E010D592-0A74-48AB-91B1-69E37AD11402}"/>
    <cellStyle name="Standard 5 2 3 2" xfId="31775" xr:uid="{DADAEC3C-B88C-49E2-BADE-9DF1D2DB55B4}"/>
    <cellStyle name="Standard 5 2 3 2 2" xfId="31776" xr:uid="{A69BA0CB-2B3E-407F-A7BB-090D74236965}"/>
    <cellStyle name="Standard 5 2 3 2 2 2" xfId="31777" xr:uid="{0E359F01-D613-4CDF-99FC-71F902398BBF}"/>
    <cellStyle name="Standard 5 2 3 2 3" xfId="31778" xr:uid="{4CE85980-99CA-4FAA-B691-481FCF3AAAEC}"/>
    <cellStyle name="Standard 5 2 3 3" xfId="31779" xr:uid="{C2583087-3A4A-4065-ABE5-ED14AEB5E83D}"/>
    <cellStyle name="Standard 5 2 3 3 2" xfId="31780" xr:uid="{5A255FB0-5265-413C-AF0E-D8DC1A7727FE}"/>
    <cellStyle name="Standard 5 2 3 4" xfId="31781" xr:uid="{6A7A1A57-D02B-4B0A-8151-C65661850DF7}"/>
    <cellStyle name="Standard 5 2 3 5" xfId="31782" xr:uid="{FE72F6E3-3DFD-4EE7-B5A5-D0161CBCB9F5}"/>
    <cellStyle name="Standard 5 2 3 6" xfId="31783" xr:uid="{6006A1F0-FF84-4CFE-B16F-927FA6EECE51}"/>
    <cellStyle name="Standard 5 2 3 6 2" xfId="31784" xr:uid="{460C7A5B-FF3C-4C81-93AE-73FA2F60C1F0}"/>
    <cellStyle name="Standard 5 2 3 7" xfId="31785" xr:uid="{CAF0F30C-E53D-47BD-95DE-13260E968754}"/>
    <cellStyle name="Standard 5 2 4" xfId="31786" xr:uid="{886988FF-D56A-4952-A92E-B04E52FAF976}"/>
    <cellStyle name="Standard 5 2 4 2" xfId="31787" xr:uid="{E5F1FDF1-76DA-436E-A4CE-A2AC78698623}"/>
    <cellStyle name="Standard 5 2 4 2 2" xfId="31788" xr:uid="{8E762815-4EA2-4126-8F4C-5EF5B7C2D0AA}"/>
    <cellStyle name="Standard 5 2 4 3" xfId="31789" xr:uid="{E0C3D909-6565-49FC-A4D9-F6B49B5F82BF}"/>
    <cellStyle name="Standard 5 2 5" xfId="31790" xr:uid="{AB5E2677-7566-434D-AFFD-C8D1FF35B089}"/>
    <cellStyle name="Standard 5 2 5 2" xfId="31791" xr:uid="{3FD7820E-141B-4670-A567-03B6F72830A3}"/>
    <cellStyle name="Standard 5 2 6" xfId="31792" xr:uid="{B3C7254A-7B2E-401C-A8C3-2CCD0DD71979}"/>
    <cellStyle name="Standard 5 2 6 2" xfId="31793" xr:uid="{459444DB-3F19-4F1F-B232-8A8059B75242}"/>
    <cellStyle name="Standard 5 2 7" xfId="31794" xr:uid="{25993FBB-E822-4A03-8C4D-3962FB24B99E}"/>
    <cellStyle name="Standard 5 2 7 2" xfId="31795" xr:uid="{CF83FFC8-5466-4E8C-B343-45B6195FB9CE}"/>
    <cellStyle name="Standard 5 2 8" xfId="31796" xr:uid="{728A6B34-3224-46B0-BD25-D9B289DF603A}"/>
    <cellStyle name="Standard 5 2 8 2" xfId="31797" xr:uid="{522558DF-64EF-44E1-832B-DD3F20C95B19}"/>
    <cellStyle name="Standard 5 2 9" xfId="31798" xr:uid="{20A92395-7151-4468-AE66-765CB1A50EEE}"/>
    <cellStyle name="Standard 5 2 9 2" xfId="31799" xr:uid="{9271DBC6-14B6-452B-B03E-074152A36EA1}"/>
    <cellStyle name="Standard 5 2_Aug" xfId="31800" xr:uid="{5BB5054F-1C16-4071-8245-7835FA1E84E4}"/>
    <cellStyle name="Standard 5 3" xfId="31801" xr:uid="{C88D8687-D008-42AF-B1BA-F2B42BC86F39}"/>
    <cellStyle name="Standard 5 3 10" xfId="31802" xr:uid="{8B184D27-1A0C-44A5-B835-16FED6E43178}"/>
    <cellStyle name="Standard 5 3 11" xfId="31803" xr:uid="{3C8F3EC5-441F-4746-AB44-1EEA125BEEA4}"/>
    <cellStyle name="Standard 5 3 11 2" xfId="31804" xr:uid="{B20CE755-94F0-4F75-A4CD-F1C75848ED12}"/>
    <cellStyle name="Standard 5 3 12" xfId="31805" xr:uid="{798E129B-FEE5-4FD4-98D5-1B522DEDC20B}"/>
    <cellStyle name="Standard 5 3 2" xfId="31806" xr:uid="{18261F26-E68B-4F72-8ADA-40A9D2E0FE6B}"/>
    <cellStyle name="Standard 5 3 2 2" xfId="31807" xr:uid="{8B5083E7-F170-45FD-8446-9040F36A44F1}"/>
    <cellStyle name="Standard 5 3 2 2 2" xfId="31808" xr:uid="{9DF83A22-26CB-46A8-986E-45581431016E}"/>
    <cellStyle name="Standard 5 3 2 3" xfId="31809" xr:uid="{3C0A095B-2E69-4395-8519-EAE771179BC7}"/>
    <cellStyle name="Standard 5 3 2 4" xfId="31810" xr:uid="{D98704FD-2E87-443C-BE89-33AAB6E3EF10}"/>
    <cellStyle name="Standard 5 3 2 5" xfId="31811" xr:uid="{4630028E-A575-449B-9453-231EB4E3E438}"/>
    <cellStyle name="Standard 5 3 2 5 2" xfId="31812" xr:uid="{573A8A76-1CE7-42D1-BC3B-6E72B306788F}"/>
    <cellStyle name="Standard 5 3 2 6" xfId="31813" xr:uid="{CA54CE8F-5981-4F4C-8D3D-8D0AB8F11826}"/>
    <cellStyle name="Standard 5 3 3" xfId="31814" xr:uid="{B5CB7ECD-7040-4D1E-AAE6-36D2F5CB9C05}"/>
    <cellStyle name="Standard 5 3 3 2" xfId="31815" xr:uid="{DB981600-B2B5-491B-876C-71EDC2CBA802}"/>
    <cellStyle name="Standard 5 3 3 3" xfId="31816" xr:uid="{34C09821-F2BF-4352-8D1F-9E646C4BAEB8}"/>
    <cellStyle name="Standard 5 3 4" xfId="31817" xr:uid="{27569502-7EA2-432D-94A5-F29DA27A933F}"/>
    <cellStyle name="Standard 5 3 4 2" xfId="31818" xr:uid="{4C6E6E07-C68A-4B2E-89D8-023801CC75CE}"/>
    <cellStyle name="Standard 5 3 5" xfId="31819" xr:uid="{27857845-3F56-468F-82F1-46AABC2BC1F6}"/>
    <cellStyle name="Standard 5 3 5 2" xfId="31820" xr:uid="{974CA42F-5CBF-4A30-A6E2-462208C59173}"/>
    <cellStyle name="Standard 5 3 6" xfId="31821" xr:uid="{1F406DA5-E555-4C4C-990E-B111958CF06D}"/>
    <cellStyle name="Standard 5 3 6 2" xfId="31822" xr:uid="{06C5AF0E-C141-40EC-9CC9-95FDF091BF08}"/>
    <cellStyle name="Standard 5 3 6 3" xfId="31823" xr:uid="{BFC64D38-1D4D-481E-B668-35114AA181CB}"/>
    <cellStyle name="Standard 5 3 7" xfId="31824" xr:uid="{81DC5A25-B67D-42A2-BB5D-8A2A87909B13}"/>
    <cellStyle name="Standard 5 3 7 2" xfId="31825" xr:uid="{71B3708C-646E-40F8-A515-7E0CB1B14558}"/>
    <cellStyle name="Standard 5 3 7 3" xfId="31826" xr:uid="{E80F99D9-DEE3-4411-9D3A-6B136654797F}"/>
    <cellStyle name="Standard 5 3 8" xfId="31827" xr:uid="{B5DD7815-E1D4-478D-8A88-852F5DE69C73}"/>
    <cellStyle name="Standard 5 3 9" xfId="31828" xr:uid="{E547C352-B8C4-429D-BD8C-109CC3EC11C0}"/>
    <cellStyle name="Standard 5 4" xfId="31829" xr:uid="{78DE9AD4-5769-4AD7-9486-D93FCE777C5D}"/>
    <cellStyle name="Standard 5 4 10" xfId="31830" xr:uid="{9B6B7956-0186-46D8-AA84-B01CF6FCB815}"/>
    <cellStyle name="Standard 5 4 2" xfId="31831" xr:uid="{81E62DA6-622A-439E-8CF9-F8ED9388714F}"/>
    <cellStyle name="Standard 5 4 2 2" xfId="31832" xr:uid="{A742A7E0-915F-4FBF-B277-210E39301E23}"/>
    <cellStyle name="Standard 5 4 2 2 2" xfId="31833" xr:uid="{4647C5FA-87DF-42FC-ADE0-40FBD120BFF5}"/>
    <cellStyle name="Standard 5 4 2 3" xfId="31834" xr:uid="{34714C8C-85DF-456A-8CA2-BD383BCCB551}"/>
    <cellStyle name="Standard 5 4 3" xfId="31835" xr:uid="{3D0D3BC9-8E08-420A-91E4-C6FD156AA62C}"/>
    <cellStyle name="Standard 5 4 3 2" xfId="31836" xr:uid="{AA692D0F-31CF-4B4B-9851-3B9A31F1A325}"/>
    <cellStyle name="Standard 5 4 4" xfId="31837" xr:uid="{4B66F41F-07F4-429B-91C7-7172876FBB30}"/>
    <cellStyle name="Standard 5 4 4 2" xfId="31838" xr:uid="{03DFD33F-7432-4D6A-97E0-9301DD779707}"/>
    <cellStyle name="Standard 5 4 5" xfId="31839" xr:uid="{29ED3A84-EF8E-4F45-8297-6CA7517D4D94}"/>
    <cellStyle name="Standard 5 4 5 2" xfId="31840" xr:uid="{683F958E-B32D-4C21-BADE-4C46DB0C9456}"/>
    <cellStyle name="Standard 5 4 5 3" xfId="31841" xr:uid="{38741A06-D22B-4315-9F97-A4C78117CC2A}"/>
    <cellStyle name="Standard 5 4 6" xfId="31842" xr:uid="{4B841B8F-FCEB-4518-838F-1D2886FAC982}"/>
    <cellStyle name="Standard 5 4 7" xfId="31843" xr:uid="{D94524E1-984F-4E83-84BB-EB40488657C4}"/>
    <cellStyle name="Standard 5 4 8" xfId="31844" xr:uid="{FECEC183-EFA3-4969-9015-7A05C11C9DBB}"/>
    <cellStyle name="Standard 5 4 9" xfId="31845" xr:uid="{6FF761C7-7C68-4F0A-A64B-AF7A02D34253}"/>
    <cellStyle name="Standard 5 5" xfId="31846" xr:uid="{334BAF0C-805B-491F-953C-D2A7BF4237EA}"/>
    <cellStyle name="Standard 5 5 2" xfId="31847" xr:uid="{4884E969-A5D9-4CDD-9DBA-438F09115A77}"/>
    <cellStyle name="Standard 5 5 2 2" xfId="31848" xr:uid="{76A219C9-9CCE-4D6A-B875-46AA0216B5A2}"/>
    <cellStyle name="Standard 5 5 3" xfId="31849" xr:uid="{D601A931-FF04-4FDD-9ED6-8D1E524910A0}"/>
    <cellStyle name="Standard 5 5 4" xfId="31850" xr:uid="{4B72975A-1320-4148-AF9E-27F48324B66B}"/>
    <cellStyle name="Standard 5 6" xfId="31851" xr:uid="{EDB3B590-B1D6-4A9A-833F-D6251F4C2B41}"/>
    <cellStyle name="Standard 5 6 2" xfId="31852" xr:uid="{DC23FCCB-BE79-47AE-8C0E-AED693CE279D}"/>
    <cellStyle name="Standard 5 6 3" xfId="31853" xr:uid="{60D12F46-DB47-49D0-ADC6-C6D4CC712F9A}"/>
    <cellStyle name="Standard 5 7" xfId="31854" xr:uid="{FBC9BCF1-1002-4BF1-A7DB-3CCA055B8877}"/>
    <cellStyle name="Standard 5 7 2" xfId="31855" xr:uid="{481D24CE-148E-4815-B469-8ECAF16A8BF7}"/>
    <cellStyle name="Standard 5 8" xfId="31856" xr:uid="{9C1530A2-5568-4BDF-9D20-F0C14A4C7382}"/>
    <cellStyle name="Standard 5 8 2" xfId="31857" xr:uid="{C3A860B5-03FF-424D-8970-68187E84A2AF}"/>
    <cellStyle name="Standard 5 9" xfId="31858" xr:uid="{2DC3B652-883D-4C45-8A83-8136A2C3E587}"/>
    <cellStyle name="Standard 5 9 2" xfId="31859" xr:uid="{5B973D86-DAB8-4437-884F-00CD63184834}"/>
    <cellStyle name="Standard 5 9 3" xfId="31860" xr:uid="{95DF49A1-4255-4170-9FC6-74339EA9AB54}"/>
    <cellStyle name="Standard 5_Aug" xfId="31861" xr:uid="{F3A71C77-1A05-408E-964B-451561281F0E}"/>
    <cellStyle name="Standard 50" xfId="31862" xr:uid="{708E0917-8936-419E-81D4-66DF8F0D5C4A}"/>
    <cellStyle name="Standard 51" xfId="31863" xr:uid="{E42E7D17-6351-4A39-9D58-D3ECE8AE12A4}"/>
    <cellStyle name="Standard 52" xfId="31864" xr:uid="{8563C427-A3EC-4423-8CEF-CBA67C6F9990}"/>
    <cellStyle name="Standard 53" xfId="31865" xr:uid="{E439CA89-306B-4D3A-B835-8B1145C464E4}"/>
    <cellStyle name="Standard 54" xfId="31866" xr:uid="{6EE52A1B-6199-453E-9DDE-022B436A0E3B}"/>
    <cellStyle name="Standard 55" xfId="31867" xr:uid="{C79D6905-E024-4828-8D0A-813A8901B9F5}"/>
    <cellStyle name="Standard 56" xfId="31868" xr:uid="{C82E728B-661E-4015-B673-38E7E622D031}"/>
    <cellStyle name="Standard 57" xfId="31869" xr:uid="{5F7AAA8E-8D6A-4792-AFC6-9715C3074001}"/>
    <cellStyle name="Standard 58" xfId="31870" xr:uid="{012017C2-8099-4A7F-A75F-14B288A1B5B3}"/>
    <cellStyle name="Standard 59" xfId="31871" xr:uid="{245CAC53-736E-492F-B66F-E592EA16F15F}"/>
    <cellStyle name="Standard 6" xfId="31872" xr:uid="{50062FA1-FEF1-4631-943D-7563D88C09A4}"/>
    <cellStyle name="Standard 6 10" xfId="31873" xr:uid="{50389B52-9657-4CD2-875B-1E11FE700241}"/>
    <cellStyle name="Standard 6 10 2" xfId="31874" xr:uid="{D41AA328-EE09-44E3-A8F7-F0010DAA9325}"/>
    <cellStyle name="Standard 6 11" xfId="31875" xr:uid="{B50D1B66-1FC1-48CD-AD67-FBA9F25DFF61}"/>
    <cellStyle name="Standard 6 12" xfId="31876" xr:uid="{16F06639-DAFF-4B9F-8F4A-EEF9BACC241E}"/>
    <cellStyle name="Standard 6 2" xfId="31877" xr:uid="{20CE4EB5-03BD-46EA-BB33-DFBC21CDD277}"/>
    <cellStyle name="Standard 6 2 10" xfId="31878" xr:uid="{5BF19DE9-AB5A-463F-8C96-09CF65178E77}"/>
    <cellStyle name="Standard 6 2 11" xfId="31879" xr:uid="{02D6F2A9-1BB9-4409-802C-16404E698F50}"/>
    <cellStyle name="Standard 6 2 12" xfId="31880" xr:uid="{48F40675-6E69-46A7-8A5F-687376BE5DC6}"/>
    <cellStyle name="Standard 6 2 2" xfId="31881" xr:uid="{2F8B68E4-606D-400F-9431-E7036A2C2FA5}"/>
    <cellStyle name="Standard 6 2 2 2" xfId="31882" xr:uid="{D1692FA7-C16D-496F-A757-647F2CE39B48}"/>
    <cellStyle name="Standard 6 2 2 2 2" xfId="31883" xr:uid="{DDE81285-3823-4B7D-92A9-32F61A71B148}"/>
    <cellStyle name="Standard 6 2 2 2 2 2" xfId="31884" xr:uid="{84719667-6669-475A-8934-2434FE9AF1FD}"/>
    <cellStyle name="Standard 6 2 2 2 3" xfId="31885" xr:uid="{DD961433-59F3-4AFD-8A3A-4F91EDC5FBF4}"/>
    <cellStyle name="Standard 6 2 2 3" xfId="31886" xr:uid="{669CAEE1-4D22-45F3-967E-119EBF182807}"/>
    <cellStyle name="Standard 6 2 2 3 2" xfId="31887" xr:uid="{B61BF8A1-49C4-49FA-A01F-A27143BED220}"/>
    <cellStyle name="Standard 6 2 2 4" xfId="31888" xr:uid="{770D52EB-DAC5-4D0B-8129-8D5CA0FDF78D}"/>
    <cellStyle name="Standard 6 2 2 4 2" xfId="31889" xr:uid="{0DE56730-0CF6-4BC9-B39B-53A45651E3AC}"/>
    <cellStyle name="Standard 6 2 2 5" xfId="31890" xr:uid="{BBFAF1CF-DAA7-4C52-977D-968F55F9DAE6}"/>
    <cellStyle name="Standard 6 2 2 5 2" xfId="31891" xr:uid="{01A035EA-1B65-4140-BCFA-A470124EF133}"/>
    <cellStyle name="Standard 6 2 2 6" xfId="31892" xr:uid="{11DFBAA5-673B-46DF-BE65-41C504C260A1}"/>
    <cellStyle name="Standard 6 2 2 7" xfId="31893" xr:uid="{EF519903-5EC5-4994-802A-6312DB0EA766}"/>
    <cellStyle name="Standard 6 2 2 8" xfId="31894" xr:uid="{9FE56123-1410-47AC-960D-44AF049F6D00}"/>
    <cellStyle name="Standard 6 2 3" xfId="31895" xr:uid="{6395F96A-4510-4BBB-B483-CCC954EF7D05}"/>
    <cellStyle name="Standard 6 2 3 2" xfId="31896" xr:uid="{D7D5A276-C878-4532-85C2-003143E06708}"/>
    <cellStyle name="Standard 6 2 3 2 2" xfId="31897" xr:uid="{5A4B9C75-805A-4B69-A9EC-D4F56AC7ABD8}"/>
    <cellStyle name="Standard 6 2 3 2 2 2" xfId="31898" xr:uid="{AB14DF68-F978-4907-A09E-BE80325933CB}"/>
    <cellStyle name="Standard 6 2 3 2 3" xfId="31899" xr:uid="{9555CA4A-EB0B-489D-BE7C-6BB0EBDCAF43}"/>
    <cellStyle name="Standard 6 2 3 3" xfId="31900" xr:uid="{5317A14B-90C5-4275-BD0D-20855227902D}"/>
    <cellStyle name="Standard 6 2 3 3 2" xfId="31901" xr:uid="{64364182-131D-4053-8759-53B6E58F6AE3}"/>
    <cellStyle name="Standard 6 2 3 4" xfId="31902" xr:uid="{43ED314A-DF00-44B9-84A4-C93BD8E247F6}"/>
    <cellStyle name="Standard 6 2 3 5" xfId="31903" xr:uid="{B912A6CD-96D0-40E2-9A0C-0114F2FF9FFA}"/>
    <cellStyle name="Standard 6 2 4" xfId="31904" xr:uid="{493F6E98-7199-4AC2-83E2-829AED5C0C05}"/>
    <cellStyle name="Standard 6 2 4 2" xfId="31905" xr:uid="{A412C71E-710A-4D9A-AD94-A5205096794B}"/>
    <cellStyle name="Standard 6 2 4 2 2" xfId="31906" xr:uid="{DFB6866D-44D7-4A17-A8A4-EAAD4109A328}"/>
    <cellStyle name="Standard 6 2 4 3" xfId="31907" xr:uid="{ABB7ED2F-8A2B-4A56-AF69-3A7566BBDFC2}"/>
    <cellStyle name="Standard 6 2 5" xfId="31908" xr:uid="{651FA229-C600-442C-9B5A-0650820E9247}"/>
    <cellStyle name="Standard 6 2 5 2" xfId="31909" xr:uid="{FA619935-B0D0-4862-81A7-62C73E9405FE}"/>
    <cellStyle name="Standard 6 2 6" xfId="31910" xr:uid="{DA093D49-6F3E-415A-8CE1-4C8A32D14EB6}"/>
    <cellStyle name="Standard 6 2 6 2" xfId="31911" xr:uid="{E9D5F048-3F27-4AF9-896F-FC6E25FBA4A3}"/>
    <cellStyle name="Standard 6 2 7" xfId="31912" xr:uid="{D137C4C3-C75B-467D-A91C-C4E76710073C}"/>
    <cellStyle name="Standard 6 2 7 2" xfId="31913" xr:uid="{DE46C454-D606-4D3F-88C5-F140E14143DE}"/>
    <cellStyle name="Standard 6 2 8" xfId="31914" xr:uid="{15636D28-81F0-473F-9A9E-DAF417C47BC7}"/>
    <cellStyle name="Standard 6 2 8 2" xfId="31915" xr:uid="{E76ECC58-8B77-45AF-A9C4-06DC34CEC7FA}"/>
    <cellStyle name="Standard 6 2 9" xfId="31916" xr:uid="{67F6A4D1-8384-4C0B-897C-DA713EFA9C35}"/>
    <cellStyle name="Standard 6 2 9 2" xfId="31917" xr:uid="{9E41C5D0-9A15-42B5-B0BD-7D787BC1CB50}"/>
    <cellStyle name="Standard 6 3" xfId="31918" xr:uid="{64E5C00F-2434-4115-A0CA-B0C143F8A069}"/>
    <cellStyle name="Standard 6 3 10" xfId="31919" xr:uid="{270DBC08-587D-4C50-91E8-5E9252D22D4B}"/>
    <cellStyle name="Standard 6 3 2" xfId="31920" xr:uid="{8A58540E-6DF7-4E11-8421-7C4F5BA3CC30}"/>
    <cellStyle name="Standard 6 3 2 2" xfId="31921" xr:uid="{5FCA8122-2316-43C2-8A5E-35CAD6BB2A56}"/>
    <cellStyle name="Standard 6 3 2 2 2" xfId="31922" xr:uid="{78F9B61E-FFAE-4102-80ED-A68028C866A4}"/>
    <cellStyle name="Standard 6 3 2 3" xfId="31923" xr:uid="{01AD4922-5EAD-4031-8881-B32DE5BA66CB}"/>
    <cellStyle name="Standard 6 3 2 4" xfId="31924" xr:uid="{5D1387BE-F727-4393-B7F2-279530F2B496}"/>
    <cellStyle name="Standard 6 3 3" xfId="31925" xr:uid="{3ED32347-7742-4CE4-8CBF-815BA3F2AC75}"/>
    <cellStyle name="Standard 6 3 3 2" xfId="31926" xr:uid="{49A2875B-2E5F-46B7-9ECF-97C00DC2162C}"/>
    <cellStyle name="Standard 6 3 4" xfId="31927" xr:uid="{51B6532A-5C28-4581-A8B7-8C6550A41167}"/>
    <cellStyle name="Standard 6 3 4 2" xfId="31928" xr:uid="{5B1F6DCB-5D63-424D-A5DD-124C6D25A791}"/>
    <cellStyle name="Standard 6 3 5" xfId="31929" xr:uid="{10080777-3199-4D94-B7B3-A032C84C1696}"/>
    <cellStyle name="Standard 6 3 5 2" xfId="31930" xr:uid="{C05FA142-D463-4817-BBF5-38B8EE49199F}"/>
    <cellStyle name="Standard 6 3 6" xfId="31931" xr:uid="{5C618141-DFD6-4E68-9092-384C2B8DD915}"/>
    <cellStyle name="Standard 6 3 6 2" xfId="31932" xr:uid="{F2D0FE87-68AB-4527-B88C-3414AD38B575}"/>
    <cellStyle name="Standard 6 3 6 3" xfId="31933" xr:uid="{5870E3AC-2DC9-49BD-A69D-3D2030F54445}"/>
    <cellStyle name="Standard 6 3 7" xfId="31934" xr:uid="{11F1D67B-3F1C-4A41-843C-7D0B33EBADCE}"/>
    <cellStyle name="Standard 6 3 7 2" xfId="31935" xr:uid="{4C6F47BB-058C-42E1-A46A-CD3F10E1EB62}"/>
    <cellStyle name="Standard 6 3 7 3" xfId="31936" xr:uid="{A36F7B3A-AC29-4D22-BB8A-F12D840B55A6}"/>
    <cellStyle name="Standard 6 3 8" xfId="31937" xr:uid="{45A8A5B2-94EE-45BA-80E7-836A019DEAA8}"/>
    <cellStyle name="Standard 6 3 9" xfId="31938" xr:uid="{9EC4316D-6013-42A8-BFE6-9E6E358272B4}"/>
    <cellStyle name="Standard 6 4" xfId="31939" xr:uid="{B0A7C494-7A63-4DAA-BAD4-EA5705094959}"/>
    <cellStyle name="Standard 6 4 2" xfId="31940" xr:uid="{E1060A79-6893-4649-8457-C1EE18FA5DFD}"/>
    <cellStyle name="Standard 6 4 2 2" xfId="31941" xr:uid="{AE7083DD-86B2-4FF0-B0BD-707201E83C8D}"/>
    <cellStyle name="Standard 6 4 2 2 2" xfId="31942" xr:uid="{EDCA5D6E-4E30-4876-A952-41C33D75AE32}"/>
    <cellStyle name="Standard 6 4 2 3" xfId="31943" xr:uid="{0CD69085-8DC0-4102-897E-3158A74B5995}"/>
    <cellStyle name="Standard 6 4 3" xfId="31944" xr:uid="{6DEA22FE-D33A-4A76-AF8C-B4A7F4AA774A}"/>
    <cellStyle name="Standard 6 4 3 2" xfId="31945" xr:uid="{5F955FC8-47A7-4CD0-B4F2-03CDFC9E294D}"/>
    <cellStyle name="Standard 6 4 4" xfId="31946" xr:uid="{E5F6DC88-9E76-432C-AF50-1C8604903F6F}"/>
    <cellStyle name="Standard 6 4 5" xfId="31947" xr:uid="{EA982176-61E1-466F-90E1-4EE6C2BD3330}"/>
    <cellStyle name="Standard 6 5" xfId="31948" xr:uid="{5A1127FE-BE33-4A08-90F7-FA89ACA70FE2}"/>
    <cellStyle name="Standard 6 5 2" xfId="31949" xr:uid="{623D9598-5258-41CE-8734-F2CB6D098CAE}"/>
    <cellStyle name="Standard 6 5 2 2" xfId="31950" xr:uid="{B5E5167E-2FB7-4ACE-9E85-B72EB796CFDC}"/>
    <cellStyle name="Standard 6 5 3" xfId="31951" xr:uid="{28D8D8A2-8CD3-47D2-8197-63A47DE9D2F8}"/>
    <cellStyle name="Standard 6 6" xfId="31952" xr:uid="{49EEF86A-C8D5-48FC-BE7B-2270A0C3A2B7}"/>
    <cellStyle name="Standard 6 6 2" xfId="31953" xr:uid="{1CA36416-21A2-4C00-8222-95F8B43EB1AE}"/>
    <cellStyle name="Standard 6 7" xfId="31954" xr:uid="{FA8ACB7D-9F63-4EE2-9444-51D4BF4FBEDE}"/>
    <cellStyle name="Standard 6 7 2" xfId="31955" xr:uid="{C73808FC-1D81-4522-9296-DDEA0EC5C183}"/>
    <cellStyle name="Standard 6 8" xfId="31956" xr:uid="{0432A803-1122-46AD-9C80-C07E253D232F}"/>
    <cellStyle name="Standard 6 8 2" xfId="31957" xr:uid="{58FBFFF4-F86D-45DA-A671-6E5F4844DECD}"/>
    <cellStyle name="Standard 6 9" xfId="31958" xr:uid="{82646BE6-A730-4D0E-B743-5E6726316B49}"/>
    <cellStyle name="Standard 6 9 2" xfId="31959" xr:uid="{4DD5BBC3-4D43-4927-9965-B746EF158739}"/>
    <cellStyle name="Standard 6 9 3" xfId="31960" xr:uid="{53902608-BDBC-4017-9D77-AA313DA5CE39}"/>
    <cellStyle name="Standard 6_Aug" xfId="31961" xr:uid="{8F05BC92-D27A-4B8D-B178-9DD7125B1DDD}"/>
    <cellStyle name="Standard 60" xfId="31962" xr:uid="{47A23D7E-4546-48AA-961E-C4D8CEB7141E}"/>
    <cellStyle name="Standard 61" xfId="31963" xr:uid="{3D961830-6169-435C-8DE1-561515D83BD8}"/>
    <cellStyle name="Standard 62" xfId="31964" xr:uid="{0FDADB5E-1793-4952-AF18-4F6B6FB1A789}"/>
    <cellStyle name="Standard 63" xfId="31965" xr:uid="{55973100-762C-4436-8B30-82F4520EB18A}"/>
    <cellStyle name="Standard 64" xfId="31966" xr:uid="{C26D827B-2039-496E-8CC4-1689C373020A}"/>
    <cellStyle name="Standard 65" xfId="31967" xr:uid="{AC8DDD0C-41A5-463A-B392-65C70FB08525}"/>
    <cellStyle name="Standard 66" xfId="31968" xr:uid="{77BA1982-4F2A-4885-B4B0-95C95B7949BA}"/>
    <cellStyle name="Standard 67" xfId="31969" xr:uid="{320E76E5-ACD0-4CE5-A23F-984CBBD11040}"/>
    <cellStyle name="Standard 68" xfId="31970" xr:uid="{09795323-2106-48A6-BC9A-559C3E876661}"/>
    <cellStyle name="Standard 69" xfId="31971" xr:uid="{54D94E22-197D-4251-AE57-140990710090}"/>
    <cellStyle name="Standard 69 2" xfId="6" xr:uid="{8D710214-2819-482E-8D7A-7EB553FC4439}"/>
    <cellStyle name="Standard 7" xfId="31972" xr:uid="{D7752862-083C-42E7-9B46-750B4BFB87F6}"/>
    <cellStyle name="Standard 7 2" xfId="31973" xr:uid="{60C7B805-79FB-4D2D-80C8-07809F05EC5E}"/>
    <cellStyle name="Standard 7 2 10" xfId="31974" xr:uid="{3A143375-F10E-43CC-9E57-C49ADC3B8D70}"/>
    <cellStyle name="Standard 7 2 2" xfId="31975" xr:uid="{1FE77C66-57F4-46E6-BCB9-79A7F4384D46}"/>
    <cellStyle name="Standard 7 2 3" xfId="31976" xr:uid="{95B46BD1-6347-43FD-BB61-C051AC84A305}"/>
    <cellStyle name="Standard 7 2 3 2" xfId="31977" xr:uid="{8CA8F5E1-5B67-4580-8A5E-F062EB99C1DB}"/>
    <cellStyle name="Standard 7 2 3 3" xfId="31978" xr:uid="{368DE649-3CF5-4B9E-BDCE-BA7CF962E245}"/>
    <cellStyle name="Standard 7 2 4" xfId="31979" xr:uid="{BC4FABF7-09BB-42BA-B6EF-B17658EABB8F}"/>
    <cellStyle name="Standard 7 2 4 2" xfId="31980" xr:uid="{43ECCF81-A84A-44BA-822A-006314F1E5F5}"/>
    <cellStyle name="Standard 7 2 4 3" xfId="31981" xr:uid="{2495EB87-E786-433D-B0EA-E1AFB6F9E675}"/>
    <cellStyle name="Standard 7 2 5" xfId="31982" xr:uid="{355AFBBD-4603-4AE8-877A-5D7C418AC6F3}"/>
    <cellStyle name="Standard 7 2 5 2" xfId="31983" xr:uid="{93597A82-CB81-4A4D-B81D-D2CE19B6B8E2}"/>
    <cellStyle name="Standard 7 2 5 3" xfId="31984" xr:uid="{AE9DA4D9-6AC4-4095-94AF-2BDCBCDFEDEC}"/>
    <cellStyle name="Standard 7 2 6" xfId="31985" xr:uid="{F3AEB7C4-1E64-45EF-A61B-D2967461BD25}"/>
    <cellStyle name="Standard 7 2 7" xfId="31986" xr:uid="{30E7A184-153C-49CC-B451-31D78764E7D4}"/>
    <cellStyle name="Standard 7 2 8" xfId="31987" xr:uid="{6BFCE948-4224-48D5-8A2A-90652B00570C}"/>
    <cellStyle name="Standard 7 2 9" xfId="31988" xr:uid="{62B9D462-3BDC-457C-AFE9-55FE30F4B159}"/>
    <cellStyle name="Standard 7 2 9 2" xfId="31989" xr:uid="{429FD5A7-0213-46AF-A642-43AC0622B2AE}"/>
    <cellStyle name="Standard 7 3" xfId="31990" xr:uid="{BF4C7206-BB17-42EF-BFEB-888EC44A1AC3}"/>
    <cellStyle name="Standard 7 3 2" xfId="31991" xr:uid="{91AC8D8A-BEBB-4679-93EC-B305F270F455}"/>
    <cellStyle name="Standard 7 3 2 2" xfId="31992" xr:uid="{EBA58281-1131-4AB5-8299-9813B243F0F5}"/>
    <cellStyle name="Standard 7 3 2 2 2" xfId="31993" xr:uid="{2B8CDDF4-146F-49A6-97B2-8EC1BB78AC66}"/>
    <cellStyle name="Standard 7 3 2 3" xfId="31994" xr:uid="{03BBB9A9-F389-4E2B-A0A5-D234B92CAD7D}"/>
    <cellStyle name="Standard 7 3 3" xfId="31995" xr:uid="{D4FA7F40-3EAC-436E-A3BE-B2DEBF6A9013}"/>
    <cellStyle name="Standard 7 3 3 2" xfId="31996" xr:uid="{7A93EE05-591E-48E9-B947-433D3DE98D06}"/>
    <cellStyle name="Standard 7 3 4" xfId="31997" xr:uid="{2994703F-44DC-4C7C-9FA3-4C3821E7BF50}"/>
    <cellStyle name="Standard 7 3 4 2" xfId="31998" xr:uid="{1ABAA91C-2A48-44DA-80B5-980009989F7E}"/>
    <cellStyle name="Standard 7 3 5" xfId="31999" xr:uid="{E5CDCF10-B1FE-4E19-AD97-6C5BAAA90831}"/>
    <cellStyle name="Standard 7 3 5 2" xfId="32000" xr:uid="{BF6B53CA-4E97-4596-B6B6-CB737CB0BBEE}"/>
    <cellStyle name="Standard 7 3 6" xfId="32001" xr:uid="{F7CE2260-5C62-4C55-8F9B-FDDCD6D83D74}"/>
    <cellStyle name="Standard 7 4" xfId="32002" xr:uid="{D3CC79A5-F831-46B7-90CE-8858A26D6B92}"/>
    <cellStyle name="Standard 7 5" xfId="32003" xr:uid="{1F4814F3-010F-4EBF-8319-94483461FAA7}"/>
    <cellStyle name="Standard 7 5 2" xfId="32004" xr:uid="{1F71B191-065A-4F0A-80F0-CBA8DB8F4592}"/>
    <cellStyle name="Standard 7 5 3" xfId="32005" xr:uid="{6FCD4706-C758-4851-8E35-84CCF0C96E16}"/>
    <cellStyle name="Standard 7 6" xfId="32006" xr:uid="{82F0F56E-AD8B-4FAE-BB07-70DAAB0BCFA2}"/>
    <cellStyle name="Standard 7 6 2" xfId="32007" xr:uid="{79FCE882-74A5-43B8-8CBE-33ACB1AF8C5E}"/>
    <cellStyle name="Standard 7 7" xfId="32008" xr:uid="{79D020DE-8C7F-4E17-9EF5-2FA2072CC3FF}"/>
    <cellStyle name="Standard 7 7 2" xfId="32009" xr:uid="{C142CBF7-8807-4004-B53E-F633E998F7BD}"/>
    <cellStyle name="Standard 7 7 3" xfId="32010" xr:uid="{F65D4A1D-4740-48B1-B395-DB0196FBD3B5}"/>
    <cellStyle name="Standard 7 8" xfId="32011" xr:uid="{38ED3426-57FA-441D-9F7F-46C79837A966}"/>
    <cellStyle name="Standard 7 9" xfId="32012" xr:uid="{11604DE3-14F6-442B-9C5C-54539109F5A0}"/>
    <cellStyle name="Standard 7 9 2" xfId="32013" xr:uid="{F8974757-5012-43E6-B543-25AF34E838BD}"/>
    <cellStyle name="Standard 8" xfId="32014" xr:uid="{8B9672F5-7E29-49E0-BB00-41D938C480F4}"/>
    <cellStyle name="Standard 8 2" xfId="32015" xr:uid="{F2422B02-75F0-40EA-BF51-F8C8675412AB}"/>
    <cellStyle name="Standard 8 2 2" xfId="32016" xr:uid="{593A4318-1005-47B3-9845-29F237575960}"/>
    <cellStyle name="Standard 8 2 2 2" xfId="32017" xr:uid="{77C19BB3-17AC-4307-806D-6F7C9D781528}"/>
    <cellStyle name="Standard 8 2 2 3" xfId="32018" xr:uid="{767D739F-12B7-4908-ABDF-F6D7398B4661}"/>
    <cellStyle name="Standard 8 2 2 4" xfId="32019" xr:uid="{86E897FF-B29E-417A-AF58-AB02ECD096DC}"/>
    <cellStyle name="Standard 8 2 2 5" xfId="32020" xr:uid="{87CFF311-EC9A-44C3-BEA2-BF5045A1DEB5}"/>
    <cellStyle name="Standard 8 2 2 5 2" xfId="32021" xr:uid="{CA655727-4351-4D84-8334-3B1912F01C52}"/>
    <cellStyle name="Standard 8 2 2 6" xfId="32022" xr:uid="{505CD49A-1E99-4100-A228-37A70A411B4B}"/>
    <cellStyle name="Standard 8 2 3" xfId="32023" xr:uid="{E908A386-0F5F-4EFF-AC5F-FD6AFB13DA39}"/>
    <cellStyle name="Standard 8 2 3 2" xfId="32024" xr:uid="{C26E1E9D-BD26-4283-A96E-3124F4968211}"/>
    <cellStyle name="Standard 8 2 3 3" xfId="32025" xr:uid="{07FAEA9D-1B18-420D-8798-62C4E90D6838}"/>
    <cellStyle name="Standard 8 2 4" xfId="32026" xr:uid="{1FB9D30C-C62F-4E8D-917A-626F40EE6C3A}"/>
    <cellStyle name="Standard 8 2 4 2" xfId="32027" xr:uid="{11D1B1E9-3FFB-48EE-8FFF-6A031C9D2359}"/>
    <cellStyle name="Standard 8 2 4 3" xfId="32028" xr:uid="{26091D94-E3C9-49AC-99B8-DDA87CC2CEFD}"/>
    <cellStyle name="Standard 8 2 5" xfId="32029" xr:uid="{ADC6E928-DBA6-4409-A39E-73D73893F891}"/>
    <cellStyle name="Standard 8 2 5 2" xfId="32030" xr:uid="{C69D418C-B12F-4456-9D0C-8FC8C58E98C1}"/>
    <cellStyle name="Standard 8 2 5 3" xfId="32031" xr:uid="{C2B7023B-8841-45D2-9B1E-8E7D1D1E40E8}"/>
    <cellStyle name="Standard 8 2 6" xfId="32032" xr:uid="{BFBB943B-AC44-4437-9170-CAAEB3F5CEDE}"/>
    <cellStyle name="Standard 8 2 7" xfId="32033" xr:uid="{CF0A597E-1EA9-4104-B092-3F09E621E8E1}"/>
    <cellStyle name="Standard 8 2 8" xfId="32034" xr:uid="{D50B59F5-C33D-4AE5-96CA-90A22DA6A3C6}"/>
    <cellStyle name="Standard 8 2 9" xfId="32035" xr:uid="{42E1AFE1-B5ED-4009-96E0-2388C3921AF8}"/>
    <cellStyle name="Standard 8 2 9 2" xfId="32036" xr:uid="{205F0CE8-48A5-4D1A-8DC3-FCFA405938C4}"/>
    <cellStyle name="Standard 8 3" xfId="32037" xr:uid="{19B34798-1568-4CA7-9041-5EA235380263}"/>
    <cellStyle name="Standard 8 3 2" xfId="32038" xr:uid="{D3413C5C-1CC4-46D5-97FD-B5E2EBE5ED2A}"/>
    <cellStyle name="Standard 8 3 2 2" xfId="32039" xr:uid="{45B90E70-A18D-4791-8896-6B5CD5F8B241}"/>
    <cellStyle name="Standard 8 3 2 2 2" xfId="32040" xr:uid="{305DEDFB-D046-4E20-BDDB-3AC72D11E5D9}"/>
    <cellStyle name="Standard 8 3 2 3" xfId="32041" xr:uid="{B15C12D8-9BF9-46BC-A34A-C20C815E178A}"/>
    <cellStyle name="Standard 8 3 3" xfId="32042" xr:uid="{BEBEFE8A-D631-4284-B314-8855CE35BB7A}"/>
    <cellStyle name="Standard 8 3 3 2" xfId="32043" xr:uid="{EE60BC4E-F069-4E18-9E9D-251EE569CADD}"/>
    <cellStyle name="Standard 8 3 4" xfId="32044" xr:uid="{07594149-AB69-444C-BFED-4A196CDE7F87}"/>
    <cellStyle name="Standard 8 3 4 2" xfId="32045" xr:uid="{F869D986-0745-4056-978A-737A58D0C367}"/>
    <cellStyle name="Standard 8 3 5" xfId="32046" xr:uid="{73B7187D-1D95-489A-B481-ED19F3BF533B}"/>
    <cellStyle name="Standard 8 3 5 2" xfId="32047" xr:uid="{85D8EC07-2EE7-4BA8-8547-0F5F1B5D27CB}"/>
    <cellStyle name="Standard 8 3 6" xfId="32048" xr:uid="{5D4EF0B8-B594-4477-83DB-6BFCC7465AE1}"/>
    <cellStyle name="Standard 8 3 7" xfId="32049" xr:uid="{1301469F-37BB-4661-B9DD-9C51EC120015}"/>
    <cellStyle name="Standard 8 4" xfId="32050" xr:uid="{738C0747-1F48-447D-B4FC-8F0FEFE29A99}"/>
    <cellStyle name="Standard 8 4 2" xfId="32051" xr:uid="{4F5ED9A9-2129-4D58-B132-25395D6BD30E}"/>
    <cellStyle name="Standard 8 4 3" xfId="32052" xr:uid="{A541B2A1-0370-43B5-B974-A014BE4C3933}"/>
    <cellStyle name="Standard 8 5" xfId="32053" xr:uid="{AB6FD625-2AAF-4AF4-A643-DB04CD2644E6}"/>
    <cellStyle name="Standard 8 5 2" xfId="32054" xr:uid="{AC7D81AE-4D79-49AA-B6DF-1A552962886D}"/>
    <cellStyle name="Standard 8 5 3" xfId="32055" xr:uid="{EF1419C0-3BFF-4810-A17B-B2E3683FFA45}"/>
    <cellStyle name="Standard 8 6" xfId="32056" xr:uid="{A85BF335-1C2D-4C99-A476-0670AD2BCEB4}"/>
    <cellStyle name="Standard 8 6 2" xfId="32057" xr:uid="{B55A53E7-7B48-43BA-BA8A-F943C3FD67D8}"/>
    <cellStyle name="Standard 8 7" xfId="32058" xr:uid="{BF92CC1E-AD34-4B8B-A1CF-D33F0D70015A}"/>
    <cellStyle name="Standard 8 7 2" xfId="32059" xr:uid="{46FA88F8-CEF0-4D83-8F33-22612ABC400E}"/>
    <cellStyle name="Standard 8 7 2 2" xfId="32060" xr:uid="{1E8105D0-EC24-4C73-B5A2-80545C332463}"/>
    <cellStyle name="Standard 8 7 3" xfId="32061" xr:uid="{CE66DEEC-E908-40CF-BBBF-FE63DA727CBE}"/>
    <cellStyle name="Standard 8 8" xfId="32062" xr:uid="{EF7F72EF-8D81-4644-A60F-F6B5E1A90E03}"/>
    <cellStyle name="Standard 9" xfId="32063" xr:uid="{6899880E-7015-4393-84B0-A443C1F2BEF9}"/>
    <cellStyle name="Standard 9 10" xfId="32064" xr:uid="{55B51751-FD86-454F-BA76-C076CC2E4EE0}"/>
    <cellStyle name="Standard 9 10 2" xfId="32065" xr:uid="{E42BEA16-5737-4FA0-9334-415333F83FB8}"/>
    <cellStyle name="Standard 9 2" xfId="32066" xr:uid="{218D9AE0-7CEF-4C3D-8542-012D224B40C3}"/>
    <cellStyle name="Standard 9 2 2" xfId="32067" xr:uid="{FCF8BD99-CF1B-4B7B-B530-45B8F69F164A}"/>
    <cellStyle name="Standard 9 2 2 2" xfId="32068" xr:uid="{0A2CB6EC-F1BE-42E1-9D15-DD3C106DF14E}"/>
    <cellStyle name="Standard 9 2 2 3" xfId="32069" xr:uid="{DED005BD-8DFE-4764-9E3F-D4E9E67985F0}"/>
    <cellStyle name="Standard 9 2 2 4" xfId="32070" xr:uid="{AE3E0659-5AE3-436D-BA0F-5C08D3CBADE9}"/>
    <cellStyle name="Standard 9 2 2 4 2" xfId="32071" xr:uid="{CD9BF8A6-0891-4A96-9CA3-07C6DEC250F0}"/>
    <cellStyle name="Standard 9 2 2 5" xfId="32072" xr:uid="{2E25C413-90E9-4346-9339-0EA902391E48}"/>
    <cellStyle name="Standard 9 2 3" xfId="32073" xr:uid="{615B316B-AB18-4AE2-B780-0B962E708F10}"/>
    <cellStyle name="Standard 9 2 3 2" xfId="32074" xr:uid="{1A4FD4B2-4EA6-4B71-9205-F760F29CD729}"/>
    <cellStyle name="Standard 9 2 3 3" xfId="32075" xr:uid="{BB668BE0-CC84-41C6-8B3F-A5A0D21D7D6F}"/>
    <cellStyle name="Standard 9 2 4" xfId="32076" xr:uid="{7BD3283F-F563-4F22-A8D5-21D210A1FC62}"/>
    <cellStyle name="Standard 9 2 4 2" xfId="32077" xr:uid="{43264AE3-CFF5-46A0-A640-57E360B43AFE}"/>
    <cellStyle name="Standard 9 2 4 3" xfId="32078" xr:uid="{CEFDA5EA-5586-48D6-800E-BFD1C912A61D}"/>
    <cellStyle name="Standard 9 2 5" xfId="32079" xr:uid="{D3A58A17-171F-4798-83CD-5999F0AAFDAA}"/>
    <cellStyle name="Standard 9 2 6" xfId="32080" xr:uid="{CC885F7B-6C42-4867-BB35-7E17C288AD55}"/>
    <cellStyle name="Standard 9 2 7" xfId="32081" xr:uid="{8FC5C75C-2B7A-4B93-B69D-80DE2378F97C}"/>
    <cellStyle name="Standard 9 2 8" xfId="32082" xr:uid="{2DDC7267-3F07-4101-8853-A1E6FC915252}"/>
    <cellStyle name="Standard 9 2 8 2" xfId="32083" xr:uid="{AD9C0341-C694-42CE-ABD8-6E66FAE2659F}"/>
    <cellStyle name="Standard 9 3" xfId="32084" xr:uid="{FD45ABA1-6BEB-415E-A72B-38997B35BF97}"/>
    <cellStyle name="Standard 9 3 2" xfId="32085" xr:uid="{2935259E-D26C-4168-8380-47656F741130}"/>
    <cellStyle name="Standard 9 3 2 2" xfId="32086" xr:uid="{CEE95105-99C3-4778-A558-54BA97E379A1}"/>
    <cellStyle name="Standard 9 3 2 2 2" xfId="32087" xr:uid="{7B901AC6-E22A-46D7-BC58-7341E5BF7E70}"/>
    <cellStyle name="Standard 9 3 2 3" xfId="32088" xr:uid="{92CA279B-330C-4F42-83E9-B40483DFE7F2}"/>
    <cellStyle name="Standard 9 3 3" xfId="32089" xr:uid="{56BEA86A-5759-49FE-A716-9F6CB7BFF499}"/>
    <cellStyle name="Standard 9 3 3 2" xfId="32090" xr:uid="{3BB77AB6-ECAF-46E2-A78B-F77BFCF683A7}"/>
    <cellStyle name="Standard 9 3 4" xfId="32091" xr:uid="{92C3432D-A100-401B-9C96-4F2E53801789}"/>
    <cellStyle name="Standard 9 3 4 2" xfId="32092" xr:uid="{A36BDA51-7352-40D8-9F10-EF49E12E5430}"/>
    <cellStyle name="Standard 9 3 5" xfId="32093" xr:uid="{AC2296FF-54EF-4765-86FF-B65AB3527E2F}"/>
    <cellStyle name="Standard 9 3 6" xfId="32094" xr:uid="{2666BECE-5837-4444-A0BF-8AB6918A8D2E}"/>
    <cellStyle name="Standard 9 3 7" xfId="32095" xr:uid="{0943E2E8-EBCE-41FD-BBDF-4E2715D76D79}"/>
    <cellStyle name="Standard 9 3 7 2" xfId="32096" xr:uid="{4F452B20-A4EE-4B6A-A358-35569F33F259}"/>
    <cellStyle name="Standard 9 3 8" xfId="32097" xr:uid="{33D77BAE-1981-486B-A5A1-AC1167E4B728}"/>
    <cellStyle name="Standard 9 4" xfId="32098" xr:uid="{A240734F-7111-430C-853C-09E3931A788E}"/>
    <cellStyle name="Standard 9 4 2" xfId="32099" xr:uid="{0166A055-417D-4CA0-AB7E-5FB7D6B33FD8}"/>
    <cellStyle name="Standard 9 4 3" xfId="32100" xr:uid="{5B3C5E47-6C9D-45B2-A163-5B6AB81CA0CD}"/>
    <cellStyle name="Standard 9 5" xfId="32101" xr:uid="{6F3E04CD-2434-410C-A52D-F1D37988C93E}"/>
    <cellStyle name="Standard 9 5 2" xfId="32102" xr:uid="{B5D519A0-3DDF-429E-B43D-DB1E98A14FEA}"/>
    <cellStyle name="Standard 9 5 3" xfId="32103" xr:uid="{E940C3D1-F006-4B5C-A134-4320CEEBF7E3}"/>
    <cellStyle name="Standard 9 6" xfId="32104" xr:uid="{7DCFF124-B7A2-4F4D-BCCB-4D3F023A9824}"/>
    <cellStyle name="Standard 9 6 2" xfId="32105" xr:uid="{3650B269-804A-448A-8EBD-796569B96EA4}"/>
    <cellStyle name="Standard 9 7" xfId="32106" xr:uid="{08F53899-81A3-4D54-8BAD-1899B896FBBF}"/>
    <cellStyle name="Standard 9 7 2" xfId="32107" xr:uid="{A4EE6790-9890-41C8-B665-0634541EC1C5}"/>
    <cellStyle name="Standard 9 7 3" xfId="32108" xr:uid="{6C33E95D-B6FC-4780-BA47-5049866E9568}"/>
    <cellStyle name="Standard 9 8" xfId="32109" xr:uid="{57DC0CA6-1838-4482-981C-F8D9C2211AC6}"/>
    <cellStyle name="Standard 9 9" xfId="32110" xr:uid="{0BF5825F-2F6A-477B-A8DF-CEFAD6E508BF}"/>
    <cellStyle name="Standard 9 9 2" xfId="32111" xr:uid="{B19524C5-BAA4-41B9-B035-38721CF5F037}"/>
    <cellStyle name="StandardA" xfId="32112" xr:uid="{E95D5E1A-AA3E-4B92-A241-77787706EC50}"/>
    <cellStyle name="StandardA 10" xfId="32113" xr:uid="{1B0DFB4F-35BC-4B92-AB7C-268C9656DE99}"/>
    <cellStyle name="StandardA 10 2" xfId="32114" xr:uid="{FEDD776B-5C52-4B08-8735-60DAD63C58B8}"/>
    <cellStyle name="StandardA 10 3" xfId="32115" xr:uid="{70722851-F708-4788-8E03-BF266CC23EDC}"/>
    <cellStyle name="StandardA 11" xfId="32116" xr:uid="{88E51C7F-AD92-43D3-B7AC-D0AC7ABEEFDC}"/>
    <cellStyle name="StandardA 11 2" xfId="32117" xr:uid="{1AF575D7-D402-4D66-A814-703D72721BD7}"/>
    <cellStyle name="StandardA 11 3" xfId="32118" xr:uid="{9A3CBD81-3D5D-48D9-A664-EF447BD58771}"/>
    <cellStyle name="StandardA 12" xfId="32119" xr:uid="{BDB0A0FF-611F-416E-9991-505A7EA13880}"/>
    <cellStyle name="StandardA 13" xfId="32120" xr:uid="{803783B1-A7AA-4C7B-B146-958C6AAE61E9}"/>
    <cellStyle name="StandardA 2" xfId="32121" xr:uid="{22BB4A2A-6414-432B-B33C-AA5D1B505303}"/>
    <cellStyle name="StandardA 2 2" xfId="32122" xr:uid="{10F64881-28FD-41AD-8A37-DCD49117C8EB}"/>
    <cellStyle name="StandardA 2 2 2" xfId="32123" xr:uid="{B270A3FB-1A51-450A-9416-483C683D5313}"/>
    <cellStyle name="StandardA 2 2 2 2" xfId="32124" xr:uid="{92B096E2-BE02-4BCB-A9F8-D02193131AC1}"/>
    <cellStyle name="StandardA 2 2 2 3" xfId="32125" xr:uid="{52F0E890-2D6F-4E4D-9E05-B6CD4B5EAAB3}"/>
    <cellStyle name="StandardA 2 2 3" xfId="32126" xr:uid="{0E8837FE-4530-4167-9C1D-A3639FBE90E8}"/>
    <cellStyle name="StandardA 2 2 3 2" xfId="32127" xr:uid="{0B1CB2E3-2530-46E0-9F40-927FB71D5931}"/>
    <cellStyle name="StandardA 2 2 3 3" xfId="32128" xr:uid="{8EF423E4-5BBE-451E-B77D-77C04103C735}"/>
    <cellStyle name="StandardA 2 2 4" xfId="32129" xr:uid="{0B72BD40-7683-4CCC-9422-8148212BAE5F}"/>
    <cellStyle name="StandardA 2 2 4 2" xfId="32130" xr:uid="{953A4F1B-C97D-417D-940D-3697D3EC131B}"/>
    <cellStyle name="StandardA 2 2 4 3" xfId="32131" xr:uid="{F9ED3328-F7DC-474F-A56B-C82EAD0B17F5}"/>
    <cellStyle name="StandardA 2 2 5" xfId="32132" xr:uid="{846816CE-1521-4236-BA61-DD0AB4103005}"/>
    <cellStyle name="StandardA 2 2 6" xfId="32133" xr:uid="{A4F9D6C8-6576-49B0-B147-BB30228A20EE}"/>
    <cellStyle name="StandardA 2 3" xfId="32134" xr:uid="{3A6A0E71-64E5-45F7-B231-DA9F33DD6A81}"/>
    <cellStyle name="StandardA 2 3 2" xfId="32135" xr:uid="{A00CD78E-3047-47D2-8B3E-9ABA6B6C343B}"/>
    <cellStyle name="StandardA 2 3 3" xfId="32136" xr:uid="{3A0D3DD0-2561-457E-8BFF-84E26F92EF8C}"/>
    <cellStyle name="StandardA 2 4" xfId="32137" xr:uid="{8A8F68D2-BBCA-4ABD-8341-DEC0622B2F7F}"/>
    <cellStyle name="StandardA 2 4 2" xfId="32138" xr:uid="{F353BEA4-8856-414B-A5A7-45A00E50A7FA}"/>
    <cellStyle name="StandardA 2 4 3" xfId="32139" xr:uid="{25EF7F93-1D8F-43F1-B9C5-71E5EDCD2372}"/>
    <cellStyle name="StandardA 2 5" xfId="32140" xr:uid="{C7D8868A-2518-4BF2-8582-295FEBD6659E}"/>
    <cellStyle name="StandardA 2 5 2" xfId="32141" xr:uid="{4BB64FDE-1D52-4F54-80A1-EF477828D3CC}"/>
    <cellStyle name="StandardA 2 5 3" xfId="32142" xr:uid="{735F528D-9232-4687-A38F-08A789ED9260}"/>
    <cellStyle name="StandardA 2 6" xfId="32143" xr:uid="{AD439DDB-7F4D-432B-B9AF-B7F453CC518A}"/>
    <cellStyle name="StandardA 2 6 2" xfId="32144" xr:uid="{447B93D3-52D6-4FD9-A955-ABCDD8684BFA}"/>
    <cellStyle name="StandardA 2 6 3" xfId="32145" xr:uid="{3FA2E5D0-55E0-48CC-9C1A-ED82E36B43C1}"/>
    <cellStyle name="StandardA 2 7" xfId="32146" xr:uid="{C9F7F4C9-C879-444F-BA82-BF8B464CDFC6}"/>
    <cellStyle name="StandardA 2 7 2" xfId="32147" xr:uid="{7DD8F922-2FF4-4753-BF68-814C41F2C7CD}"/>
    <cellStyle name="StandardA 2 7 3" xfId="32148" xr:uid="{8136C48F-7B4D-4DDA-BDD3-768BF589BD71}"/>
    <cellStyle name="StandardA 2 8" xfId="32149" xr:uid="{9D64A00D-694E-4B57-832F-FAEE2E2C554F}"/>
    <cellStyle name="StandardA 2 9" xfId="32150" xr:uid="{03EAB332-B414-4487-B5FE-F2041F516BC6}"/>
    <cellStyle name="StandardA 3" xfId="32151" xr:uid="{9A82F5EE-3EE3-48AF-9170-E717FDE39F0A}"/>
    <cellStyle name="StandardA 3 10" xfId="32152" xr:uid="{F44F4993-7137-4F34-BF4C-B009ED00C703}"/>
    <cellStyle name="StandardA 3 2" xfId="32153" xr:uid="{E6F14340-D880-4DEB-ABEF-384BF358DBF7}"/>
    <cellStyle name="StandardA 3 2 2" xfId="32154" xr:uid="{77B40F1E-567C-4A26-82B1-34C277038112}"/>
    <cellStyle name="StandardA 3 2 2 2" xfId="32155" xr:uid="{9069E951-1762-426E-9C58-0BF9319895EC}"/>
    <cellStyle name="StandardA 3 2 2 3" xfId="32156" xr:uid="{F351F1E5-60EB-4D67-8F63-6FFF906CB602}"/>
    <cellStyle name="StandardA 3 2 3" xfId="32157" xr:uid="{DBB453DD-EB2F-4888-A195-6B331722CA7F}"/>
    <cellStyle name="StandardA 3 2 3 2" xfId="32158" xr:uid="{2F7117C9-AC37-4549-B28E-1EE4E7013034}"/>
    <cellStyle name="StandardA 3 2 3 3" xfId="32159" xr:uid="{960CB51A-AE91-4D56-A2DE-393E65B398FA}"/>
    <cellStyle name="StandardA 3 2 4" xfId="32160" xr:uid="{DAAA5626-9F4A-4824-93A6-C3DC61C09433}"/>
    <cellStyle name="StandardA 3 2 4 2" xfId="32161" xr:uid="{8FEF3B5A-2E69-4021-9167-698C482E9E11}"/>
    <cellStyle name="StandardA 3 2 4 3" xfId="32162" xr:uid="{C5FF1859-DD62-4B86-BAA9-E35F1E590E70}"/>
    <cellStyle name="StandardA 3 2 5" xfId="32163" xr:uid="{84C62EFF-A8F2-4107-861C-A01F3E908B6C}"/>
    <cellStyle name="StandardA 3 2 5 2" xfId="32164" xr:uid="{89DB9557-F8C8-4422-826B-15FC36EB96E0}"/>
    <cellStyle name="StandardA 3 2 5 3" xfId="32165" xr:uid="{44A53328-445B-470A-A6ED-04AD3932ED9F}"/>
    <cellStyle name="StandardA 3 2 6" xfId="32166" xr:uid="{4E86F0AA-29B4-4861-99FB-1B60669E6EB8}"/>
    <cellStyle name="StandardA 3 2 6 2" xfId="32167" xr:uid="{804CD932-8639-4B45-B79D-F9CA1FC133EC}"/>
    <cellStyle name="StandardA 3 2 6 3" xfId="32168" xr:uid="{C43AA979-3EBB-4BFB-B601-2EDEC72DD356}"/>
    <cellStyle name="StandardA 3 2 7" xfId="32169" xr:uid="{492DF82F-3BDA-42E1-81EB-E6CD0FAD1005}"/>
    <cellStyle name="StandardA 3 2 7 2" xfId="32170" xr:uid="{D7BD45B6-1EC7-4C75-B0B6-F2E260DC772D}"/>
    <cellStyle name="StandardA 3 2 7 3" xfId="32171" xr:uid="{3A3EDCD8-1CDB-4B59-A786-A836A02B7586}"/>
    <cellStyle name="StandardA 3 2 8" xfId="32172" xr:uid="{987FAC70-05F5-42C0-BA91-91F91D5169A8}"/>
    <cellStyle name="StandardA 3 2 9" xfId="32173" xr:uid="{751F17E6-0D15-4327-BDBD-426CCF7F9F07}"/>
    <cellStyle name="StandardA 3 3" xfId="32174" xr:uid="{6E11E525-D97A-4FE9-91D0-09CE9A33502C}"/>
    <cellStyle name="StandardA 3 3 2" xfId="32175" xr:uid="{B75FE793-F485-468D-A1AC-D00254C0AC8A}"/>
    <cellStyle name="StandardA 3 3 2 2" xfId="32176" xr:uid="{18791D43-F137-4983-925D-D67BF0A4CC26}"/>
    <cellStyle name="StandardA 3 3 2 3" xfId="32177" xr:uid="{74054A4C-3963-492F-99F3-2497534FC212}"/>
    <cellStyle name="StandardA 3 3 3" xfId="32178" xr:uid="{3EF4A117-DF58-4E60-B505-850E47BF219E}"/>
    <cellStyle name="StandardA 3 3 3 2" xfId="32179" xr:uid="{C69C9180-1FA0-4469-A2A9-8C20126E2595}"/>
    <cellStyle name="StandardA 3 3 3 3" xfId="32180" xr:uid="{7EE2F029-07D8-4342-89E9-A8009735A195}"/>
    <cellStyle name="StandardA 3 3 4" xfId="32181" xr:uid="{5F3DF446-6F18-48D6-BFE3-AAB11548D5FE}"/>
    <cellStyle name="StandardA 3 3 5" xfId="32182" xr:uid="{41D25C05-D418-4244-9728-9284859129E8}"/>
    <cellStyle name="StandardA 3 4" xfId="32183" xr:uid="{F8DDFC51-20FB-432D-A788-4A907E864CB9}"/>
    <cellStyle name="StandardA 3 4 2" xfId="32184" xr:uid="{8CF1C33C-4B61-480A-807E-7E0BC41BEDAA}"/>
    <cellStyle name="StandardA 3 4 3" xfId="32185" xr:uid="{2F9CB6A1-C8F4-4DE3-B94F-98CEF7AB23D0}"/>
    <cellStyle name="StandardA 3 5" xfId="32186" xr:uid="{C5209AF6-9A7F-4189-B65C-130A859B2806}"/>
    <cellStyle name="StandardA 3 5 2" xfId="32187" xr:uid="{B84BA465-1C02-44B8-8786-02CB805B2B91}"/>
    <cellStyle name="StandardA 3 5 3" xfId="32188" xr:uid="{EFE36BF4-7E3B-459A-B4DF-BF0816257718}"/>
    <cellStyle name="StandardA 3 6" xfId="32189" xr:uid="{F92109D2-66A6-4330-8082-A9D2F2F58C5C}"/>
    <cellStyle name="StandardA 3 6 2" xfId="32190" xr:uid="{86FB5CAF-97C0-4C0F-9DC4-085C872BF9D3}"/>
    <cellStyle name="StandardA 3 6 3" xfId="32191" xr:uid="{D49E7C0C-D39D-4DE5-8294-DA2A5421CB16}"/>
    <cellStyle name="StandardA 3 7" xfId="32192" xr:uid="{0EA04C09-A0C3-46EF-928D-2416DDCB1395}"/>
    <cellStyle name="StandardA 3 7 2" xfId="32193" xr:uid="{1BDD4FD5-DFE4-446F-8F05-D85DFDEBA341}"/>
    <cellStyle name="StandardA 3 7 3" xfId="32194" xr:uid="{BDA8D45D-5817-406E-96E8-1F0E5052F33F}"/>
    <cellStyle name="StandardA 3 8" xfId="32195" xr:uid="{8AA457FE-879D-40C2-9452-06C254F8CE3A}"/>
    <cellStyle name="StandardA 3 8 2" xfId="32196" xr:uid="{74CBA4E8-A2F2-4484-9B66-DBA5DDD517D6}"/>
    <cellStyle name="StandardA 3 8 3" xfId="32197" xr:uid="{5FA407BF-E273-47EA-96C9-E2376B77C33A}"/>
    <cellStyle name="StandardA 3 9" xfId="32198" xr:uid="{1AD483B1-200D-452C-B723-3812F806C527}"/>
    <cellStyle name="StandardA 4" xfId="32199" xr:uid="{D568EF56-8014-4E49-9B00-49C3CDB7BC5E}"/>
    <cellStyle name="StandardA 4 10" xfId="32200" xr:uid="{6CB96DA0-6396-47DB-B877-3921173F3371}"/>
    <cellStyle name="StandardA 4 2" xfId="32201" xr:uid="{9AE14285-7F6D-4CDF-855A-70D764DE6443}"/>
    <cellStyle name="StandardA 4 2 2" xfId="32202" xr:uid="{74D0FBEF-5265-49A1-A9A8-03B718FED957}"/>
    <cellStyle name="StandardA 4 2 2 2" xfId="32203" xr:uid="{E1A32F61-1E8A-4F0F-9655-CBD0A8815CA3}"/>
    <cellStyle name="StandardA 4 2 2 3" xfId="32204" xr:uid="{2A8B852F-BE24-4DEB-8607-31823DDAD994}"/>
    <cellStyle name="StandardA 4 2 3" xfId="32205" xr:uid="{95FD5F14-88C1-434D-963B-E2828EC4881A}"/>
    <cellStyle name="StandardA 4 2 3 2" xfId="32206" xr:uid="{6FED9474-0F15-4527-A7FA-429D217F9C92}"/>
    <cellStyle name="StandardA 4 2 3 3" xfId="32207" xr:uid="{B508A679-09D7-437D-9AC6-08E2B1741D3E}"/>
    <cellStyle name="StandardA 4 2 4" xfId="32208" xr:uid="{5DFA2BB6-158D-4237-A2D6-84E157B30877}"/>
    <cellStyle name="StandardA 4 2 4 2" xfId="32209" xr:uid="{FB24EC61-4020-4764-88C7-355A5BFC7C88}"/>
    <cellStyle name="StandardA 4 2 4 3" xfId="32210" xr:uid="{EB0E02F0-3983-4702-B443-FDD88B59C57C}"/>
    <cellStyle name="StandardA 4 2 5" xfId="32211" xr:uid="{D63566F7-A82C-4188-942B-E85B5CE70EBD}"/>
    <cellStyle name="StandardA 4 2 5 2" xfId="32212" xr:uid="{FFA6236F-B2BD-4391-9B06-1ACD75126317}"/>
    <cellStyle name="StandardA 4 2 5 3" xfId="32213" xr:uid="{0A4FC87D-5D1E-45EB-86ED-3124656BF31E}"/>
    <cellStyle name="StandardA 4 2 6" xfId="32214" xr:uid="{EF1B950C-FB9B-4FFC-9D8D-5D4B2D222764}"/>
    <cellStyle name="StandardA 4 2 6 2" xfId="32215" xr:uid="{45C603B8-E71B-49C6-9255-2ABC50366B16}"/>
    <cellStyle name="StandardA 4 2 6 3" xfId="32216" xr:uid="{C8C2FFAA-4A0B-4DE4-95C3-64C5782C10DA}"/>
    <cellStyle name="StandardA 4 2 7" xfId="32217" xr:uid="{0154FD58-0DA1-4427-924D-25A153C54EBF}"/>
    <cellStyle name="StandardA 4 2 7 2" xfId="32218" xr:uid="{835D0F80-F4E3-430A-8D06-D0FA9A8B949E}"/>
    <cellStyle name="StandardA 4 2 7 3" xfId="32219" xr:uid="{49970F23-1595-411C-B28D-7C401E209C46}"/>
    <cellStyle name="StandardA 4 2 8" xfId="32220" xr:uid="{023D39CB-37B1-452D-80CC-07F2B29D0BA1}"/>
    <cellStyle name="StandardA 4 2 9" xfId="32221" xr:uid="{D9759BD8-BA78-418F-B275-3574B05479F1}"/>
    <cellStyle name="StandardA 4 3" xfId="32222" xr:uid="{3FCEDDA8-E5BD-41E3-8D10-FA960BFADCC0}"/>
    <cellStyle name="StandardA 4 3 2" xfId="32223" xr:uid="{B74C7297-2970-43C7-84F5-6C86859E98EB}"/>
    <cellStyle name="StandardA 4 3 2 2" xfId="32224" xr:uid="{DEA1A176-E443-4885-9EA0-81A40095690A}"/>
    <cellStyle name="StandardA 4 3 2 3" xfId="32225" xr:uid="{E5E2FF6F-E669-42F1-A42E-A309276C8277}"/>
    <cellStyle name="StandardA 4 3 3" xfId="32226" xr:uid="{FF8BF5E0-53F4-4D6B-A5EF-5D28FD4297F7}"/>
    <cellStyle name="StandardA 4 3 3 2" xfId="32227" xr:uid="{FDD28F7A-005F-400F-947D-0F47C2822289}"/>
    <cellStyle name="StandardA 4 3 3 3" xfId="32228" xr:uid="{39F17578-5DDB-4D0A-9917-DB2B13AD4D15}"/>
    <cellStyle name="StandardA 4 3 4" xfId="32229" xr:uid="{F144CC2B-D150-41C1-B300-DDEFD99AC71A}"/>
    <cellStyle name="StandardA 4 3 5" xfId="32230" xr:uid="{009D3778-6510-4D19-B2A1-AAF98A88C543}"/>
    <cellStyle name="StandardA 4 4" xfId="32231" xr:uid="{0D191D41-E383-437D-B200-AF6E21A01CD7}"/>
    <cellStyle name="StandardA 4 4 2" xfId="32232" xr:uid="{AAAADD04-2552-428E-AFEE-D2DEA86A29CD}"/>
    <cellStyle name="StandardA 4 4 3" xfId="32233" xr:uid="{8DABBF53-5699-4517-822B-5E8D4262DA5A}"/>
    <cellStyle name="StandardA 4 5" xfId="32234" xr:uid="{E27C3CF8-E7F5-470A-8C53-AEA014492E99}"/>
    <cellStyle name="StandardA 4 5 2" xfId="32235" xr:uid="{0107A7FA-071F-44FC-95C1-A78B651AD32E}"/>
    <cellStyle name="StandardA 4 5 3" xfId="32236" xr:uid="{EFFF9368-D8F3-4C0F-B19E-AADE9D118F58}"/>
    <cellStyle name="StandardA 4 6" xfId="32237" xr:uid="{2F45E988-3E77-4ABB-8DC1-DF3B28660A29}"/>
    <cellStyle name="StandardA 4 6 2" xfId="32238" xr:uid="{9B12AD14-BFB7-4A00-BD8D-26AC410CE0C2}"/>
    <cellStyle name="StandardA 4 6 3" xfId="32239" xr:uid="{E32590E4-1B43-44A5-81B1-B4DEDC14AA40}"/>
    <cellStyle name="StandardA 4 7" xfId="32240" xr:uid="{F4F089B6-164A-470B-A63D-394A4881946A}"/>
    <cellStyle name="StandardA 4 7 2" xfId="32241" xr:uid="{1E55E28D-8855-4D86-8B5E-52AAA0C5704E}"/>
    <cellStyle name="StandardA 4 7 3" xfId="32242" xr:uid="{C1CDE6CB-21D4-4BE5-B751-65A05C8EEF86}"/>
    <cellStyle name="StandardA 4 8" xfId="32243" xr:uid="{6A1ABC21-6D3E-4A3C-BA60-59A56C1ACF7A}"/>
    <cellStyle name="StandardA 4 8 2" xfId="32244" xr:uid="{B1274720-3171-45FE-96B5-1E463DCFDB08}"/>
    <cellStyle name="StandardA 4 8 3" xfId="32245" xr:uid="{7E3F1E30-C617-428E-8223-D2DE48641034}"/>
    <cellStyle name="StandardA 4 9" xfId="32246" xr:uid="{F7BFA505-F4E5-4CC2-8E83-52F8E678E2F8}"/>
    <cellStyle name="StandardA 5" xfId="32247" xr:uid="{021576C3-B7B4-4E7D-8140-4DB7384DB8E3}"/>
    <cellStyle name="StandardA 5 2" xfId="32248" xr:uid="{C1817E7A-B884-4780-A124-04E0C3B1CF99}"/>
    <cellStyle name="StandardA 5 2 2" xfId="32249" xr:uid="{D7373A6F-BCC3-48A1-B991-DE2B7DAA2970}"/>
    <cellStyle name="StandardA 5 2 2 2" xfId="32250" xr:uid="{FE49AFF8-9B90-4B13-ABB8-73C260F03C10}"/>
    <cellStyle name="StandardA 5 2 2 3" xfId="32251" xr:uid="{AE8415A0-B414-44D7-A648-22FC625DF423}"/>
    <cellStyle name="StandardA 5 2 3" xfId="32252" xr:uid="{4C47C751-243B-4597-8097-24DB638FFB48}"/>
    <cellStyle name="StandardA 5 2 3 2" xfId="32253" xr:uid="{47C5C9B1-5F50-402A-9A7A-1A17C95C1E6D}"/>
    <cellStyle name="StandardA 5 2 3 3" xfId="32254" xr:uid="{4D3B4F12-5995-4628-9E2B-FD26CAD61B68}"/>
    <cellStyle name="StandardA 5 2 4" xfId="32255" xr:uid="{8C7D0870-4A33-44B7-8259-B48557F2B086}"/>
    <cellStyle name="StandardA 5 2 4 2" xfId="32256" xr:uid="{375DB9F6-60E6-4806-96B9-A9552DDDCC7C}"/>
    <cellStyle name="StandardA 5 2 4 3" xfId="32257" xr:uid="{A68D14AA-1DC2-4B6E-960D-FDB7DA1552E4}"/>
    <cellStyle name="StandardA 5 2 5" xfId="32258" xr:uid="{A238FB97-2C3C-4DE7-8EBD-93055682775E}"/>
    <cellStyle name="StandardA 5 2 5 2" xfId="32259" xr:uid="{E45B0242-7A00-4F41-BE43-1EB00A88316F}"/>
    <cellStyle name="StandardA 5 2 5 3" xfId="32260" xr:uid="{8A1BF75F-7CF6-4EF3-BCAB-53235DC25DE7}"/>
    <cellStyle name="StandardA 5 2 6" xfId="32261" xr:uid="{002D848F-121B-48F6-848F-C21E743DBD9F}"/>
    <cellStyle name="StandardA 5 2 6 2" xfId="32262" xr:uid="{E1A920D4-B114-461A-B0CF-EB6BCABDCA76}"/>
    <cellStyle name="StandardA 5 2 6 3" xfId="32263" xr:uid="{283C58AD-EE5A-4B4A-8B4D-7B2B065BBC86}"/>
    <cellStyle name="StandardA 5 2 7" xfId="32264" xr:uid="{95440194-C424-4CE7-A916-7800A95845D2}"/>
    <cellStyle name="StandardA 5 2 7 2" xfId="32265" xr:uid="{6DB4305B-4DDD-4B9A-8C16-FFA01F5EE84C}"/>
    <cellStyle name="StandardA 5 2 7 3" xfId="32266" xr:uid="{76F63CFB-8AA3-4539-85D0-FC38CE03D211}"/>
    <cellStyle name="StandardA 5 2 8" xfId="32267" xr:uid="{043FE25F-292B-4C7D-989B-6A8A1B6F7BDD}"/>
    <cellStyle name="StandardA 5 2 9" xfId="32268" xr:uid="{3B124DDF-81FB-4C39-AC5B-A9B49F10290A}"/>
    <cellStyle name="StandardA 5 3" xfId="32269" xr:uid="{60E287B5-9401-4B87-9184-8EAC8144E2DA}"/>
    <cellStyle name="StandardA 5 3 2" xfId="32270" xr:uid="{765EC93E-3EC0-441A-AB9B-9A960BA0DA66}"/>
    <cellStyle name="StandardA 5 3 3" xfId="32271" xr:uid="{F6F2024E-5C3B-4161-B647-F512BC54E4F9}"/>
    <cellStyle name="StandardA 5 4" xfId="32272" xr:uid="{5EC8457A-7FC0-4B26-B952-3131BDEF8247}"/>
    <cellStyle name="StandardA 5 4 2" xfId="32273" xr:uid="{9AFDB9FE-BD43-43F5-BC38-F91BC6B8EE87}"/>
    <cellStyle name="StandardA 5 4 3" xfId="32274" xr:uid="{353E137D-34F8-4865-AF96-E5A9241D128D}"/>
    <cellStyle name="StandardA 5 5" xfId="32275" xr:uid="{CABCFC94-B362-4D8C-BF4B-0CA4432A7156}"/>
    <cellStyle name="StandardA 5 5 2" xfId="32276" xr:uid="{502DAB46-B0E0-48E7-AE9B-CEA79A5A00CF}"/>
    <cellStyle name="StandardA 5 5 3" xfId="32277" xr:uid="{5F2A5F29-973A-4EDB-95AA-CB3A64D81247}"/>
    <cellStyle name="StandardA 5 6" xfId="32278" xr:uid="{652EC34B-4460-426A-AD84-28A3F7B599D3}"/>
    <cellStyle name="StandardA 5 6 2" xfId="32279" xr:uid="{B509040E-654D-4F7F-8469-51440F020C4F}"/>
    <cellStyle name="StandardA 5 6 3" xfId="32280" xr:uid="{4D9DE688-1681-4C2C-BA18-84500C7EA3AF}"/>
    <cellStyle name="StandardA 5 7" xfId="32281" xr:uid="{1F54B0B0-7D9F-49F0-AC1E-833CC4B5DC7F}"/>
    <cellStyle name="StandardA 5 7 2" xfId="32282" xr:uid="{70A973B2-5DB9-4EF5-AD6E-FCFB6D13E55A}"/>
    <cellStyle name="StandardA 5 7 3" xfId="32283" xr:uid="{D2D4BF96-86EA-47C9-858C-70681F9DEFC6}"/>
    <cellStyle name="StandardA 5 8" xfId="32284" xr:uid="{BC3E4B11-5BFE-4443-A68D-6DAD57EA1B73}"/>
    <cellStyle name="StandardA 5 9" xfId="32285" xr:uid="{DFF34A1F-2CEA-44B9-B36A-AA983E392B75}"/>
    <cellStyle name="StandardA 6" xfId="32286" xr:uid="{5A55C84D-A22C-402C-9753-34093BA1C8D5}"/>
    <cellStyle name="StandardA 6 2" xfId="32287" xr:uid="{68518821-7528-4D41-8717-8F4E69A0646A}"/>
    <cellStyle name="StandardA 6 2 2" xfId="32288" xr:uid="{0303297F-7655-4100-9255-DC189408B039}"/>
    <cellStyle name="StandardA 6 2 2 2" xfId="32289" xr:uid="{413B0A10-6F00-4C21-A82C-27BF8E474E8A}"/>
    <cellStyle name="StandardA 6 2 2 3" xfId="32290" xr:uid="{F5D188EA-4E2C-4C39-B56F-2E91B8CA4CAC}"/>
    <cellStyle name="StandardA 6 2 3" xfId="32291" xr:uid="{C5FA0252-46C8-4265-A0D6-1CF828235582}"/>
    <cellStyle name="StandardA 6 2 3 2" xfId="32292" xr:uid="{158E0A5C-04F6-43A6-9CA8-EB6EAD76C8A2}"/>
    <cellStyle name="StandardA 6 2 3 3" xfId="32293" xr:uid="{AEFF811B-51A0-4FDC-8770-1049D58E0DFF}"/>
    <cellStyle name="StandardA 6 2 4" xfId="32294" xr:uid="{1C4033F3-62F6-492F-8000-E6B375FA13D6}"/>
    <cellStyle name="StandardA 6 2 5" xfId="32295" xr:uid="{56F5C98E-9934-4B16-A793-82CD20A817B6}"/>
    <cellStyle name="StandardA 6 3" xfId="32296" xr:uid="{513F7A04-E618-4A21-8E85-56D703349E16}"/>
    <cellStyle name="StandardA 6 3 2" xfId="32297" xr:uid="{73155608-5E5B-49F6-9A26-D6D6F4D051F1}"/>
    <cellStyle name="StandardA 6 3 3" xfId="32298" xr:uid="{E95547A3-EBDA-4B65-8484-F90095F3F9FE}"/>
    <cellStyle name="StandardA 6 4" xfId="32299" xr:uid="{86E7DE86-BC1F-41E1-92D2-C36F03EB4730}"/>
    <cellStyle name="StandardA 6 4 2" xfId="32300" xr:uid="{62EB3F82-4CD3-476E-BFA8-0ABED408632B}"/>
    <cellStyle name="StandardA 6 4 3" xfId="32301" xr:uid="{3C5A9EDA-BE64-486B-B3B5-8CFC304CA064}"/>
    <cellStyle name="StandardA 6 5" xfId="32302" xr:uid="{16584DEF-0A6E-4230-A955-3013379674A7}"/>
    <cellStyle name="StandardA 6 5 2" xfId="32303" xr:uid="{5C8F9590-6FEA-48AE-8B15-755285CDB800}"/>
    <cellStyle name="StandardA 6 5 3" xfId="32304" xr:uid="{393E091C-A515-4728-A818-145B7E84EF35}"/>
    <cellStyle name="StandardA 6 6" xfId="32305" xr:uid="{59412E65-62E3-41CA-8E49-A7B93091F5B6}"/>
    <cellStyle name="StandardA 6 6 2" xfId="32306" xr:uid="{8FF709DE-7451-4E9A-8C32-75ECFCBE7258}"/>
    <cellStyle name="StandardA 6 6 3" xfId="32307" xr:uid="{1372BC10-4E64-4345-B7EC-9626D6FB27A6}"/>
    <cellStyle name="StandardA 6 7" xfId="32308" xr:uid="{D30B69DD-7A4F-4537-99FF-7A71C678084A}"/>
    <cellStyle name="StandardA 6 7 2" xfId="32309" xr:uid="{0230126D-D9A2-4FA5-BCAF-4EF67B7E61F4}"/>
    <cellStyle name="StandardA 6 7 3" xfId="32310" xr:uid="{47C67FA1-C5E6-42D2-8A54-94674AF466C2}"/>
    <cellStyle name="StandardA 6 8" xfId="32311" xr:uid="{B49C1B00-0FB5-4448-B006-9E5A3225DE00}"/>
    <cellStyle name="StandardA 6 9" xfId="32312" xr:uid="{DF61B423-D3B6-4637-A70C-F5FBA01EEE13}"/>
    <cellStyle name="StandardA 7" xfId="32313" xr:uid="{B12229BD-FD02-40DC-95DF-30D72C6E3297}"/>
    <cellStyle name="StandardA 7 10" xfId="32314" xr:uid="{CF530358-5620-4E54-AC84-2BB3998F246E}"/>
    <cellStyle name="StandardA 7 11" xfId="32315" xr:uid="{FFA140B6-F45E-401A-9855-92783D1024AD}"/>
    <cellStyle name="StandardA 7 2" xfId="32316" xr:uid="{9CE288C0-8BB6-4C68-8F31-5A28C3AE4861}"/>
    <cellStyle name="StandardA 7 2 2" xfId="32317" xr:uid="{82E21998-376C-4A9E-8D9D-1CF6583B0C1F}"/>
    <cellStyle name="StandardA 7 2 2 2" xfId="32318" xr:uid="{8B7C448A-605E-47E7-BF67-A17EC42D9D71}"/>
    <cellStyle name="StandardA 7 2 2 3" xfId="32319" xr:uid="{43D458D7-5561-44F4-AE3A-7FE08606C9A7}"/>
    <cellStyle name="StandardA 7 2 3" xfId="32320" xr:uid="{F442C28E-9899-47D1-A9A0-43EFBC3E83C3}"/>
    <cellStyle name="StandardA 7 2 3 2" xfId="32321" xr:uid="{DACCBCEF-E6B1-4D6F-903E-404679D37D1B}"/>
    <cellStyle name="StandardA 7 2 3 3" xfId="32322" xr:uid="{6214EB94-60D6-4C1B-936C-B9D9ED19B202}"/>
    <cellStyle name="StandardA 7 2 4" xfId="32323" xr:uid="{DE5BE155-83E2-4275-AAF8-D99AD59EF057}"/>
    <cellStyle name="StandardA 7 2 5" xfId="32324" xr:uid="{E9ADD602-C640-4824-9588-5F8998A0827A}"/>
    <cellStyle name="StandardA 7 3" xfId="32325" xr:uid="{8DC45BF9-9F76-4625-9784-5E7721617A17}"/>
    <cellStyle name="StandardA 7 3 2" xfId="32326" xr:uid="{13E89FDB-926B-417F-871F-227F58AE62C2}"/>
    <cellStyle name="StandardA 7 3 2 2" xfId="32327" xr:uid="{652FAEF2-9892-443E-B8CA-2C09D77B357E}"/>
    <cellStyle name="StandardA 7 3 2 3" xfId="32328" xr:uid="{029B7DE1-1240-4E99-8F04-DF7F93BF3D5A}"/>
    <cellStyle name="StandardA 7 3 3" xfId="32329" xr:uid="{272711B9-02FA-4CB7-AF03-4105FD0CEB5A}"/>
    <cellStyle name="StandardA 7 3 3 2" xfId="32330" xr:uid="{FCE8963D-96EF-4071-A375-9E5724AEE569}"/>
    <cellStyle name="StandardA 7 3 3 3" xfId="32331" xr:uid="{BFFCEF60-8260-4E76-B142-5D68FBDD8917}"/>
    <cellStyle name="StandardA 7 3 4" xfId="32332" xr:uid="{CB85B07F-A0C9-423A-AE44-67B41FA03AF6}"/>
    <cellStyle name="StandardA 7 3 5" xfId="32333" xr:uid="{C4BC2D37-4BC6-4B04-9031-247C99EF9942}"/>
    <cellStyle name="StandardA 7 4" xfId="32334" xr:uid="{748AB03E-E472-4310-A77B-89E3689BCFF0}"/>
    <cellStyle name="StandardA 7 4 2" xfId="32335" xr:uid="{9A142A34-20C0-4D99-8E5C-8AE090FF2F8C}"/>
    <cellStyle name="StandardA 7 4 2 2" xfId="32336" xr:uid="{2921D3C8-96DC-427D-9577-EE8EA0849951}"/>
    <cellStyle name="StandardA 7 4 2 2 2" xfId="32337" xr:uid="{A05D15C6-7494-4823-9ED9-285EB74614E5}"/>
    <cellStyle name="StandardA 7 4 2 2 3" xfId="32338" xr:uid="{56826E7C-D9D2-465A-89FA-C85FE03CB047}"/>
    <cellStyle name="StandardA 7 4 2 3" xfId="32339" xr:uid="{E9502645-531E-4220-834D-B7ECD84B7710}"/>
    <cellStyle name="StandardA 7 4 2 3 2" xfId="32340" xr:uid="{1E2E8A77-F7CC-4F43-9B88-C7A8638B848B}"/>
    <cellStyle name="StandardA 7 4 2 3 3" xfId="32341" xr:uid="{DB0207BC-30E8-4A8D-B902-A7D7AA756BDE}"/>
    <cellStyle name="StandardA 7 4 2 4" xfId="32342" xr:uid="{78739DA4-1CC1-49AE-B745-8FA06083EAF8}"/>
    <cellStyle name="StandardA 7 4 2 5" xfId="32343" xr:uid="{5046C8AE-EEB3-4104-9B6A-2BEBF7782C92}"/>
    <cellStyle name="StandardA 7 4 3" xfId="32344" xr:uid="{AD1AA6AB-A960-4914-9FE3-0ED95ABA5383}"/>
    <cellStyle name="StandardA 7 4 3 2" xfId="32345" xr:uid="{7B26486E-5B79-488B-A3D5-53BC8C7C097B}"/>
    <cellStyle name="StandardA 7 4 3 3" xfId="32346" xr:uid="{89C7EB3E-F782-4DC3-8D58-3F6D5858E834}"/>
    <cellStyle name="StandardA 7 4 4" xfId="32347" xr:uid="{9B5E73CF-1973-4EA7-BCDC-DA59D64E9204}"/>
    <cellStyle name="StandardA 7 4 5" xfId="32348" xr:uid="{057B143E-AE9F-4F14-8053-5DF17ED82D65}"/>
    <cellStyle name="StandardA 7 5" xfId="32349" xr:uid="{EB465C80-C4EC-484F-A318-4D31247E50FF}"/>
    <cellStyle name="StandardA 7 5 2" xfId="32350" xr:uid="{6E395E2E-17EC-40B5-BF58-33896E8FF148}"/>
    <cellStyle name="StandardA 7 5 3" xfId="32351" xr:uid="{1CD4B4C8-6416-40D0-B929-C9458FB9E70E}"/>
    <cellStyle name="StandardA 7 6" xfId="32352" xr:uid="{5504D083-9B8E-4DFA-BFCE-E136CE3997AC}"/>
    <cellStyle name="StandardA 7 6 2" xfId="32353" xr:uid="{3405332C-CF48-4826-9341-F9C795CB50A1}"/>
    <cellStyle name="StandardA 7 6 3" xfId="32354" xr:uid="{BB5CE265-A7EB-46E2-973A-8F6CCEFED974}"/>
    <cellStyle name="StandardA 7 7" xfId="32355" xr:uid="{57040F43-BFC7-4708-B457-98A9C2FB476D}"/>
    <cellStyle name="StandardA 7 7 2" xfId="32356" xr:uid="{A5EB5FCE-43F6-40D9-B69E-4A4207CE8F71}"/>
    <cellStyle name="StandardA 7 7 3" xfId="32357" xr:uid="{595092FA-3543-41FE-A6C3-D661884120CB}"/>
    <cellStyle name="StandardA 7 8" xfId="32358" xr:uid="{B451040D-8A3B-43B6-A5D6-F3AB06471A73}"/>
    <cellStyle name="StandardA 7 8 2" xfId="32359" xr:uid="{336C9F49-1D31-42A3-9571-4C4D567032F5}"/>
    <cellStyle name="StandardA 7 8 3" xfId="32360" xr:uid="{6CFB5ADA-8D76-40A3-91A5-993FF0297457}"/>
    <cellStyle name="StandardA 7 9" xfId="32361" xr:uid="{9596BD55-F89F-4613-8629-2AB6BC68D0C1}"/>
    <cellStyle name="StandardA 7 9 2" xfId="32362" xr:uid="{DBB59A86-27B6-4A98-8A1C-FD51B49A9AA4}"/>
    <cellStyle name="StandardA 7 9 3" xfId="32363" xr:uid="{3A45FB21-C230-40EF-B462-86AB4E059B1C}"/>
    <cellStyle name="StandardA 8" xfId="32364" xr:uid="{9E29A887-AC90-4F64-BE81-BA121851DF3D}"/>
    <cellStyle name="StandardA 8 10" xfId="32365" xr:uid="{781388CF-0D83-4B1F-AC05-C8DF087D48CD}"/>
    <cellStyle name="StandardA 8 2" xfId="32366" xr:uid="{065A4561-88F7-49F7-BCEF-0F25A03DC099}"/>
    <cellStyle name="StandardA 8 2 2" xfId="32367" xr:uid="{30434040-FA1F-4C97-B865-B95DFB6AA130}"/>
    <cellStyle name="StandardA 8 2 2 2" xfId="32368" xr:uid="{836C6931-C221-4DCA-AB8A-CF5AFE5A0DB8}"/>
    <cellStyle name="StandardA 8 2 2 3" xfId="32369" xr:uid="{A21FD8F7-D2FB-4E2A-A7D6-C6F8EA81801F}"/>
    <cellStyle name="StandardA 8 2 3" xfId="32370" xr:uid="{AB9D752F-FEEF-4AFC-A5FF-2960A99BC760}"/>
    <cellStyle name="StandardA 8 2 3 2" xfId="32371" xr:uid="{A5B38193-E02C-48E3-940F-5CA4D11ABD8B}"/>
    <cellStyle name="StandardA 8 2 3 3" xfId="32372" xr:uid="{6FF3DE5A-FBB8-474B-9813-3630603CFA40}"/>
    <cellStyle name="StandardA 8 2 4" xfId="32373" xr:uid="{1E55A3B7-43CE-4AF6-B588-9274213C42BE}"/>
    <cellStyle name="StandardA 8 2 5" xfId="32374" xr:uid="{89047AA9-6A93-4762-8173-31D7CB925508}"/>
    <cellStyle name="StandardA 8 3" xfId="32375" xr:uid="{7D7CF51D-CD5B-463D-A181-7D5154D3C1A9}"/>
    <cellStyle name="StandardA 8 3 2" xfId="32376" xr:uid="{88F35709-2770-49B3-A2E9-518424E3D74D}"/>
    <cellStyle name="StandardA 8 3 2 2" xfId="32377" xr:uid="{73FE1AA5-B667-41DF-B44B-338AD567510E}"/>
    <cellStyle name="StandardA 8 3 2 3" xfId="32378" xr:uid="{4AD74B0E-3DED-451D-8F53-ABD81BBCE7A2}"/>
    <cellStyle name="StandardA 8 3 3" xfId="32379" xr:uid="{AA238136-D490-43DB-8ADC-1182DF07D021}"/>
    <cellStyle name="StandardA 8 3 3 2" xfId="32380" xr:uid="{FF11850B-308E-4796-BB4F-CAE61D624F0A}"/>
    <cellStyle name="StandardA 8 3 3 3" xfId="32381" xr:uid="{CD9E8B84-5A44-4CB1-95B3-E5684C8DC762}"/>
    <cellStyle name="StandardA 8 3 4" xfId="32382" xr:uid="{45B10401-9F72-4A51-9DC6-EDA19127BE9A}"/>
    <cellStyle name="StandardA 8 3 5" xfId="32383" xr:uid="{7DD1A532-0123-43FB-89BA-959EBBA98312}"/>
    <cellStyle name="StandardA 8 4" xfId="32384" xr:uid="{38F2870B-8ACC-4D5F-A253-FDC494AA9D34}"/>
    <cellStyle name="StandardA 8 4 2" xfId="32385" xr:uid="{C2405F43-AE1F-4BCF-8B8B-A23D9FDF1A1D}"/>
    <cellStyle name="StandardA 8 4 2 2" xfId="32386" xr:uid="{986D64EC-6E28-4620-BC7F-D357947939F7}"/>
    <cellStyle name="StandardA 8 4 2 2 2" xfId="32387" xr:uid="{03CF522E-C09D-44CA-B2F8-B783318E7C87}"/>
    <cellStyle name="StandardA 8 4 2 2 3" xfId="32388" xr:uid="{978C9BF4-D713-4173-9333-708BF98E684F}"/>
    <cellStyle name="StandardA 8 4 2 3" xfId="32389" xr:uid="{463EE6EC-401C-4A9C-B0A7-69B464CD6832}"/>
    <cellStyle name="StandardA 8 4 2 3 2" xfId="32390" xr:uid="{9FC55465-D201-48D7-8D90-8E8493558064}"/>
    <cellStyle name="StandardA 8 4 2 3 3" xfId="32391" xr:uid="{4AA360E7-0D75-4BA9-B205-98F0F940D629}"/>
    <cellStyle name="StandardA 8 4 2 4" xfId="32392" xr:uid="{D69F7E6B-3807-4CC1-965A-138D9E10295F}"/>
    <cellStyle name="StandardA 8 4 2 5" xfId="32393" xr:uid="{CFC7CB1F-DAB1-4AC8-824C-CBC1BDC756A9}"/>
    <cellStyle name="StandardA 8 4 3" xfId="32394" xr:uid="{7385F387-9057-4BA6-A482-B3A6B47DA013}"/>
    <cellStyle name="StandardA 8 4 3 2" xfId="32395" xr:uid="{41EDBAB0-4684-45AD-90F4-90896AF52A0E}"/>
    <cellStyle name="StandardA 8 4 3 3" xfId="32396" xr:uid="{2BFE7B28-CD42-46CD-9622-3669BE1D5426}"/>
    <cellStyle name="StandardA 8 4 4" xfId="32397" xr:uid="{F5121B86-F8C3-496F-822C-42E61AC338BF}"/>
    <cellStyle name="StandardA 8 4 5" xfId="32398" xr:uid="{70A373FB-9FCE-4BBA-BEC6-D1F6A9AF8E25}"/>
    <cellStyle name="StandardA 8 5" xfId="32399" xr:uid="{65A4609D-4333-460F-9F6D-BB11B2511880}"/>
    <cellStyle name="StandardA 8 5 2" xfId="32400" xr:uid="{953072B0-8141-4CDE-8D1E-8B7FA3D36639}"/>
    <cellStyle name="StandardA 8 5 3" xfId="32401" xr:uid="{2ADCA24E-3A2E-44BA-87D5-19B1E489A45A}"/>
    <cellStyle name="StandardA 8 6" xfId="32402" xr:uid="{F31B6BEA-9C2D-4854-88F3-8DC16CF2F5DB}"/>
    <cellStyle name="StandardA 8 6 2" xfId="32403" xr:uid="{1A30FFB0-0C96-48B5-89FD-CF21DA2975AD}"/>
    <cellStyle name="StandardA 8 6 3" xfId="32404" xr:uid="{4FF295D1-89D3-448F-9A4E-E058BB73F9F7}"/>
    <cellStyle name="StandardA 8 7" xfId="32405" xr:uid="{DC139886-E285-4A53-B4D8-B307B893EBFE}"/>
    <cellStyle name="StandardA 8 7 2" xfId="32406" xr:uid="{2E4CCF4A-7A36-4604-A185-D82BEF79ECBF}"/>
    <cellStyle name="StandardA 8 7 3" xfId="32407" xr:uid="{EFFE06F6-2B19-4C5C-A191-9F261208BF8A}"/>
    <cellStyle name="StandardA 8 8" xfId="32408" xr:uid="{050215F9-9E39-4D4F-A8A3-DAB102C55006}"/>
    <cellStyle name="StandardA 8 8 2" xfId="32409" xr:uid="{C3A2340C-1E01-402B-A583-C4419D4BA4E5}"/>
    <cellStyle name="StandardA 8 8 3" xfId="32410" xr:uid="{2DB24886-FF69-451D-9432-F83425F57CBD}"/>
    <cellStyle name="StandardA 8 9" xfId="32411" xr:uid="{6CC798B4-D6EC-49DF-87D8-4B059B809821}"/>
    <cellStyle name="StandardA 9" xfId="32412" xr:uid="{8C9844B6-5CFB-4F3C-BB1E-4685AB6F4895}"/>
    <cellStyle name="StandardA 9 2" xfId="32413" xr:uid="{72267072-285F-4669-82C5-A8E5DADC1F94}"/>
    <cellStyle name="StandardA 9 2 2" xfId="32414" xr:uid="{16AEC6A7-C964-42AC-9551-5F1447D4B73C}"/>
    <cellStyle name="StandardA 9 2 2 2" xfId="32415" xr:uid="{6BB8B961-829F-4727-A862-26375CAC134F}"/>
    <cellStyle name="StandardA 9 2 2 3" xfId="32416" xr:uid="{18E6CF03-426D-4D55-BB12-83C4CA2EA6CD}"/>
    <cellStyle name="StandardA 9 2 3" xfId="32417" xr:uid="{932886B1-8185-4388-A947-7F6B39F1894D}"/>
    <cellStyle name="StandardA 9 2 3 2" xfId="32418" xr:uid="{F80EC4FB-AD93-4E51-8050-69EC72E2E58E}"/>
    <cellStyle name="StandardA 9 2 3 3" xfId="32419" xr:uid="{E25389C0-A79D-4079-9D22-62E20B11FC48}"/>
    <cellStyle name="StandardA 9 2 4" xfId="32420" xr:uid="{F6BBF80B-631B-4F9E-85CF-3CF781DE75F6}"/>
    <cellStyle name="StandardA 9 2 5" xfId="32421" xr:uid="{14673E66-62E1-4AC7-92CA-C6B9FC55623E}"/>
    <cellStyle name="StandardA 9 3" xfId="32422" xr:uid="{7E56641F-A71D-468B-930F-9FE5CA118B09}"/>
    <cellStyle name="StandardA 9 3 2" xfId="32423" xr:uid="{C8946399-9760-4C85-B2A6-CBC4692D4B89}"/>
    <cellStyle name="StandardA 9 3 3" xfId="32424" xr:uid="{87CA0EA8-AABC-4732-B7EB-39EF39B1C616}"/>
    <cellStyle name="StandardA 9 4" xfId="32425" xr:uid="{16A8E858-1C4D-4DF4-BE72-BB4788347A5C}"/>
    <cellStyle name="StandardA 9 5" xfId="32426" xr:uid="{9940F91C-9181-4D2E-9C9C-9605E7B9AA94}"/>
    <cellStyle name="Stil 1" xfId="32427" xr:uid="{647AEB97-5A6E-4DAA-9193-BDA3C11FF972}"/>
    <cellStyle name="Stil 10" xfId="32428" xr:uid="{BE8D58AD-27F4-4AA7-A7A8-7EB33A9E2DE8}"/>
    <cellStyle name="Stil 2" xfId="32429" xr:uid="{0BF31784-363A-4D72-96A4-D1EBA8E20197}"/>
    <cellStyle name="Stil 3" xfId="32430" xr:uid="{6C1D25E5-1130-4223-BF28-024E910D423B}"/>
    <cellStyle name="Stil 4" xfId="32431" xr:uid="{BB4A5D13-722D-409C-937F-E78D13611B71}"/>
    <cellStyle name="Stil 5" xfId="32432" xr:uid="{2BAFFEC6-DF88-4345-BA6D-DC9293E3E494}"/>
    <cellStyle name="Stil 6" xfId="32433" xr:uid="{1CFC285B-4753-4AA5-AFAD-7CB39A4EDCC3}"/>
    <cellStyle name="Stil 7" xfId="32434" xr:uid="{632835A9-D829-4EEF-9E9A-2DF73EE3BE0B}"/>
    <cellStyle name="Stil 8" xfId="32435" xr:uid="{C5802EF4-C83A-48CC-A6B1-93A9A06B16AD}"/>
    <cellStyle name="Stil 9" xfId="32436" xr:uid="{BDD8BFD6-8850-4EEE-B83D-CE10606B404C}"/>
    <cellStyle name="Summe" xfId="32437" xr:uid="{28C76B09-81C0-491D-B8DF-12EDB62E636E}"/>
    <cellStyle name="Tabelle Text 9" xfId="32438" xr:uid="{1E6FFA19-71FA-430C-8116-ED6FEE3EA9E2}"/>
    <cellStyle name="Tabelle Text 9 2" xfId="32439" xr:uid="{C0A0ACE1-6E0E-4401-B765-77976F8B4993}"/>
    <cellStyle name="Tabelle Text 9 3" xfId="32440" xr:uid="{408F02A0-A53C-46F3-ABCE-6C67927E5B81}"/>
    <cellStyle name="Tabelle Überschrift 9" xfId="32441" xr:uid="{8A312863-793C-4803-8A65-E97705626B78}"/>
    <cellStyle name="Tabelle Überschrift 9 2" xfId="32442" xr:uid="{1C385185-554E-4FC1-9A1C-A1BB8DE28951}"/>
    <cellStyle name="Tabelle Überschrift 9 3" xfId="32443" xr:uid="{24CE3229-AFF8-4723-BBDC-2565056A75E9}"/>
    <cellStyle name="Tabelle Zahl 0 9" xfId="32444" xr:uid="{313ADFC3-CC79-45B9-8D43-849C10563464}"/>
    <cellStyle name="Tabelle Zahl 0 9 2" xfId="32445" xr:uid="{11F69A5F-62C3-4F4F-A14B-2B8522AFC4BB}"/>
    <cellStyle name="Tabelle Zahl 0 9 3" xfId="32446" xr:uid="{17C60894-0418-45FA-A052-6C5AAF6B2A8D}"/>
    <cellStyle name="Tabelle Zahl 1 9" xfId="32447" xr:uid="{7C841761-9B25-4536-A94B-88EB0ECF4C35}"/>
    <cellStyle name="Text" xfId="32448" xr:uid="{BB1F0079-B96A-428A-A257-FA18A06D5167}"/>
    <cellStyle name="Text 2" xfId="32449" xr:uid="{34923806-E153-4C7F-9EE6-D6A1111BAE5A}"/>
    <cellStyle name="Title" xfId="32450" xr:uid="{027BC716-0FB6-4E8D-8C56-8583793A3602}"/>
    <cellStyle name="Title 2" xfId="32451" xr:uid="{9DAE5577-92AE-4539-B74A-776C795982EC}"/>
    <cellStyle name="Title 2 2" xfId="32452" xr:uid="{B0B63F3A-7A23-4DE2-9FF2-9D4F0BCE2878}"/>
    <cellStyle name="Title 2 3" xfId="32453" xr:uid="{637D11BE-E0E5-4CE4-BA4A-F53C14724974}"/>
    <cellStyle name="Title 2 4" xfId="32454" xr:uid="{1FE0934E-01B9-46C6-A7C3-B0420604445C}"/>
    <cellStyle name="Title 3" xfId="32455" xr:uid="{D9990411-EBFA-4D7D-A8C2-CF147289F27F}"/>
    <cellStyle name="Title 4" xfId="32456" xr:uid="{E68DBD82-AB30-4293-AFDD-BD8CD2917401}"/>
    <cellStyle name="Title 5" xfId="32457" xr:uid="{7D909DF1-F296-434E-B7A4-2070ED8C7B4E}"/>
    <cellStyle name="Title 6" xfId="32458" xr:uid="{37A7B1CC-94F3-4AD5-ADFD-F923C19EA736}"/>
    <cellStyle name="Total" xfId="32459" xr:uid="{4AFDB85F-7703-4F5B-9ADF-B1F02B254345}"/>
    <cellStyle name="Total 2" xfId="32460" xr:uid="{54EE0E2B-7D60-4129-B5FE-921BF4CE007C}"/>
    <cellStyle name="Total 2 2" xfId="32461" xr:uid="{3F34310D-B545-4378-B4C5-43846B42C0B6}"/>
    <cellStyle name="Total 2 3" xfId="32462" xr:uid="{F157437C-1489-441D-ADA0-C31085FA5066}"/>
    <cellStyle name="Total 2 4" xfId="32463" xr:uid="{730890ED-2DB7-40C5-878C-EC7AACACF2A7}"/>
    <cellStyle name="Total 3" xfId="32464" xr:uid="{F7882457-1C6D-41A4-875B-72F5547C3651}"/>
    <cellStyle name="Total 4" xfId="32465" xr:uid="{A046E603-E638-4DC2-BB3F-22D8ED051467}"/>
    <cellStyle name="Total 5" xfId="32466" xr:uid="{096BAE91-4C34-4AA8-A615-FE5F3FE0FEDE}"/>
    <cellStyle name="Total 6" xfId="32467" xr:uid="{9C5C0FDC-49A6-4F69-B63D-A6BD7D823DA7}"/>
    <cellStyle name="Überschrift 1 2" xfId="32468" xr:uid="{746323CF-D6AC-4609-A474-4116D38D4E5F}"/>
    <cellStyle name="Überschrift 1 2 2" xfId="32469" xr:uid="{CFFF6536-D755-4C5D-8EF6-D7F8CBCDFCD1}"/>
    <cellStyle name="Überschrift 1 2 2 2" xfId="32470" xr:uid="{B78F2B01-7437-4E2F-80FA-93726A80BDD4}"/>
    <cellStyle name="Überschrift 1 2 2 3" xfId="32471" xr:uid="{64AD5901-E83B-44B3-92AD-040267A7E964}"/>
    <cellStyle name="Überschrift 1 2 2 3 2" xfId="32472" xr:uid="{B076CD8E-53F4-4EA8-8EEA-78F8F7ECF34E}"/>
    <cellStyle name="Überschrift 1 2 2 4" xfId="32473" xr:uid="{A2C19CDB-423D-4B5E-963F-672759E22800}"/>
    <cellStyle name="Überschrift 1 2 2 5" xfId="32474" xr:uid="{4645C019-5FEF-4590-8702-1A6C1BFC0460}"/>
    <cellStyle name="Überschrift 1 2 3" xfId="32475" xr:uid="{A48E1B11-487E-4028-8742-30218662A271}"/>
    <cellStyle name="Überschrift 1 2 3 2" xfId="32476" xr:uid="{4CC3781C-E6C4-4FFD-AB8D-8A61BD9B5B9C}"/>
    <cellStyle name="Überschrift 1 2 3 3" xfId="32477" xr:uid="{37434FB6-34CB-4424-9215-A2B1F1DD6BDC}"/>
    <cellStyle name="Überschrift 1 2 4" xfId="32478" xr:uid="{6A3BA420-573F-448D-BBBC-6B76964A8593}"/>
    <cellStyle name="Überschrift 1 2 4 2" xfId="32479" xr:uid="{BC93076E-A72E-485C-B3C2-9B9ADF5E090C}"/>
    <cellStyle name="Überschrift 1 2 4 3" xfId="32480" xr:uid="{8A63F5FB-46B0-41C3-AAF9-4D4A64018DED}"/>
    <cellStyle name="Überschrift 1 2 5" xfId="32481" xr:uid="{78593FA0-BB6E-449B-B716-301075428085}"/>
    <cellStyle name="Überschrift 1 2 5 2" xfId="32482" xr:uid="{A6C0CD9A-6A7A-49EA-8BDD-C1E1DBDC8762}"/>
    <cellStyle name="Überschrift 1 2 5 3" xfId="32483" xr:uid="{AEF0760A-77F5-490C-8901-DFEEEBAF4BCD}"/>
    <cellStyle name="Überschrift 1 2 6" xfId="32484" xr:uid="{3C36B693-87A6-42CB-9594-A523990444FB}"/>
    <cellStyle name="Überschrift 1 2 7" xfId="32485" xr:uid="{01FEAAFE-A77F-431B-B1F8-ADCCFF177EA3}"/>
    <cellStyle name="Überschrift 1 2 8" xfId="32486" xr:uid="{77542617-475C-48ED-924E-87C0F6884C6D}"/>
    <cellStyle name="Überschrift 1 2 9" xfId="32487" xr:uid="{13737DA0-D130-4736-8D13-97F2E571A635}"/>
    <cellStyle name="Überschrift 1 2_Aug" xfId="32488" xr:uid="{133B2C09-8B34-49E6-A8A2-8776704C7734}"/>
    <cellStyle name="Überschrift 1 3" xfId="32489" xr:uid="{B3D13036-CF7C-4E5E-A7F1-A7EEFD575AE6}"/>
    <cellStyle name="Überschrift 1 3 2" xfId="32490" xr:uid="{BEFD134D-602D-4F12-888C-818FB83730A7}"/>
    <cellStyle name="Überschrift 1 3 2 2" xfId="32491" xr:uid="{78C092C1-0390-4EED-AF9E-15C7E21B7235}"/>
    <cellStyle name="Überschrift 1 3 3" xfId="32492" xr:uid="{C3B743A5-7E12-4FBB-AD76-473C988332FB}"/>
    <cellStyle name="Überschrift 1 3 3 2" xfId="32493" xr:uid="{FC5A585E-C808-4E39-AB6B-BB76354EA718}"/>
    <cellStyle name="Überschrift 1 3 4" xfId="32494" xr:uid="{BB98EE0A-AC4F-4755-9A33-06ECCF3F2D3D}"/>
    <cellStyle name="Überschrift 1 4" xfId="32495" xr:uid="{0D0AE136-3318-4FFA-A6E2-424543DEE48B}"/>
    <cellStyle name="Überschrift 1 4 2" xfId="32496" xr:uid="{309C427B-984A-47D5-8FF7-0289A8AAA127}"/>
    <cellStyle name="Überschrift 1 4 3" xfId="32497" xr:uid="{A9AF0631-8AAF-4239-9B4E-9C24D78C96BB}"/>
    <cellStyle name="Überschrift 1 4 4" xfId="32498" xr:uid="{A8DBFC42-7E04-4A3D-AC27-E12074A40207}"/>
    <cellStyle name="Überschrift 1 4 5" xfId="32499" xr:uid="{6F3D6B19-F67B-4A7A-8569-78C48ACF8B60}"/>
    <cellStyle name="Überschrift 1 5" xfId="32500" xr:uid="{7875206B-DC37-45C3-B619-ADB8775BFC8B}"/>
    <cellStyle name="Überschrift 1 6" xfId="32501" xr:uid="{549ECC13-AFBF-4288-91E0-D47EC7800844}"/>
    <cellStyle name="Überschrift 1 7" xfId="32502" xr:uid="{7738CA17-C8FF-4B51-9E6B-13D1490E5A77}"/>
    <cellStyle name="Überschrift 2 2" xfId="32503" xr:uid="{5FC11092-12D1-4430-9C6B-2B71B95B74FF}"/>
    <cellStyle name="Überschrift 2 2 2" xfId="32504" xr:uid="{A0564569-D915-45FC-8324-BC176F7F1FEF}"/>
    <cellStyle name="Überschrift 2 2 2 2" xfId="32505" xr:uid="{EED8D92C-1F4A-4425-AEDE-DC7A974AFAF8}"/>
    <cellStyle name="Überschrift 2 2 2 3" xfId="32506" xr:uid="{28EBC353-6E69-4089-87D0-2A03CD7F707F}"/>
    <cellStyle name="Überschrift 2 2 2 3 2" xfId="32507" xr:uid="{DA0D67C7-B26B-410A-89A8-7BF36A9E8B07}"/>
    <cellStyle name="Überschrift 2 2 2 4" xfId="32508" xr:uid="{3F0C60C8-92C9-460A-9391-FEAF7453785B}"/>
    <cellStyle name="Überschrift 2 2 2 5" xfId="32509" xr:uid="{35B089D6-2BB2-4D84-9831-6E97B931DAD3}"/>
    <cellStyle name="Überschrift 2 2 3" xfId="32510" xr:uid="{C4A1E0C3-DEED-489B-870E-CF8CA0C788F3}"/>
    <cellStyle name="Überschrift 2 2 3 2" xfId="32511" xr:uid="{530804AC-3AAD-42E2-B838-DA2CD6B95311}"/>
    <cellStyle name="Überschrift 2 2 3 3" xfId="32512" xr:uid="{2D4BB3F0-E136-47A5-9E8F-4832699C05B8}"/>
    <cellStyle name="Überschrift 2 2 4" xfId="32513" xr:uid="{AD251E48-B35D-4536-881A-2AD03C65F7FD}"/>
    <cellStyle name="Überschrift 2 2 4 2" xfId="32514" xr:uid="{7C955C5B-EF55-471A-A557-1A444404433E}"/>
    <cellStyle name="Überschrift 2 2 4 3" xfId="32515" xr:uid="{EE0F86D1-7965-4B4C-AC62-921BD0184AF8}"/>
    <cellStyle name="Überschrift 2 2 5" xfId="32516" xr:uid="{C91F83D5-CF36-4283-9455-DAA50D96EEB3}"/>
    <cellStyle name="Überschrift 2 2 5 2" xfId="32517" xr:uid="{4E6CF62F-88D2-49D2-A607-C5AD2CE406AF}"/>
    <cellStyle name="Überschrift 2 2 5 3" xfId="32518" xr:uid="{20F33CE9-4E5D-410B-A41A-1CD8EAB0A381}"/>
    <cellStyle name="Überschrift 2 2 6" xfId="32519" xr:uid="{657A06A9-85E1-4FE4-BF75-C9E06BC011F4}"/>
    <cellStyle name="Überschrift 2 2 7" xfId="32520" xr:uid="{85708E74-582F-4281-9A0E-E812682355A7}"/>
    <cellStyle name="Überschrift 2 2 8" xfId="32521" xr:uid="{AB198219-0FEE-4B38-A88B-CA2FB4BA5604}"/>
    <cellStyle name="Überschrift 2 2 9" xfId="32522" xr:uid="{926000D5-4FC0-4722-9058-91303B58E32F}"/>
    <cellStyle name="Überschrift 2 2_Aug" xfId="32523" xr:uid="{6AF610D0-BC02-4B8A-BE2A-54211DD7551D}"/>
    <cellStyle name="Überschrift 2 3" xfId="32524" xr:uid="{415824A4-40F4-4DD1-A091-E29976104E0C}"/>
    <cellStyle name="Überschrift 2 3 2" xfId="32525" xr:uid="{C9BA6297-675A-414E-8152-91802AC8A69C}"/>
    <cellStyle name="Überschrift 2 3 2 2" xfId="32526" xr:uid="{07E9B778-BD62-4C79-95BC-DE607C3088A4}"/>
    <cellStyle name="Überschrift 2 3 2 3" xfId="32527" xr:uid="{D5213445-223E-44A5-A8A9-FF1DB8652340}"/>
    <cellStyle name="Überschrift 2 3 2 4" xfId="32528" xr:uid="{0D269998-08FB-401E-B36C-024C571BC43E}"/>
    <cellStyle name="Überschrift 2 3 3" xfId="32529" xr:uid="{2E9BDC9B-144B-4837-920C-D715FEF08282}"/>
    <cellStyle name="Überschrift 2 3 4" xfId="32530" xr:uid="{380D35C2-95AF-4BFE-AA9C-DE9108CB646B}"/>
    <cellStyle name="Überschrift 2 3_Aug" xfId="32531" xr:uid="{1A95A9DE-2C7B-4B40-985A-8E2670EE3606}"/>
    <cellStyle name="Überschrift 2 4" xfId="32532" xr:uid="{41452196-775F-4642-928A-A9373676876D}"/>
    <cellStyle name="Überschrift 2 4 2" xfId="32533" xr:uid="{AA83C365-D838-457C-AE6D-C6EF827404B5}"/>
    <cellStyle name="Überschrift 2 4 3" xfId="32534" xr:uid="{8B1D9C92-07C8-4A75-A6C3-F5A0A11A46AC}"/>
    <cellStyle name="Überschrift 2 4 4" xfId="32535" xr:uid="{605448E1-2FF3-4359-84CE-D1EC6868C800}"/>
    <cellStyle name="Überschrift 2 4 5" xfId="32536" xr:uid="{3726FDC3-681A-4C70-8757-1B3BAEBC191E}"/>
    <cellStyle name="Überschrift 2 5" xfId="32537" xr:uid="{DE58F9DA-8646-4116-89FC-76D756C2C95B}"/>
    <cellStyle name="Überschrift 2 6" xfId="32538" xr:uid="{0D58FCB4-35A3-4DB6-8E31-77F8902DD332}"/>
    <cellStyle name="Überschrift 2 7" xfId="32539" xr:uid="{B512C573-DC83-4253-A0A6-2357606EC5ED}"/>
    <cellStyle name="Überschrift 3 2" xfId="32540" xr:uid="{D50FF3EF-0D3E-4C2A-8CE0-3EC4A6193596}"/>
    <cellStyle name="Überschrift 3 2 2" xfId="32541" xr:uid="{149ED6C2-12FE-4C2F-91AB-19813A5E5EF5}"/>
    <cellStyle name="Überschrift 3 2 2 2" xfId="32542" xr:uid="{1A2A8332-BD51-45BF-97C1-43BD87A0BDDC}"/>
    <cellStyle name="Überschrift 3 2 2 3" xfId="32543" xr:uid="{74B879B2-8905-43C3-A573-98978E459E01}"/>
    <cellStyle name="Überschrift 3 2 2 3 2" xfId="32544" xr:uid="{7682747E-842D-42D4-B665-DC014EEF7FB1}"/>
    <cellStyle name="Überschrift 3 2 2 4" xfId="32545" xr:uid="{BA753948-4005-491B-9058-0C92C7550C4D}"/>
    <cellStyle name="Überschrift 3 2 2 5" xfId="32546" xr:uid="{8FF7221D-1214-4A2C-916D-EFDE5B98DB51}"/>
    <cellStyle name="Überschrift 3 2 3" xfId="32547" xr:uid="{6A060D82-1CD0-41F6-8D1D-0333207441D2}"/>
    <cellStyle name="Überschrift 3 2 3 2" xfId="32548" xr:uid="{90DA2039-C2AF-4944-BFE6-4C7798425FEE}"/>
    <cellStyle name="Überschrift 3 2 3 3" xfId="32549" xr:uid="{E7D87F7E-3EDF-4739-9ABA-C45900E919CD}"/>
    <cellStyle name="Überschrift 3 2 4" xfId="32550" xr:uid="{927F7158-5EF5-4625-9CB5-90B10C1D8271}"/>
    <cellStyle name="Überschrift 3 2 4 2" xfId="32551" xr:uid="{6CBBAC06-9D48-4341-AF62-FDD73BBD1993}"/>
    <cellStyle name="Überschrift 3 2 4 3" xfId="32552" xr:uid="{D0EBD11A-C7B8-4982-9957-0619F9B2343E}"/>
    <cellStyle name="Überschrift 3 2 5" xfId="32553" xr:uid="{A24BB496-D98D-4B5E-B3C0-89E457143A1F}"/>
    <cellStyle name="Überschrift 3 2 5 2" xfId="32554" xr:uid="{6D6E506D-70C6-4235-8744-3043E3871BF9}"/>
    <cellStyle name="Überschrift 3 2 5 3" xfId="32555" xr:uid="{FEA31BB7-5BED-46A8-9CE0-32A5B44294B6}"/>
    <cellStyle name="Überschrift 3 2 6" xfId="32556" xr:uid="{331E6D25-1705-4D80-9769-C5A0F3EECC81}"/>
    <cellStyle name="Überschrift 3 2 7" xfId="32557" xr:uid="{EB28AB20-731B-46D8-BFE9-DD864B9CDDA1}"/>
    <cellStyle name="Überschrift 3 2 8" xfId="32558" xr:uid="{A48982A9-11C0-4D02-96CA-05B807516BFA}"/>
    <cellStyle name="Überschrift 3 2 9" xfId="32559" xr:uid="{A70D1A9D-A85E-40B6-9942-9F6C4ECCD593}"/>
    <cellStyle name="Überschrift 3 2_Aug" xfId="32560" xr:uid="{E0D4F0C4-FCD8-4D33-A8AF-C2647DE650D6}"/>
    <cellStyle name="Überschrift 3 3" xfId="32561" xr:uid="{EE22D9BA-9BF0-4B7C-820B-0816CC3EA7D0}"/>
    <cellStyle name="Überschrift 3 3 2" xfId="32562" xr:uid="{8C59A0A3-4DD3-4FEF-A9C0-064CA515AFE6}"/>
    <cellStyle name="Überschrift 3 3 2 2" xfId="32563" xr:uid="{F10B21F0-85AF-43E5-82F2-A1AB2DDD9B59}"/>
    <cellStyle name="Überschrift 3 3 2 3" xfId="32564" xr:uid="{369367BA-CF08-4509-AB9E-7EAB45FBC8AE}"/>
    <cellStyle name="Überschrift 3 3 2 4" xfId="32565" xr:uid="{8711F6D6-C5CF-4385-9743-9A5B9E06EEEF}"/>
    <cellStyle name="Überschrift 3 3 3" xfId="32566" xr:uid="{3D753E4E-6808-4E4B-A075-E35CA601E9BE}"/>
    <cellStyle name="Überschrift 3 3 4" xfId="32567" xr:uid="{861F2CA3-6C59-4D88-A5FA-8C93499FA89F}"/>
    <cellStyle name="Überschrift 3 3_Aug" xfId="32568" xr:uid="{90FEFE43-57EB-401B-B6B2-B5E1558DB7DF}"/>
    <cellStyle name="Überschrift 3 4" xfId="32569" xr:uid="{6F78EA93-012A-4841-A4D4-F9E485ED5CAA}"/>
    <cellStyle name="Überschrift 3 4 2" xfId="32570" xr:uid="{9A1B369E-EE0C-44BC-9462-7EBF81CA5086}"/>
    <cellStyle name="Überschrift 3 4 3" xfId="32571" xr:uid="{4FC93016-56AB-4810-AC76-BEF206E15CB6}"/>
    <cellStyle name="Überschrift 3 4 4" xfId="32572" xr:uid="{7BC30FD8-BC75-44A1-BC46-99EC3FBC8714}"/>
    <cellStyle name="Überschrift 3 4 5" xfId="32573" xr:uid="{0CA6AD6C-ADEC-4CF8-9D9F-94BBF6DFBFB1}"/>
    <cellStyle name="Überschrift 3 5" xfId="32574" xr:uid="{C244F405-BAA9-4FCC-8AB9-4A7EF5051862}"/>
    <cellStyle name="Überschrift 3 6" xfId="32575" xr:uid="{2AE4B765-F158-47B1-BBBA-2E55CFC77175}"/>
    <cellStyle name="Überschrift 3 7" xfId="32576" xr:uid="{F853E402-F5BB-4E78-9741-608C2E50EFCE}"/>
    <cellStyle name="Überschrift 4 2" xfId="32577" xr:uid="{358FF62E-ED27-4323-BD7D-F96FB1EB817C}"/>
    <cellStyle name="Überschrift 4 2 2" xfId="32578" xr:uid="{668B27F0-5ECF-4DAC-B0E2-6F8CA012AF34}"/>
    <cellStyle name="Überschrift 4 2 2 2" xfId="32579" xr:uid="{C1C983A3-BE81-49AE-8086-2252D23F1F88}"/>
    <cellStyle name="Überschrift 4 2 2 3" xfId="32580" xr:uid="{85C6284D-7BE8-4CD4-9165-5D9593719413}"/>
    <cellStyle name="Überschrift 4 2 2 3 2" xfId="32581" xr:uid="{436480A4-32DE-4B1E-869F-7E1A898226FD}"/>
    <cellStyle name="Überschrift 4 2 2 4" xfId="32582" xr:uid="{2FAC597B-53BE-42F8-9D58-91AA932D9356}"/>
    <cellStyle name="Überschrift 4 2 2 5" xfId="32583" xr:uid="{00EE39BE-E6A3-4A81-8D85-CC4E24D52D94}"/>
    <cellStyle name="Überschrift 4 2 3" xfId="32584" xr:uid="{AD1E0F14-A7E4-4AD7-8602-B817C307AB36}"/>
    <cellStyle name="Überschrift 4 2 3 2" xfId="32585" xr:uid="{BD3AC8A4-E1AD-4F55-8BFC-10807BE49ABC}"/>
    <cellStyle name="Überschrift 4 2 3 3" xfId="32586" xr:uid="{E043F2F1-CB0F-4890-9E89-FC385D371373}"/>
    <cellStyle name="Überschrift 4 2 4" xfId="32587" xr:uid="{9D924B0D-732A-4641-AA5D-489BF704B7BB}"/>
    <cellStyle name="Überschrift 4 2 4 2" xfId="32588" xr:uid="{9ACA854D-41BF-4E48-A178-2E9CA19153A6}"/>
    <cellStyle name="Überschrift 4 2 4 3" xfId="32589" xr:uid="{3EB5B85E-95FE-41FC-A980-A8D313A8051C}"/>
    <cellStyle name="Überschrift 4 2 5" xfId="32590" xr:uid="{C55CADEB-CA59-4C08-B802-8900D9A435F2}"/>
    <cellStyle name="Überschrift 4 2 5 2" xfId="32591" xr:uid="{ABA54A09-D33A-4192-BC97-3FB6C87C6DA6}"/>
    <cellStyle name="Überschrift 4 2 5 3" xfId="32592" xr:uid="{CBB674A2-FDF7-4081-8B0F-351B3CAD4E1F}"/>
    <cellStyle name="Überschrift 4 2 6" xfId="32593" xr:uid="{FF46290B-A8C5-46FB-B778-A6E82695AFEA}"/>
    <cellStyle name="Überschrift 4 2 7" xfId="32594" xr:uid="{EC3F9175-F8C0-4639-B2EE-EDD9E67642F5}"/>
    <cellStyle name="Überschrift 4 2 8" xfId="32595" xr:uid="{06FB9133-76BA-498D-8493-7F5E9F655FD0}"/>
    <cellStyle name="Überschrift 4 2 9" xfId="32596" xr:uid="{8D44D912-0AF5-4C12-9381-002D023A99C5}"/>
    <cellStyle name="Überschrift 4 2_Aug" xfId="32597" xr:uid="{6005CF63-E9F1-4924-A4B4-1053F1771047}"/>
    <cellStyle name="Überschrift 4 3" xfId="32598" xr:uid="{66AEE45C-463B-4338-8C2F-4EC6C113C618}"/>
    <cellStyle name="Überschrift 4 3 2" xfId="32599" xr:uid="{7B254151-9E8F-43A6-949D-918D4885E15D}"/>
    <cellStyle name="Überschrift 4 3 2 2" xfId="32600" xr:uid="{3ECBE8C2-6CC7-4B3A-AD00-0F307078F3D9}"/>
    <cellStyle name="Überschrift 4 3 3" xfId="32601" xr:uid="{D7F78EA8-EF0D-4B52-9E36-960D8104ED40}"/>
    <cellStyle name="Überschrift 4 3 3 2" xfId="32602" xr:uid="{6FC66095-46ED-4847-8C44-8773D5B9A518}"/>
    <cellStyle name="Überschrift 4 3 4" xfId="32603" xr:uid="{E7D65977-76B9-43C2-9D8A-F5E28DD4D6E6}"/>
    <cellStyle name="Überschrift 4 4" xfId="32604" xr:uid="{BFBFCB95-DF0E-475F-8E34-4E2D3C59A329}"/>
    <cellStyle name="Überschrift 4 4 2" xfId="32605" xr:uid="{8E5E5F4B-9E1F-4AF6-9C29-5DBCE27DFABC}"/>
    <cellStyle name="Überschrift 4 4 3" xfId="32606" xr:uid="{7CA1E1B9-182C-4BA2-BA79-E57C317C276D}"/>
    <cellStyle name="Überschrift 4 4 4" xfId="32607" xr:uid="{5033EE27-37C4-40C6-AD4D-602C6B252E57}"/>
    <cellStyle name="Überschrift 4 4 5" xfId="32608" xr:uid="{4DCF70B0-280C-40DA-9088-819BD3815C15}"/>
    <cellStyle name="Überschrift 4 5" xfId="32609" xr:uid="{03274238-78AF-4249-8F1E-256F383572D3}"/>
    <cellStyle name="Überschrift 4 6" xfId="32610" xr:uid="{726C4F24-756D-4816-B500-2BFCD11D9129}"/>
    <cellStyle name="Überschrift 4 7" xfId="32611" xr:uid="{190B3945-D927-41BA-9449-0AB31D886B37}"/>
    <cellStyle name="Überschrift 5" xfId="32612" xr:uid="{9F154FA2-9C69-45BB-B65D-E6933BD77930}"/>
    <cellStyle name="Überschrift 5 2" xfId="32613" xr:uid="{467298AD-DE38-48DE-8214-BA49B66AABC1}"/>
    <cellStyle name="Überschrift 5 2 2" xfId="32614" xr:uid="{B62DB1D4-3141-4C13-9090-E1F54615FC35}"/>
    <cellStyle name="Überschrift 5 2 3" xfId="32615" xr:uid="{64B4DA88-AB0D-47F4-A7E7-3DBEEDB7C51B}"/>
    <cellStyle name="Überschrift 5 2 4" xfId="32616" xr:uid="{83302B26-8738-45AD-AC91-5D9AC97AB8CC}"/>
    <cellStyle name="Überschrift 5 2 5" xfId="32617" xr:uid="{05FA00E9-9DCB-4F0D-BBAC-9CD11AE976AE}"/>
    <cellStyle name="Überschrift 5 3" xfId="32618" xr:uid="{D6C38213-35FC-4B80-9B64-160F2161E34C}"/>
    <cellStyle name="Überschrift 5 3 2" xfId="32619" xr:uid="{C56DDC69-F3CA-459A-A223-5055B7613389}"/>
    <cellStyle name="Überschrift 5 3 3" xfId="32620" xr:uid="{66782523-BF0C-4766-A912-45A63AEF76F7}"/>
    <cellStyle name="Überschrift 5 3 4" xfId="32621" xr:uid="{64B6F555-8B40-43EC-95F0-7926C1BFAA14}"/>
    <cellStyle name="Überschrift 5 4" xfId="32622" xr:uid="{24708EEA-7F1E-4AB9-A12F-DC6FABFF33DF}"/>
    <cellStyle name="Überschrift 5 4 2" xfId="32623" xr:uid="{4ED7753C-95FA-4AFB-BDB8-D77D569E8F2F}"/>
    <cellStyle name="Überschrift 5 4 3" xfId="32624" xr:uid="{B92D5094-BC9A-4EE8-AA0D-19293C519044}"/>
    <cellStyle name="Überschrift 5 5" xfId="32625" xr:uid="{FF011C96-A471-4A78-AB85-3285A3209653}"/>
    <cellStyle name="Überschrift 5 5 2" xfId="32626" xr:uid="{F7429EB4-6CF2-43E9-B32B-2D09EB396BE2}"/>
    <cellStyle name="Überschrift 5 5 3" xfId="32627" xr:uid="{20627C36-5A6E-488A-9497-9E5DF51DDCE7}"/>
    <cellStyle name="Überschrift 5 6" xfId="32628" xr:uid="{90E78BB6-BDBA-4B63-AA6A-A97D25503844}"/>
    <cellStyle name="Überschrift 5 7" xfId="32629" xr:uid="{0C93733D-7BEF-4609-A634-7F0D60D2742A}"/>
    <cellStyle name="Überschrift 5 8" xfId="32630" xr:uid="{4D212C8F-2C90-439E-9777-F7DE7FB71195}"/>
    <cellStyle name="Überschrift 5 9" xfId="32631" xr:uid="{31023432-DD30-43E9-9A16-2D7B470BC83C}"/>
    <cellStyle name="Überschrift 6" xfId="32632" xr:uid="{BCA16D88-7656-4514-A1B0-DBFF1434C181}"/>
    <cellStyle name="Überschrift 7" xfId="32633" xr:uid="{52447892-5BFE-49A4-ABD1-BBA8A123E359}"/>
    <cellStyle name="Überschrift 7 2" xfId="32634" xr:uid="{3F6D1AE0-1714-439A-966F-C1C4D506104C}"/>
    <cellStyle name="Überschrift 7 3" xfId="32635" xr:uid="{EA014345-AFA4-48CC-8EA5-43546DFECEA4}"/>
    <cellStyle name="Überschrift 8" xfId="32636" xr:uid="{502177CF-1CB6-4B7D-89E4-83E28E09DBBA}"/>
    <cellStyle name="Überschrift 9" xfId="32637" xr:uid="{90634A73-63DE-42C0-8AD8-DEC05AB22E93}"/>
    <cellStyle name="Undefiniert" xfId="32638" xr:uid="{4DF2B21E-3DAC-4B99-AD78-82EF0E43ECFA}"/>
    <cellStyle name="Undefiniert 2" xfId="32639" xr:uid="{590A86DC-B65B-45C9-9B28-1299392EF8B2}"/>
    <cellStyle name="Undefiniert 2 2" xfId="32640" xr:uid="{CE398F9E-53B0-4503-8CD4-6319A3012E48}"/>
    <cellStyle name="Undefiniert 2 2 2" xfId="32641" xr:uid="{92C1A4E5-B462-492B-97C0-DEF40185BD3D}"/>
    <cellStyle name="Undefiniert 2 2 3" xfId="32642" xr:uid="{A59F3F89-C67F-4E12-AF40-4324986A333C}"/>
    <cellStyle name="Undefiniert 2 2 4" xfId="32643" xr:uid="{5A77F491-82A3-435A-8383-858EF4B4B7A9}"/>
    <cellStyle name="Undefiniert 2 3" xfId="32644" xr:uid="{B9E74B49-05BD-4226-AEBA-281AD2D6E679}"/>
    <cellStyle name="Undefiniert 2 3 2" xfId="32645" xr:uid="{8B106129-EE74-4360-AFAA-D9DE02162BF7}"/>
    <cellStyle name="Undefiniert 2 3 3" xfId="32646" xr:uid="{FFEEEA13-F3D5-404C-BEF9-1EB17DB309BE}"/>
    <cellStyle name="Undefiniert 2 4" xfId="32647" xr:uid="{12592C09-2E77-4A09-BA80-58A8A701BC94}"/>
    <cellStyle name="Undefiniert 2 5" xfId="32648" xr:uid="{B441D3AD-3038-43D4-8A62-EBC8DF5A627A}"/>
    <cellStyle name="Undefiniert 3" xfId="32649" xr:uid="{AE35F35A-3D97-4837-8F78-A5C4ED02A0EA}"/>
    <cellStyle name="Undefiniert 3 2" xfId="32650" xr:uid="{53D1A009-3250-4356-B768-11B7839035AE}"/>
    <cellStyle name="Undefiniert 3 3" xfId="32651" xr:uid="{D980BD84-7500-4185-9052-71A5765E335D}"/>
    <cellStyle name="Undefiniert 3 4" xfId="32652" xr:uid="{CD96A417-7052-4066-991F-46B952149C78}"/>
    <cellStyle name="Undefiniert 4" xfId="32653" xr:uid="{DB02A2E7-D404-4401-8414-59DAEB3BF1D3}"/>
    <cellStyle name="Undefiniert 4 2" xfId="32654" xr:uid="{0C271E26-F30F-42CC-A6C1-ABF1355E3028}"/>
    <cellStyle name="Undefiniert 4 2 2" xfId="32655" xr:uid="{2841163C-066C-459C-8EB2-DC4EB3E99021}"/>
    <cellStyle name="Undefiniert 4 2 3" xfId="32656" xr:uid="{3899DE0E-8F60-4207-8A56-63D0B529C9DE}"/>
    <cellStyle name="Undefiniert 4 2 4" xfId="32657" xr:uid="{2F22CC21-F114-4746-A9E2-CA7990758B26}"/>
    <cellStyle name="Undefiniert 4 3" xfId="32658" xr:uid="{229AD7C4-573A-4F15-A916-671E0F6F999E}"/>
    <cellStyle name="Undefiniert 4 4" xfId="32659" xr:uid="{E9D2722C-153D-4C89-95F1-AFA05B301182}"/>
    <cellStyle name="Undefiniert 4 5" xfId="32660" xr:uid="{12E8070E-17A6-4216-93C8-75D3189D2751}"/>
    <cellStyle name="Undefiniert 5" xfId="32661" xr:uid="{EF000805-6B0D-4C85-88EB-81458D1518BF}"/>
    <cellStyle name="Undefiniert 5 2" xfId="32662" xr:uid="{1528418C-71BA-43B3-BB67-8C5399A4BF85}"/>
    <cellStyle name="Undefiniert 5 3" xfId="32663" xr:uid="{4B292048-A086-4FD6-A7C0-71DDB47F9DBF}"/>
    <cellStyle name="Undefiniert 5 4" xfId="32664" xr:uid="{F6E6BCB7-A5BB-4982-909C-02A6ADCE1432}"/>
    <cellStyle name="Undefiniert 6" xfId="32665" xr:uid="{55F741EE-3F53-4C90-84A5-C26092E7D812}"/>
    <cellStyle name="Undefiniert 6 2" xfId="32666" xr:uid="{38F823AF-5902-4D64-8C7B-0A3E8914D2D5}"/>
    <cellStyle name="Undefiniert 6 2 2" xfId="32667" xr:uid="{7AB76290-EF53-49B7-83DE-5F2FA3E5EEC2}"/>
    <cellStyle name="Undefiniert 6 3" xfId="32668" xr:uid="{6A4E0D64-E376-474F-8C6A-F1EA303B27A4}"/>
    <cellStyle name="Undefiniert 6 4" xfId="32669" xr:uid="{FD9CC0C7-C3B7-4C01-8E07-3F7721619D13}"/>
    <cellStyle name="Undefiniert 7" xfId="32670" xr:uid="{1CC1811D-DD3E-4AC7-9074-65B39FFD61BA}"/>
    <cellStyle name="Undefiniert 8" xfId="32671" xr:uid="{7BA1BB71-6E85-429C-874F-EB2C2C037F0A}"/>
    <cellStyle name="Undefiniert 9" xfId="32672" xr:uid="{94C1C483-88E9-4E1D-BEBF-EE7651731B2C}"/>
    <cellStyle name="Verknüpfte Zelle 2" xfId="32673" xr:uid="{B375ADC9-118A-40FE-8BD3-5A7DCFFBB8F2}"/>
    <cellStyle name="Verknüpfte Zelle 2 2" xfId="32674" xr:uid="{3E03A518-0DF3-4B92-A917-4F3FA118B36E}"/>
    <cellStyle name="Verknüpfte Zelle 2 2 2" xfId="32675" xr:uid="{7F02EEDC-6DB8-4A3A-8239-F5E359D127E6}"/>
    <cellStyle name="Verknüpfte Zelle 2 2 3" xfId="32676" xr:uid="{4E84C8CA-61B7-4B4E-ACBE-A34E69EA5A8A}"/>
    <cellStyle name="Verknüpfte Zelle 2 2 3 2" xfId="32677" xr:uid="{E4556DAB-5949-4727-82DC-C53F20093504}"/>
    <cellStyle name="Verknüpfte Zelle 2 2 4" xfId="32678" xr:uid="{90530C12-9E03-42F2-B08B-C7A5AA140A17}"/>
    <cellStyle name="Verknüpfte Zelle 2 2 5" xfId="32679" xr:uid="{78140FF0-4B1F-43BC-B0DE-22C9A5B86DF9}"/>
    <cellStyle name="Verknüpfte Zelle 2 3" xfId="32680" xr:uid="{3903DC78-7648-455C-B36B-4AF7C95A4238}"/>
    <cellStyle name="Verknüpfte Zelle 2 3 2" xfId="32681" xr:uid="{BA990817-9D22-4FDA-856E-40B39161D0F8}"/>
    <cellStyle name="Verknüpfte Zelle 2 3 3" xfId="32682" xr:uid="{1FA7C17E-AF9F-4FDE-B3D5-3919CEAC0077}"/>
    <cellStyle name="Verknüpfte Zelle 2 4" xfId="32683" xr:uid="{1D4540DF-4889-4665-9AF5-3BA0B8DBB60B}"/>
    <cellStyle name="Verknüpfte Zelle 2 5" xfId="32684" xr:uid="{344448CC-1C4D-4198-85C8-A7EA0F52942C}"/>
    <cellStyle name="Verknüpfte Zelle 2 6" xfId="32685" xr:uid="{268ADA83-F428-4A73-B417-E11D8EC93AF6}"/>
    <cellStyle name="Verknüpfte Zelle 2 7" xfId="32686" xr:uid="{7F94409F-FBA5-4EFB-98A2-E251CE3B3000}"/>
    <cellStyle name="Verknüpfte Zelle 2_Aug" xfId="32687" xr:uid="{B21935BE-A28B-46A5-801D-56AAF5372A3A}"/>
    <cellStyle name="Verknüpfte Zelle 3" xfId="32688" xr:uid="{6AFB14F1-7797-471E-8F80-9A4359A7439C}"/>
    <cellStyle name="Verknüpfte Zelle 3 2" xfId="32689" xr:uid="{5018BE7C-42D5-4782-A708-FF2B7E27D04A}"/>
    <cellStyle name="Verknüpfte Zelle 3 2 2" xfId="32690" xr:uid="{CFE683E7-4E15-4310-9A9D-B290D5AF22C1}"/>
    <cellStyle name="Verknüpfte Zelle 3 2 3" xfId="32691" xr:uid="{C69FD93B-35EE-418C-B61C-FE0FEFEB3670}"/>
    <cellStyle name="Verknüpfte Zelle 3 2 4" xfId="32692" xr:uid="{36788AF8-0088-4E4F-B2A1-A35CD5E012F8}"/>
    <cellStyle name="Verknüpfte Zelle 3 3" xfId="32693" xr:uid="{9BB479B9-903B-4E0E-9B0C-BB52F4AF826D}"/>
    <cellStyle name="Verknüpfte Zelle 3 4" xfId="32694" xr:uid="{FAD23511-FCAA-4935-BA3A-5357A7D25A84}"/>
    <cellStyle name="Verknüpfte Zelle 3_Aug" xfId="32695" xr:uid="{C5EBBA1E-D56F-4377-B977-C0AB77F1FA31}"/>
    <cellStyle name="Verknüpfte Zelle 4" xfId="32696" xr:uid="{8A495198-F943-492E-8196-DFEE997C647C}"/>
    <cellStyle name="Verknüpfte Zelle 4 2" xfId="32697" xr:uid="{5469D6F7-A24C-40E1-B16C-F7638D0B8A40}"/>
    <cellStyle name="Verknüpfte Zelle 4 3" xfId="32698" xr:uid="{12055890-13DF-4A13-8816-ACF4A9537E95}"/>
    <cellStyle name="Verknüpfte Zelle 4 4" xfId="32699" xr:uid="{6E2CAFAA-9E5E-4C68-BF0B-48F9D483A8E4}"/>
    <cellStyle name="Verknüpfte Zelle 4 5" xfId="32700" xr:uid="{1704540F-3710-44FB-9608-C7B0CC56F315}"/>
    <cellStyle name="Verknüpfte Zelle 5" xfId="32701" xr:uid="{C511CA32-05F4-49B3-90ED-77CBB650995D}"/>
    <cellStyle name="Verknüpfte Zelle 6" xfId="32702" xr:uid="{C65A76B5-6C44-40D6-9C81-362153A02348}"/>
    <cellStyle name="Verknüpfte Zelle 7" xfId="32703" xr:uid="{451B46AB-DF36-4E02-BFF9-E2D23CA23036}"/>
    <cellStyle name="Währung 10" xfId="32704" xr:uid="{E03DBE92-6B06-44E8-95C4-4A277555A9CA}"/>
    <cellStyle name="Währung 10 2" xfId="32705" xr:uid="{BB36309E-D545-4CCA-8A10-1D52B4FE4CF4}"/>
    <cellStyle name="Währung 11" xfId="32706" xr:uid="{CE73F444-0D7C-4BB0-B2F6-49EB407F30E1}"/>
    <cellStyle name="Währung 2" xfId="32707" xr:uid="{D615A8A9-75C3-4E03-AC66-8BA697E23BF4}"/>
    <cellStyle name="Währung 2 10" xfId="32708" xr:uid="{347CB3B3-6D83-4867-AFDD-A1BD1FF9EB2A}"/>
    <cellStyle name="Währung 2 2" xfId="32709" xr:uid="{8D59F137-EC22-4A5F-BA27-731A05A1D10F}"/>
    <cellStyle name="Währung 2 2 2" xfId="32710" xr:uid="{7F5BF68F-9DCD-424E-8DB0-C0322CC0CDC5}"/>
    <cellStyle name="Währung 2 2 2 2" xfId="32711" xr:uid="{BEF51AFD-BA20-4BA1-8FCC-4C8575F943BF}"/>
    <cellStyle name="Währung 2 2 2 2 2" xfId="32712" xr:uid="{A3999823-6D59-435D-8150-72165E7E317F}"/>
    <cellStyle name="Währung 2 2 2 3" xfId="32713" xr:uid="{EA35FAF4-C1C3-4D5E-A470-ECA39A19DE59}"/>
    <cellStyle name="Währung 2 2 3" xfId="32714" xr:uid="{AE502D61-D061-4ECA-BD76-F0B8C0E4E8E6}"/>
    <cellStyle name="Währung 2 2 3 2" xfId="32715" xr:uid="{0B17FACD-F4FA-49D0-9906-160D6BB3CAA1}"/>
    <cellStyle name="Währung 2 2 3 3" xfId="32716" xr:uid="{C4119851-B46D-40EB-8528-19E39B5BC335}"/>
    <cellStyle name="Währung 2 2 4" xfId="32717" xr:uid="{C422397B-809D-4A68-B350-7142B530F2F9}"/>
    <cellStyle name="Währung 2 2 4 2" xfId="32718" xr:uid="{69E8FBE6-20EF-4027-84A8-C7D42AE002B2}"/>
    <cellStyle name="Währung 2 2 4 2 2" xfId="32719" xr:uid="{76E47AA1-633B-40CE-8831-908CC39B30DF}"/>
    <cellStyle name="Währung 2 2 4 3" xfId="32720" xr:uid="{801BE294-FDE7-465C-B2AE-AFFF8500542E}"/>
    <cellStyle name="Währung 2 2 4 4" xfId="32721" xr:uid="{6497C032-E391-4BDA-B270-717F806256EB}"/>
    <cellStyle name="Währung 2 2 5" xfId="32722" xr:uid="{DB71028B-93C7-485C-8E13-3EA5BAAB81D9}"/>
    <cellStyle name="Währung 2 2 6" xfId="32723" xr:uid="{518F9103-6578-4B4D-B435-0683BC31DA19}"/>
    <cellStyle name="Währung 2 2_Aug" xfId="32724" xr:uid="{DF2E7373-618B-4B74-A9A8-616E65E39A9F}"/>
    <cellStyle name="Währung 2 3" xfId="32725" xr:uid="{A80D6C97-1A78-4912-9978-41ABC61DF327}"/>
    <cellStyle name="Währung 2 3 2" xfId="32726" xr:uid="{9E6752FA-9C98-459E-A2BF-0FF3DD26C7BD}"/>
    <cellStyle name="Währung 2 3 2 2" xfId="32727" xr:uid="{359526C2-4259-422C-B634-7D7067C683B8}"/>
    <cellStyle name="Währung 2 3 2 2 2" xfId="32728" xr:uid="{E3E5656E-33C5-426C-ACD8-937C04663366}"/>
    <cellStyle name="Währung 2 3 2 3" xfId="32729" xr:uid="{87251EF0-9853-4DC9-A61A-3E43CC4F555A}"/>
    <cellStyle name="Währung 2 3 2 4" xfId="32730" xr:uid="{782DAC9A-2BF0-4905-947F-251D766B5F56}"/>
    <cellStyle name="Währung 2 3 3" xfId="32731" xr:uid="{D7925073-4472-4E48-8766-8DD939677683}"/>
    <cellStyle name="Währung 2 3 3 2" xfId="32732" xr:uid="{45A1BC42-3352-4291-B5AF-93DFD26DD291}"/>
    <cellStyle name="Währung 2 3 3 3" xfId="32733" xr:uid="{8802DD14-03C6-4B17-AD92-BC36688BE233}"/>
    <cellStyle name="Währung 2 3 4" xfId="32734" xr:uid="{90412056-8067-4E13-B410-645E491828EE}"/>
    <cellStyle name="Währung 2 3 5" xfId="32735" xr:uid="{F4C0EF82-F016-4512-AFB9-D88EF4107EED}"/>
    <cellStyle name="Währung 2 3_Aug" xfId="32736" xr:uid="{E13BFF68-C1D6-4CE8-BA53-1857A0001721}"/>
    <cellStyle name="Währung 2 4" xfId="32737" xr:uid="{C4382370-57F8-4EE5-8EF2-3202F67D438E}"/>
    <cellStyle name="Währung 2 4 2" xfId="32738" xr:uid="{12B7AA5C-EC03-4933-A5FF-2B7B1300A093}"/>
    <cellStyle name="Währung 2 4 2 2" xfId="32739" xr:uid="{1E0EA4F9-F5D2-4CC6-8EA5-C73EEC6CB021}"/>
    <cellStyle name="Währung 2 4 2 3" xfId="32740" xr:uid="{1485E85F-FA9A-4142-BCE1-4FC5BD4FD9D3}"/>
    <cellStyle name="Währung 2 4 3" xfId="32741" xr:uid="{13CED9A3-6AA2-4310-BE83-1DE3C0723E60}"/>
    <cellStyle name="Währung 2 4 3 2" xfId="32742" xr:uid="{971C6D4F-76EC-49A8-B9A0-B6D3DF7E1590}"/>
    <cellStyle name="Währung 2 4 4" xfId="32743" xr:uid="{4ADEE01C-A5EA-4205-853E-0A98D6EA685E}"/>
    <cellStyle name="Währung 2 5" xfId="32744" xr:uid="{C41E7DCB-9505-4EBC-9D40-3DD0CB838DF9}"/>
    <cellStyle name="Währung 2 5 2" xfId="32745" xr:uid="{0DDD3092-5D6A-4A5C-958F-0CFD55466F45}"/>
    <cellStyle name="Währung 2 5 3" xfId="32746" xr:uid="{62FB34CC-4B63-4DDA-A4D3-599A6E916711}"/>
    <cellStyle name="Währung 2 6" xfId="32747" xr:uid="{D7A61324-2546-46B2-AB74-218A356D070C}"/>
    <cellStyle name="Währung 2 6 2" xfId="32748" xr:uid="{27A4CEBE-2BB1-4FCC-8C5D-28575AEDF1B6}"/>
    <cellStyle name="Währung 2 6 3" xfId="32749" xr:uid="{8608EDB2-2108-4BCD-A317-827C10B16DB0}"/>
    <cellStyle name="Währung 2 7" xfId="32750" xr:uid="{19E4666A-F4D1-4CB2-91BE-F364281B4FB0}"/>
    <cellStyle name="Währung 2 7 2" xfId="32751" xr:uid="{BD22C00C-82FD-42CA-873D-5A6DB1ADDE5C}"/>
    <cellStyle name="Währung 2 7 3" xfId="32752" xr:uid="{C7BE96CD-A4CF-40AB-8636-E6FCD618EC63}"/>
    <cellStyle name="Währung 2 8" xfId="32753" xr:uid="{757B7414-33ED-47BB-BD21-6FA04E6212C1}"/>
    <cellStyle name="Währung 2 9" xfId="32754" xr:uid="{1A417EC1-F745-4DBD-BBF8-A6767C6CA9EA}"/>
    <cellStyle name="Währung 2_Aug" xfId="32755" xr:uid="{4387FC4B-9120-45D0-BF32-6BFC37954C56}"/>
    <cellStyle name="Währung 3" xfId="32756" xr:uid="{377E0E25-9EE4-4835-ADA7-4A3D3BA902A4}"/>
    <cellStyle name="Währung 3 10" xfId="32757" xr:uid="{F68824C1-B011-4FC2-8165-3E51D6641630}"/>
    <cellStyle name="Währung 3 2" xfId="32758" xr:uid="{78592D0D-A5BA-46ED-B3DE-4F5DDA4B116D}"/>
    <cellStyle name="Währung 3 2 2" xfId="32759" xr:uid="{FED01281-4BE3-4612-ABAF-485B3B630446}"/>
    <cellStyle name="Währung 3 2 2 2" xfId="32760" xr:uid="{2E7B1DE7-BB42-4610-9867-D205ADB74CC5}"/>
    <cellStyle name="Währung 3 2 2 2 2" xfId="32761" xr:uid="{7F5FC3ED-3112-42E0-9E9B-38CC1E55C169}"/>
    <cellStyle name="Währung 3 2 2 2 3" xfId="32762" xr:uid="{4B52B4D6-239F-4090-9D87-32CA2AFAF713}"/>
    <cellStyle name="Währung 3 2 2 3" xfId="32763" xr:uid="{A2C70978-179E-4469-B0B4-B41453C9D77A}"/>
    <cellStyle name="Währung 3 2 2 3 2" xfId="32764" xr:uid="{0B52B279-7B66-4E5E-A799-6AB8820E729B}"/>
    <cellStyle name="Währung 3 2 2 4" xfId="32765" xr:uid="{4C8C5686-C3C7-4ADE-8D1D-280E68165D72}"/>
    <cellStyle name="Währung 3 2 2 5" xfId="32766" xr:uid="{B08797AE-99B5-4476-ACAE-156A7A62E45D}"/>
    <cellStyle name="Währung 3 2 2 6" xfId="32767" xr:uid="{A19443B2-FC58-4B6D-A86C-B07435FE0B1D}"/>
    <cellStyle name="Währung 3 2 3" xfId="32768" xr:uid="{5961741E-0F2F-451F-A0D7-01F719E8CBF1}"/>
    <cellStyle name="Währung 3 2 3 2" xfId="32769" xr:uid="{3581749A-D0C4-42C7-A1A5-0F7D82B1D1F9}"/>
    <cellStyle name="Währung 3 2 3 2 2" xfId="32770" xr:uid="{03C392C0-462D-40F8-AB5D-2B13240741A9}"/>
    <cellStyle name="Währung 3 2 3 3" xfId="32771" xr:uid="{3D222E7B-0C3C-4766-A650-A1FE99914331}"/>
    <cellStyle name="Währung 3 2 3 4" xfId="32772" xr:uid="{C6D7D970-D4A3-4BCB-B8FC-45447E35AB7F}"/>
    <cellStyle name="Währung 3 2 4" xfId="32773" xr:uid="{A9646E9C-C4BE-4684-B2BF-268905A391E2}"/>
    <cellStyle name="Währung 3 2 4 2" xfId="32774" xr:uid="{090965CE-789C-495C-A9A9-5DF9C1C51613}"/>
    <cellStyle name="Währung 3 2 4 3" xfId="32775" xr:uid="{C4CDB285-77D6-4E3B-8913-C4F8C00A48A8}"/>
    <cellStyle name="Währung 3 2 5" xfId="32776" xr:uid="{E2053EE4-2C25-474C-AEE3-C63FB1A8696A}"/>
    <cellStyle name="Währung 3 2 6" xfId="32777" xr:uid="{7ED75B3E-2035-42F6-9F4A-9BA3DAD202BE}"/>
    <cellStyle name="Währung 3 2 7" xfId="32778" xr:uid="{D9D4EA8D-CF73-48A9-A792-33795777B61A}"/>
    <cellStyle name="Währung 3 2_Aug" xfId="32779" xr:uid="{2ED994CB-D058-4B8F-903A-D6E7B90A15EC}"/>
    <cellStyle name="Währung 3 3" xfId="32780" xr:uid="{47A8967F-71B5-42C1-97AA-7940E20BDB46}"/>
    <cellStyle name="Währung 3 3 2" xfId="32781" xr:uid="{3DB2E0F3-B978-4FC6-BB06-22526A690542}"/>
    <cellStyle name="Währung 3 3 2 2" xfId="32782" xr:uid="{99C87E99-1ADE-4140-8CD9-286CD9E833C6}"/>
    <cellStyle name="Währung 3 3 2 2 2" xfId="32783" xr:uid="{2E053678-3EDE-48A3-A5CB-34E8D5F0BCE6}"/>
    <cellStyle name="Währung 3 3 2 3" xfId="32784" xr:uid="{370F38F7-111E-4B50-AD09-D170719B6D25}"/>
    <cellStyle name="Währung 3 3 3" xfId="32785" xr:uid="{82EA41AE-3CA1-42EE-9726-DBFD9B12AB42}"/>
    <cellStyle name="Währung 3 3 3 2" xfId="32786" xr:uid="{61495591-9C12-4F64-BEBA-8C93DD56595D}"/>
    <cellStyle name="Währung 3 3 4" xfId="32787" xr:uid="{AD103CA4-0F94-42B3-91FB-430E80507401}"/>
    <cellStyle name="Währung 3 3_Aug" xfId="32788" xr:uid="{F6D52A4E-1791-40BA-BA8B-0564E960B8BA}"/>
    <cellStyle name="Währung 3 4" xfId="32789" xr:uid="{21067459-5C43-41DC-B0F6-0B4929C0CAF5}"/>
    <cellStyle name="Währung 3 4 2" xfId="32790" xr:uid="{01EB6C3A-EF79-46EC-B870-57BE6C6838BB}"/>
    <cellStyle name="Währung 3 4 2 2" xfId="32791" xr:uid="{0C380AC0-5724-4F5D-B9F9-B8D2E24E94C5}"/>
    <cellStyle name="Währung 3 4 3" xfId="32792" xr:uid="{AEFB96D0-3760-44A7-943E-2B62CA509B3D}"/>
    <cellStyle name="Währung 3 4 4" xfId="32793" xr:uid="{2AFA0CA4-969D-458E-A454-0E35AE7768BD}"/>
    <cellStyle name="Währung 3 5" xfId="32794" xr:uid="{1E265CB4-36EE-4E2A-BC6F-8029C094429D}"/>
    <cellStyle name="Währung 3 5 2" xfId="32795" xr:uid="{1CD309A2-9BCC-43A1-9B6F-F6F2A91FE04E}"/>
    <cellStyle name="Währung 3 5 3" xfId="32796" xr:uid="{0C4DA51D-3082-42E7-B0A9-C3827F3B3535}"/>
    <cellStyle name="Währung 3 6" xfId="32797" xr:uid="{46DFC072-F74F-4B10-99F1-389CE74E1168}"/>
    <cellStyle name="Währung 3 6 2" xfId="32798" xr:uid="{BA3554A4-3A26-41EF-AD2D-FBD2B4743EF2}"/>
    <cellStyle name="Währung 3 6 3" xfId="32799" xr:uid="{C14E9266-C782-4A1A-9CFA-F39CA01D4617}"/>
    <cellStyle name="Währung 3 7" xfId="32800" xr:uid="{54E9FBAE-42BC-40F5-83CC-FC00E3D13F66}"/>
    <cellStyle name="Währung 3 7 2" xfId="32801" xr:uid="{43E10592-D13D-43D3-A741-6DFF70CBB87A}"/>
    <cellStyle name="Währung 3 7 3" xfId="32802" xr:uid="{7AB624D8-131B-48AD-ACD7-22FBA277C2FA}"/>
    <cellStyle name="Währung 3 8" xfId="32803" xr:uid="{85AC0B0D-5767-4AB4-87F8-8A302CF96355}"/>
    <cellStyle name="Währung 3 9" xfId="32804" xr:uid="{F5471277-25D6-41CA-A172-3DEB081D1AB7}"/>
    <cellStyle name="Währung 3_Aug" xfId="32805" xr:uid="{F274B2EE-223E-4ECE-9F06-0A3D48091485}"/>
    <cellStyle name="Währung 4" xfId="32806" xr:uid="{2EA2CBD1-C609-4D82-9DC7-1E217003C8D4}"/>
    <cellStyle name="Währung 4 10" xfId="32807" xr:uid="{01696EA6-1DF1-4485-A23C-2903B559834A}"/>
    <cellStyle name="Währung 4 11" xfId="32808" xr:uid="{C1955804-9A80-4718-B4EC-B1EAF7795E36}"/>
    <cellStyle name="Währung 4 2" xfId="32809" xr:uid="{87545A1F-29FF-4684-9650-AB7B0505DFB8}"/>
    <cellStyle name="Währung 4 2 2" xfId="32810" xr:uid="{52235EE9-7EA4-45F5-9D5D-75811F53CC80}"/>
    <cellStyle name="Währung 4 2 2 2" xfId="32811" xr:uid="{8F9D127B-C14F-42B8-AF24-B8CA969EBA22}"/>
    <cellStyle name="Währung 4 2 2 3" xfId="32812" xr:uid="{D7819FE3-1C34-4DF6-B8B4-2BBB73050FF0}"/>
    <cellStyle name="Währung 4 2 3" xfId="32813" xr:uid="{163C68E3-39D2-4AD2-99AB-6D9EAFA34044}"/>
    <cellStyle name="Währung 4 2 3 2" xfId="32814" xr:uid="{B9397048-7C99-4CA8-97BD-6D2680B793A3}"/>
    <cellStyle name="Währung 4 2 3 3" xfId="32815" xr:uid="{E1403BC7-2943-460B-BA0A-F68A57AA159A}"/>
    <cellStyle name="Währung 4 2 4" xfId="32816" xr:uid="{5742FE45-7375-40F8-B6A9-C4BED1D7C524}"/>
    <cellStyle name="Währung 4 2 4 2" xfId="32817" xr:uid="{16B2F14C-6CFF-4BAE-BE74-9CE0CDE6D33E}"/>
    <cellStyle name="Währung 4 2 4 3" xfId="32818" xr:uid="{CF16C575-0F7B-47AA-A82D-7F2044563EBF}"/>
    <cellStyle name="Währung 4 2 5" xfId="32819" xr:uid="{E574ED75-C87B-47ED-95AF-693752C2D4E5}"/>
    <cellStyle name="Währung 4 2 6" xfId="32820" xr:uid="{20C201E1-81FA-4C4B-B75C-125C6A71C528}"/>
    <cellStyle name="Währung 4 2 7" xfId="32821" xr:uid="{9C6701F5-C246-42A6-B1CF-201EF75BA41D}"/>
    <cellStyle name="Währung 4 3" xfId="32822" xr:uid="{56B785DF-D749-41B3-A97D-C8EFAEB91D76}"/>
    <cellStyle name="Währung 4 3 2" xfId="32823" xr:uid="{7A1B85BB-29D6-4206-BFC3-615CAD5210F6}"/>
    <cellStyle name="Währung 4 3 2 2" xfId="32824" xr:uid="{F995135A-16F7-4136-BA2B-CCD166069EB2}"/>
    <cellStyle name="Währung 4 3 2 3" xfId="32825" xr:uid="{F5C2EFC3-9284-48A2-B4C6-6AC3F82C9CE2}"/>
    <cellStyle name="Währung 4 3 3" xfId="32826" xr:uid="{B028F57E-AA1B-4768-8F23-899B1A982872}"/>
    <cellStyle name="Währung 4 3 3 2" xfId="32827" xr:uid="{08D7C52D-222C-481F-B832-A01397838C18}"/>
    <cellStyle name="Währung 4 3 3 3" xfId="32828" xr:uid="{5868B90C-0E85-4E42-A0F7-39A0D5E00414}"/>
    <cellStyle name="Währung 4 3 4" xfId="32829" xr:uid="{8406FC2C-5E69-4E13-ACCD-961CAF751492}"/>
    <cellStyle name="Währung 4 3 4 2" xfId="32830" xr:uid="{1E506920-1869-4D98-8971-89E71E6C0AAB}"/>
    <cellStyle name="Währung 4 3 4 3" xfId="32831" xr:uid="{CFB24793-3D1D-4216-8056-759227AB6A89}"/>
    <cellStyle name="Währung 4 3 5" xfId="32832" xr:uid="{0314A778-173B-4EA3-A0C5-D40F10C7B205}"/>
    <cellStyle name="Währung 4 3 6" xfId="32833" xr:uid="{4D9E9A2D-93CF-47F3-B809-7DBF0E7D3767}"/>
    <cellStyle name="Währung 4 3 7" xfId="32834" xr:uid="{A0ADE965-71E2-44D3-A251-B01EDFF67E28}"/>
    <cellStyle name="Währung 4 4" xfId="32835" xr:uid="{0DD3FA04-484F-4E51-8CC7-CF4B609ED8B4}"/>
    <cellStyle name="Währung 4 4 2" xfId="32836" xr:uid="{7B6EEF0A-30DA-4092-9E00-E7A43C7AB90C}"/>
    <cellStyle name="Währung 4 4 3" xfId="32837" xr:uid="{3CFF19B3-D4D6-46C8-BDC0-BB2388533D69}"/>
    <cellStyle name="Währung 4 5" xfId="32838" xr:uid="{ADEAF646-4AFB-4866-80B3-D6706D026155}"/>
    <cellStyle name="Währung 4 5 2" xfId="32839" xr:uid="{98D238C9-234C-41E6-B7FA-481B3809D0B7}"/>
    <cellStyle name="Währung 4 5 3" xfId="32840" xr:uid="{4318FDCC-DA6F-437E-B150-76B66FE6CCC8}"/>
    <cellStyle name="Währung 4 6" xfId="32841" xr:uid="{7B6EE3EA-9072-4C2A-A529-2B77E94147FF}"/>
    <cellStyle name="Währung 4 6 2" xfId="32842" xr:uid="{5A40114A-529B-4BC9-9411-8CA2591EF0B4}"/>
    <cellStyle name="Währung 4 6 3" xfId="32843" xr:uid="{4C48B60D-9F61-4CCF-B2BF-FBF25F22C8FE}"/>
    <cellStyle name="Währung 4 7" xfId="32844" xr:uid="{A30E5CD7-013D-455A-997A-B80491461ED6}"/>
    <cellStyle name="Währung 4 7 2" xfId="32845" xr:uid="{284A6AAC-34CF-46DD-84F5-872D6B5FEA34}"/>
    <cellStyle name="Währung 4 7 3" xfId="32846" xr:uid="{01C96CF0-9FC6-4324-BF91-14457AE218C0}"/>
    <cellStyle name="Währung 4 8" xfId="32847" xr:uid="{D0FFD0D2-A43D-41D3-A198-22672B37C8A3}"/>
    <cellStyle name="Währung 4 8 2" xfId="32848" xr:uid="{24844B52-7098-4D1F-8C77-B9A2E9150A30}"/>
    <cellStyle name="Währung 4 8 3" xfId="32849" xr:uid="{B091F856-F5AB-4AC8-883B-FAFADEF3D340}"/>
    <cellStyle name="Währung 4 9" xfId="32850" xr:uid="{14C4D940-2059-4A1A-A0D5-3BDD131A9D6D}"/>
    <cellStyle name="Währung 4_Aug" xfId="32851" xr:uid="{01D0EEC9-C586-481E-AFEA-8E4AB34489D4}"/>
    <cellStyle name="Währung 5" xfId="32852" xr:uid="{F4CE77C6-6E92-4556-A5ED-7CFF61C14810}"/>
    <cellStyle name="Währung 5 2" xfId="32853" xr:uid="{53BD3D1B-3496-4486-9B0D-09EBF9DF8B31}"/>
    <cellStyle name="Währung 5 2 2" xfId="32854" xr:uid="{D2EDA3A4-A17D-4645-807A-557C688B55A7}"/>
    <cellStyle name="Währung 5 2 2 2" xfId="32855" xr:uid="{849F4295-39F1-4EA6-9495-BF693E0293FC}"/>
    <cellStyle name="Währung 5 2 3" xfId="32856" xr:uid="{BD707B80-5D1B-4C05-ABB0-062B5B54A046}"/>
    <cellStyle name="Währung 5 2_Aug" xfId="32857" xr:uid="{33FE4FE4-8574-41BB-9ECD-6629FAEDE905}"/>
    <cellStyle name="Währung 5 3" xfId="32858" xr:uid="{A391832D-7260-427C-B49A-96CA1BD21BE5}"/>
    <cellStyle name="Währung 5 3 2" xfId="32859" xr:uid="{DDA90BB9-84DF-4EEE-840E-79250AED2601}"/>
    <cellStyle name="Währung 5 3 2 2" xfId="32860" xr:uid="{8B35D292-A8B1-48DF-9B29-BFA19308F357}"/>
    <cellStyle name="Währung 5 3 3" xfId="32861" xr:uid="{F915A047-FF9E-417A-B34B-1D5871A22F70}"/>
    <cellStyle name="Währung 5 4" xfId="32862" xr:uid="{E5D4C115-74F5-4376-8DA3-A29130DFAF6A}"/>
    <cellStyle name="Währung 5 4 2" xfId="32863" xr:uid="{568850E8-6E82-4D8F-8484-E0FC8C516F61}"/>
    <cellStyle name="Währung 5_Aug" xfId="32864" xr:uid="{514FA252-5AB1-4253-B1EA-D2BAFB9E6F84}"/>
    <cellStyle name="Währung 6" xfId="32865" xr:uid="{6A7C01E9-ACE2-452F-A0D2-B6D2260A0A43}"/>
    <cellStyle name="Währung 6 2" xfId="32866" xr:uid="{A01AAA45-83DB-4B90-ADC8-D443A0EDE171}"/>
    <cellStyle name="Währung 6 2 2" xfId="32867" xr:uid="{BF043932-DFF0-428C-9BE9-DDCE214A9418}"/>
    <cellStyle name="Währung 6 2 2 2" xfId="32868" xr:uid="{766949F8-5CD4-40E3-927D-10D8AAC89A13}"/>
    <cellStyle name="Währung 6 2 3" xfId="32869" xr:uid="{1AEB8146-5C41-460E-A5D4-22138691BD3A}"/>
    <cellStyle name="Währung 6 3" xfId="32870" xr:uid="{380BD4EE-A626-42C6-A9F3-86FD230ABED2}"/>
    <cellStyle name="Währung 6 3 2" xfId="32871" xr:uid="{5D7299E8-3250-4D3D-A5BD-3793CB153771}"/>
    <cellStyle name="Währung 6_Aug" xfId="32872" xr:uid="{CDA966DC-2AA5-43E4-850C-25C7792B8F62}"/>
    <cellStyle name="Währung 7" xfId="32873" xr:uid="{EEF844DA-CF17-4C0F-9722-A3559BF2CB83}"/>
    <cellStyle name="Währung 7 2" xfId="32874" xr:uid="{E21694BB-8364-4558-9F50-46BD7F064BD6}"/>
    <cellStyle name="Währung 7 2 2" xfId="32875" xr:uid="{FB76DB9A-6FBF-40AC-8C38-9C44CD959740}"/>
    <cellStyle name="Währung 7 2 2 2" xfId="32876" xr:uid="{07A401C1-084A-4F81-BE84-C4B1662F9933}"/>
    <cellStyle name="Währung 7 2_Aug" xfId="32877" xr:uid="{B0289EFC-A10E-4840-BA45-78772B7E608B}"/>
    <cellStyle name="Währung 7 3" xfId="32878" xr:uid="{346E2F6A-4AD0-4508-B41C-79964E55BA65}"/>
    <cellStyle name="Währung 7 3 2" xfId="32879" xr:uid="{BEE125B9-445F-418F-AFD1-BE8CE5504C78}"/>
    <cellStyle name="Währung 7 3 2 2" xfId="32880" xr:uid="{CCCAAF0E-62D9-4FF1-BB7D-744031542432}"/>
    <cellStyle name="Währung 7 3 3" xfId="32881" xr:uid="{21C2B4E4-EB7D-4ADE-ADA0-688594EE67C3}"/>
    <cellStyle name="Währung 7 4" xfId="32882" xr:uid="{BA02EAC0-2793-42BC-AFE4-16B96BB03317}"/>
    <cellStyle name="Währung 7 4 2" xfId="32883" xr:uid="{01F696BF-2DE3-4FAD-B628-ED0EF593528D}"/>
    <cellStyle name="Währung 7_Aug" xfId="32884" xr:uid="{EC02C3AB-A500-4323-9BC8-D5117AEC6D0F}"/>
    <cellStyle name="Währung 8" xfId="32885" xr:uid="{1BF780AA-F716-4426-B7CE-000A5C55FFB6}"/>
    <cellStyle name="Währung 8 2" xfId="32886" xr:uid="{A9C84DF0-7A0F-41C7-AE9A-A917C9864E5C}"/>
    <cellStyle name="Währung 8 2 2" xfId="32887" xr:uid="{F76CA816-3722-4AF7-A914-21E05792AC72}"/>
    <cellStyle name="Währung 8 2 2 2" xfId="32888" xr:uid="{3A4114A6-0B57-4EEC-B128-01A86E64E025}"/>
    <cellStyle name="Währung 8 2 3" xfId="32889" xr:uid="{2ED5B34E-2D01-4877-98A6-4DB0765EE0B9}"/>
    <cellStyle name="Währung 8 3" xfId="32890" xr:uid="{A07F5701-980B-41D7-ADED-B1BF3C6BAB09}"/>
    <cellStyle name="Währung 8 4" xfId="32891" xr:uid="{52616CC8-1DB5-45C2-A15F-A1FE33E4AA92}"/>
    <cellStyle name="Währung 9" xfId="32892" xr:uid="{011F2643-A5B4-40E2-9ECA-7A4F87E032D3}"/>
    <cellStyle name="Währung 9 2" xfId="32893" xr:uid="{03D85E01-0B70-4EEA-B7DF-A6CC31639161}"/>
    <cellStyle name="Warnender Text 2" xfId="32894" xr:uid="{D1B500EF-64DE-4A30-8EFB-62CEDCC6D84F}"/>
    <cellStyle name="Warnender Text 2 2" xfId="32895" xr:uid="{6A8A0C69-F5B0-4DFE-A648-62FE055EADD2}"/>
    <cellStyle name="Warnender Text 2 2 2" xfId="32896" xr:uid="{3FDAD561-9CB0-48C4-A0A6-D32E233F1C28}"/>
    <cellStyle name="Warnender Text 2 2 3" xfId="32897" xr:uid="{5C6F4C39-C337-4DF3-A4B6-CC2B3E67AB6A}"/>
    <cellStyle name="Warnender Text 2 2 3 2" xfId="32898" xr:uid="{D4F51B72-0DB5-4B15-BF49-68EA0DF2DD1A}"/>
    <cellStyle name="Warnender Text 2 2 4" xfId="32899" xr:uid="{5EA94D9F-F327-47BA-8112-EAF48C5D1DF5}"/>
    <cellStyle name="Warnender Text 2 2 5" xfId="32900" xr:uid="{C1B30649-D3E5-47B7-A20C-14118479ACF1}"/>
    <cellStyle name="Warnender Text 2 3" xfId="32901" xr:uid="{581A6249-8B17-4CC2-AB42-5E585C8635B3}"/>
    <cellStyle name="Warnender Text 2 3 2" xfId="32902" xr:uid="{47E798D1-5756-4D16-A6A8-FC5C49CFF263}"/>
    <cellStyle name="Warnender Text 2 3 3" xfId="32903" xr:uid="{8A2F7BC3-FBE3-40E1-9880-85ED569968D5}"/>
    <cellStyle name="Warnender Text 2 4" xfId="32904" xr:uid="{FF7118AF-19B5-4A09-84C1-3919693C4B94}"/>
    <cellStyle name="Warnender Text 2 5" xfId="32905" xr:uid="{62AA9079-CF0C-44F5-BF90-B83220B78F97}"/>
    <cellStyle name="Warnender Text 2 6" xfId="32906" xr:uid="{46FCC735-7530-4195-9824-10BB492268E4}"/>
    <cellStyle name="Warnender Text 2 7" xfId="32907" xr:uid="{4329DFBB-A254-4D9D-9CFD-CF55C2720F9F}"/>
    <cellStyle name="Warnender Text 2_Aug" xfId="32908" xr:uid="{D6B5D5DA-05E9-483C-8C54-0A4E3CDCAABC}"/>
    <cellStyle name="Warnender Text 3" xfId="32909" xr:uid="{2CFDA089-7F89-476B-99BB-159FEF6CA7BA}"/>
    <cellStyle name="Warnender Text 3 2" xfId="32910" xr:uid="{C830AC4E-84A2-44A2-8753-936C275570EA}"/>
    <cellStyle name="Warnender Text 3 2 2" xfId="32911" xr:uid="{B0E44052-F2BA-44F6-9D30-A32F7AA4C033}"/>
    <cellStyle name="Warnender Text 3 2 3" xfId="32912" xr:uid="{32F5E58B-3D61-44C6-B484-D8A476DF437D}"/>
    <cellStyle name="Warnender Text 3 3" xfId="32913" xr:uid="{80798F08-88EE-4932-82D5-C00B19FC6CCA}"/>
    <cellStyle name="Warnender Text 3 4" xfId="32914" xr:uid="{F16C8C23-3137-4296-96F5-047918FA56F2}"/>
    <cellStyle name="Warnender Text 3_Aug" xfId="32915" xr:uid="{5551E9A8-A77E-4119-B634-EBA68DE3881B}"/>
    <cellStyle name="Warnender Text 4" xfId="32916" xr:uid="{FBAE0362-D079-4982-BE3A-BB5C335BC717}"/>
    <cellStyle name="Warnender Text 4 2" xfId="32917" xr:uid="{7D8022B5-5DB5-4970-954A-41ABF7AAD6A2}"/>
    <cellStyle name="Warnender Text 4 3" xfId="32918" xr:uid="{AA8EB9FC-E2AA-4F55-9456-C3EE609D630B}"/>
    <cellStyle name="Warnender Text 4 4" xfId="32919" xr:uid="{9C51360D-9D3D-4149-A0E3-389152297208}"/>
    <cellStyle name="Warnender Text 4 5" xfId="32920" xr:uid="{4C22573E-0E7D-4838-B8AC-09578F43CE94}"/>
    <cellStyle name="Warnender Text 4 6" xfId="32921" xr:uid="{B15A7931-5F06-47A3-A274-71641765ACBF}"/>
    <cellStyle name="Warnender Text 5" xfId="32922" xr:uid="{DD3E1DCF-6E60-4ED5-BEB9-A22189C4C023}"/>
    <cellStyle name="Warnender Text 6" xfId="32923" xr:uid="{33D9F1EB-28D4-4DD4-A498-2DA1D3062496}"/>
    <cellStyle name="Warnender Text 7" xfId="32924" xr:uid="{2C31F12F-5DA6-49E5-BEB4-223736E93DB9}"/>
    <cellStyle name="Warning Text" xfId="32925" xr:uid="{7842844B-83F2-4C80-B4A7-997BA7CF1A9F}"/>
    <cellStyle name="Warning Text 2" xfId="32926" xr:uid="{4FCB6F6D-EA76-4EFB-84B2-3AA0DCCDA425}"/>
    <cellStyle name="Warning Text 3" xfId="32927" xr:uid="{5C75552D-D6B9-489C-8F99-2412A95B5D0C}"/>
    <cellStyle name="Warning Text 4" xfId="32928" xr:uid="{FAFBBC9B-4B84-495E-95E8-09E29B5FE409}"/>
    <cellStyle name="Wžhrung" xfId="32929" xr:uid="{7ACA8491-AB48-4156-826F-D4D7CCA05EF2}"/>
    <cellStyle name="Zelle überprüfen 2" xfId="32930" xr:uid="{46680991-27B3-4078-A018-4A6AE2420668}"/>
    <cellStyle name="Zelle überprüfen 2 2" xfId="32931" xr:uid="{383556FB-3C0C-4E5F-8033-4E1956D9FF71}"/>
    <cellStyle name="Zelle überprüfen 2 2 2" xfId="32932" xr:uid="{7D8CFF20-9E1C-417A-A893-3AAB81C9D939}"/>
    <cellStyle name="Zelle überprüfen 2 2 3" xfId="32933" xr:uid="{E8C98503-3F4D-4B8E-A8F0-2AD92735FF1F}"/>
    <cellStyle name="Zelle überprüfen 2 2 3 2" xfId="32934" xr:uid="{D224F96B-6EFB-4DC3-AD95-6C4BA9761957}"/>
    <cellStyle name="Zelle überprüfen 2 2 4" xfId="32935" xr:uid="{3C62EE05-B733-4C8D-8DA0-CE7CFF3F00D5}"/>
    <cellStyle name="Zelle überprüfen 2 2 5" xfId="32936" xr:uid="{79339073-9722-496C-9BF6-CE8A2041B562}"/>
    <cellStyle name="Zelle überprüfen 2 3" xfId="32937" xr:uid="{17661375-9480-4840-B494-0FC7BF53CF84}"/>
    <cellStyle name="Zelle überprüfen 2 3 2" xfId="32938" xr:uid="{38476A19-8A77-4455-B1F4-7D8427C4EA8D}"/>
    <cellStyle name="Zelle überprüfen 2 3 3" xfId="32939" xr:uid="{18783961-ACE7-4896-84B3-D4FBCC56AB84}"/>
    <cellStyle name="Zelle überprüfen 2 4" xfId="32940" xr:uid="{51755E4B-E363-4EFA-AF1B-782326ED0FC5}"/>
    <cellStyle name="Zelle überprüfen 2 5" xfId="32941" xr:uid="{9B12EDE0-1701-4A0F-84A1-4B62C6225855}"/>
    <cellStyle name="Zelle überprüfen 2 6" xfId="32942" xr:uid="{98030E09-4FD5-49E3-8223-B2F548BFBC28}"/>
    <cellStyle name="Zelle überprüfen 2 7" xfId="32943" xr:uid="{528556D5-9622-4B00-8F13-93CABFA57F8B}"/>
    <cellStyle name="Zelle überprüfen 2_Aug" xfId="32944" xr:uid="{FBE5FEE5-60F4-4E89-987D-108D364871D4}"/>
    <cellStyle name="Zelle überprüfen 3" xfId="32945" xr:uid="{D467A291-D68E-43E2-9461-630931AB8417}"/>
    <cellStyle name="Zelle überprüfen 3 2" xfId="32946" xr:uid="{D7D74D93-6D42-40BE-9828-CAF59AADF1E6}"/>
    <cellStyle name="Zelle überprüfen 3 2 2" xfId="32947" xr:uid="{A1E1CE6B-5BD4-403D-89E2-FB3CA537124D}"/>
    <cellStyle name="Zelle überprüfen 3 2 3" xfId="32948" xr:uid="{04CA9E54-8E45-4709-A615-35721577931E}"/>
    <cellStyle name="Zelle überprüfen 3 2 4" xfId="32949" xr:uid="{6A4B2F3A-80A5-4EC7-9FAA-CC05300E1D8B}"/>
    <cellStyle name="Zelle überprüfen 3 3" xfId="32950" xr:uid="{1C1D24EA-4754-4602-9554-BEBCB24EE83C}"/>
    <cellStyle name="Zelle überprüfen 3 4" xfId="32951" xr:uid="{54EF83E1-4559-4872-841A-3182B3385205}"/>
    <cellStyle name="Zelle überprüfen 3_Aug" xfId="32952" xr:uid="{A96B0169-DCA5-4A45-A858-51DF249037E8}"/>
    <cellStyle name="Zelle überprüfen 4" xfId="32953" xr:uid="{73EE012D-6B55-4CFA-8871-C6307DAC8810}"/>
    <cellStyle name="Zelle überprüfen 4 2" xfId="32954" xr:uid="{7EC22FED-C683-49EF-8F89-B6DADF37910A}"/>
    <cellStyle name="Zelle überprüfen 4 3" xfId="32955" xr:uid="{FE36154F-BC9E-4440-ACBE-69C3AD10C37A}"/>
    <cellStyle name="Zelle überprüfen 4 4" xfId="32956" xr:uid="{F9159B08-EFCB-4435-AE15-99B4FFFA9B68}"/>
    <cellStyle name="Zelle überprüfen 4 5" xfId="32957" xr:uid="{E740130D-8CB4-46D2-8A39-397434A1B85F}"/>
    <cellStyle name="Zelle überprüfen 4 6" xfId="32958" xr:uid="{57ACAD06-8A03-4146-8B80-B9E7253A4654}"/>
    <cellStyle name="Zelle überprüfen 5" xfId="32959" xr:uid="{CC4D891C-F4AA-4D5A-B447-7BDD5F69AC1D}"/>
    <cellStyle name="Zelle überprüfen 6" xfId="32960" xr:uid="{23C81C30-CAC2-4920-8FFB-2C338FBFE576}"/>
    <cellStyle name="Zelle überprüfen 7" xfId="32961" xr:uid="{57B7EC59-7B94-471D-845D-9B6D5B810B8B}"/>
    <cellStyle name="爀甀渀最 嬀　崀" xfId="32962" xr:uid="{A684A243-F891-4307-8977-E20679DD2A8C}"/>
    <cellStyle name="琀愀渀搀愀爀搀" xfId="32963" xr:uid="{C26F92C1-675C-4A26-80FE-EC7E3AB292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471055</xdr:colOff>
      <xdr:row>78</xdr:row>
      <xdr:rowOff>83126</xdr:rowOff>
    </xdr:from>
    <xdr:to>
      <xdr:col>12</xdr:col>
      <xdr:colOff>775855</xdr:colOff>
      <xdr:row>102</xdr:row>
      <xdr:rowOff>169124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C322D94-B7D5-4EFF-8BB7-98C6D7AE6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10546" y="20102944"/>
          <a:ext cx="8991600" cy="4408617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6</xdr:col>
      <xdr:colOff>92336</xdr:colOff>
      <xdr:row>67</xdr:row>
      <xdr:rowOff>178397</xdr:rowOff>
    </xdr:from>
    <xdr:to>
      <xdr:col>8</xdr:col>
      <xdr:colOff>406101</xdr:colOff>
      <xdr:row>78</xdr:row>
      <xdr:rowOff>73959</xdr:rowOff>
    </xdr:to>
    <xdr:cxnSp macro="">
      <xdr:nvCxnSpPr>
        <xdr:cNvPr id="4" name="Gerade Verbindung mit Pfeil 3">
          <a:extLst>
            <a:ext uri="{FF2B5EF4-FFF2-40B4-BE49-F238E27FC236}">
              <a16:creationId xmlns:a16="http://schemas.microsoft.com/office/drawing/2014/main" id="{FA158105-A1FD-4A8F-A7AD-4E0FC5A496D0}"/>
            </a:ext>
          </a:extLst>
        </xdr:cNvPr>
        <xdr:cNvCxnSpPr/>
      </xdr:nvCxnSpPr>
      <xdr:spPr>
        <a:xfrm>
          <a:off x="8253356" y="19479857"/>
          <a:ext cx="1883485" cy="1907242"/>
        </a:xfrm>
        <a:prstGeom prst="straightConnector1">
          <a:avLst/>
        </a:prstGeom>
        <a:ln w="28575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168128</xdr:colOff>
      <xdr:row>51</xdr:row>
      <xdr:rowOff>152400</xdr:rowOff>
    </xdr:from>
    <xdr:to>
      <xdr:col>11</xdr:col>
      <xdr:colOff>321423</xdr:colOff>
      <xdr:row>73</xdr:row>
      <xdr:rowOff>141893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2EB78ED-7FAF-4D05-8ACB-84BF16102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4848" y="10675620"/>
          <a:ext cx="8001895" cy="9117330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13</xdr:col>
      <xdr:colOff>0</xdr:colOff>
      <xdr:row>51</xdr:row>
      <xdr:rowOff>-1</xdr:rowOff>
    </xdr:from>
    <xdr:to>
      <xdr:col>31</xdr:col>
      <xdr:colOff>285186</xdr:colOff>
      <xdr:row>55</xdr:row>
      <xdr:rowOff>55417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AFC82B73-C5B6-45CD-9E3E-BF8F22F1C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0" y="10404763"/>
          <a:ext cx="14499950" cy="5611091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13</xdr:col>
      <xdr:colOff>0</xdr:colOff>
      <xdr:row>57</xdr:row>
      <xdr:rowOff>272142</xdr:rowOff>
    </xdr:from>
    <xdr:to>
      <xdr:col>30</xdr:col>
      <xdr:colOff>149446</xdr:colOff>
      <xdr:row>85</xdr:row>
      <xdr:rowOff>168728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87DD9B0-EB74-4810-9D0D-A4CA784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39800" y="16840199"/>
          <a:ext cx="13473560" cy="5236029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719664</xdr:colOff>
      <xdr:row>14</xdr:row>
      <xdr:rowOff>0</xdr:rowOff>
    </xdr:from>
    <xdr:to>
      <xdr:col>43</xdr:col>
      <xdr:colOff>326332</xdr:colOff>
      <xdr:row>31</xdr:row>
      <xdr:rowOff>167980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7261F77-8D25-4CFD-9410-8003B39BE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045204" y="228600"/>
          <a:ext cx="2780398" cy="36531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ariadneprojekt.de/" TargetMode="External"/><Relationship Id="rId2" Type="http://schemas.openxmlformats.org/officeDocument/2006/relationships/hyperlink" Target="mailto:kellner@mcc-berlin.net" TargetMode="External"/><Relationship Id="rId1" Type="http://schemas.openxmlformats.org/officeDocument/2006/relationships/hyperlink" Target="http://www.mcc-berlin.net/" TargetMode="External"/><Relationship Id="rId4" Type="http://schemas.openxmlformats.org/officeDocument/2006/relationships/hyperlink" Target="mailto:ariadne-presse@pik-potsdam.de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ec.europa.eu/clima/eu-action/eu-emissions-trading-system-eu-ets/emissions-cap-and-allowances_en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01B02-CFE1-DA44-84D7-ED98E1DB0F10}">
  <dimension ref="A1:Q51"/>
  <sheetViews>
    <sheetView showGridLines="0" tabSelected="1" workbookViewId="0">
      <selection activeCell="T12" sqref="T12"/>
    </sheetView>
  </sheetViews>
  <sheetFormatPr baseColWidth="10" defaultRowHeight="15"/>
  <cols>
    <col min="1" max="1" width="10.83203125" style="47"/>
    <col min="2" max="2" width="6.1640625" customWidth="1"/>
    <col min="4" max="4" width="17.1640625" customWidth="1"/>
    <col min="8" max="8" width="6.33203125" customWidth="1"/>
    <col min="17" max="17" width="15.1640625" customWidth="1"/>
  </cols>
  <sheetData>
    <row r="1" spans="2:17" s="47" customFormat="1" ht="16" thickBot="1"/>
    <row r="2" spans="2:17" s="47" customFormat="1">
      <c r="B2" s="171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2"/>
      <c r="Q2" s="173"/>
    </row>
    <row r="3" spans="2:17" s="47" customFormat="1" ht="18">
      <c r="B3" s="174"/>
      <c r="C3" s="229" t="s">
        <v>262</v>
      </c>
      <c r="D3" s="175"/>
      <c r="E3" s="175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7"/>
    </row>
    <row r="4" spans="2:17" s="47" customFormat="1">
      <c r="B4" s="174"/>
      <c r="C4" s="176"/>
      <c r="D4" s="176"/>
      <c r="E4" s="176"/>
      <c r="F4" s="176"/>
      <c r="G4" s="176"/>
      <c r="H4" s="176"/>
      <c r="I4" s="176"/>
      <c r="J4" s="176"/>
      <c r="K4" s="176"/>
      <c r="L4" s="176"/>
      <c r="M4" s="176"/>
      <c r="N4" s="176"/>
      <c r="O4" s="176"/>
      <c r="P4" s="176"/>
      <c r="Q4" s="177"/>
    </row>
    <row r="5" spans="2:17" s="47" customFormat="1" ht="18">
      <c r="B5" s="174"/>
      <c r="C5" s="175" t="s">
        <v>259</v>
      </c>
      <c r="D5" s="176"/>
      <c r="E5" s="176"/>
      <c r="F5" s="176"/>
      <c r="G5" s="176"/>
      <c r="H5" s="176"/>
      <c r="I5" s="176"/>
      <c r="J5" s="176"/>
      <c r="K5" s="176"/>
      <c r="L5" s="176"/>
      <c r="M5" s="176"/>
      <c r="N5" s="176"/>
      <c r="O5" s="176"/>
      <c r="P5" s="176"/>
      <c r="Q5" s="177"/>
    </row>
    <row r="6" spans="2:17" s="47" customFormat="1" ht="18">
      <c r="B6" s="174"/>
      <c r="C6" s="175" t="s">
        <v>260</v>
      </c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7"/>
    </row>
    <row r="7" spans="2:17" s="47" customFormat="1" ht="18">
      <c r="B7" s="174"/>
      <c r="C7" s="175" t="s">
        <v>261</v>
      </c>
      <c r="D7" s="176"/>
      <c r="E7" s="176"/>
      <c r="F7" s="176"/>
      <c r="G7" s="176"/>
      <c r="H7" s="176"/>
      <c r="I7" s="176"/>
      <c r="J7" s="176"/>
      <c r="K7" s="176"/>
      <c r="L7" s="176"/>
      <c r="M7" s="176"/>
      <c r="N7" s="176"/>
      <c r="O7" s="176"/>
      <c r="P7" s="176"/>
      <c r="Q7" s="177"/>
    </row>
    <row r="8" spans="2:17" s="47" customFormat="1" ht="18">
      <c r="B8" s="174"/>
      <c r="C8" s="175" t="s">
        <v>263</v>
      </c>
      <c r="D8" s="175"/>
      <c r="E8" s="175"/>
      <c r="F8" s="175"/>
      <c r="G8" s="175"/>
      <c r="H8" s="175"/>
      <c r="I8" s="175"/>
      <c r="J8" s="175"/>
      <c r="K8" s="175"/>
      <c r="L8" s="175"/>
      <c r="M8" s="175"/>
      <c r="N8" s="175"/>
      <c r="O8" s="175"/>
      <c r="P8" s="175"/>
      <c r="Q8" s="177"/>
    </row>
    <row r="9" spans="2:17" s="47" customFormat="1" ht="18">
      <c r="B9" s="174"/>
      <c r="C9" s="175" t="s">
        <v>264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7"/>
    </row>
    <row r="10" spans="2:17" s="47" customFormat="1" ht="18">
      <c r="B10" s="174"/>
      <c r="C10" s="175"/>
      <c r="D10" s="175"/>
      <c r="E10" s="175"/>
      <c r="F10" s="175"/>
      <c r="G10" s="175"/>
      <c r="H10" s="175"/>
      <c r="I10" s="175"/>
      <c r="J10" s="175"/>
      <c r="K10" s="175"/>
      <c r="L10" s="175"/>
      <c r="M10" s="175"/>
      <c r="N10" s="175"/>
      <c r="O10" s="175"/>
      <c r="P10" s="175"/>
      <c r="Q10" s="177"/>
    </row>
    <row r="11" spans="2:17" s="47" customFormat="1" ht="18">
      <c r="B11" s="174"/>
      <c r="C11" s="229" t="s">
        <v>265</v>
      </c>
      <c r="D11" s="175"/>
      <c r="E11" s="175"/>
      <c r="F11" s="175"/>
      <c r="G11" s="175"/>
      <c r="H11" s="175"/>
      <c r="I11" s="175"/>
      <c r="J11" s="175"/>
      <c r="K11" s="175"/>
      <c r="L11" s="175"/>
      <c r="M11" s="175"/>
      <c r="N11" s="175"/>
      <c r="O11" s="175"/>
      <c r="P11" s="175"/>
      <c r="Q11" s="177"/>
    </row>
    <row r="12" spans="2:17" s="47" customFormat="1" ht="18">
      <c r="B12" s="174"/>
      <c r="C12" s="175"/>
      <c r="D12" s="175"/>
      <c r="E12" s="175"/>
      <c r="F12" s="175"/>
      <c r="G12" s="175"/>
      <c r="H12" s="175"/>
      <c r="I12" s="175"/>
      <c r="J12" s="175"/>
      <c r="K12" s="175"/>
      <c r="L12" s="175"/>
      <c r="M12" s="175"/>
      <c r="N12" s="175"/>
      <c r="O12" s="175"/>
      <c r="P12" s="175"/>
      <c r="Q12" s="177"/>
    </row>
    <row r="13" spans="2:17" s="47" customFormat="1" ht="18">
      <c r="B13" s="174"/>
      <c r="C13" s="175" t="s">
        <v>272</v>
      </c>
      <c r="D13" s="175"/>
      <c r="E13" s="175"/>
      <c r="F13" s="175"/>
      <c r="G13" s="175"/>
      <c r="H13" s="175"/>
      <c r="I13" s="175"/>
      <c r="J13" s="175"/>
      <c r="K13" s="175"/>
      <c r="L13" s="175"/>
      <c r="M13" s="175"/>
      <c r="N13" s="175"/>
      <c r="O13" s="175"/>
      <c r="P13" s="175"/>
      <c r="Q13" s="177"/>
    </row>
    <row r="14" spans="2:17" s="47" customFormat="1" ht="18">
      <c r="B14" s="174"/>
      <c r="C14" s="175" t="s">
        <v>273</v>
      </c>
      <c r="D14" s="175"/>
      <c r="E14" s="175"/>
      <c r="F14" s="175"/>
      <c r="G14" s="175"/>
      <c r="H14" s="175"/>
      <c r="I14" s="175"/>
      <c r="J14" s="175"/>
      <c r="K14" s="175"/>
      <c r="L14" s="175"/>
      <c r="M14" s="175"/>
      <c r="N14" s="175"/>
      <c r="O14" s="175"/>
      <c r="P14" s="175"/>
      <c r="Q14" s="177"/>
    </row>
    <row r="15" spans="2:17" s="47" customFormat="1" ht="18">
      <c r="B15" s="174"/>
      <c r="C15" s="175" t="s">
        <v>266</v>
      </c>
      <c r="D15" s="175"/>
      <c r="E15" s="175"/>
      <c r="F15" s="175"/>
      <c r="G15" s="175"/>
      <c r="H15" s="175"/>
      <c r="I15" s="175"/>
      <c r="J15" s="175"/>
      <c r="K15" s="175"/>
      <c r="L15" s="175"/>
      <c r="M15" s="175"/>
      <c r="N15" s="175"/>
      <c r="O15" s="175"/>
      <c r="P15" s="175"/>
      <c r="Q15" s="177"/>
    </row>
    <row r="16" spans="2:17" s="47" customFormat="1" ht="18">
      <c r="B16" s="174"/>
      <c r="C16" s="175" t="s">
        <v>274</v>
      </c>
      <c r="D16" s="175"/>
      <c r="E16" s="175"/>
      <c r="F16" s="175"/>
      <c r="G16" s="175"/>
      <c r="H16" s="175"/>
      <c r="I16" s="175"/>
      <c r="J16" s="175"/>
      <c r="K16" s="175"/>
      <c r="L16" s="175"/>
      <c r="M16" s="175"/>
      <c r="N16" s="175"/>
      <c r="O16" s="175"/>
      <c r="P16" s="175"/>
      <c r="Q16" s="177"/>
    </row>
    <row r="17" spans="2:17" s="47" customFormat="1" ht="18">
      <c r="B17" s="174"/>
      <c r="C17" s="175"/>
      <c r="D17" s="175"/>
      <c r="E17" s="175"/>
      <c r="F17" s="175"/>
      <c r="G17" s="175"/>
      <c r="H17" s="175"/>
      <c r="I17" s="175"/>
      <c r="J17" s="175"/>
      <c r="K17" s="175"/>
      <c r="L17" s="175"/>
      <c r="M17" s="175"/>
      <c r="N17" s="175"/>
      <c r="O17" s="175"/>
      <c r="P17" s="175"/>
      <c r="Q17" s="177"/>
    </row>
    <row r="18" spans="2:17" s="47" customFormat="1" ht="18">
      <c r="B18" s="174"/>
      <c r="C18" s="175" t="s">
        <v>275</v>
      </c>
      <c r="D18" s="175"/>
      <c r="E18" s="175"/>
      <c r="F18" s="175"/>
      <c r="G18" s="175"/>
      <c r="H18" s="175"/>
      <c r="I18" s="175"/>
      <c r="J18" s="175"/>
      <c r="K18" s="175"/>
      <c r="L18" s="175"/>
      <c r="M18" s="175"/>
      <c r="N18" s="175"/>
      <c r="O18" s="175"/>
      <c r="P18" s="175"/>
      <c r="Q18" s="177"/>
    </row>
    <row r="19" spans="2:17" s="47" customFormat="1" ht="18">
      <c r="B19" s="174"/>
      <c r="C19" s="175" t="s">
        <v>276</v>
      </c>
      <c r="D19" s="175"/>
      <c r="E19" s="175"/>
      <c r="F19" s="175"/>
      <c r="G19" s="175"/>
      <c r="H19" s="175"/>
      <c r="I19" s="175"/>
      <c r="J19" s="175"/>
      <c r="K19" s="175"/>
      <c r="L19" s="175"/>
      <c r="M19" s="175"/>
      <c r="N19" s="175"/>
      <c r="O19" s="175"/>
      <c r="P19" s="175"/>
      <c r="Q19" s="177"/>
    </row>
    <row r="20" spans="2:17" s="47" customFormat="1" ht="18">
      <c r="B20" s="174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  <c r="Q20" s="177"/>
    </row>
    <row r="21" spans="2:17" s="47" customFormat="1" ht="18">
      <c r="B21" s="174"/>
      <c r="C21" s="229" t="s">
        <v>267</v>
      </c>
      <c r="D21" s="175"/>
      <c r="E21" s="175"/>
      <c r="F21" s="175"/>
      <c r="G21" s="175"/>
      <c r="H21" s="175"/>
      <c r="I21" s="175"/>
      <c r="J21" s="175"/>
      <c r="K21" s="175"/>
      <c r="L21" s="175"/>
      <c r="M21" s="175"/>
      <c r="N21" s="175"/>
      <c r="O21" s="175"/>
      <c r="P21" s="175"/>
      <c r="Q21" s="177"/>
    </row>
    <row r="22" spans="2:17" s="47" customFormat="1" ht="18">
      <c r="B22" s="174"/>
      <c r="C22" s="175"/>
      <c r="D22" s="175"/>
      <c r="E22" s="175"/>
      <c r="F22" s="175"/>
      <c r="G22" s="175"/>
      <c r="H22" s="175"/>
      <c r="I22" s="175"/>
      <c r="J22" s="175"/>
      <c r="K22" s="175"/>
      <c r="L22" s="175"/>
      <c r="M22" s="175"/>
      <c r="N22" s="175"/>
      <c r="O22" s="175"/>
      <c r="P22" s="175"/>
      <c r="Q22" s="177"/>
    </row>
    <row r="23" spans="2:17" s="47" customFormat="1" ht="18">
      <c r="B23" s="174"/>
      <c r="C23" s="175" t="s">
        <v>269</v>
      </c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7"/>
    </row>
    <row r="24" spans="2:17" s="47" customFormat="1" ht="18">
      <c r="B24" s="174"/>
      <c r="C24" s="175" t="s">
        <v>270</v>
      </c>
      <c r="D24" s="175"/>
      <c r="E24" s="175"/>
      <c r="F24" s="175"/>
      <c r="G24" s="175"/>
      <c r="H24" s="175"/>
      <c r="I24" s="175"/>
      <c r="J24" s="175"/>
      <c r="K24" s="175"/>
      <c r="L24" s="175"/>
      <c r="M24" s="175"/>
      <c r="N24" s="175"/>
      <c r="O24" s="175"/>
      <c r="P24" s="175"/>
      <c r="Q24" s="177"/>
    </row>
    <row r="25" spans="2:17" s="47" customFormat="1" ht="18">
      <c r="B25" s="174"/>
      <c r="C25" s="175" t="s">
        <v>271</v>
      </c>
      <c r="D25" s="175"/>
      <c r="E25" s="175"/>
      <c r="F25" s="175"/>
      <c r="G25" s="175"/>
      <c r="H25" s="175"/>
      <c r="I25" s="175"/>
      <c r="J25" s="175"/>
      <c r="K25" s="175"/>
      <c r="L25" s="175"/>
      <c r="M25" s="175"/>
      <c r="N25" s="175"/>
      <c r="O25" s="175"/>
      <c r="P25" s="175"/>
      <c r="Q25" s="177"/>
    </row>
    <row r="26" spans="2:17" s="47" customFormat="1" ht="18">
      <c r="B26" s="174"/>
      <c r="C26" s="175" t="s">
        <v>268</v>
      </c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7"/>
    </row>
    <row r="27" spans="2:17" s="47" customFormat="1" ht="18">
      <c r="B27" s="174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  <c r="Q27" s="177"/>
    </row>
    <row r="28" spans="2:17" s="47" customFormat="1" ht="16" thickBot="1">
      <c r="B28" s="178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80"/>
    </row>
    <row r="29" spans="2:17" s="47" customFormat="1" ht="16" thickBot="1"/>
    <row r="30" spans="2:17" ht="16" customHeight="1">
      <c r="B30" s="150"/>
      <c r="C30" s="151"/>
      <c r="D30" s="151"/>
      <c r="E30" s="151"/>
      <c r="F30" s="151"/>
      <c r="G30" s="151"/>
      <c r="H30" s="151"/>
      <c r="I30" s="151"/>
      <c r="J30" s="151"/>
      <c r="K30" s="151"/>
      <c r="L30" s="151"/>
      <c r="M30" s="151"/>
      <c r="N30" s="151"/>
      <c r="O30" s="151"/>
      <c r="P30" s="151"/>
      <c r="Q30" s="152"/>
    </row>
    <row r="31" spans="2:17" ht="19">
      <c r="B31" s="153"/>
      <c r="C31" s="163" t="s">
        <v>240</v>
      </c>
      <c r="D31" s="164"/>
      <c r="E31" s="164"/>
      <c r="F31" s="164"/>
      <c r="G31" s="164"/>
      <c r="H31" s="164"/>
      <c r="I31" s="164"/>
      <c r="J31" s="154"/>
      <c r="K31" s="155"/>
      <c r="L31" s="155"/>
      <c r="M31" s="155"/>
      <c r="N31" s="155"/>
      <c r="O31" s="155"/>
      <c r="P31" s="155"/>
      <c r="Q31" s="156"/>
    </row>
    <row r="32" spans="2:17" s="47" customFormat="1" ht="19">
      <c r="B32" s="153"/>
      <c r="C32" s="163"/>
      <c r="D32" s="164"/>
      <c r="E32" s="164"/>
      <c r="F32" s="164"/>
      <c r="G32" s="164"/>
      <c r="H32" s="164"/>
      <c r="I32" s="164"/>
      <c r="J32" s="154"/>
      <c r="K32" s="155"/>
      <c r="L32" s="155"/>
      <c r="M32" s="155"/>
      <c r="N32" s="155"/>
      <c r="O32" s="155"/>
      <c r="P32" s="155"/>
      <c r="Q32" s="156"/>
    </row>
    <row r="33" spans="2:17" s="47" customFormat="1" ht="19">
      <c r="B33" s="153"/>
      <c r="C33" s="163" t="s">
        <v>235</v>
      </c>
      <c r="D33" s="164"/>
      <c r="E33" s="157" t="s">
        <v>236</v>
      </c>
      <c r="F33" s="164"/>
      <c r="G33" s="164"/>
      <c r="H33" s="164"/>
      <c r="I33" s="164"/>
      <c r="J33" s="154"/>
      <c r="K33" s="155"/>
      <c r="L33" s="155"/>
      <c r="M33" s="155"/>
      <c r="N33" s="155"/>
      <c r="O33" s="155"/>
      <c r="P33" s="155"/>
      <c r="Q33" s="156"/>
    </row>
    <row r="34" spans="2:17" ht="19">
      <c r="B34" s="153"/>
      <c r="C34" s="164"/>
      <c r="D34" s="164"/>
      <c r="E34" s="164" t="s">
        <v>257</v>
      </c>
      <c r="F34" s="164"/>
      <c r="G34" s="164"/>
      <c r="H34" s="164"/>
      <c r="I34" s="164"/>
      <c r="J34" s="154"/>
      <c r="K34" s="155"/>
      <c r="L34" s="155"/>
      <c r="M34" s="155"/>
      <c r="N34" s="155"/>
      <c r="O34" s="155"/>
      <c r="P34" s="155"/>
      <c r="Q34" s="156"/>
    </row>
    <row r="35" spans="2:17" s="47" customFormat="1" ht="19">
      <c r="B35" s="153"/>
      <c r="C35" s="164"/>
      <c r="D35" s="164"/>
      <c r="E35" s="165" t="s">
        <v>238</v>
      </c>
      <c r="F35" s="164"/>
      <c r="G35" s="164"/>
      <c r="H35" s="164"/>
      <c r="I35" s="164"/>
      <c r="J35" s="154"/>
      <c r="K35" s="155"/>
      <c r="L35" s="155"/>
      <c r="M35" s="155"/>
      <c r="N35" s="155"/>
      <c r="O35" s="155"/>
      <c r="P35" s="155"/>
      <c r="Q35" s="156"/>
    </row>
    <row r="36" spans="2:17" s="47" customFormat="1" ht="20" customHeight="1">
      <c r="B36" s="153"/>
      <c r="C36" s="164"/>
      <c r="D36" s="164"/>
      <c r="E36" s="164"/>
      <c r="F36" s="164"/>
      <c r="G36" s="164"/>
      <c r="H36" s="164"/>
      <c r="I36" s="164"/>
      <c r="J36" s="154"/>
      <c r="K36" s="155"/>
      <c r="L36" s="155"/>
      <c r="M36" s="155"/>
      <c r="N36" s="155"/>
      <c r="O36" s="155"/>
      <c r="P36" s="155"/>
      <c r="Q36" s="156"/>
    </row>
    <row r="37" spans="2:17" ht="16" customHeight="1">
      <c r="B37" s="153"/>
      <c r="C37" s="164"/>
      <c r="D37" s="164"/>
      <c r="E37" s="164"/>
      <c r="F37" s="164"/>
      <c r="G37" s="164"/>
      <c r="H37" s="164"/>
      <c r="I37" s="164"/>
      <c r="J37" s="154"/>
      <c r="K37" s="155"/>
      <c r="L37" s="155"/>
      <c r="M37" s="155"/>
      <c r="N37" s="155"/>
      <c r="O37" s="155"/>
      <c r="P37" s="155"/>
      <c r="Q37" s="156"/>
    </row>
    <row r="38" spans="2:17" ht="19">
      <c r="B38" s="153"/>
      <c r="C38" s="163" t="s">
        <v>237</v>
      </c>
      <c r="D38" s="164"/>
      <c r="E38" s="157" t="s">
        <v>227</v>
      </c>
      <c r="F38" s="164"/>
      <c r="G38" s="164"/>
      <c r="H38" s="164"/>
      <c r="I38" s="157" t="s">
        <v>239</v>
      </c>
      <c r="J38" s="154"/>
      <c r="K38" s="155"/>
      <c r="L38" s="155"/>
      <c r="M38" s="155"/>
      <c r="N38" s="155"/>
      <c r="O38" s="155"/>
      <c r="P38" s="155"/>
      <c r="Q38" s="156"/>
    </row>
    <row r="39" spans="2:17" ht="19">
      <c r="B39" s="153"/>
      <c r="C39" s="164"/>
      <c r="D39" s="164"/>
      <c r="E39" s="157" t="s">
        <v>228</v>
      </c>
      <c r="F39" s="164"/>
      <c r="G39" s="164"/>
      <c r="H39" s="164"/>
      <c r="I39" s="157" t="s">
        <v>225</v>
      </c>
      <c r="J39" s="154"/>
      <c r="K39" s="155"/>
      <c r="L39" s="155"/>
      <c r="M39" s="155"/>
      <c r="N39" s="155"/>
      <c r="O39" s="155"/>
      <c r="P39" s="155"/>
      <c r="Q39" s="156"/>
    </row>
    <row r="40" spans="2:17" ht="19">
      <c r="B40" s="153"/>
      <c r="C40" s="164"/>
      <c r="D40" s="164"/>
      <c r="E40" s="157" t="s">
        <v>230</v>
      </c>
      <c r="F40" s="164"/>
      <c r="G40" s="164"/>
      <c r="H40" s="164"/>
      <c r="I40" s="157" t="s">
        <v>226</v>
      </c>
      <c r="J40" s="154"/>
      <c r="K40" s="155"/>
      <c r="L40" s="155"/>
      <c r="M40" s="155"/>
      <c r="N40" s="155"/>
      <c r="O40" s="155"/>
      <c r="P40" s="155"/>
      <c r="Q40" s="156"/>
    </row>
    <row r="41" spans="2:17" ht="19">
      <c r="B41" s="153"/>
      <c r="C41" s="164"/>
      <c r="D41" s="164"/>
      <c r="E41" s="157" t="s">
        <v>231</v>
      </c>
      <c r="F41" s="164"/>
      <c r="G41" s="164"/>
      <c r="H41" s="164"/>
      <c r="I41" s="165" t="s">
        <v>229</v>
      </c>
      <c r="J41" s="154"/>
      <c r="K41" s="155"/>
      <c r="L41" s="155"/>
      <c r="M41" s="155"/>
      <c r="N41" s="155"/>
      <c r="O41" s="155"/>
      <c r="P41" s="155"/>
      <c r="Q41" s="156"/>
    </row>
    <row r="42" spans="2:17" s="47" customFormat="1" ht="19">
      <c r="B42" s="153"/>
      <c r="C42" s="164"/>
      <c r="D42" s="164"/>
      <c r="E42" s="157"/>
      <c r="F42" s="164"/>
      <c r="G42" s="164"/>
      <c r="H42" s="164"/>
      <c r="I42" s="165"/>
      <c r="J42" s="154"/>
      <c r="K42" s="155"/>
      <c r="L42" s="155"/>
      <c r="M42" s="155"/>
      <c r="N42" s="155"/>
      <c r="O42" s="155"/>
      <c r="P42" s="155"/>
      <c r="Q42" s="156"/>
    </row>
    <row r="43" spans="2:17" ht="19">
      <c r="B43" s="153"/>
      <c r="C43" s="164"/>
      <c r="D43" s="164"/>
      <c r="E43" s="157"/>
      <c r="F43" s="164"/>
      <c r="G43" s="164"/>
      <c r="H43" s="164"/>
      <c r="I43" s="164"/>
      <c r="J43" s="154"/>
      <c r="K43" s="155"/>
      <c r="L43" s="155"/>
      <c r="M43" s="155"/>
      <c r="N43" s="155"/>
      <c r="O43" s="155"/>
      <c r="P43" s="155"/>
      <c r="Q43" s="156"/>
    </row>
    <row r="44" spans="2:17" ht="19">
      <c r="B44" s="153"/>
      <c r="C44" s="163" t="s">
        <v>232</v>
      </c>
      <c r="D44" s="164"/>
      <c r="E44" s="166">
        <v>44678</v>
      </c>
      <c r="F44" s="164"/>
      <c r="G44" s="164"/>
      <c r="H44" s="164"/>
      <c r="I44" s="164"/>
      <c r="J44" s="154"/>
      <c r="K44" s="155"/>
      <c r="L44" s="155"/>
      <c r="M44" s="155"/>
      <c r="N44" s="155"/>
      <c r="O44" s="155"/>
      <c r="P44" s="155"/>
      <c r="Q44" s="156"/>
    </row>
    <row r="45" spans="2:17" ht="19">
      <c r="B45" s="153"/>
      <c r="C45" s="163" t="s">
        <v>233</v>
      </c>
      <c r="D45" s="164"/>
      <c r="E45" s="162" t="s">
        <v>258</v>
      </c>
      <c r="F45" s="164"/>
      <c r="G45" s="164"/>
      <c r="H45" s="164"/>
      <c r="I45" s="164"/>
      <c r="J45" s="154"/>
      <c r="K45" s="155"/>
      <c r="L45" s="155"/>
      <c r="M45" s="155"/>
      <c r="N45" s="155"/>
      <c r="O45" s="155"/>
      <c r="P45" s="155"/>
      <c r="Q45" s="156"/>
    </row>
    <row r="46" spans="2:17" ht="19">
      <c r="B46" s="153"/>
      <c r="C46" s="163"/>
      <c r="D46" s="164"/>
      <c r="E46" s="164"/>
      <c r="F46" s="164"/>
      <c r="G46" s="164"/>
      <c r="H46" s="164"/>
      <c r="I46" s="164"/>
      <c r="J46" s="154"/>
      <c r="K46" s="155"/>
      <c r="L46" s="155"/>
      <c r="M46" s="155"/>
      <c r="N46" s="155"/>
      <c r="O46" s="155"/>
      <c r="P46" s="155"/>
      <c r="Q46" s="156"/>
    </row>
    <row r="47" spans="2:17" ht="18">
      <c r="B47" s="153"/>
      <c r="C47" s="163" t="s">
        <v>234</v>
      </c>
      <c r="D47" s="164"/>
      <c r="E47" s="169" t="s">
        <v>243</v>
      </c>
      <c r="F47" s="168"/>
      <c r="G47" s="168"/>
      <c r="H47" s="168"/>
      <c r="I47" s="170" t="s">
        <v>246</v>
      </c>
      <c r="J47" s="168"/>
      <c r="K47" s="168"/>
      <c r="L47" s="155"/>
      <c r="M47" s="155"/>
      <c r="N47" s="155"/>
      <c r="O47" s="155"/>
      <c r="P47" s="155"/>
      <c r="Q47" s="156"/>
    </row>
    <row r="48" spans="2:17" s="47" customFormat="1" ht="19">
      <c r="B48" s="153"/>
      <c r="C48" s="163"/>
      <c r="D48" s="164"/>
      <c r="E48" s="158" t="s">
        <v>241</v>
      </c>
      <c r="F48" s="164"/>
      <c r="G48" s="164"/>
      <c r="H48" s="164"/>
      <c r="I48" s="164" t="s">
        <v>242</v>
      </c>
      <c r="J48" s="154"/>
      <c r="K48" s="155"/>
      <c r="L48" s="155"/>
      <c r="M48" s="155"/>
      <c r="N48" s="155"/>
      <c r="O48" s="155"/>
      <c r="P48" s="155"/>
      <c r="Q48" s="156"/>
    </row>
    <row r="49" spans="2:17" ht="19">
      <c r="B49" s="153"/>
      <c r="C49" s="164"/>
      <c r="D49" s="164"/>
      <c r="E49" s="164"/>
      <c r="F49" s="164"/>
      <c r="G49" s="164"/>
      <c r="H49" s="164"/>
      <c r="I49" s="164"/>
      <c r="J49" s="154"/>
      <c r="K49" s="155"/>
      <c r="L49" s="155"/>
      <c r="M49" s="155"/>
      <c r="N49" s="155"/>
      <c r="O49" s="155"/>
      <c r="P49" s="155"/>
      <c r="Q49" s="156"/>
    </row>
    <row r="50" spans="2:17" ht="19">
      <c r="B50" s="153"/>
      <c r="C50" s="163" t="s">
        <v>244</v>
      </c>
      <c r="D50" s="164"/>
      <c r="E50" s="164" t="s">
        <v>245</v>
      </c>
      <c r="F50" s="164"/>
      <c r="G50" s="164"/>
      <c r="H50" s="164"/>
      <c r="I50" s="164"/>
      <c r="J50" s="154"/>
      <c r="K50" s="155"/>
      <c r="L50" s="155"/>
      <c r="M50" s="155"/>
      <c r="N50" s="155"/>
      <c r="O50" s="155"/>
      <c r="P50" s="155"/>
      <c r="Q50" s="156"/>
    </row>
    <row r="51" spans="2:17" ht="16" thickBot="1">
      <c r="B51" s="159"/>
      <c r="C51" s="160"/>
      <c r="D51" s="160"/>
      <c r="E51" s="160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1"/>
    </row>
  </sheetData>
  <sheetProtection algorithmName="SHA-512" hashValue="NPizQZL6sXAWa1TYrXIWdV7CQkWSwXJ7+W++erk/OvBEDGGC8m7LWR5jm4eRGFlpGlcxWh+0nOosTNxBeAn1Lw==" saltValue="cGfk46+HLJrchlNcwNfv9w==" spinCount="100000" sheet="1" objects="1" scenarios="1"/>
  <hyperlinks>
    <hyperlink ref="I41" r:id="rId1" xr:uid="{965994F2-1605-1D41-8353-E4615A115EFE}"/>
    <hyperlink ref="E48" r:id="rId2" xr:uid="{02DD4EA4-FDDB-4343-95B6-6DE30EA0D2B4}"/>
    <hyperlink ref="E35" r:id="rId3" xr:uid="{709B6355-1D39-9D49-97C1-8184C91075F6}"/>
    <hyperlink ref="E47" r:id="rId4" display="mailto:ariadne-presse@pik-potsdam.de" xr:uid="{67C2FCA5-4239-AF49-B406-E127216BB3D6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474EF-2CC2-4729-8749-AFE9031B6498}">
  <dimension ref="A1:CU141"/>
  <sheetViews>
    <sheetView zoomScale="125" zoomScaleNormal="70" workbookViewId="0">
      <pane ySplit="1" topLeftCell="A72" activePane="bottomLeft" state="frozen"/>
      <selection pane="bottomLeft" activeCell="A2" sqref="A2:XFD2"/>
    </sheetView>
  </sheetViews>
  <sheetFormatPr baseColWidth="10" defaultColWidth="11.5" defaultRowHeight="15"/>
  <cols>
    <col min="1" max="1" width="54" style="47" customWidth="1"/>
    <col min="2" max="2" width="25.6640625" style="47" customWidth="1"/>
    <col min="3" max="3" width="16.83203125" style="47" bestFit="1" customWidth="1"/>
    <col min="4" max="13" width="10.1640625" style="47" customWidth="1"/>
    <col min="14" max="14" width="32.5" style="47" customWidth="1"/>
    <col min="15" max="15" width="19.6640625" style="47" customWidth="1"/>
    <col min="16" max="16384" width="11.5" style="47"/>
  </cols>
  <sheetData>
    <row r="1" spans="1:99">
      <c r="A1" s="5" t="s">
        <v>0</v>
      </c>
      <c r="B1" s="5"/>
      <c r="C1" s="5">
        <v>2021</v>
      </c>
      <c r="D1" s="5">
        <v>2022</v>
      </c>
      <c r="E1" s="5">
        <v>2023</v>
      </c>
      <c r="F1" s="5">
        <v>2024</v>
      </c>
      <c r="G1" s="5">
        <v>2025</v>
      </c>
      <c r="H1" s="5">
        <v>2026</v>
      </c>
      <c r="I1" s="5">
        <v>2027</v>
      </c>
      <c r="J1" s="5">
        <v>2028</v>
      </c>
      <c r="K1" s="5">
        <v>2029</v>
      </c>
      <c r="L1" s="5">
        <v>2030</v>
      </c>
      <c r="M1" s="5"/>
      <c r="N1" s="5" t="s">
        <v>55</v>
      </c>
      <c r="O1" s="5"/>
      <c r="P1" s="5"/>
    </row>
    <row r="3" spans="1:99" s="8" customFormat="1">
      <c r="A3" s="73" t="s">
        <v>99</v>
      </c>
      <c r="B3" s="73"/>
      <c r="C3" s="73">
        <v>2021</v>
      </c>
      <c r="D3" s="73">
        <v>2022</v>
      </c>
      <c r="E3" s="73">
        <v>2023</v>
      </c>
      <c r="F3" s="73">
        <v>2024</v>
      </c>
      <c r="G3" s="73">
        <v>2025</v>
      </c>
      <c r="H3" s="73">
        <v>2026</v>
      </c>
      <c r="I3" s="73">
        <v>2027</v>
      </c>
      <c r="J3" s="73">
        <v>2028</v>
      </c>
      <c r="K3" s="73">
        <v>2029</v>
      </c>
      <c r="L3" s="73">
        <v>2030</v>
      </c>
      <c r="M3" s="73" t="s">
        <v>40</v>
      </c>
      <c r="N3" s="73"/>
      <c r="O3" s="13"/>
      <c r="P3" s="13"/>
      <c r="Q3" s="13"/>
      <c r="R3" s="13"/>
      <c r="S3" s="13"/>
      <c r="T3" s="13"/>
    </row>
    <row r="4" spans="1:99" s="14" customFormat="1">
      <c r="A4" s="14" t="s">
        <v>93</v>
      </c>
      <c r="B4" s="14" t="s">
        <v>95</v>
      </c>
      <c r="C4" s="75">
        <f>Einnahmen!C$15+MIN(Einnahmen!C$19:C$27)</f>
        <v>14.028690151395001</v>
      </c>
      <c r="D4" s="75">
        <f>Einnahmen!D$15+MIN(Einnahmen!D$19:D$27)</f>
        <v>18.438818979010161</v>
      </c>
      <c r="E4" s="75">
        <f>Einnahmen!E$15+MIN(Einnahmen!E$19:E$27)</f>
        <v>14.659861294455943</v>
      </c>
      <c r="F4" s="75">
        <f>Einnahmen!F$15+MIN(Einnahmen!F$19:F$27)</f>
        <v>15.688113191783485</v>
      </c>
      <c r="G4" s="75">
        <f>Einnahmen!G$15+MIN(Einnahmen!G$19:G$27)</f>
        <v>17.62649666685445</v>
      </c>
      <c r="H4" s="75">
        <f>Einnahmen!H$15+MIN(Einnahmen!H$19:H$27)</f>
        <v>19.01569859301047</v>
      </c>
      <c r="I4" s="75">
        <f>Einnahmen!I$15+MIN(Einnahmen!I$19:I$27)</f>
        <v>19.898512410756723</v>
      </c>
      <c r="J4" s="75">
        <f>Einnahmen!J$15+MIN(Einnahmen!J$19:J$27)</f>
        <v>19.869143308942373</v>
      </c>
      <c r="K4" s="75">
        <f>Einnahmen!K$15+MIN(Einnahmen!K$19:K$27)</f>
        <v>19.625541219536629</v>
      </c>
      <c r="L4" s="75">
        <f>Einnahmen!L$15+MIN(Einnahmen!L$19:L$27)</f>
        <v>18.896279720234908</v>
      </c>
      <c r="M4" s="75">
        <f t="shared" ref="M4:M11" si="0">SUM(C4:L4)</f>
        <v>177.74715553598017</v>
      </c>
      <c r="N4" s="75" t="s">
        <v>108</v>
      </c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63"/>
      <c r="CL4" s="63"/>
      <c r="CM4" s="63"/>
      <c r="CN4" s="63"/>
      <c r="CO4" s="63"/>
      <c r="CP4" s="63"/>
      <c r="CQ4" s="63"/>
      <c r="CR4" s="63"/>
      <c r="CS4" s="63"/>
      <c r="CT4" s="63"/>
      <c r="CU4" s="63"/>
    </row>
    <row r="5" spans="1:99">
      <c r="A5" s="14" t="s">
        <v>93</v>
      </c>
      <c r="B5" s="47" t="s">
        <v>96</v>
      </c>
      <c r="C5" s="20">
        <f>Einnahmen!C$15+AVERAGE(Einnahmen!C$19:C$27)</f>
        <v>14.028690151394999</v>
      </c>
      <c r="D5" s="20">
        <f>Einnahmen!D$15+AVERAGE(Einnahmen!D$19:D$27)</f>
        <v>18.484464911836042</v>
      </c>
      <c r="E5" s="20">
        <f>Einnahmen!E$15+AVERAGE(Einnahmen!E$19:E$27)</f>
        <v>17.374041090053559</v>
      </c>
      <c r="F5" s="20">
        <f>Einnahmen!F$15+AVERAGE(Einnahmen!F$19:F$27)</f>
        <v>19.346729958796939</v>
      </c>
      <c r="G5" s="20">
        <f>Einnahmen!G$15+AVERAGE(Einnahmen!G$19:G$27)</f>
        <v>21.886759433904057</v>
      </c>
      <c r="H5" s="20">
        <f>Einnahmen!H$15+AVERAGE(Einnahmen!H$19:H$27)</f>
        <v>22.646561009458694</v>
      </c>
      <c r="I5" s="20">
        <f>Einnahmen!I$15+AVERAGE(Einnahmen!I$19:I$27)</f>
        <v>22.915469767640651</v>
      </c>
      <c r="J5" s="20">
        <f>Einnahmen!J$15+AVERAGE(Einnahmen!J$19:J$27)</f>
        <v>22.552667539637547</v>
      </c>
      <c r="K5" s="20">
        <f>Einnahmen!K$15+AVERAGE(Einnahmen!K$19:K$27)</f>
        <v>22.115060870771185</v>
      </c>
      <c r="L5" s="20">
        <f>Einnahmen!L$15+AVERAGE(Einnahmen!L$19:L$27)</f>
        <v>21.426023032484572</v>
      </c>
      <c r="M5" s="20">
        <f t="shared" si="0"/>
        <v>202.77646776597825</v>
      </c>
      <c r="N5" s="75" t="s">
        <v>108</v>
      </c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/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/>
      <c r="BV5" s="63"/>
      <c r="BW5" s="63"/>
      <c r="BX5" s="63"/>
      <c r="BY5" s="63"/>
      <c r="BZ5" s="63"/>
      <c r="CA5" s="63"/>
      <c r="CB5" s="63"/>
      <c r="CC5" s="63"/>
      <c r="CD5" s="63"/>
      <c r="CE5" s="63"/>
      <c r="CF5" s="63"/>
      <c r="CG5" s="63"/>
      <c r="CH5" s="63"/>
      <c r="CI5" s="63"/>
      <c r="CJ5" s="63"/>
      <c r="CK5" s="63"/>
      <c r="CL5" s="63"/>
      <c r="CM5" s="63"/>
      <c r="CN5" s="63"/>
      <c r="CO5" s="63"/>
      <c r="CP5" s="63"/>
      <c r="CQ5" s="63"/>
      <c r="CR5" s="63"/>
      <c r="CS5" s="63"/>
      <c r="CT5" s="63"/>
      <c r="CU5" s="63"/>
    </row>
    <row r="6" spans="1:99">
      <c r="A6" s="14" t="s">
        <v>93</v>
      </c>
      <c r="B6" s="14" t="s">
        <v>97</v>
      </c>
      <c r="C6" s="75">
        <f>Einnahmen!C$15+MAX(Einnahmen!C$19:C$27)</f>
        <v>14.028690151395001</v>
      </c>
      <c r="D6" s="75">
        <f>Einnahmen!D$15+MAX(Einnahmen!D$19:D$27)</f>
        <v>18.53011084466192</v>
      </c>
      <c r="E6" s="75">
        <f>Einnahmen!E$15+MAX(Einnahmen!E$19:E$27)</f>
        <v>19.896204614962329</v>
      </c>
      <c r="F6" s="75">
        <f>Einnahmen!F$15+MAX(Einnahmen!F$19:F$27)</f>
        <v>22.125772996141777</v>
      </c>
      <c r="G6" s="75">
        <f>Einnahmen!G$15+MAX(Einnahmen!G$19:G$27)</f>
        <v>25.908210987598068</v>
      </c>
      <c r="H6" s="75">
        <f>Einnahmen!H$15+MAX(Einnahmen!H$19:H$27)</f>
        <v>25.789850948090567</v>
      </c>
      <c r="I6" s="75">
        <f>Einnahmen!I$15+MAX(Einnahmen!I$19:I$27)</f>
        <v>25.833356224713128</v>
      </c>
      <c r="J6" s="75">
        <f>Einnahmen!J$15+MAX(Einnahmen!J$19:J$27)</f>
        <v>25.584240447727108</v>
      </c>
      <c r="K6" s="75">
        <f>Einnahmen!K$15+MAX(Einnahmen!K$19:K$27)</f>
        <v>25.283473297075552</v>
      </c>
      <c r="L6" s="75">
        <f>Einnahmen!L$15+MAX(Einnahmen!L$19:L$27)</f>
        <v>24.483679905389909</v>
      </c>
      <c r="M6" s="75">
        <f t="shared" si="0"/>
        <v>227.46359041775534</v>
      </c>
      <c r="N6" s="75" t="s">
        <v>108</v>
      </c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  <c r="BE6" s="63"/>
      <c r="BF6" s="63"/>
      <c r="BG6" s="63"/>
      <c r="BH6" s="63"/>
      <c r="BI6" s="63"/>
      <c r="BJ6" s="63"/>
      <c r="BK6" s="63"/>
      <c r="BL6" s="63"/>
      <c r="BM6" s="63"/>
      <c r="BN6" s="63"/>
      <c r="BO6" s="63"/>
      <c r="BP6" s="63"/>
      <c r="BQ6" s="63"/>
      <c r="BR6" s="63"/>
      <c r="BS6" s="63"/>
      <c r="BT6" s="63"/>
      <c r="BU6" s="63"/>
      <c r="BV6" s="63"/>
      <c r="BW6" s="63"/>
      <c r="BX6" s="63"/>
      <c r="BY6" s="63"/>
      <c r="BZ6" s="63"/>
      <c r="CA6" s="63"/>
      <c r="CB6" s="63"/>
      <c r="CC6" s="63"/>
      <c r="CD6" s="63"/>
      <c r="CE6" s="63"/>
      <c r="CF6" s="63"/>
      <c r="CG6" s="63"/>
      <c r="CH6" s="63"/>
      <c r="CI6" s="63"/>
      <c r="CJ6" s="63"/>
      <c r="CK6" s="63"/>
      <c r="CL6" s="63"/>
      <c r="CM6" s="63"/>
      <c r="CN6" s="63"/>
      <c r="CO6" s="63"/>
      <c r="CP6" s="63"/>
      <c r="CQ6" s="63"/>
      <c r="CR6" s="63"/>
      <c r="CS6" s="63"/>
      <c r="CT6" s="63"/>
      <c r="CU6" s="63"/>
    </row>
    <row r="7" spans="1:99" s="39" customFormat="1">
      <c r="A7" s="14" t="s">
        <v>104</v>
      </c>
      <c r="B7" s="14" t="s">
        <v>95</v>
      </c>
      <c r="C7" s="75">
        <f>-Ausgaben!C$4-Ausgaben!C$20</f>
        <v>-10.291097000000001</v>
      </c>
      <c r="D7" s="75">
        <f>-Ausgaben!D$4-Ausgaben!D$20</f>
        <v>-23.587776419946113</v>
      </c>
      <c r="E7" s="75">
        <f>-(MIN(Ausgaben!E$14:E$17)+Ausgaben!E$20+SUM(Ausgaben!E$25:E$31)+SUM(Ausgaben!E$33:E$40))</f>
        <v>-58.154235032744097</v>
      </c>
      <c r="F7" s="75">
        <f>-(MIN(Ausgaben!F$14:F$17)+Ausgaben!F$20+SUM(Ausgaben!F$25:F$31)+SUM(Ausgaben!F$33:F$40))</f>
        <v>-58.734915534984296</v>
      </c>
      <c r="G7" s="75">
        <f>-(MIN(Ausgaben!G$14:G$17)+Ausgaben!G$20+SUM(Ausgaben!G$25:G$31)+SUM(Ausgaben!G$33:G$40))</f>
        <v>-59.657407972944512</v>
      </c>
      <c r="H7" s="75">
        <f>-(MIN(Ausgaben!H$14:H$17)+Ausgaben!H$20+SUM(Ausgaben!H$25:H$31)+SUM(Ausgaben!H$33:H$40))</f>
        <v>-60.401582615356304</v>
      </c>
      <c r="I7" s="75">
        <f>-(MIN(Ausgaben!I$14:I$17)+Ausgaben!I$20+SUM(Ausgaben!I$25:I$31)+SUM(Ausgaben!I$33:I$40))</f>
        <v>-60.65589753926416</v>
      </c>
      <c r="J7" s="75">
        <f>-(MIN(Ausgaben!J$14:J$17)+Ausgaben!J$20+SUM(Ausgaben!J$25:J$31)+SUM(Ausgaben!J$33:J$40))</f>
        <v>-60.742825819843475</v>
      </c>
      <c r="K7" s="75">
        <f>-(MIN(Ausgaben!K$14:K$17)+Ausgaben!K$20+SUM(Ausgaben!K$25:K$31)+SUM(Ausgaben!K$33:K$40))</f>
        <v>-60.926942281129058</v>
      </c>
      <c r="L7" s="75">
        <f>-(MIN(Ausgaben!L$14:L$17)+Ausgaben!L$20+SUM(Ausgaben!L$25:L$31)+SUM(Ausgaben!L$33:L$40))</f>
        <v>-60.990265566933928</v>
      </c>
      <c r="M7" s="75">
        <f t="shared" si="0"/>
        <v>-514.14294578314593</v>
      </c>
      <c r="N7" s="75" t="s">
        <v>108</v>
      </c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  <c r="AX7" s="47"/>
      <c r="AY7" s="47"/>
      <c r="AZ7" s="47"/>
      <c r="BA7" s="47"/>
      <c r="BB7" s="47"/>
      <c r="BC7" s="47"/>
      <c r="BD7" s="47"/>
      <c r="BE7" s="47"/>
      <c r="BF7" s="47"/>
      <c r="BG7" s="47"/>
      <c r="BH7" s="47"/>
      <c r="BI7" s="47"/>
      <c r="BJ7" s="47"/>
      <c r="BK7" s="47"/>
      <c r="BL7" s="47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</row>
    <row r="8" spans="1:99" s="63" customFormat="1">
      <c r="A8" s="14" t="s">
        <v>104</v>
      </c>
      <c r="B8" s="14" t="s">
        <v>96</v>
      </c>
      <c r="C8" s="75">
        <f>-Ausgaben!C$4-Ausgaben!C$20</f>
        <v>-10.291097000000001</v>
      </c>
      <c r="D8" s="75">
        <f>-Ausgaben!D$4-Ausgaben!D$20</f>
        <v>-23.587776419946113</v>
      </c>
      <c r="E8" s="75">
        <f>-(AVERAGE(Ausgaben!E$14:E$17)+Ausgaben!E$20+SUM(Ausgaben!E$25:E$31)+SUM(Ausgaben!E$33:E$40))</f>
        <v>-64.863682951394921</v>
      </c>
      <c r="F8" s="75">
        <f>-(AVERAGE(Ausgaben!F$14:F$17)+Ausgaben!F$20+SUM(Ausgaben!F$25:F$31)+SUM(Ausgaben!F$33:F$40))</f>
        <v>-67.941519023596484</v>
      </c>
      <c r="G8" s="75">
        <f>-(AVERAGE(Ausgaben!G$14:G$17)+Ausgaben!G$20+SUM(Ausgaben!G$25:G$31)+SUM(Ausgaben!G$33:G$40))</f>
        <v>-68.61176082661251</v>
      </c>
      <c r="H8" s="75">
        <f>-(AVERAGE(Ausgaben!H$14:H$17)+Ausgaben!H$20+SUM(Ausgaben!H$25:H$31)+SUM(Ausgaben!H$33:H$40))</f>
        <v>-68.087652516751348</v>
      </c>
      <c r="I8" s="75">
        <f>-(AVERAGE(Ausgaben!I$14:I$17)+Ausgaben!I$20+SUM(Ausgaben!I$25:I$31)+SUM(Ausgaben!I$33:I$40))</f>
        <v>-67.049384358621751</v>
      </c>
      <c r="J8" s="75">
        <f>-(AVERAGE(Ausgaben!J$14:J$17)+Ausgaben!J$20+SUM(Ausgaben!J$25:J$31)+SUM(Ausgaben!J$33:J$40))</f>
        <v>-66.22362639524296</v>
      </c>
      <c r="K8" s="75">
        <f>-(AVERAGE(Ausgaben!K$14:K$17)+Ausgaben!K$20+SUM(Ausgaben!K$25:K$31)+SUM(Ausgaben!K$33:K$40))</f>
        <v>-65.452089664179368</v>
      </c>
      <c r="L8" s="75">
        <f>-(AVERAGE(Ausgaben!L$14:L$17)+Ausgaben!L$20+SUM(Ausgaben!L$25:L$31)+SUM(Ausgaben!L$33:L$40))</f>
        <v>-65.262885307459257</v>
      </c>
      <c r="M8" s="75">
        <f t="shared" si="0"/>
        <v>-567.3714744638047</v>
      </c>
      <c r="N8" s="75" t="s">
        <v>108</v>
      </c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  <c r="AX8" s="47"/>
      <c r="AY8" s="47"/>
      <c r="AZ8" s="47"/>
      <c r="BA8" s="47"/>
      <c r="BB8" s="47"/>
      <c r="BC8" s="47"/>
      <c r="BD8" s="47"/>
      <c r="BE8" s="47"/>
      <c r="BF8" s="47"/>
      <c r="BG8" s="47"/>
      <c r="BH8" s="47"/>
      <c r="BI8" s="47"/>
      <c r="BJ8" s="47"/>
      <c r="BK8" s="47"/>
      <c r="BL8" s="47"/>
      <c r="BM8" s="47"/>
      <c r="BN8" s="47"/>
      <c r="BO8" s="47"/>
      <c r="BP8" s="47"/>
      <c r="BQ8" s="47"/>
      <c r="BR8" s="47"/>
      <c r="BS8" s="47"/>
      <c r="BT8" s="47"/>
      <c r="BU8" s="47"/>
      <c r="BV8" s="47"/>
      <c r="BW8" s="47"/>
      <c r="BX8" s="47"/>
      <c r="BY8" s="47"/>
      <c r="BZ8" s="47"/>
      <c r="CA8" s="47"/>
      <c r="CB8" s="47"/>
      <c r="CC8" s="47"/>
      <c r="CD8" s="47"/>
      <c r="CE8" s="47"/>
      <c r="CF8" s="47"/>
      <c r="CG8" s="47"/>
      <c r="CH8" s="47"/>
      <c r="CI8" s="47"/>
      <c r="CJ8" s="47"/>
      <c r="CK8" s="47"/>
      <c r="CL8" s="47"/>
      <c r="CM8" s="47"/>
      <c r="CN8" s="47"/>
      <c r="CO8" s="47"/>
      <c r="CP8" s="47"/>
      <c r="CQ8" s="47"/>
      <c r="CR8" s="47"/>
      <c r="CS8" s="47"/>
      <c r="CT8" s="47"/>
      <c r="CU8" s="47"/>
    </row>
    <row r="9" spans="1:99" s="63" customFormat="1">
      <c r="A9" s="14" t="s">
        <v>104</v>
      </c>
      <c r="B9" s="14" t="s">
        <v>97</v>
      </c>
      <c r="C9" s="75">
        <f>-Ausgaben!C$4-Ausgaben!C$20</f>
        <v>-10.291097000000001</v>
      </c>
      <c r="D9" s="75">
        <f>-Ausgaben!D$4-Ausgaben!D$20</f>
        <v>-23.587776419946113</v>
      </c>
      <c r="E9" s="75">
        <f>-(MAX(Ausgaben!E$14:E$17)+Ausgaben!E$20+SUM(Ausgaben!E$25:E$31)+SUM(Ausgaben!E$33:E$40))</f>
        <v>-75.874660463285764</v>
      </c>
      <c r="F9" s="75">
        <f>-(MAX(Ausgaben!F$14:F$17)+Ausgaben!F$20+SUM(Ausgaben!F$25:F$31)+SUM(Ausgaben!F$33:F$40))</f>
        <v>-75.342093251170951</v>
      </c>
      <c r="G9" s="75">
        <f>-(MAX(Ausgaben!G$14:G$17)+Ausgaben!G$20+SUM(Ausgaben!G$25:G$31)+SUM(Ausgaben!G$33:G$40))</f>
        <v>-75.000403389285566</v>
      </c>
      <c r="H9" s="75">
        <f>-(MAX(Ausgaben!H$14:H$17)+Ausgaben!H$20+SUM(Ausgaben!H$25:H$31)+SUM(Ausgaben!H$33:H$40))</f>
        <v>-73.225163174075604</v>
      </c>
      <c r="I9" s="75">
        <f>-(MAX(Ausgaben!I$14:I$17)+Ausgaben!I$20+SUM(Ausgaben!I$25:I$31)+SUM(Ausgaben!I$33:I$40))</f>
        <v>-71.498997876623164</v>
      </c>
      <c r="J9" s="75">
        <f>-(MAX(Ausgaben!J$14:J$17)+Ausgaben!J$20+SUM(Ausgaben!J$25:J$31)+SUM(Ausgaben!J$33:J$40))</f>
        <v>-70.971463780586703</v>
      </c>
      <c r="K9" s="75">
        <f>-(MAX(Ausgaben!K$14:K$17)+Ausgaben!K$20+SUM(Ausgaben!K$25:K$31)+SUM(Ausgaben!K$33:K$40))</f>
        <v>-70.493462366345923</v>
      </c>
      <c r="L9" s="75">
        <f>-(MAX(Ausgaben!L$14:L$17)+Ausgaben!L$20+SUM(Ausgaben!L$25:L$31)+SUM(Ausgaben!L$33:L$40))</f>
        <v>-69.550832132444512</v>
      </c>
      <c r="M9" s="75">
        <f t="shared" si="0"/>
        <v>-615.8359498537643</v>
      </c>
      <c r="N9" s="75" t="s">
        <v>108</v>
      </c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  <c r="BN9" s="47"/>
      <c r="BO9" s="47"/>
      <c r="BP9" s="47"/>
      <c r="BQ9" s="47"/>
      <c r="BR9" s="47"/>
      <c r="BS9" s="47"/>
      <c r="BT9" s="47"/>
      <c r="BU9" s="47"/>
      <c r="BV9" s="47"/>
      <c r="BW9" s="47"/>
      <c r="BX9" s="47"/>
      <c r="BY9" s="47"/>
      <c r="BZ9" s="47"/>
      <c r="CA9" s="47"/>
      <c r="CB9" s="47"/>
      <c r="CC9" s="47"/>
      <c r="CD9" s="47"/>
      <c r="CE9" s="47"/>
      <c r="CF9" s="47"/>
      <c r="CG9" s="47"/>
      <c r="CH9" s="47"/>
      <c r="CI9" s="47"/>
      <c r="CJ9" s="47"/>
      <c r="CK9" s="47"/>
      <c r="CL9" s="47"/>
      <c r="CM9" s="47"/>
      <c r="CN9" s="47"/>
      <c r="CO9" s="47"/>
      <c r="CP9" s="47"/>
      <c r="CQ9" s="47"/>
      <c r="CR9" s="47"/>
      <c r="CS9" s="47"/>
      <c r="CT9" s="47"/>
      <c r="CU9" s="47"/>
    </row>
    <row r="10" spans="1:99" s="63" customFormat="1" ht="16" thickBot="1">
      <c r="A10" s="14" t="s">
        <v>92</v>
      </c>
      <c r="B10" s="14"/>
      <c r="C10" s="75">
        <f>Einnahmen!C35</f>
        <v>6.0967029999999998</v>
      </c>
      <c r="D10" s="75">
        <f>Einnahmen!D35</f>
        <v>6.0976907706945775</v>
      </c>
      <c r="E10" s="75">
        <f>Einnahmen!E35</f>
        <v>9.2027332068427921</v>
      </c>
      <c r="F10" s="75">
        <f>Einnahmen!F35</f>
        <v>9.0311415180007781</v>
      </c>
      <c r="G10" s="75">
        <f>Einnahmen!G35</f>
        <v>8.854060311765469</v>
      </c>
      <c r="H10" s="75">
        <f>Einnahmen!H35</f>
        <v>8.6804512860445779</v>
      </c>
      <c r="I10" s="75">
        <f>Einnahmen!I35</f>
        <v>8.5102463588672332</v>
      </c>
      <c r="J10" s="75">
        <f>Einnahmen!J35</f>
        <v>8.3433787832031694</v>
      </c>
      <c r="K10" s="75">
        <f>Einnahmen!K35</f>
        <v>8.1797831207874214</v>
      </c>
      <c r="L10" s="75">
        <f>Einnahmen!L35</f>
        <v>8.0193952164582551</v>
      </c>
      <c r="M10" s="75">
        <f t="shared" si="0"/>
        <v>81.015583572664269</v>
      </c>
      <c r="N10" s="75" t="s">
        <v>108</v>
      </c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47"/>
      <c r="BE10" s="47"/>
      <c r="BF10" s="47"/>
      <c r="BG10" s="47"/>
      <c r="BH10" s="47"/>
      <c r="BI10" s="47"/>
      <c r="BJ10" s="47"/>
      <c r="BK10" s="47"/>
      <c r="BL10" s="47"/>
      <c r="BM10" s="47"/>
      <c r="BN10" s="47"/>
      <c r="BO10" s="47"/>
      <c r="BP10" s="47"/>
      <c r="BQ10" s="47"/>
      <c r="BR10" s="47"/>
      <c r="BS10" s="47"/>
      <c r="BT10" s="47"/>
      <c r="BU10" s="47"/>
      <c r="BV10" s="47"/>
      <c r="BW10" s="47"/>
      <c r="BX10" s="47"/>
      <c r="BY10" s="47"/>
      <c r="BZ10" s="47"/>
      <c r="CA10" s="47"/>
      <c r="CB10" s="47"/>
      <c r="CC10" s="47"/>
      <c r="CD10" s="47"/>
      <c r="CE10" s="47"/>
      <c r="CF10" s="47"/>
      <c r="CG10" s="47"/>
      <c r="CH10" s="47"/>
      <c r="CI10" s="47"/>
      <c r="CJ10" s="47"/>
      <c r="CK10" s="47"/>
      <c r="CL10" s="47"/>
      <c r="CM10" s="47"/>
      <c r="CN10" s="47"/>
      <c r="CO10" s="47"/>
      <c r="CP10" s="47"/>
      <c r="CQ10" s="47"/>
      <c r="CR10" s="47"/>
      <c r="CS10" s="47"/>
      <c r="CT10" s="47"/>
      <c r="CU10" s="47"/>
    </row>
    <row r="11" spans="1:99">
      <c r="A11" s="76" t="s">
        <v>38</v>
      </c>
      <c r="B11" s="77" t="s">
        <v>95</v>
      </c>
      <c r="C11" s="78">
        <f t="shared" ref="C11:L11" si="1">MIN(C$4:C$6)+MIN(C$7:C$9)+C10</f>
        <v>9.834296151394998</v>
      </c>
      <c r="D11" s="78">
        <f t="shared" si="1"/>
        <v>0.94873332975862557</v>
      </c>
      <c r="E11" s="78">
        <f t="shared" si="1"/>
        <v>-52.012065961987027</v>
      </c>
      <c r="F11" s="78">
        <f t="shared" si="1"/>
        <v>-50.622838541386685</v>
      </c>
      <c r="G11" s="78">
        <f t="shared" si="1"/>
        <v>-48.51984641066565</v>
      </c>
      <c r="H11" s="78">
        <f t="shared" si="1"/>
        <v>-45.529013295020555</v>
      </c>
      <c r="I11" s="78">
        <f t="shared" si="1"/>
        <v>-43.090239106999206</v>
      </c>
      <c r="J11" s="78">
        <f t="shared" si="1"/>
        <v>-42.758941688441162</v>
      </c>
      <c r="K11" s="78">
        <f t="shared" si="1"/>
        <v>-42.688138026021875</v>
      </c>
      <c r="L11" s="78">
        <f t="shared" si="1"/>
        <v>-42.635157195751347</v>
      </c>
      <c r="M11" s="78">
        <f t="shared" si="0"/>
        <v>-357.07321074511987</v>
      </c>
      <c r="N11" s="80" t="s">
        <v>108</v>
      </c>
      <c r="O11" s="14"/>
      <c r="P11" s="14"/>
      <c r="Q11" s="14"/>
      <c r="R11" s="14"/>
      <c r="S11" s="14"/>
      <c r="T11" s="14"/>
    </row>
    <row r="12" spans="1:99">
      <c r="A12" s="81" t="s">
        <v>38</v>
      </c>
      <c r="B12" s="14" t="s">
        <v>96</v>
      </c>
      <c r="C12" s="75">
        <f>MEDIAN(C$4:C$6)+MEDIAN(C$7:C$9)+C10</f>
        <v>9.8342961513949998</v>
      </c>
      <c r="D12" s="75">
        <f t="shared" ref="D12:M12" si="2">MEDIAN(D$4:D$6)+MEDIAN(D$7:D$9)+D10</f>
        <v>0.99437926258450648</v>
      </c>
      <c r="E12" s="75">
        <f t="shared" si="2"/>
        <v>-38.286908654498568</v>
      </c>
      <c r="F12" s="75">
        <f t="shared" si="2"/>
        <v>-39.563647546798762</v>
      </c>
      <c r="G12" s="75">
        <f t="shared" si="2"/>
        <v>-37.870941080942984</v>
      </c>
      <c r="H12" s="75">
        <f t="shared" si="2"/>
        <v>-36.760640221248075</v>
      </c>
      <c r="I12" s="75">
        <f t="shared" si="2"/>
        <v>-35.623668232113864</v>
      </c>
      <c r="J12" s="75">
        <f t="shared" si="2"/>
        <v>-35.327580072402242</v>
      </c>
      <c r="K12" s="75">
        <f t="shared" si="2"/>
        <v>-35.157245672620761</v>
      </c>
      <c r="L12" s="75">
        <f t="shared" si="2"/>
        <v>-35.817467058516428</v>
      </c>
      <c r="M12" s="75">
        <f t="shared" si="2"/>
        <v>-283.57942312516218</v>
      </c>
      <c r="N12" s="82" t="s">
        <v>108</v>
      </c>
      <c r="O12" s="14"/>
      <c r="P12" s="14"/>
      <c r="Q12" s="14"/>
      <c r="R12" s="14"/>
      <c r="S12" s="14"/>
      <c r="T12" s="14"/>
    </row>
    <row r="13" spans="1:99" s="8" customFormat="1" ht="16" thickBot="1">
      <c r="A13" s="83" t="s">
        <v>38</v>
      </c>
      <c r="B13" s="167" t="s">
        <v>97</v>
      </c>
      <c r="C13" s="79">
        <f>MAX(C$4:C$6)+MAX(C$7:C$9)+C10</f>
        <v>9.8342961513949998</v>
      </c>
      <c r="D13" s="79">
        <f t="shared" ref="D13:M13" si="3">MAX(D$4:D$6)+MAX(D$7:D$9)+D10</f>
        <v>1.0400251954103839</v>
      </c>
      <c r="E13" s="79">
        <f t="shared" si="3"/>
        <v>-29.055297210938974</v>
      </c>
      <c r="F13" s="79">
        <f t="shared" si="3"/>
        <v>-27.578001020841739</v>
      </c>
      <c r="G13" s="79">
        <f t="shared" si="3"/>
        <v>-24.895136673580975</v>
      </c>
      <c r="H13" s="79">
        <f t="shared" si="3"/>
        <v>-25.931280381221157</v>
      </c>
      <c r="I13" s="79">
        <f t="shared" si="3"/>
        <v>-26.312294955683797</v>
      </c>
      <c r="J13" s="79">
        <f t="shared" si="3"/>
        <v>-26.815206588913192</v>
      </c>
      <c r="K13" s="79">
        <f t="shared" si="3"/>
        <v>-27.463685863266086</v>
      </c>
      <c r="L13" s="79">
        <f t="shared" si="3"/>
        <v>-28.487190445085766</v>
      </c>
      <c r="M13" s="79">
        <f t="shared" si="3"/>
        <v>-205.66377179272635</v>
      </c>
      <c r="N13" s="84" t="s">
        <v>108</v>
      </c>
      <c r="O13" s="64"/>
      <c r="P13" s="64"/>
      <c r="Q13" s="64"/>
      <c r="R13" s="64"/>
      <c r="S13" s="64"/>
      <c r="T13" s="64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</row>
    <row r="14" spans="1:99" s="8" customFormat="1">
      <c r="A14" s="64"/>
      <c r="B14" s="14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64"/>
      <c r="P14" s="64"/>
      <c r="Q14" s="64"/>
      <c r="R14" s="64"/>
      <c r="S14" s="64"/>
      <c r="T14" s="64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</row>
    <row r="15" spans="1:99" s="38" customFormat="1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14"/>
      <c r="O15" s="14"/>
      <c r="P15" s="14"/>
      <c r="Q15" s="14"/>
      <c r="R15" s="14"/>
      <c r="S15" s="14"/>
      <c r="T15" s="14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  <c r="AW15" s="47"/>
      <c r="AX15" s="47"/>
      <c r="AY15" s="47"/>
      <c r="AZ15" s="47"/>
      <c r="BA15" s="47"/>
      <c r="BB15" s="47"/>
      <c r="BC15" s="47"/>
      <c r="BD15" s="47"/>
      <c r="BE15" s="47"/>
      <c r="BF15" s="47"/>
      <c r="BG15" s="47"/>
      <c r="BH15" s="47"/>
      <c r="BI15" s="47"/>
      <c r="BJ15" s="47"/>
      <c r="BK15" s="47"/>
      <c r="BL15" s="47"/>
      <c r="BM15" s="47"/>
      <c r="BN15" s="47"/>
      <c r="BO15" s="47"/>
      <c r="BP15" s="47"/>
      <c r="BQ15" s="47"/>
      <c r="BR15" s="47"/>
      <c r="BS15" s="47"/>
      <c r="BT15" s="47"/>
      <c r="BU15" s="47"/>
      <c r="BV15" s="47"/>
      <c r="BW15" s="47"/>
      <c r="BX15" s="47"/>
      <c r="BY15" s="47"/>
      <c r="BZ15" s="47"/>
      <c r="CA15" s="47"/>
      <c r="CB15" s="47"/>
      <c r="CC15" s="47"/>
      <c r="CD15" s="47"/>
      <c r="CE15" s="47"/>
      <c r="CF15" s="47"/>
      <c r="CG15" s="47"/>
      <c r="CH15" s="47"/>
      <c r="CI15" s="47"/>
      <c r="CJ15" s="47"/>
      <c r="CK15" s="47"/>
      <c r="CL15" s="47"/>
      <c r="CM15" s="47"/>
      <c r="CN15" s="47"/>
      <c r="CO15" s="47"/>
      <c r="CP15" s="47"/>
      <c r="CQ15" s="47"/>
      <c r="CR15" s="47"/>
      <c r="CS15" s="47"/>
      <c r="CT15" s="47"/>
      <c r="CU15" s="47"/>
    </row>
    <row r="16" spans="1:99">
      <c r="A16" s="73" t="s">
        <v>102</v>
      </c>
      <c r="B16" s="73"/>
      <c r="C16" s="73">
        <v>2021</v>
      </c>
      <c r="D16" s="73">
        <v>2022</v>
      </c>
      <c r="E16" s="73">
        <v>2023</v>
      </c>
      <c r="F16" s="73">
        <v>2024</v>
      </c>
      <c r="G16" s="73">
        <v>2025</v>
      </c>
      <c r="H16" s="73">
        <v>2026</v>
      </c>
      <c r="I16" s="73">
        <v>2027</v>
      </c>
      <c r="J16" s="73">
        <v>2028</v>
      </c>
      <c r="K16" s="73">
        <v>2029</v>
      </c>
      <c r="L16" s="73">
        <v>2030</v>
      </c>
      <c r="M16" s="73" t="s">
        <v>40</v>
      </c>
      <c r="N16" s="185"/>
      <c r="O16" s="14"/>
      <c r="P16" s="14"/>
      <c r="Q16" s="14"/>
      <c r="R16" s="14"/>
      <c r="S16" s="14"/>
      <c r="T16" s="14"/>
    </row>
    <row r="17" spans="1:20">
      <c r="A17" s="14" t="s">
        <v>93</v>
      </c>
      <c r="B17" s="14" t="s">
        <v>95</v>
      </c>
      <c r="C17" s="75">
        <f>Einnahmen!C$16+MIN(Einnahmen!C$19:C$27)</f>
        <v>14.028690151395001</v>
      </c>
      <c r="D17" s="75">
        <f>Einnahmen!D$16+MIN(Einnahmen!D$19:D$27)</f>
        <v>18.438818979010161</v>
      </c>
      <c r="E17" s="75">
        <f>Einnahmen!E$16+MIN(Einnahmen!E$19:E$27)</f>
        <v>18.555353764199324</v>
      </c>
      <c r="F17" s="75">
        <f>Einnahmen!F$16+MIN(Einnahmen!F$19:F$27)</f>
        <v>21.759326544224265</v>
      </c>
      <c r="G17" s="75">
        <f>Einnahmen!G$16+MIN(Einnahmen!G$19:G$27)</f>
        <v>25.565265123289585</v>
      </c>
      <c r="H17" s="75">
        <f>Einnahmen!H$16+MIN(Einnahmen!H$19:H$27)</f>
        <v>28.489971087350845</v>
      </c>
      <c r="I17" s="75">
        <f>Einnahmen!I$16+MIN(Einnahmen!I$19:I$27)</f>
        <v>30.682493339148692</v>
      </c>
      <c r="J17" s="75">
        <f>Einnahmen!J$16+MIN(Einnahmen!J$19:J$27)</f>
        <v>31.575118229421104</v>
      </c>
      <c r="K17" s="75">
        <f>Einnahmen!K$16+MIN(Einnahmen!K$19:K$27)</f>
        <v>31.884112986274168</v>
      </c>
      <c r="L17" s="75">
        <f>Einnahmen!L$16+MIN(Einnahmen!L$19:L$27)</f>
        <v>31.319790080869261</v>
      </c>
      <c r="M17" s="75">
        <f t="shared" ref="M17:M24" si="4">SUM(C17:L17)</f>
        <v>252.29894028518243</v>
      </c>
      <c r="N17" s="75" t="s">
        <v>109</v>
      </c>
      <c r="O17" s="14"/>
      <c r="P17" s="14"/>
      <c r="Q17" s="14"/>
      <c r="R17" s="14"/>
      <c r="S17" s="14"/>
      <c r="T17" s="14"/>
    </row>
    <row r="18" spans="1:20">
      <c r="A18" s="14" t="s">
        <v>93</v>
      </c>
      <c r="B18" s="47" t="s">
        <v>96</v>
      </c>
      <c r="C18" s="20">
        <f>Einnahmen!C$16+AVERAGE(Einnahmen!C$19:C$27)</f>
        <v>14.028690151394999</v>
      </c>
      <c r="D18" s="20">
        <f>Einnahmen!D$16+AVERAGE(Einnahmen!D$19:D$27)</f>
        <v>18.484464911836042</v>
      </c>
      <c r="E18" s="20">
        <f>Einnahmen!E$16+AVERAGE(Einnahmen!E$19:E$27)</f>
        <v>21.269533559796944</v>
      </c>
      <c r="F18" s="20">
        <f>Einnahmen!F$16+AVERAGE(Einnahmen!F$19:F$27)</f>
        <v>25.417943311237721</v>
      </c>
      <c r="G18" s="20">
        <f>Einnahmen!G$16+AVERAGE(Einnahmen!G$19:G$27)</f>
        <v>29.825527890339188</v>
      </c>
      <c r="H18" s="20">
        <f>Einnahmen!H$16+AVERAGE(Einnahmen!H$19:H$27)</f>
        <v>32.120833503799076</v>
      </c>
      <c r="I18" s="20">
        <f>Einnahmen!I$16+AVERAGE(Einnahmen!I$19:I$27)</f>
        <v>33.699450696032621</v>
      </c>
      <c r="J18" s="20">
        <f>Einnahmen!J$16+AVERAGE(Einnahmen!J$19:J$27)</f>
        <v>34.258642460116278</v>
      </c>
      <c r="K18" s="20">
        <f>Einnahmen!K$16+AVERAGE(Einnahmen!K$19:K$27)</f>
        <v>34.373632637508727</v>
      </c>
      <c r="L18" s="20">
        <f>Einnahmen!L$16+AVERAGE(Einnahmen!L$19:L$27)</f>
        <v>33.849533393118925</v>
      </c>
      <c r="M18" s="20">
        <f t="shared" si="4"/>
        <v>277.32825251518051</v>
      </c>
      <c r="N18" s="75" t="s">
        <v>109</v>
      </c>
      <c r="O18" s="14"/>
      <c r="P18" s="14"/>
      <c r="Q18" s="14"/>
      <c r="R18" s="14"/>
      <c r="S18" s="14"/>
      <c r="T18" s="14"/>
    </row>
    <row r="19" spans="1:20">
      <c r="A19" s="14" t="s">
        <v>93</v>
      </c>
      <c r="B19" s="14" t="s">
        <v>97</v>
      </c>
      <c r="C19" s="75">
        <f>Einnahmen!C$16+MAX(Einnahmen!C$19:C$27)</f>
        <v>14.028690151395001</v>
      </c>
      <c r="D19" s="75">
        <f>Einnahmen!D$16+MAX(Einnahmen!D$19:D$27)</f>
        <v>18.53011084466192</v>
      </c>
      <c r="E19" s="75">
        <f>Einnahmen!E$16+MAX(Einnahmen!E$19:E$27)</f>
        <v>23.79169708470571</v>
      </c>
      <c r="F19" s="75">
        <f>Einnahmen!F$16+MAX(Einnahmen!F$19:F$27)</f>
        <v>28.196986348582559</v>
      </c>
      <c r="G19" s="75">
        <f>Einnahmen!G$16+MAX(Einnahmen!G$19:G$27)</f>
        <v>33.846979444033202</v>
      </c>
      <c r="H19" s="75">
        <f>Einnahmen!H$16+MAX(Einnahmen!H$19:H$27)</f>
        <v>35.26412344243095</v>
      </c>
      <c r="I19" s="75">
        <f>Einnahmen!I$16+MAX(Einnahmen!I$19:I$27)</f>
        <v>36.617337153105098</v>
      </c>
      <c r="J19" s="75">
        <f>Einnahmen!J$16+MAX(Einnahmen!J$19:J$27)</f>
        <v>37.290215368205835</v>
      </c>
      <c r="K19" s="75">
        <f>Einnahmen!K$16+MAX(Einnahmen!K$19:K$27)</f>
        <v>37.542045063813092</v>
      </c>
      <c r="L19" s="75">
        <f>Einnahmen!L$16+MAX(Einnahmen!L$19:L$27)</f>
        <v>36.907190266024259</v>
      </c>
      <c r="M19" s="75">
        <f t="shared" si="4"/>
        <v>302.0153751669576</v>
      </c>
      <c r="N19" s="75" t="s">
        <v>109</v>
      </c>
      <c r="O19" s="14"/>
      <c r="P19" s="14"/>
      <c r="Q19" s="14"/>
      <c r="R19" s="14"/>
      <c r="S19" s="14"/>
      <c r="T19" s="14"/>
    </row>
    <row r="20" spans="1:20">
      <c r="A20" s="14" t="s">
        <v>104</v>
      </c>
      <c r="B20" s="14" t="s">
        <v>95</v>
      </c>
      <c r="C20" s="75">
        <f>-Ausgaben!C$4-Ausgaben!C$20</f>
        <v>-10.291097000000001</v>
      </c>
      <c r="D20" s="75">
        <f>-Ausgaben!D$4-Ausgaben!D$20</f>
        <v>-23.587776419946113</v>
      </c>
      <c r="E20" s="75">
        <f>-(MIN(Ausgaben!E$14:E$17)+Ausgaben!E$20+SUM(Ausgaben!E$25:E$31)+SUM(Ausgaben!E$33:E$40))</f>
        <v>-58.154235032744097</v>
      </c>
      <c r="F20" s="75">
        <f>-(MIN(Ausgaben!F$14:F$17)+Ausgaben!F$20+SUM(Ausgaben!F$25:F$31)+SUM(Ausgaben!F$33:F$40))</f>
        <v>-58.734915534984296</v>
      </c>
      <c r="G20" s="75">
        <f>-(MIN(Ausgaben!G$14:G$17)+Ausgaben!G$20+SUM(Ausgaben!G$25:G$31)+SUM(Ausgaben!G$33:G$40))</f>
        <v>-59.657407972944512</v>
      </c>
      <c r="H20" s="75">
        <f>-(MIN(Ausgaben!H$14:H$17)+Ausgaben!H$20+SUM(Ausgaben!H$25:H$31)+SUM(Ausgaben!H$33:H$40))</f>
        <v>-60.401582615356304</v>
      </c>
      <c r="I20" s="75">
        <f>-(MIN(Ausgaben!I$14:I$17)+Ausgaben!I$20+SUM(Ausgaben!I$25:I$31)+SUM(Ausgaben!I$33:I$40))</f>
        <v>-60.65589753926416</v>
      </c>
      <c r="J20" s="75">
        <f>-(MIN(Ausgaben!J$14:J$17)+Ausgaben!J$20+SUM(Ausgaben!J$25:J$31)+SUM(Ausgaben!J$33:J$40))</f>
        <v>-60.742825819843475</v>
      </c>
      <c r="K20" s="75">
        <f>-(MIN(Ausgaben!K$14:K$17)+Ausgaben!K$20+SUM(Ausgaben!K$25:K$31)+SUM(Ausgaben!K$33:K$40))</f>
        <v>-60.926942281129058</v>
      </c>
      <c r="L20" s="75">
        <f>-(MIN(Ausgaben!L$14:L$17)+Ausgaben!L$20+SUM(Ausgaben!L$25:L$31)+SUM(Ausgaben!L$33:L$40))</f>
        <v>-60.990265566933928</v>
      </c>
      <c r="M20" s="75">
        <f t="shared" si="4"/>
        <v>-514.14294578314593</v>
      </c>
      <c r="N20" s="75" t="s">
        <v>109</v>
      </c>
      <c r="O20" s="14"/>
      <c r="P20" s="14"/>
      <c r="Q20" s="14"/>
      <c r="R20" s="14"/>
      <c r="S20" s="14"/>
      <c r="T20" s="14"/>
    </row>
    <row r="21" spans="1:20">
      <c r="A21" s="14" t="s">
        <v>104</v>
      </c>
      <c r="B21" s="14" t="s">
        <v>96</v>
      </c>
      <c r="C21" s="75">
        <f>-Ausgaben!C$4-Ausgaben!C$20</f>
        <v>-10.291097000000001</v>
      </c>
      <c r="D21" s="75">
        <f>-Ausgaben!D$4-Ausgaben!D$20</f>
        <v>-23.587776419946113</v>
      </c>
      <c r="E21" s="75">
        <f>-(AVERAGE(Ausgaben!E$14:E$17)+Ausgaben!E$20+SUM(Ausgaben!E$25:E$31)+SUM(Ausgaben!E$33:E$40))</f>
        <v>-64.863682951394921</v>
      </c>
      <c r="F21" s="75">
        <f>-(AVERAGE(Ausgaben!F$14:F$17)+Ausgaben!F$20+SUM(Ausgaben!F$25:F$31)+SUM(Ausgaben!F$33:F$40))</f>
        <v>-67.941519023596484</v>
      </c>
      <c r="G21" s="75">
        <f>-(AVERAGE(Ausgaben!G$14:G$17)+Ausgaben!G$20+SUM(Ausgaben!G$25:G$31)+SUM(Ausgaben!G$33:G$40))</f>
        <v>-68.61176082661251</v>
      </c>
      <c r="H21" s="75">
        <f>-(AVERAGE(Ausgaben!H$14:H$17)+Ausgaben!H$20+SUM(Ausgaben!H$25:H$31)+SUM(Ausgaben!H$33:H$40))</f>
        <v>-68.087652516751348</v>
      </c>
      <c r="I21" s="75">
        <f>-(AVERAGE(Ausgaben!I$14:I$17)+Ausgaben!I$20+SUM(Ausgaben!I$25:I$31)+SUM(Ausgaben!I$33:I$40))</f>
        <v>-67.049384358621751</v>
      </c>
      <c r="J21" s="75">
        <f>-(AVERAGE(Ausgaben!J$14:J$17)+Ausgaben!J$20+SUM(Ausgaben!J$25:J$31)+SUM(Ausgaben!J$33:J$40))</f>
        <v>-66.22362639524296</v>
      </c>
      <c r="K21" s="75">
        <f>-(AVERAGE(Ausgaben!K$14:K$17)+Ausgaben!K$20+SUM(Ausgaben!K$25:K$31)+SUM(Ausgaben!K$33:K$40))</f>
        <v>-65.452089664179368</v>
      </c>
      <c r="L21" s="75">
        <f>-(AVERAGE(Ausgaben!L$14:L$17)+Ausgaben!L$20+SUM(Ausgaben!L$25:L$31)+SUM(Ausgaben!L$33:L$40))</f>
        <v>-65.262885307459257</v>
      </c>
      <c r="M21" s="75">
        <f t="shared" si="4"/>
        <v>-567.3714744638047</v>
      </c>
      <c r="N21" s="75" t="s">
        <v>109</v>
      </c>
    </row>
    <row r="22" spans="1:20">
      <c r="A22" s="14" t="s">
        <v>104</v>
      </c>
      <c r="B22" s="14" t="s">
        <v>97</v>
      </c>
      <c r="C22" s="75">
        <f>-Ausgaben!C$4-Ausgaben!C$20</f>
        <v>-10.291097000000001</v>
      </c>
      <c r="D22" s="75">
        <f>-Ausgaben!D$4-Ausgaben!D$20</f>
        <v>-23.587776419946113</v>
      </c>
      <c r="E22" s="75">
        <f>-(MAX(Ausgaben!E$14:E$17)+Ausgaben!E$20+SUM(Ausgaben!E$25:E$31)+SUM(Ausgaben!E$33:E$40))</f>
        <v>-75.874660463285764</v>
      </c>
      <c r="F22" s="75">
        <f>-(MAX(Ausgaben!F$14:F$17)+Ausgaben!F$20+SUM(Ausgaben!F$25:F$31)+SUM(Ausgaben!F$33:F$40))</f>
        <v>-75.342093251170951</v>
      </c>
      <c r="G22" s="75">
        <f>-(MAX(Ausgaben!G$14:G$17)+Ausgaben!G$20+SUM(Ausgaben!G$25:G$31)+SUM(Ausgaben!G$33:G$40))</f>
        <v>-75.000403389285566</v>
      </c>
      <c r="H22" s="75">
        <f>-(MAX(Ausgaben!H$14:H$17)+Ausgaben!H$20+SUM(Ausgaben!H$25:H$31)+SUM(Ausgaben!H$33:H$40))</f>
        <v>-73.225163174075604</v>
      </c>
      <c r="I22" s="75">
        <f>-(MAX(Ausgaben!I$14:I$17)+Ausgaben!I$20+SUM(Ausgaben!I$25:I$31)+SUM(Ausgaben!I$33:I$40))</f>
        <v>-71.498997876623164</v>
      </c>
      <c r="J22" s="75">
        <f>-(MAX(Ausgaben!J$14:J$17)+Ausgaben!J$20+SUM(Ausgaben!J$25:J$31)+SUM(Ausgaben!J$33:J$40))</f>
        <v>-70.971463780586703</v>
      </c>
      <c r="K22" s="75">
        <f>-(MAX(Ausgaben!K$14:K$17)+Ausgaben!K$20+SUM(Ausgaben!K$25:K$31)+SUM(Ausgaben!K$33:K$40))</f>
        <v>-70.493462366345923</v>
      </c>
      <c r="L22" s="75">
        <f>-(MAX(Ausgaben!L$14:L$17)+Ausgaben!L$20+SUM(Ausgaben!L$25:L$31)+SUM(Ausgaben!L$33:L$40))</f>
        <v>-69.550832132444512</v>
      </c>
      <c r="M22" s="75">
        <f t="shared" si="4"/>
        <v>-615.8359498537643</v>
      </c>
      <c r="N22" s="75" t="s">
        <v>109</v>
      </c>
    </row>
    <row r="23" spans="1:20" ht="16" thickBot="1">
      <c r="A23" s="14" t="s">
        <v>92</v>
      </c>
      <c r="B23" s="14"/>
      <c r="C23" s="75">
        <f>Einnahmen!C35</f>
        <v>6.0967029999999998</v>
      </c>
      <c r="D23" s="75">
        <f>Einnahmen!D35</f>
        <v>6.0976907706945775</v>
      </c>
      <c r="E23" s="75">
        <f>Einnahmen!E35</f>
        <v>9.2027332068427921</v>
      </c>
      <c r="F23" s="75">
        <f>Einnahmen!F35</f>
        <v>9.0311415180007781</v>
      </c>
      <c r="G23" s="75">
        <f>Einnahmen!G35</f>
        <v>8.854060311765469</v>
      </c>
      <c r="H23" s="75">
        <f>Einnahmen!H35</f>
        <v>8.6804512860445779</v>
      </c>
      <c r="I23" s="75">
        <f>Einnahmen!I35</f>
        <v>8.5102463588672332</v>
      </c>
      <c r="J23" s="75">
        <f>Einnahmen!J35</f>
        <v>8.3433787832031694</v>
      </c>
      <c r="K23" s="75">
        <f>Einnahmen!K35</f>
        <v>8.1797831207874214</v>
      </c>
      <c r="L23" s="75">
        <f>Einnahmen!L35</f>
        <v>8.0193952164582551</v>
      </c>
      <c r="M23" s="75">
        <f>Einnahmen!M35</f>
        <v>81.015583572664269</v>
      </c>
      <c r="N23" s="75" t="s">
        <v>109</v>
      </c>
    </row>
    <row r="24" spans="1:20">
      <c r="A24" s="76" t="s">
        <v>38</v>
      </c>
      <c r="B24" s="77" t="s">
        <v>95</v>
      </c>
      <c r="C24" s="78">
        <f t="shared" ref="C24:L24" si="5">MIN(C$17:C$19)+MIN(C$20:C$22)+C23</f>
        <v>9.834296151394998</v>
      </c>
      <c r="D24" s="78">
        <f t="shared" si="5"/>
        <v>0.94873332975862557</v>
      </c>
      <c r="E24" s="78">
        <f t="shared" si="5"/>
        <v>-48.116573492243646</v>
      </c>
      <c r="F24" s="78">
        <f t="shared" si="5"/>
        <v>-44.551625188945906</v>
      </c>
      <c r="G24" s="78">
        <f t="shared" si="5"/>
        <v>-40.581077954230508</v>
      </c>
      <c r="H24" s="78">
        <f t="shared" si="5"/>
        <v>-36.054740800680179</v>
      </c>
      <c r="I24" s="78">
        <f t="shared" si="5"/>
        <v>-32.306258178607237</v>
      </c>
      <c r="J24" s="78">
        <f t="shared" si="5"/>
        <v>-31.052966767962424</v>
      </c>
      <c r="K24" s="78">
        <f t="shared" si="5"/>
        <v>-30.429566259284336</v>
      </c>
      <c r="L24" s="78">
        <f t="shared" si="5"/>
        <v>-30.211646835116994</v>
      </c>
      <c r="M24" s="78">
        <f t="shared" si="4"/>
        <v>-282.52142599591764</v>
      </c>
      <c r="N24" s="80" t="s">
        <v>109</v>
      </c>
    </row>
    <row r="25" spans="1:20">
      <c r="A25" s="81" t="s">
        <v>38</v>
      </c>
      <c r="B25" s="14" t="s">
        <v>96</v>
      </c>
      <c r="C25" s="75">
        <f>MEDIAN(C$17:C$19)+MEDIAN(C$20:C$22)+C23</f>
        <v>9.8342961513949998</v>
      </c>
      <c r="D25" s="75">
        <f t="shared" ref="D25:M25" si="6">MEDIAN(D$17:D$19)+MEDIAN(D$20:D$22)+D23</f>
        <v>0.99437926258450648</v>
      </c>
      <c r="E25" s="75">
        <f t="shared" si="6"/>
        <v>-34.391416184755187</v>
      </c>
      <c r="F25" s="75">
        <f t="shared" si="6"/>
        <v>-33.492434194357983</v>
      </c>
      <c r="G25" s="75">
        <f t="shared" si="6"/>
        <v>-29.932172624507853</v>
      </c>
      <c r="H25" s="75">
        <f t="shared" si="6"/>
        <v>-27.286367726907692</v>
      </c>
      <c r="I25" s="75">
        <f t="shared" si="6"/>
        <v>-24.839687303721895</v>
      </c>
      <c r="J25" s="75">
        <f t="shared" si="6"/>
        <v>-23.621605151923511</v>
      </c>
      <c r="K25" s="75">
        <f t="shared" si="6"/>
        <v>-22.898673905883221</v>
      </c>
      <c r="L25" s="75">
        <f t="shared" si="6"/>
        <v>-23.393956697882075</v>
      </c>
      <c r="M25" s="75">
        <f t="shared" si="6"/>
        <v>-209.02763837595992</v>
      </c>
      <c r="N25" s="82" t="s">
        <v>109</v>
      </c>
    </row>
    <row r="26" spans="1:20" ht="16" thickBot="1">
      <c r="A26" s="83" t="s">
        <v>38</v>
      </c>
      <c r="B26" s="167" t="s">
        <v>97</v>
      </c>
      <c r="C26" s="79">
        <f>MAX(C$17:C$19)+MAX(C$20:C$22)+C23</f>
        <v>9.8342961513949998</v>
      </c>
      <c r="D26" s="79">
        <f t="shared" ref="D26:M26" si="7">MAX(D$17:D$19)+MAX(D$20:D$22)+D23</f>
        <v>1.0400251954103839</v>
      </c>
      <c r="E26" s="79">
        <f t="shared" si="7"/>
        <v>-25.159804741195593</v>
      </c>
      <c r="F26" s="79">
        <f t="shared" si="7"/>
        <v>-21.50678766840096</v>
      </c>
      <c r="G26" s="79">
        <f t="shared" si="7"/>
        <v>-16.95636821714584</v>
      </c>
      <c r="H26" s="79">
        <f t="shared" si="7"/>
        <v>-16.457007886880774</v>
      </c>
      <c r="I26" s="79">
        <f t="shared" si="7"/>
        <v>-15.528314027291829</v>
      </c>
      <c r="J26" s="79">
        <f t="shared" si="7"/>
        <v>-15.10923166843447</v>
      </c>
      <c r="K26" s="79">
        <f t="shared" si="7"/>
        <v>-15.205114096528545</v>
      </c>
      <c r="L26" s="79">
        <f t="shared" si="7"/>
        <v>-16.063680084451413</v>
      </c>
      <c r="M26" s="79">
        <f t="shared" si="7"/>
        <v>-131.11198704352407</v>
      </c>
      <c r="N26" s="84" t="s">
        <v>109</v>
      </c>
    </row>
    <row r="29" spans="1:20">
      <c r="A29" s="192" t="s">
        <v>100</v>
      </c>
      <c r="B29" s="192"/>
      <c r="C29" s="192">
        <v>2021</v>
      </c>
      <c r="D29" s="192">
        <v>2022</v>
      </c>
      <c r="E29" s="192">
        <v>2023</v>
      </c>
      <c r="F29" s="192">
        <v>2024</v>
      </c>
      <c r="G29" s="192">
        <v>2025</v>
      </c>
      <c r="H29" s="192">
        <v>2026</v>
      </c>
      <c r="I29" s="192">
        <v>2027</v>
      </c>
      <c r="J29" s="192">
        <v>2028</v>
      </c>
      <c r="K29" s="192">
        <v>2029</v>
      </c>
      <c r="L29" s="192">
        <v>2030</v>
      </c>
      <c r="M29" s="192" t="s">
        <v>40</v>
      </c>
      <c r="N29" s="48"/>
    </row>
    <row r="30" spans="1:20">
      <c r="A30" s="14" t="s">
        <v>93</v>
      </c>
      <c r="B30" s="14" t="s">
        <v>95</v>
      </c>
      <c r="C30" s="75">
        <f>Einnahmen!C$15+MIN(Einnahmen!C$19:C$27)</f>
        <v>14.028690151395001</v>
      </c>
      <c r="D30" s="75">
        <f>Einnahmen!D$15+MIN(Einnahmen!D$19:D$27)</f>
        <v>18.438818979010161</v>
      </c>
      <c r="E30" s="75">
        <f>Einnahmen!E$15+MIN(Einnahmen!E$19:E$27)</f>
        <v>14.659861294455943</v>
      </c>
      <c r="F30" s="75">
        <f>Einnahmen!F$15+MIN(Einnahmen!F$19:F$27)</f>
        <v>15.688113191783485</v>
      </c>
      <c r="G30" s="75">
        <f>Einnahmen!G$15+MIN(Einnahmen!G$19:G$27)</f>
        <v>17.62649666685445</v>
      </c>
      <c r="H30" s="75">
        <f>Einnahmen!H$15+MIN(Einnahmen!H$19:H$27)</f>
        <v>19.01569859301047</v>
      </c>
      <c r="I30" s="75">
        <f>Einnahmen!I$15+MIN(Einnahmen!I$19:I$27)</f>
        <v>19.898512410756723</v>
      </c>
      <c r="J30" s="75">
        <f>Einnahmen!J$15+MIN(Einnahmen!J$19:J$27)</f>
        <v>19.869143308942373</v>
      </c>
      <c r="K30" s="75">
        <f>Einnahmen!K$15+MIN(Einnahmen!K$19:K$27)</f>
        <v>19.625541219536629</v>
      </c>
      <c r="L30" s="75">
        <f>Einnahmen!L$15+MIN(Einnahmen!L$19:L$27)</f>
        <v>18.896279720234908</v>
      </c>
      <c r="M30" s="75">
        <f t="shared" ref="M30:M37" si="8">SUM(C30:L30)</f>
        <v>177.74715553598017</v>
      </c>
      <c r="N30" s="75" t="s">
        <v>110</v>
      </c>
    </row>
    <row r="31" spans="1:20">
      <c r="A31" s="14" t="s">
        <v>93</v>
      </c>
      <c r="B31" s="47" t="s">
        <v>96</v>
      </c>
      <c r="C31" s="20">
        <f>Einnahmen!C$15+AVERAGE(Einnahmen!C$19:C$27)</f>
        <v>14.028690151394999</v>
      </c>
      <c r="D31" s="20">
        <f>Einnahmen!D$15+AVERAGE(Einnahmen!D$19:D$27)</f>
        <v>18.484464911836042</v>
      </c>
      <c r="E31" s="20">
        <f>Einnahmen!E$15+AVERAGE(Einnahmen!E$19:E$27)</f>
        <v>17.374041090053559</v>
      </c>
      <c r="F31" s="20">
        <f>Einnahmen!F$15+AVERAGE(Einnahmen!F$19:F$27)</f>
        <v>19.346729958796939</v>
      </c>
      <c r="G31" s="20">
        <f>Einnahmen!G$15+AVERAGE(Einnahmen!G$19:G$27)</f>
        <v>21.886759433904057</v>
      </c>
      <c r="H31" s="20">
        <f>Einnahmen!H$15+AVERAGE(Einnahmen!H$19:H$27)</f>
        <v>22.646561009458694</v>
      </c>
      <c r="I31" s="20">
        <f>Einnahmen!I$15+AVERAGE(Einnahmen!I$19:I$27)</f>
        <v>22.915469767640651</v>
      </c>
      <c r="J31" s="20">
        <f>Einnahmen!J$15+AVERAGE(Einnahmen!J$19:J$27)</f>
        <v>22.552667539637547</v>
      </c>
      <c r="K31" s="20">
        <f>Einnahmen!K$15+AVERAGE(Einnahmen!K$19:K$27)</f>
        <v>22.115060870771185</v>
      </c>
      <c r="L31" s="20">
        <f>Einnahmen!L$15+AVERAGE(Einnahmen!L$19:L$27)</f>
        <v>21.426023032484572</v>
      </c>
      <c r="M31" s="20">
        <f t="shared" si="8"/>
        <v>202.77646776597825</v>
      </c>
      <c r="N31" s="75" t="s">
        <v>110</v>
      </c>
    </row>
    <row r="32" spans="1:20">
      <c r="A32" s="14" t="s">
        <v>93</v>
      </c>
      <c r="B32" s="14" t="s">
        <v>97</v>
      </c>
      <c r="C32" s="75">
        <f>Einnahmen!C$15+MAX(Einnahmen!C$19:C$27)</f>
        <v>14.028690151395001</v>
      </c>
      <c r="D32" s="75">
        <f>Einnahmen!D$15+MAX(Einnahmen!D$19:D$27)</f>
        <v>18.53011084466192</v>
      </c>
      <c r="E32" s="75">
        <f>Einnahmen!E$15+MAX(Einnahmen!E$19:E$27)</f>
        <v>19.896204614962329</v>
      </c>
      <c r="F32" s="75">
        <f>Einnahmen!F$15+MAX(Einnahmen!F$19:F$27)</f>
        <v>22.125772996141777</v>
      </c>
      <c r="G32" s="75">
        <f>Einnahmen!G$15+MAX(Einnahmen!G$19:G$27)</f>
        <v>25.908210987598068</v>
      </c>
      <c r="H32" s="75">
        <f>Einnahmen!H$15+MAX(Einnahmen!H$19:H$27)</f>
        <v>25.789850948090567</v>
      </c>
      <c r="I32" s="75">
        <f>Einnahmen!I$15+MAX(Einnahmen!I$19:I$27)</f>
        <v>25.833356224713128</v>
      </c>
      <c r="J32" s="75">
        <f>Einnahmen!J$15+MAX(Einnahmen!J$19:J$27)</f>
        <v>25.584240447727108</v>
      </c>
      <c r="K32" s="75">
        <f>Einnahmen!K$15+MAX(Einnahmen!K$19:K$27)</f>
        <v>25.283473297075552</v>
      </c>
      <c r="L32" s="75">
        <f>Einnahmen!L$15+MAX(Einnahmen!L$19:L$27)</f>
        <v>24.483679905389909</v>
      </c>
      <c r="M32" s="75">
        <f t="shared" si="8"/>
        <v>227.46359041775534</v>
      </c>
      <c r="N32" s="75" t="s">
        <v>110</v>
      </c>
    </row>
    <row r="33" spans="1:14">
      <c r="A33" s="14" t="s">
        <v>104</v>
      </c>
      <c r="B33" s="14" t="s">
        <v>95</v>
      </c>
      <c r="C33" s="75">
        <f>-Ausgaben!C$4-Ausgaben!C$20</f>
        <v>-10.291097000000001</v>
      </c>
      <c r="D33" s="75">
        <f>-Ausgaben!D$4-Ausgaben!D$20</f>
        <v>-23.587776419946113</v>
      </c>
      <c r="E33" s="75">
        <f>-(MIN(Ausgaben!E$14:E$17)+Ausgaben!E$20+SUM(Ausgaben!E$25:E$26)+SUM(Ausgaben!E$28:E$31)+SUM(Ausgaben!E$33:E$34)+SUM(Ausgaben!E$35:E$36)+Ausgaben!E$40)</f>
        <v>-35.530266520882371</v>
      </c>
      <c r="F33" s="75">
        <f>-(MIN(Ausgaben!F$14:F$17)+Ausgaben!F$20+SUM(Ausgaben!F$25:F$26)+SUM(Ausgaben!F$28:F$31)+SUM(Ausgaben!F$33:F$34)+SUM(Ausgaben!F$35:F$36)+Ausgaben!F$40)</f>
        <v>-36.110947023122577</v>
      </c>
      <c r="G33" s="75">
        <f>-(MIN(Ausgaben!G$14:G$17)+Ausgaben!G$20+SUM(Ausgaben!G$25:G$26)+SUM(Ausgaben!G$28:G$31)+SUM(Ausgaben!G$33:G$34)+SUM(Ausgaben!G$35:G$36)+Ausgaben!G$40)</f>
        <v>-37.033439461082793</v>
      </c>
      <c r="H33" s="75">
        <f>-(MIN(Ausgaben!H$14:H$17)+Ausgaben!H$20+SUM(Ausgaben!H$25:H$26)+SUM(Ausgaben!H$28:H$31)+SUM(Ausgaben!H$33:H$34)+SUM(Ausgaben!H$35:H$36)+Ausgaben!H$40)</f>
        <v>-37.777614103494585</v>
      </c>
      <c r="I33" s="75">
        <f>-(MIN(Ausgaben!I$14:I$17)+Ausgaben!I$20+SUM(Ausgaben!I$25:I$26)+SUM(Ausgaben!I$28:I$31)+SUM(Ausgaben!I$33:I$34)+SUM(Ausgaben!I$35:I$36)+Ausgaben!I$40)</f>
        <v>-38.031929027402441</v>
      </c>
      <c r="J33" s="75">
        <f>-(MIN(Ausgaben!J$14:J$17)+Ausgaben!J$20+SUM(Ausgaben!J$25:J$26)+SUM(Ausgaben!J$28:J$31)+SUM(Ausgaben!J$33:J$34)+SUM(Ausgaben!J$35:J$36)+Ausgaben!J$40)</f>
        <v>-38.118857307981756</v>
      </c>
      <c r="K33" s="75">
        <f>-(MIN(Ausgaben!K$14:K$17)+Ausgaben!K$20+SUM(Ausgaben!K$25:K$26)+SUM(Ausgaben!K$28:K$31)+SUM(Ausgaben!K$33:K$34)+SUM(Ausgaben!K$35:K$36)+Ausgaben!K$40)</f>
        <v>-38.302973769267339</v>
      </c>
      <c r="L33" s="75">
        <f>-(MIN(Ausgaben!L$14:L$17)+Ausgaben!L$20+SUM(Ausgaben!L$25:L$26)+SUM(Ausgaben!L$28:L$31)+SUM(Ausgaben!L$33:L$34)+SUM(Ausgaben!L$35:L$36)+Ausgaben!L$40)</f>
        <v>-38.366297055072195</v>
      </c>
      <c r="M33" s="75">
        <f t="shared" si="8"/>
        <v>-333.15119768825218</v>
      </c>
      <c r="N33" s="75" t="s">
        <v>110</v>
      </c>
    </row>
    <row r="34" spans="1:14">
      <c r="A34" s="14" t="s">
        <v>104</v>
      </c>
      <c r="B34" s="14" t="s">
        <v>96</v>
      </c>
      <c r="C34" s="75">
        <f>-Ausgaben!C$4-Ausgaben!C$20</f>
        <v>-10.291097000000001</v>
      </c>
      <c r="D34" s="75">
        <f>-Ausgaben!D$4-Ausgaben!D$20</f>
        <v>-23.587776419946113</v>
      </c>
      <c r="E34" s="75">
        <f>-(AVERAGE(Ausgaben!E$14:E$17)+Ausgaben!E$20+SUM(Ausgaben!E$25:E$26)+SUM(Ausgaben!E$28:E$31)+SUM(Ausgaben!E$33:E$34)+SUM(Ausgaben!E$35:E$36)+Ausgaben!E$40)</f>
        <v>-42.239714439533202</v>
      </c>
      <c r="F34" s="75">
        <f>-(AVERAGE(Ausgaben!F$14:F$17)+Ausgaben!F$20+SUM(Ausgaben!F$25:F$26)+SUM(Ausgaben!F$28:F$31)+SUM(Ausgaben!F$33:F$34)+SUM(Ausgaben!F$35:F$36)+Ausgaben!F$40)</f>
        <v>-45.317550511734765</v>
      </c>
      <c r="G34" s="75">
        <f>-(AVERAGE(Ausgaben!G$14:G$17)+Ausgaben!G$20+SUM(Ausgaben!G$25:G$26)+SUM(Ausgaben!G$28:G$31)+SUM(Ausgaben!G$33:G$34)+SUM(Ausgaben!G$35:G$36)+Ausgaben!G$40)</f>
        <v>-45.987792314750791</v>
      </c>
      <c r="H34" s="75">
        <f>-(AVERAGE(Ausgaben!H$14:H$17)+Ausgaben!H$20+SUM(Ausgaben!H$25:H$26)+SUM(Ausgaben!H$28:H$31)+SUM(Ausgaben!H$33:H$34)+SUM(Ausgaben!H$35:H$36)+Ausgaben!H$40)</f>
        <v>-45.463684004889629</v>
      </c>
      <c r="I34" s="75">
        <f>-(AVERAGE(Ausgaben!I$14:I$17)+Ausgaben!I$20+SUM(Ausgaben!I$25:I$26)+SUM(Ausgaben!I$28:I$31)+SUM(Ausgaben!I$33:I$34)+SUM(Ausgaben!I$35:I$36)+Ausgaben!I$40)</f>
        <v>-44.425415846760032</v>
      </c>
      <c r="J34" s="75">
        <f>-(AVERAGE(Ausgaben!J$14:J$17)+Ausgaben!J$20+SUM(Ausgaben!J$25:J$26)+SUM(Ausgaben!J$28:J$31)+SUM(Ausgaben!J$33:J$34)+SUM(Ausgaben!J$35:J$36)+Ausgaben!J$40)</f>
        <v>-43.599657883381241</v>
      </c>
      <c r="K34" s="75">
        <f>-(AVERAGE(Ausgaben!K$14:K$17)+Ausgaben!K$20+SUM(Ausgaben!K$25:K$26)+SUM(Ausgaben!K$28:K$31)+SUM(Ausgaben!K$33:K$34)+SUM(Ausgaben!K$35:K$36)+Ausgaben!K$40)</f>
        <v>-42.828121152317649</v>
      </c>
      <c r="L34" s="75">
        <f>-(AVERAGE(Ausgaben!L$14:L$17)+Ausgaben!L$20+SUM(Ausgaben!L$25:L$26)+SUM(Ausgaben!L$28:L$31)+SUM(Ausgaben!L$33:L$34)+SUM(Ausgaben!L$35:L$36)+Ausgaben!L$40)</f>
        <v>-42.638916795597538</v>
      </c>
      <c r="M34" s="75">
        <f t="shared" si="8"/>
        <v>-386.37972636891095</v>
      </c>
      <c r="N34" s="75" t="s">
        <v>110</v>
      </c>
    </row>
    <row r="35" spans="1:14">
      <c r="A35" s="14" t="s">
        <v>104</v>
      </c>
      <c r="B35" s="14" t="s">
        <v>97</v>
      </c>
      <c r="C35" s="75">
        <f>-Ausgaben!C$4-Ausgaben!C$20</f>
        <v>-10.291097000000001</v>
      </c>
      <c r="D35" s="75">
        <f>-Ausgaben!D$4-Ausgaben!D$20</f>
        <v>-23.587776419946113</v>
      </c>
      <c r="E35" s="75">
        <f>-(MAX(Ausgaben!E$14:E$17)+Ausgaben!E$20+SUM(Ausgaben!E$25:E$26)+SUM(Ausgaben!E$28:E$31)+SUM(Ausgaben!E$33:E$33)+Ausgaben!E$34+SUM(Ausgaben!E$35:E$36)+Ausgaben!E$40)</f>
        <v>-53.250691951424045</v>
      </c>
      <c r="F35" s="75">
        <f>-(MAX(Ausgaben!F$14:F$17)+Ausgaben!F$20+SUM(Ausgaben!F$25:F$26)+SUM(Ausgaben!F$28:F$31)+SUM(Ausgaben!F$33:F$33)+Ausgaben!F$34+SUM(Ausgaben!F$35:F$36)+Ausgaben!F$40)</f>
        <v>-52.718124739309232</v>
      </c>
      <c r="G35" s="75">
        <f>-(MAX(Ausgaben!G$14:G$17)+Ausgaben!G$20+SUM(Ausgaben!G$25:G$26)+SUM(Ausgaben!G$28:G$31)+SUM(Ausgaben!G$33:G$33)+Ausgaben!G$34+SUM(Ausgaben!G$35:G$36)+Ausgaben!G$40)</f>
        <v>-52.376434877423847</v>
      </c>
      <c r="H35" s="75">
        <f>-(MAX(Ausgaben!H$14:H$17)+Ausgaben!H$20+SUM(Ausgaben!H$25:H$26)+SUM(Ausgaben!H$28:H$31)+SUM(Ausgaben!H$33:H$33)+Ausgaben!H$34+SUM(Ausgaben!H$35:H$36)+Ausgaben!H$40)</f>
        <v>-50.601194662213885</v>
      </c>
      <c r="I35" s="75">
        <f>-(MAX(Ausgaben!I$14:I$17)+Ausgaben!I$20+SUM(Ausgaben!I$25:I$26)+SUM(Ausgaben!I$28:I$31)+SUM(Ausgaben!I$33:I$33)+Ausgaben!I$34+SUM(Ausgaben!I$35:I$36)+Ausgaben!I$40)</f>
        <v>-48.875029364761438</v>
      </c>
      <c r="J35" s="75">
        <f>-(MAX(Ausgaben!J$14:J$17)+Ausgaben!J$20+SUM(Ausgaben!J$25:J$26)+SUM(Ausgaben!J$28:J$31)+SUM(Ausgaben!J$33:J$33)+Ausgaben!J$34+SUM(Ausgaben!J$35:J$36)+Ausgaben!J$40)</f>
        <v>-48.347495268724984</v>
      </c>
      <c r="K35" s="75">
        <f>-(MAX(Ausgaben!K$14:K$17)+Ausgaben!K$20+SUM(Ausgaben!K$25:K$26)+SUM(Ausgaben!K$28:K$31)+SUM(Ausgaben!K$33:K$33)+Ausgaben!K$34+SUM(Ausgaben!K$35:K$36)+Ausgaben!K$40)</f>
        <v>-47.869493854484205</v>
      </c>
      <c r="L35" s="75">
        <f>-(MAX(Ausgaben!L$14:L$17)+Ausgaben!L$20+SUM(Ausgaben!L$25:L$26)+SUM(Ausgaben!L$28:L$31)+SUM(Ausgaben!L$33:L$33)+Ausgaben!L$34+SUM(Ausgaben!L$35:L$36)+Ausgaben!L$40)</f>
        <v>-46.926863620582793</v>
      </c>
      <c r="M35" s="75">
        <f t="shared" si="8"/>
        <v>-434.84420175887055</v>
      </c>
      <c r="N35" s="75" t="s">
        <v>110</v>
      </c>
    </row>
    <row r="36" spans="1:14" ht="16" thickBot="1">
      <c r="A36" s="14" t="s">
        <v>92</v>
      </c>
      <c r="B36" s="14"/>
      <c r="C36" s="75">
        <f>Einnahmen!C35</f>
        <v>6.0967029999999998</v>
      </c>
      <c r="D36" s="75">
        <f>Einnahmen!D35</f>
        <v>6.0976907706945775</v>
      </c>
      <c r="E36" s="75">
        <f>Einnahmen!E35</f>
        <v>9.2027332068427921</v>
      </c>
      <c r="F36" s="75">
        <f>Einnahmen!F35</f>
        <v>9.0311415180007781</v>
      </c>
      <c r="G36" s="75">
        <f>Einnahmen!G35</f>
        <v>8.854060311765469</v>
      </c>
      <c r="H36" s="75">
        <f>Einnahmen!H35</f>
        <v>8.6804512860445779</v>
      </c>
      <c r="I36" s="75">
        <f>Einnahmen!I35</f>
        <v>8.5102463588672332</v>
      </c>
      <c r="J36" s="75">
        <f>Einnahmen!J35</f>
        <v>8.3433787832031694</v>
      </c>
      <c r="K36" s="75">
        <f>Einnahmen!K35</f>
        <v>8.1797831207874214</v>
      </c>
      <c r="L36" s="75">
        <f>Einnahmen!L35</f>
        <v>8.0193952164582551</v>
      </c>
      <c r="M36" s="75">
        <f t="shared" si="8"/>
        <v>81.015583572664269</v>
      </c>
      <c r="N36" s="75" t="s">
        <v>110</v>
      </c>
    </row>
    <row r="37" spans="1:14">
      <c r="A37" s="76" t="s">
        <v>38</v>
      </c>
      <c r="B37" s="77" t="s">
        <v>95</v>
      </c>
      <c r="C37" s="78">
        <f t="shared" ref="C37:L37" si="9">MIN(C$30:C$32)+MIN(C$33:C$35)+C36</f>
        <v>9.834296151394998</v>
      </c>
      <c r="D37" s="78">
        <f t="shared" si="9"/>
        <v>0.94873332975862557</v>
      </c>
      <c r="E37" s="78">
        <f t="shared" si="9"/>
        <v>-29.388097450125308</v>
      </c>
      <c r="F37" s="78">
        <f t="shared" si="9"/>
        <v>-27.998870029524966</v>
      </c>
      <c r="G37" s="78">
        <f t="shared" si="9"/>
        <v>-25.895877898803928</v>
      </c>
      <c r="H37" s="78">
        <f t="shared" si="9"/>
        <v>-22.905044783158836</v>
      </c>
      <c r="I37" s="78">
        <f t="shared" si="9"/>
        <v>-20.46627059513748</v>
      </c>
      <c r="J37" s="78">
        <f t="shared" si="9"/>
        <v>-20.134973176579443</v>
      </c>
      <c r="K37" s="78">
        <f t="shared" si="9"/>
        <v>-20.064169514160156</v>
      </c>
      <c r="L37" s="78">
        <f t="shared" si="9"/>
        <v>-20.011188683889628</v>
      </c>
      <c r="M37" s="78">
        <f t="shared" si="8"/>
        <v>-176.08146265022614</v>
      </c>
      <c r="N37" s="80" t="s">
        <v>110</v>
      </c>
    </row>
    <row r="38" spans="1:14">
      <c r="A38" s="81" t="s">
        <v>38</v>
      </c>
      <c r="B38" s="14" t="s">
        <v>96</v>
      </c>
      <c r="C38" s="75">
        <f>MEDIAN(C$30:C$32)+MEDIAN(C$33:C$35)+C36</f>
        <v>9.8342961513949998</v>
      </c>
      <c r="D38" s="75">
        <f t="shared" ref="D38:M38" si="10">MEDIAN(D$30:D$32)+MEDIAN(D$33:D$35)+D36</f>
        <v>0.99437926258450648</v>
      </c>
      <c r="E38" s="75">
        <f t="shared" si="10"/>
        <v>-15.662940142636851</v>
      </c>
      <c r="F38" s="75">
        <f t="shared" si="10"/>
        <v>-16.939679034937051</v>
      </c>
      <c r="G38" s="75">
        <f t="shared" si="10"/>
        <v>-15.246972569081265</v>
      </c>
      <c r="H38" s="75">
        <f t="shared" si="10"/>
        <v>-14.136671709386357</v>
      </c>
      <c r="I38" s="75">
        <f t="shared" si="10"/>
        <v>-12.999699720252147</v>
      </c>
      <c r="J38" s="75">
        <f t="shared" si="10"/>
        <v>-12.703611560540525</v>
      </c>
      <c r="K38" s="75">
        <f t="shared" si="10"/>
        <v>-12.533277160759043</v>
      </c>
      <c r="L38" s="75">
        <f t="shared" si="10"/>
        <v>-13.193498546654711</v>
      </c>
      <c r="M38" s="75">
        <f t="shared" si="10"/>
        <v>-102.58767503026843</v>
      </c>
      <c r="N38" s="82" t="s">
        <v>110</v>
      </c>
    </row>
    <row r="39" spans="1:14" ht="16" thickBot="1">
      <c r="A39" s="83" t="s">
        <v>38</v>
      </c>
      <c r="B39" s="167" t="s">
        <v>97</v>
      </c>
      <c r="C39" s="79">
        <f>MAX(C$30:C$32)+MAX(C$33:C$35)+C36</f>
        <v>9.8342961513949998</v>
      </c>
      <c r="D39" s="79">
        <f t="shared" ref="D39:M39" si="11">MAX(D$30:D$32)+MAX(D$33:D$35)+D36</f>
        <v>1.0400251954103839</v>
      </c>
      <c r="E39" s="79">
        <f t="shared" si="11"/>
        <v>-6.43132869907725</v>
      </c>
      <c r="F39" s="79">
        <f t="shared" si="11"/>
        <v>-4.9540325089800223</v>
      </c>
      <c r="G39" s="79">
        <f t="shared" si="11"/>
        <v>-2.2711681617192561</v>
      </c>
      <c r="H39" s="79">
        <f t="shared" si="11"/>
        <v>-3.3073118693594399</v>
      </c>
      <c r="I39" s="79">
        <f t="shared" si="11"/>
        <v>-3.6883264438220795</v>
      </c>
      <c r="J39" s="79">
        <f t="shared" si="11"/>
        <v>-4.1912380770514783</v>
      </c>
      <c r="K39" s="79">
        <f t="shared" si="11"/>
        <v>-4.8397173514043654</v>
      </c>
      <c r="L39" s="79">
        <f t="shared" si="11"/>
        <v>-5.8632219332240307</v>
      </c>
      <c r="M39" s="79">
        <f t="shared" si="11"/>
        <v>-24.672023697832572</v>
      </c>
      <c r="N39" s="84" t="s">
        <v>110</v>
      </c>
    </row>
    <row r="40" spans="1:14">
      <c r="A40" s="64"/>
      <c r="B40" s="14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</row>
    <row r="42" spans="1:14">
      <c r="A42" s="192" t="s">
        <v>101</v>
      </c>
      <c r="B42" s="192"/>
      <c r="C42" s="192">
        <v>2021</v>
      </c>
      <c r="D42" s="192">
        <v>2022</v>
      </c>
      <c r="E42" s="192">
        <v>2023</v>
      </c>
      <c r="F42" s="192">
        <v>2024</v>
      </c>
      <c r="G42" s="192">
        <v>2025</v>
      </c>
      <c r="H42" s="192">
        <v>2026</v>
      </c>
      <c r="I42" s="192">
        <v>2027</v>
      </c>
      <c r="J42" s="192">
        <v>2028</v>
      </c>
      <c r="K42" s="192">
        <v>2029</v>
      </c>
      <c r="L42" s="192">
        <v>2030</v>
      </c>
      <c r="M42" s="192" t="s">
        <v>40</v>
      </c>
      <c r="N42" s="48"/>
    </row>
    <row r="43" spans="1:14">
      <c r="A43" s="14" t="s">
        <v>93</v>
      </c>
      <c r="B43" s="14" t="s">
        <v>95</v>
      </c>
      <c r="C43" s="75">
        <f>Einnahmen!C$16+MIN(Einnahmen!C$19:C$27)</f>
        <v>14.028690151395001</v>
      </c>
      <c r="D43" s="75">
        <f>Einnahmen!D$16+MIN(Einnahmen!D$19:D$27)</f>
        <v>18.438818979010161</v>
      </c>
      <c r="E43" s="75">
        <f>Einnahmen!E$16+MIN(Einnahmen!E$19:E$27)</f>
        <v>18.555353764199324</v>
      </c>
      <c r="F43" s="75">
        <f>Einnahmen!F$16+MIN(Einnahmen!F$19:F$27)</f>
        <v>21.759326544224265</v>
      </c>
      <c r="G43" s="75">
        <f>Einnahmen!G$16+MIN(Einnahmen!G$19:G$27)</f>
        <v>25.565265123289585</v>
      </c>
      <c r="H43" s="75">
        <f>Einnahmen!H$16+MIN(Einnahmen!H$19:H$27)</f>
        <v>28.489971087350845</v>
      </c>
      <c r="I43" s="75">
        <f>Einnahmen!I$16+MIN(Einnahmen!I$19:I$27)</f>
        <v>30.682493339148692</v>
      </c>
      <c r="J43" s="75">
        <f>Einnahmen!J$16+MIN(Einnahmen!J$19:J$27)</f>
        <v>31.575118229421104</v>
      </c>
      <c r="K43" s="75">
        <f>Einnahmen!K$16+MIN(Einnahmen!K$19:K$27)</f>
        <v>31.884112986274168</v>
      </c>
      <c r="L43" s="75">
        <f>Einnahmen!L$16+MIN(Einnahmen!L$19:L$27)</f>
        <v>31.319790080869261</v>
      </c>
      <c r="M43" s="75">
        <f t="shared" ref="M43:M50" si="12">SUM(C43:L43)</f>
        <v>252.29894028518243</v>
      </c>
      <c r="N43" s="47" t="s">
        <v>105</v>
      </c>
    </row>
    <row r="44" spans="1:14">
      <c r="A44" s="14" t="s">
        <v>93</v>
      </c>
      <c r="B44" s="47" t="s">
        <v>96</v>
      </c>
      <c r="C44" s="20">
        <f>Einnahmen!C$16+AVERAGE(Einnahmen!C$19:C$27)</f>
        <v>14.028690151394999</v>
      </c>
      <c r="D44" s="20">
        <f>Einnahmen!D$16+AVERAGE(Einnahmen!D$19:D$27)</f>
        <v>18.484464911836042</v>
      </c>
      <c r="E44" s="20">
        <f>Einnahmen!E$16+AVERAGE(Einnahmen!E$19:E$27)</f>
        <v>21.269533559796944</v>
      </c>
      <c r="F44" s="20">
        <f>Einnahmen!F$16+AVERAGE(Einnahmen!F$19:F$27)</f>
        <v>25.417943311237721</v>
      </c>
      <c r="G44" s="20">
        <f>Einnahmen!G$16+AVERAGE(Einnahmen!G$19:G$27)</f>
        <v>29.825527890339188</v>
      </c>
      <c r="H44" s="20">
        <f>Einnahmen!H$16+AVERAGE(Einnahmen!H$19:H$27)</f>
        <v>32.120833503799076</v>
      </c>
      <c r="I44" s="20">
        <f>Einnahmen!I$16+AVERAGE(Einnahmen!I$19:I$27)</f>
        <v>33.699450696032621</v>
      </c>
      <c r="J44" s="20">
        <f>Einnahmen!J$16+AVERAGE(Einnahmen!J$19:J$27)</f>
        <v>34.258642460116278</v>
      </c>
      <c r="K44" s="20">
        <f>Einnahmen!K$16+AVERAGE(Einnahmen!K$19:K$27)</f>
        <v>34.373632637508727</v>
      </c>
      <c r="L44" s="20">
        <f>Einnahmen!L$16+AVERAGE(Einnahmen!L$19:L$27)</f>
        <v>33.849533393118925</v>
      </c>
      <c r="M44" s="20">
        <f t="shared" si="12"/>
        <v>277.32825251518051</v>
      </c>
      <c r="N44" s="75" t="s">
        <v>105</v>
      </c>
    </row>
    <row r="45" spans="1:14">
      <c r="A45" s="14" t="s">
        <v>93</v>
      </c>
      <c r="B45" s="14" t="s">
        <v>97</v>
      </c>
      <c r="C45" s="75">
        <f>Einnahmen!C$16+MAX(Einnahmen!C$19:C$27)</f>
        <v>14.028690151395001</v>
      </c>
      <c r="D45" s="75">
        <f>Einnahmen!D$16+MAX(Einnahmen!D$19:D$27)</f>
        <v>18.53011084466192</v>
      </c>
      <c r="E45" s="75">
        <f>Einnahmen!E$16+MAX(Einnahmen!E$19:E$27)</f>
        <v>23.79169708470571</v>
      </c>
      <c r="F45" s="75">
        <f>Einnahmen!F$16+MAX(Einnahmen!F$19:F$27)</f>
        <v>28.196986348582559</v>
      </c>
      <c r="G45" s="75">
        <f>Einnahmen!G$16+MAX(Einnahmen!G$19:G$27)</f>
        <v>33.846979444033202</v>
      </c>
      <c r="H45" s="75">
        <f>Einnahmen!H$16+MAX(Einnahmen!H$19:H$27)</f>
        <v>35.26412344243095</v>
      </c>
      <c r="I45" s="75">
        <f>Einnahmen!I$16+MAX(Einnahmen!I$19:I$27)</f>
        <v>36.617337153105098</v>
      </c>
      <c r="J45" s="75">
        <f>Einnahmen!J$16+MAX(Einnahmen!J$19:J$27)</f>
        <v>37.290215368205835</v>
      </c>
      <c r="K45" s="75">
        <f>Einnahmen!K$16+MAX(Einnahmen!K$19:K$27)</f>
        <v>37.542045063813092</v>
      </c>
      <c r="L45" s="75">
        <f>Einnahmen!L$16+MAX(Einnahmen!L$19:L$27)</f>
        <v>36.907190266024259</v>
      </c>
      <c r="M45" s="75">
        <f t="shared" si="12"/>
        <v>302.0153751669576</v>
      </c>
      <c r="N45" s="75" t="s">
        <v>105</v>
      </c>
    </row>
    <row r="46" spans="1:14">
      <c r="A46" s="14" t="s">
        <v>104</v>
      </c>
      <c r="B46" s="14" t="s">
        <v>95</v>
      </c>
      <c r="C46" s="75">
        <f>-Ausgaben!C$4-Ausgaben!C$20</f>
        <v>-10.291097000000001</v>
      </c>
      <c r="D46" s="75">
        <f>-Ausgaben!D$4-Ausgaben!D$20</f>
        <v>-23.587776419946113</v>
      </c>
      <c r="E46" s="75">
        <f>-(MIN(Ausgaben!E$14:E$17)+Ausgaben!E$20+SUM(Ausgaben!E$25:E$26)+SUM(Ausgaben!E$28:E$31)+SUM(Ausgaben!E$33:E$34)+SUM(Ausgaben!E$35:E$36)+Ausgaben!E$40)</f>
        <v>-35.530266520882371</v>
      </c>
      <c r="F46" s="75">
        <f>-(MIN(Ausgaben!F$14:F$17)+Ausgaben!F$20+SUM(Ausgaben!F$25:F$26)+SUM(Ausgaben!F$28:F$31)+SUM(Ausgaben!F$33:F$34)+SUM(Ausgaben!F$35:F$36)+Ausgaben!F$40)</f>
        <v>-36.110947023122577</v>
      </c>
      <c r="G46" s="75">
        <f>-(MIN(Ausgaben!G$14:G$17)+Ausgaben!G$20+SUM(Ausgaben!G$25:G$26)+SUM(Ausgaben!G$28:G$31)+SUM(Ausgaben!G$33:G$34)+SUM(Ausgaben!G$35:G$36)+Ausgaben!G$40)</f>
        <v>-37.033439461082793</v>
      </c>
      <c r="H46" s="75">
        <f>-(MIN(Ausgaben!H$14:H$17)+Ausgaben!H$20+SUM(Ausgaben!H$25:H$26)+SUM(Ausgaben!H$28:H$31)+SUM(Ausgaben!H$33:H$34)+SUM(Ausgaben!H$35:H$36)+Ausgaben!H$40)</f>
        <v>-37.777614103494585</v>
      </c>
      <c r="I46" s="75">
        <f>-(MIN(Ausgaben!I$14:I$17)+Ausgaben!I$20+SUM(Ausgaben!I$25:I$26)+SUM(Ausgaben!I$28:I$31)+SUM(Ausgaben!I$33:I$34)+SUM(Ausgaben!I$35:I$36)+Ausgaben!I$40)</f>
        <v>-38.031929027402441</v>
      </c>
      <c r="J46" s="75">
        <f>-(MIN(Ausgaben!J$14:J$17)+Ausgaben!J$20+SUM(Ausgaben!J$25:J$26)+SUM(Ausgaben!J$28:J$31)+SUM(Ausgaben!J$33:J$34)+SUM(Ausgaben!J$35:J$36)+Ausgaben!J$40)</f>
        <v>-38.118857307981756</v>
      </c>
      <c r="K46" s="75">
        <f>-(MIN(Ausgaben!K$14:K$17)+Ausgaben!K$20+SUM(Ausgaben!K$25:K$26)+SUM(Ausgaben!K$28:K$31)+SUM(Ausgaben!K$33:K$34)+SUM(Ausgaben!K$35:K$36)+Ausgaben!K$40)</f>
        <v>-38.302973769267339</v>
      </c>
      <c r="L46" s="75">
        <f>-(MIN(Ausgaben!L$14:L$17)+Ausgaben!L$20+SUM(Ausgaben!L$25:L$26)+SUM(Ausgaben!L$28:L$31)+SUM(Ausgaben!L$33:L$34)+SUM(Ausgaben!L$35:L$36)+Ausgaben!L$40)</f>
        <v>-38.366297055072195</v>
      </c>
      <c r="M46" s="75">
        <f t="shared" si="12"/>
        <v>-333.15119768825218</v>
      </c>
      <c r="N46" s="75" t="s">
        <v>105</v>
      </c>
    </row>
    <row r="47" spans="1:14">
      <c r="A47" s="14" t="s">
        <v>104</v>
      </c>
      <c r="B47" s="14" t="s">
        <v>96</v>
      </c>
      <c r="C47" s="75">
        <f>-Ausgaben!C$4-Ausgaben!C$20</f>
        <v>-10.291097000000001</v>
      </c>
      <c r="D47" s="75">
        <f>-Ausgaben!D$4-Ausgaben!D$20</f>
        <v>-23.587776419946113</v>
      </c>
      <c r="E47" s="75">
        <f>-(AVERAGE(Ausgaben!E$14:E$17)+Ausgaben!E$20+SUM(Ausgaben!E$25:E$26)+SUM(Ausgaben!E$28:E$31)+SUM(Ausgaben!E$33:E$34)+SUM(Ausgaben!E$35:E$36)+Ausgaben!E$40)</f>
        <v>-42.239714439533202</v>
      </c>
      <c r="F47" s="75">
        <f>-(AVERAGE(Ausgaben!F$14:F$17)+Ausgaben!F$20+SUM(Ausgaben!F$25:F$26)+SUM(Ausgaben!F$28:F$31)+SUM(Ausgaben!F$33:F$34)+SUM(Ausgaben!F$35:F$36)+Ausgaben!F$40)</f>
        <v>-45.317550511734765</v>
      </c>
      <c r="G47" s="75">
        <f>-(AVERAGE(Ausgaben!G$14:G$17)+Ausgaben!G$20+SUM(Ausgaben!G$25:G$26)+SUM(Ausgaben!G$28:G$31)+SUM(Ausgaben!G$33:G$34)+SUM(Ausgaben!G$35:G$36)+Ausgaben!G$40)</f>
        <v>-45.987792314750791</v>
      </c>
      <c r="H47" s="75">
        <f>-(AVERAGE(Ausgaben!H$14:H$17)+Ausgaben!H$20+SUM(Ausgaben!H$25:H$26)+SUM(Ausgaben!H$28:H$31)+SUM(Ausgaben!H$33:H$34)+SUM(Ausgaben!H$35:H$36)+Ausgaben!H$40)</f>
        <v>-45.463684004889629</v>
      </c>
      <c r="I47" s="75">
        <f>-(AVERAGE(Ausgaben!I$14:I$17)+Ausgaben!I$20+SUM(Ausgaben!I$25:I$26)+SUM(Ausgaben!I$28:I$31)+SUM(Ausgaben!I$33:I$34)+SUM(Ausgaben!I$35:I$36)+Ausgaben!I$40)</f>
        <v>-44.425415846760032</v>
      </c>
      <c r="J47" s="75">
        <f>-(AVERAGE(Ausgaben!J$14:J$17)+Ausgaben!J$20+SUM(Ausgaben!J$25:J$26)+SUM(Ausgaben!J$28:J$31)+SUM(Ausgaben!J$33:J$34)+SUM(Ausgaben!J$35:J$36)+Ausgaben!J$40)</f>
        <v>-43.599657883381241</v>
      </c>
      <c r="K47" s="75">
        <f>-(AVERAGE(Ausgaben!K$14:K$17)+Ausgaben!K$20+SUM(Ausgaben!K$25:K$26)+SUM(Ausgaben!K$28:K$31)+SUM(Ausgaben!K$33:K$34)+SUM(Ausgaben!K$35:K$36)+Ausgaben!K$40)</f>
        <v>-42.828121152317649</v>
      </c>
      <c r="L47" s="75">
        <f>-(AVERAGE(Ausgaben!L$14:L$17)+Ausgaben!L$20+SUM(Ausgaben!L$25:L$26)+SUM(Ausgaben!L$28:L$31)+SUM(Ausgaben!L$33:L$34)+SUM(Ausgaben!L$35:L$36)+Ausgaben!L$40)</f>
        <v>-42.638916795597538</v>
      </c>
      <c r="M47" s="75">
        <f t="shared" si="12"/>
        <v>-386.37972636891095</v>
      </c>
      <c r="N47" s="75" t="s">
        <v>105</v>
      </c>
    </row>
    <row r="48" spans="1:14">
      <c r="A48" s="14" t="s">
        <v>104</v>
      </c>
      <c r="B48" s="14" t="s">
        <v>97</v>
      </c>
      <c r="C48" s="75">
        <f>-Ausgaben!C$4-Ausgaben!C$20</f>
        <v>-10.291097000000001</v>
      </c>
      <c r="D48" s="75">
        <f>-Ausgaben!D$4-Ausgaben!D$20</f>
        <v>-23.587776419946113</v>
      </c>
      <c r="E48" s="75">
        <f>-(MAX(Ausgaben!E$14:E$17)+Ausgaben!E$20+SUM(Ausgaben!E$25:E$26)+SUM(Ausgaben!E$28:E$31)+SUM(Ausgaben!E$33:E$33)+Ausgaben!E$34+SUM(Ausgaben!E$35:E$36)+Ausgaben!E$40)</f>
        <v>-53.250691951424045</v>
      </c>
      <c r="F48" s="75">
        <f>-(MAX(Ausgaben!F$14:F$17)+Ausgaben!F$20+SUM(Ausgaben!F$25:F$26)+SUM(Ausgaben!F$28:F$31)+SUM(Ausgaben!F$33:F$33)+Ausgaben!F$34+SUM(Ausgaben!F$35:F$36)+Ausgaben!F$40)</f>
        <v>-52.718124739309232</v>
      </c>
      <c r="G48" s="75">
        <f>-(MAX(Ausgaben!G$14:G$17)+Ausgaben!G$20+SUM(Ausgaben!G$25:G$26)+SUM(Ausgaben!G$28:G$31)+SUM(Ausgaben!G$33:G$33)+Ausgaben!G$34+SUM(Ausgaben!G$35:G$36)+Ausgaben!G$40)</f>
        <v>-52.376434877423847</v>
      </c>
      <c r="H48" s="75">
        <f>-(MAX(Ausgaben!H$14:H$17)+Ausgaben!H$20+SUM(Ausgaben!H$25:H$26)+SUM(Ausgaben!H$28:H$31)+SUM(Ausgaben!H$33:H$33)+Ausgaben!H$34+SUM(Ausgaben!H$35:H$36)+Ausgaben!H$40)</f>
        <v>-50.601194662213885</v>
      </c>
      <c r="I48" s="75">
        <f>-(MAX(Ausgaben!I$14:I$17)+Ausgaben!I$20+SUM(Ausgaben!I$25:I$26)+SUM(Ausgaben!I$28:I$31)+SUM(Ausgaben!I$33:I$33)+Ausgaben!I$34+SUM(Ausgaben!I$35:I$36)+Ausgaben!I$40)</f>
        <v>-48.875029364761438</v>
      </c>
      <c r="J48" s="75">
        <f>-(MAX(Ausgaben!J$14:J$17)+Ausgaben!J$20+SUM(Ausgaben!J$25:J$26)+SUM(Ausgaben!J$28:J$31)+SUM(Ausgaben!J$33:J$33)+Ausgaben!J$34+SUM(Ausgaben!J$35:J$36)+Ausgaben!J$40)</f>
        <v>-48.347495268724984</v>
      </c>
      <c r="K48" s="75">
        <f>-(MAX(Ausgaben!K$14:K$17)+Ausgaben!K$20+SUM(Ausgaben!K$25:K$26)+SUM(Ausgaben!K$28:K$31)+SUM(Ausgaben!K$33:K$33)+Ausgaben!K$34+SUM(Ausgaben!K$35:K$36)+Ausgaben!K$40)</f>
        <v>-47.869493854484205</v>
      </c>
      <c r="L48" s="75">
        <f>-(MAX(Ausgaben!L$14:L$17)+Ausgaben!L$20+SUM(Ausgaben!L$25:L$26)+SUM(Ausgaben!L$28:L$31)+SUM(Ausgaben!L$33:L$33)+Ausgaben!L$34+SUM(Ausgaben!L$35:L$36)+Ausgaben!L$40)</f>
        <v>-46.926863620582793</v>
      </c>
      <c r="M48" s="75">
        <f t="shared" si="12"/>
        <v>-434.84420175887055</v>
      </c>
      <c r="N48" s="75" t="s">
        <v>105</v>
      </c>
    </row>
    <row r="49" spans="1:17" ht="16" thickBot="1">
      <c r="A49" s="14" t="s">
        <v>92</v>
      </c>
      <c r="B49" s="14"/>
      <c r="C49" s="75">
        <f>Einnahmen!C35</f>
        <v>6.0967029999999998</v>
      </c>
      <c r="D49" s="75">
        <f>Einnahmen!D35</f>
        <v>6.0976907706945775</v>
      </c>
      <c r="E49" s="75">
        <f>Einnahmen!E35</f>
        <v>9.2027332068427921</v>
      </c>
      <c r="F49" s="75">
        <f>Einnahmen!F35</f>
        <v>9.0311415180007781</v>
      </c>
      <c r="G49" s="75">
        <f>Einnahmen!G35</f>
        <v>8.854060311765469</v>
      </c>
      <c r="H49" s="75">
        <f>Einnahmen!H35</f>
        <v>8.6804512860445779</v>
      </c>
      <c r="I49" s="75">
        <f>Einnahmen!I35</f>
        <v>8.5102463588672332</v>
      </c>
      <c r="J49" s="75">
        <f>Einnahmen!J35</f>
        <v>8.3433787832031694</v>
      </c>
      <c r="K49" s="75">
        <f>Einnahmen!K35</f>
        <v>8.1797831207874214</v>
      </c>
      <c r="L49" s="75">
        <f>Einnahmen!L35</f>
        <v>8.0193952164582551</v>
      </c>
      <c r="M49" s="75">
        <f t="shared" si="12"/>
        <v>81.015583572664269</v>
      </c>
      <c r="N49" s="75" t="s">
        <v>105</v>
      </c>
    </row>
    <row r="50" spans="1:17">
      <c r="A50" s="76" t="s">
        <v>38</v>
      </c>
      <c r="B50" s="77" t="s">
        <v>95</v>
      </c>
      <c r="C50" s="78">
        <f t="shared" ref="C50:L50" si="13">MIN(C$43:C$45)+MIN(C$46:C$48)+C49</f>
        <v>9.834296151394998</v>
      </c>
      <c r="D50" s="78">
        <f t="shared" si="13"/>
        <v>0.94873332975862557</v>
      </c>
      <c r="E50" s="78">
        <f t="shared" si="13"/>
        <v>-25.492604980381927</v>
      </c>
      <c r="F50" s="78">
        <f t="shared" si="13"/>
        <v>-21.927656677084187</v>
      </c>
      <c r="G50" s="78">
        <f t="shared" si="13"/>
        <v>-17.957109442368793</v>
      </c>
      <c r="H50" s="78">
        <f t="shared" si="13"/>
        <v>-13.430772288818462</v>
      </c>
      <c r="I50" s="78">
        <f t="shared" si="13"/>
        <v>-9.6822896667455129</v>
      </c>
      <c r="J50" s="78">
        <f t="shared" si="13"/>
        <v>-8.4289982561007104</v>
      </c>
      <c r="K50" s="78">
        <f t="shared" si="13"/>
        <v>-7.805597747422615</v>
      </c>
      <c r="L50" s="78">
        <f t="shared" si="13"/>
        <v>-7.5876783232552771</v>
      </c>
      <c r="M50" s="78">
        <f t="shared" si="12"/>
        <v>-101.52967790102386</v>
      </c>
      <c r="N50" s="80" t="s">
        <v>105</v>
      </c>
    </row>
    <row r="51" spans="1:17">
      <c r="A51" s="81" t="s">
        <v>38</v>
      </c>
      <c r="B51" s="14" t="s">
        <v>96</v>
      </c>
      <c r="C51" s="75">
        <f>MEDIAN(C$43:C$45)+MEDIAN(C$46:C$48)+C49</f>
        <v>9.8342961513949998</v>
      </c>
      <c r="D51" s="75">
        <f t="shared" ref="D51:M51" si="14">MEDIAN(D$43:D$45)+MEDIAN(D$46:D$48)+D49</f>
        <v>0.99437926258450648</v>
      </c>
      <c r="E51" s="75">
        <f t="shared" si="14"/>
        <v>-11.767447672893466</v>
      </c>
      <c r="F51" s="75">
        <f t="shared" si="14"/>
        <v>-10.868465682496266</v>
      </c>
      <c r="G51" s="75">
        <f t="shared" si="14"/>
        <v>-7.3082041126461341</v>
      </c>
      <c r="H51" s="75">
        <f t="shared" si="14"/>
        <v>-4.6623992150459745</v>
      </c>
      <c r="I51" s="75">
        <f t="shared" si="14"/>
        <v>-2.2157187918601782</v>
      </c>
      <c r="J51" s="75">
        <f t="shared" si="14"/>
        <v>-0.99763664006179376</v>
      </c>
      <c r="K51" s="75">
        <f t="shared" si="14"/>
        <v>-0.27470539402150074</v>
      </c>
      <c r="L51" s="75">
        <f t="shared" si="14"/>
        <v>-0.7699881860203579</v>
      </c>
      <c r="M51" s="75">
        <f t="shared" si="14"/>
        <v>-28.035890281066173</v>
      </c>
      <c r="N51" s="82" t="s">
        <v>105</v>
      </c>
    </row>
    <row r="52" spans="1:17" ht="16" thickBot="1">
      <c r="A52" s="83" t="s">
        <v>38</v>
      </c>
      <c r="B52" s="167" t="s">
        <v>97</v>
      </c>
      <c r="C52" s="79">
        <f>MAX(C$43:C$45)+MAX(C$46:C$48)+C49</f>
        <v>9.8342961513949998</v>
      </c>
      <c r="D52" s="79">
        <f t="shared" ref="D52:M52" si="15">MAX(D$43:D$45)+MAX(D$46:D$48)+D49</f>
        <v>1.0400251954103839</v>
      </c>
      <c r="E52" s="79">
        <f t="shared" si="15"/>
        <v>-2.535836229333869</v>
      </c>
      <c r="F52" s="79">
        <f t="shared" si="15"/>
        <v>1.1171808434607602</v>
      </c>
      <c r="G52" s="79">
        <f t="shared" si="15"/>
        <v>5.6676002947158786</v>
      </c>
      <c r="H52" s="79">
        <f t="shared" si="15"/>
        <v>6.166960624980943</v>
      </c>
      <c r="I52" s="79">
        <f t="shared" si="15"/>
        <v>7.0956544845698897</v>
      </c>
      <c r="J52" s="79">
        <f t="shared" si="15"/>
        <v>7.514736843427249</v>
      </c>
      <c r="K52" s="79">
        <f t="shared" si="15"/>
        <v>7.4188544153331737</v>
      </c>
      <c r="L52" s="79">
        <f t="shared" si="15"/>
        <v>6.5602884274103186</v>
      </c>
      <c r="M52" s="79">
        <f t="shared" si="15"/>
        <v>49.879761051369684</v>
      </c>
      <c r="N52" s="84" t="s">
        <v>105</v>
      </c>
    </row>
    <row r="55" spans="1:17">
      <c r="A55" s="37" t="s">
        <v>192</v>
      </c>
      <c r="B55" s="37"/>
      <c r="C55" s="37">
        <v>2021</v>
      </c>
      <c r="D55" s="37">
        <v>2022</v>
      </c>
      <c r="E55" s="37">
        <v>2023</v>
      </c>
      <c r="F55" s="37">
        <v>2024</v>
      </c>
      <c r="G55" s="37">
        <v>2025</v>
      </c>
      <c r="H55" s="37">
        <v>2026</v>
      </c>
      <c r="I55" s="37">
        <v>2027</v>
      </c>
      <c r="J55" s="37">
        <v>2028</v>
      </c>
      <c r="K55" s="37">
        <v>2029</v>
      </c>
      <c r="L55" s="37">
        <v>2030</v>
      </c>
      <c r="M55" s="37" t="s">
        <v>40</v>
      </c>
      <c r="N55" s="19"/>
    </row>
    <row r="56" spans="1:17">
      <c r="A56" s="14" t="s">
        <v>93</v>
      </c>
      <c r="B56" s="14" t="s">
        <v>95</v>
      </c>
      <c r="C56" s="75">
        <f>Einnahmen!C$15+MIN(Einnahmen!C$19:C$27)</f>
        <v>14.028690151395001</v>
      </c>
      <c r="D56" s="75">
        <f>Einnahmen!D$15+MIN(Einnahmen!D$19:D$27)</f>
        <v>18.438818979010161</v>
      </c>
      <c r="E56" s="75">
        <f>Einnahmen!E$15+MIN(Einnahmen!E$19:E$27)</f>
        <v>14.659861294455943</v>
      </c>
      <c r="F56" s="75">
        <f>Einnahmen!F$15+MIN(Einnahmen!F$19:F$27)</f>
        <v>15.688113191783485</v>
      </c>
      <c r="G56" s="75">
        <f>Einnahmen!G$15+MIN(Einnahmen!G$19:G$27)</f>
        <v>17.62649666685445</v>
      </c>
      <c r="H56" s="75">
        <f>Einnahmen!H$15+MIN(Einnahmen!H$19:H$27)</f>
        <v>19.01569859301047</v>
      </c>
      <c r="I56" s="75">
        <f>Einnahmen!I$15+MIN(Einnahmen!I$19:I$27)</f>
        <v>19.898512410756723</v>
      </c>
      <c r="J56" s="75">
        <f>Einnahmen!J$15+MIN(Einnahmen!J$19:J$27)</f>
        <v>19.869143308942373</v>
      </c>
      <c r="K56" s="75">
        <f>Einnahmen!K$15+MIN(Einnahmen!K$19:K$27)</f>
        <v>19.625541219536629</v>
      </c>
      <c r="L56" s="75">
        <f>Einnahmen!L$15+MIN(Einnahmen!L$19:L$27)</f>
        <v>18.896279720234908</v>
      </c>
      <c r="M56" s="75">
        <f t="shared" ref="M56:M63" si="16">SUM(C56:L56)</f>
        <v>177.74715553598017</v>
      </c>
      <c r="N56" s="75" t="s">
        <v>106</v>
      </c>
    </row>
    <row r="57" spans="1:17">
      <c r="A57" s="14" t="s">
        <v>93</v>
      </c>
      <c r="B57" s="47" t="s">
        <v>96</v>
      </c>
      <c r="C57" s="20">
        <f>Einnahmen!C$15+AVERAGE(Einnahmen!C$19:C$27)</f>
        <v>14.028690151394999</v>
      </c>
      <c r="D57" s="20">
        <f>Einnahmen!D$15+AVERAGE(Einnahmen!D$19:D$27)</f>
        <v>18.484464911836042</v>
      </c>
      <c r="E57" s="20">
        <f>Einnahmen!E$15+AVERAGE(Einnahmen!E$19:E$27)</f>
        <v>17.374041090053559</v>
      </c>
      <c r="F57" s="20">
        <f>Einnahmen!F$15+AVERAGE(Einnahmen!F$19:F$27)</f>
        <v>19.346729958796939</v>
      </c>
      <c r="G57" s="20">
        <f>Einnahmen!G$15+AVERAGE(Einnahmen!G$19:G$27)</f>
        <v>21.886759433904057</v>
      </c>
      <c r="H57" s="20">
        <f>Einnahmen!H$15+AVERAGE(Einnahmen!H$19:H$27)</f>
        <v>22.646561009458694</v>
      </c>
      <c r="I57" s="20">
        <f>Einnahmen!I$15+AVERAGE(Einnahmen!I$19:I$27)</f>
        <v>22.915469767640651</v>
      </c>
      <c r="J57" s="20">
        <f>Einnahmen!J$15+AVERAGE(Einnahmen!J$19:J$27)</f>
        <v>22.552667539637547</v>
      </c>
      <c r="K57" s="20">
        <f>Einnahmen!K$15+AVERAGE(Einnahmen!K$19:K$27)</f>
        <v>22.115060870771185</v>
      </c>
      <c r="L57" s="20">
        <f>Einnahmen!L$15+AVERAGE(Einnahmen!L$19:L$27)</f>
        <v>21.426023032484572</v>
      </c>
      <c r="M57" s="20">
        <f t="shared" si="16"/>
        <v>202.77646776597825</v>
      </c>
      <c r="N57" s="75" t="s">
        <v>106</v>
      </c>
    </row>
    <row r="58" spans="1:17">
      <c r="A58" s="14" t="s">
        <v>93</v>
      </c>
      <c r="B58" s="14" t="s">
        <v>97</v>
      </c>
      <c r="C58" s="75">
        <f>Einnahmen!C$15+MAX(Einnahmen!C$19:C$27)</f>
        <v>14.028690151395001</v>
      </c>
      <c r="D58" s="75">
        <f>Einnahmen!D$15+MAX(Einnahmen!D$19:D$27)</f>
        <v>18.53011084466192</v>
      </c>
      <c r="E58" s="75">
        <f>Einnahmen!E$15+MAX(Einnahmen!E$19:E$27)</f>
        <v>19.896204614962329</v>
      </c>
      <c r="F58" s="75">
        <f>Einnahmen!F$15+MAX(Einnahmen!F$19:F$27)</f>
        <v>22.125772996141777</v>
      </c>
      <c r="G58" s="75">
        <f>Einnahmen!G$15+MAX(Einnahmen!G$19:G$27)</f>
        <v>25.908210987598068</v>
      </c>
      <c r="H58" s="75">
        <f>Einnahmen!H$15+MAX(Einnahmen!H$19:H$27)</f>
        <v>25.789850948090567</v>
      </c>
      <c r="I58" s="75">
        <f>Einnahmen!I$15+MAX(Einnahmen!I$19:I$27)</f>
        <v>25.833356224713128</v>
      </c>
      <c r="J58" s="75">
        <f>Einnahmen!J$15+MAX(Einnahmen!J$19:J$27)</f>
        <v>25.584240447727108</v>
      </c>
      <c r="K58" s="75">
        <f>Einnahmen!K$15+MAX(Einnahmen!K$19:K$27)</f>
        <v>25.283473297075552</v>
      </c>
      <c r="L58" s="75">
        <f>Einnahmen!L$15+MAX(Einnahmen!L$19:L$27)</f>
        <v>24.483679905389909</v>
      </c>
      <c r="M58" s="75">
        <f t="shared" si="16"/>
        <v>227.46359041775534</v>
      </c>
      <c r="N58" s="75" t="s">
        <v>106</v>
      </c>
      <c r="Q58" s="20"/>
    </row>
    <row r="59" spans="1:17">
      <c r="A59" s="14" t="s">
        <v>104</v>
      </c>
      <c r="B59" s="14" t="s">
        <v>95</v>
      </c>
      <c r="C59" s="75">
        <f>-Ausgaben!C$4-Ausgaben!C$20</f>
        <v>-10.291097000000001</v>
      </c>
      <c r="D59" s="75">
        <f>-Ausgaben!D$4-Ausgaben!D$20</f>
        <v>-23.587776419946113</v>
      </c>
      <c r="E59" s="75">
        <f>-(MIN(Ausgaben!E$14:E$17)+Ausgaben!E$20+SUM(Ausgaben!E$33:E$34)+SUM(Ausgaben!E$35:E$36)+Ausgaben!E$40)</f>
        <v>-9.1563843324190017</v>
      </c>
      <c r="F59" s="75">
        <f>-(MIN(Ausgaben!F$14:F$17)+Ausgaben!F$20+SUM(Ausgaben!F$33:F$34)+SUM(Ausgaben!F$35:F$36)+Ausgaben!F$40)</f>
        <v>-9.7370648346592077</v>
      </c>
      <c r="G59" s="75">
        <f>-(MIN(Ausgaben!G$14:G$17)+Ausgaben!G$20+SUM(Ausgaben!G$33:G$34)+SUM(Ausgaben!G$35:G$36)+Ausgaben!G$40)</f>
        <v>-10.659557272619423</v>
      </c>
      <c r="H59" s="75">
        <f>-(MIN(Ausgaben!H$14:H$17)+Ausgaben!H$20+SUM(Ausgaben!H$33:H$34)+SUM(Ausgaben!H$35:H$36)+Ausgaben!H$40)</f>
        <v>-11.403731915031209</v>
      </c>
      <c r="I59" s="75">
        <f>-(MIN(Ausgaben!I$14:I$17)+Ausgaben!I$20+SUM(Ausgaben!I$33:I$34)+SUM(Ausgaben!I$35:I$36)+Ausgaben!I$40)</f>
        <v>-11.658046838939068</v>
      </c>
      <c r="J59" s="75">
        <f>-(MIN(Ausgaben!J$14:J$17)+Ausgaben!J$20+SUM(Ausgaben!J$33:J$34)+SUM(Ausgaben!J$35:J$36)+Ausgaben!J$40)</f>
        <v>-11.744975119518379</v>
      </c>
      <c r="K59" s="75">
        <f>-(MIN(Ausgaben!K$14:K$17)+Ausgaben!K$20+SUM(Ausgaben!K$33:K$34)+SUM(Ausgaben!K$35:K$36)+Ausgaben!K$40)</f>
        <v>-11.929091580803963</v>
      </c>
      <c r="L59" s="75">
        <f>-(MIN(Ausgaben!L$14:L$17)+Ausgaben!L$20+SUM(Ausgaben!L$33:L$34)+SUM(Ausgaben!L$35:L$36)+Ausgaben!L$40)</f>
        <v>-11.992414866608829</v>
      </c>
      <c r="M59" s="75">
        <f t="shared" si="16"/>
        <v>-122.16014018054521</v>
      </c>
      <c r="N59" s="75" t="s">
        <v>106</v>
      </c>
    </row>
    <row r="60" spans="1:17">
      <c r="A60" s="14" t="s">
        <v>104</v>
      </c>
      <c r="B60" s="14" t="s">
        <v>96</v>
      </c>
      <c r="C60" s="75">
        <f>-Ausgaben!C$4-Ausgaben!C$20</f>
        <v>-10.291097000000001</v>
      </c>
      <c r="D60" s="75">
        <f>-Ausgaben!D$4-Ausgaben!D$20</f>
        <v>-23.587776419946113</v>
      </c>
      <c r="E60" s="75">
        <f>-(AVERAGE(Ausgaben!E$14:E$17)+Ausgaben!E$20+SUM(Ausgaben!E$33:E$34)+SUM(Ausgaben!E$35:E$36)+Ausgaben!E$40)</f>
        <v>-15.865832251069826</v>
      </c>
      <c r="F60" s="75">
        <f>-(AVERAGE(Ausgaben!F$14:F$17)+Ausgaben!F$20+SUM(Ausgaben!F$33:F$34)+SUM(Ausgaben!F$35:F$36)+Ausgaben!F$40)</f>
        <v>-18.943668323271396</v>
      </c>
      <c r="G60" s="75">
        <f>-(AVERAGE(Ausgaben!G$14:G$17)+Ausgaben!G$20+SUM(Ausgaben!G$33:G$34)+SUM(Ausgaben!G$35:G$36)+Ausgaben!G$40)</f>
        <v>-19.613910126287422</v>
      </c>
      <c r="H60" s="75">
        <f>-(AVERAGE(Ausgaben!H$14:H$17)+Ausgaben!H$20+SUM(Ausgaben!H$33:H$34)+SUM(Ausgaben!H$35:H$36)+Ausgaben!H$40)</f>
        <v>-19.08980181642626</v>
      </c>
      <c r="I60" s="75">
        <f>-(AVERAGE(Ausgaben!I$14:I$17)+Ausgaben!I$20+SUM(Ausgaben!I$33:I$34)+SUM(Ausgaben!I$35:I$36)+Ausgaben!I$40)</f>
        <v>-18.051533658296663</v>
      </c>
      <c r="J60" s="75">
        <f>-(AVERAGE(Ausgaben!J$14:J$17)+Ausgaben!J$20+SUM(Ausgaben!J$33:J$34)+SUM(Ausgaben!J$35:J$36)+Ausgaben!J$40)</f>
        <v>-17.225775694917864</v>
      </c>
      <c r="K60" s="75">
        <f>-(AVERAGE(Ausgaben!K$14:K$17)+Ausgaben!K$20+SUM(Ausgaben!K$33:K$34)+SUM(Ausgaben!K$35:K$36)+Ausgaben!K$40)</f>
        <v>-16.45423896385428</v>
      </c>
      <c r="L60" s="75">
        <f>-(AVERAGE(Ausgaben!L$14:L$17)+Ausgaben!L$20+SUM(Ausgaben!L$33:L$34)+SUM(Ausgaben!L$35:L$36)+Ausgaben!L$40)</f>
        <v>-16.265034607134165</v>
      </c>
      <c r="M60" s="75">
        <f t="shared" si="16"/>
        <v>-175.388668861204</v>
      </c>
      <c r="N60" s="75" t="s">
        <v>106</v>
      </c>
    </row>
    <row r="61" spans="1:17">
      <c r="A61" s="14" t="s">
        <v>104</v>
      </c>
      <c r="B61" s="14" t="s">
        <v>97</v>
      </c>
      <c r="C61" s="75">
        <f>-Ausgaben!C$4-Ausgaben!C$20</f>
        <v>-10.291097000000001</v>
      </c>
      <c r="D61" s="75">
        <f>-Ausgaben!D$4-Ausgaben!D$20</f>
        <v>-23.587776419946113</v>
      </c>
      <c r="E61" s="75">
        <f>-(MAX(Ausgaben!E$14:E$17)+Ausgaben!E$20+SUM(Ausgaben!E$33:E$33)+Ausgaben!E$34+SUM(Ausgaben!E$35:E$36)+Ausgaben!E$40)</f>
        <v>-26.876809762960683</v>
      </c>
      <c r="F61" s="75">
        <f>-(MAX(Ausgaben!F$14:F$17)+Ausgaben!F$20+SUM(Ausgaben!F$33:F$33)+Ausgaben!F$34+SUM(Ausgaben!F$35:F$36)+Ausgaben!F$40)</f>
        <v>-26.34424255084587</v>
      </c>
      <c r="G61" s="75">
        <f>-(MAX(Ausgaben!G$14:G$17)+Ausgaben!G$20+SUM(Ausgaben!G$33:G$33)+Ausgaben!G$34+SUM(Ausgaben!G$35:G$36)+Ausgaben!G$40)</f>
        <v>-26.002552688960478</v>
      </c>
      <c r="H61" s="75">
        <f>-(MAX(Ausgaben!H$14:H$17)+Ausgaben!H$20+SUM(Ausgaben!H$33:H$33)+Ausgaben!H$34+SUM(Ausgaben!H$35:H$36)+Ausgaben!H$40)</f>
        <v>-24.227312473750516</v>
      </c>
      <c r="I61" s="75">
        <f>-(MAX(Ausgaben!I$14:I$17)+Ausgaben!I$20+SUM(Ausgaben!I$33:I$33)+Ausgaben!I$34+SUM(Ausgaben!I$35:I$36)+Ausgaben!I$40)</f>
        <v>-22.501147176298069</v>
      </c>
      <c r="J61" s="75">
        <f>-(MAX(Ausgaben!J$14:J$17)+Ausgaben!J$20+SUM(Ausgaben!J$33:J$33)+Ausgaben!J$34+SUM(Ausgaben!J$35:J$36)+Ausgaben!J$40)</f>
        <v>-21.973613080261615</v>
      </c>
      <c r="K61" s="75">
        <f>-(MAX(Ausgaben!K$14:K$17)+Ausgaben!K$20+SUM(Ausgaben!K$33:K$33)+Ausgaben!K$34+SUM(Ausgaben!K$35:K$36)+Ausgaben!K$40)</f>
        <v>-21.495611666020842</v>
      </c>
      <c r="L61" s="75">
        <f>-(MAX(Ausgaben!L$14:L$17)+Ausgaben!L$20+SUM(Ausgaben!L$33:L$33)+Ausgaben!L$34+SUM(Ausgaben!L$35:L$36)+Ausgaben!L$40)</f>
        <v>-20.552981432119424</v>
      </c>
      <c r="M61" s="75">
        <f t="shared" si="16"/>
        <v>-223.8531442511636</v>
      </c>
      <c r="N61" s="75" t="s">
        <v>106</v>
      </c>
    </row>
    <row r="62" spans="1:17" ht="16" thickBot="1">
      <c r="A62" s="14" t="s">
        <v>92</v>
      </c>
      <c r="B62" s="14"/>
      <c r="C62" s="75">
        <f>Einnahmen!C35</f>
        <v>6.0967029999999998</v>
      </c>
      <c r="D62" s="75">
        <f>Einnahmen!D35</f>
        <v>6.0976907706945775</v>
      </c>
      <c r="E62" s="75">
        <f>Einnahmen!E35</f>
        <v>9.2027332068427921</v>
      </c>
      <c r="F62" s="75">
        <f>Einnahmen!F35</f>
        <v>9.0311415180007781</v>
      </c>
      <c r="G62" s="75">
        <f>Einnahmen!G35</f>
        <v>8.854060311765469</v>
      </c>
      <c r="H62" s="75">
        <f>Einnahmen!H35</f>
        <v>8.6804512860445779</v>
      </c>
      <c r="I62" s="75">
        <f>Einnahmen!I35</f>
        <v>8.5102463588672332</v>
      </c>
      <c r="J62" s="75">
        <f>Einnahmen!J35</f>
        <v>8.3433787832031694</v>
      </c>
      <c r="K62" s="75">
        <f>Einnahmen!K35</f>
        <v>8.1797831207874214</v>
      </c>
      <c r="L62" s="75">
        <f>Einnahmen!L35</f>
        <v>8.0193952164582551</v>
      </c>
      <c r="M62" s="75">
        <f t="shared" si="16"/>
        <v>81.015583572664269</v>
      </c>
      <c r="N62" s="75" t="s">
        <v>106</v>
      </c>
    </row>
    <row r="63" spans="1:17">
      <c r="A63" s="76" t="s">
        <v>38</v>
      </c>
      <c r="B63" s="77" t="s">
        <v>95</v>
      </c>
      <c r="C63" s="78">
        <f t="shared" ref="C63:L63" si="17">MIN(C$56:C$58)+MIN(C$59:C$61)+C62</f>
        <v>9.834296151394998</v>
      </c>
      <c r="D63" s="78">
        <f t="shared" si="17"/>
        <v>0.94873332975862557</v>
      </c>
      <c r="E63" s="78">
        <f t="shared" si="17"/>
        <v>-3.0142152616619473</v>
      </c>
      <c r="F63" s="78">
        <f t="shared" si="17"/>
        <v>-1.624987841061607</v>
      </c>
      <c r="G63" s="78">
        <f t="shared" si="17"/>
        <v>0.47800428965944164</v>
      </c>
      <c r="H63" s="78">
        <f t="shared" si="17"/>
        <v>3.4688374053045319</v>
      </c>
      <c r="I63" s="78">
        <f t="shared" si="17"/>
        <v>5.9076115933258873</v>
      </c>
      <c r="J63" s="78">
        <f t="shared" si="17"/>
        <v>6.2389090118839281</v>
      </c>
      <c r="K63" s="78">
        <f t="shared" si="17"/>
        <v>6.3097126743032081</v>
      </c>
      <c r="L63" s="78">
        <f t="shared" si="17"/>
        <v>6.3626935045737394</v>
      </c>
      <c r="M63" s="78">
        <f t="shared" si="16"/>
        <v>34.909594857480805</v>
      </c>
      <c r="N63" s="80" t="s">
        <v>106</v>
      </c>
    </row>
    <row r="64" spans="1:17">
      <c r="A64" s="81" t="s">
        <v>38</v>
      </c>
      <c r="B64" s="14" t="s">
        <v>96</v>
      </c>
      <c r="C64" s="75">
        <f>MEDIAN(C$56:C$58)+MEDIAN(C$59:C$61)+C62</f>
        <v>9.8342961513949998</v>
      </c>
      <c r="D64" s="75">
        <f t="shared" ref="D64:M64" si="18">MEDIAN(D$56:D$58)+MEDIAN(D$59:D$61)+D62</f>
        <v>0.99437926258450648</v>
      </c>
      <c r="E64" s="75">
        <f t="shared" si="18"/>
        <v>10.710942045826526</v>
      </c>
      <c r="F64" s="75">
        <f t="shared" si="18"/>
        <v>9.4342031535263207</v>
      </c>
      <c r="G64" s="75">
        <f t="shared" si="18"/>
        <v>11.126909619382104</v>
      </c>
      <c r="H64" s="75">
        <f t="shared" si="18"/>
        <v>12.237210479077012</v>
      </c>
      <c r="I64" s="75">
        <f t="shared" si="18"/>
        <v>13.374182468211222</v>
      </c>
      <c r="J64" s="75">
        <f t="shared" si="18"/>
        <v>13.670270627922852</v>
      </c>
      <c r="K64" s="75">
        <f t="shared" si="18"/>
        <v>13.840605027704326</v>
      </c>
      <c r="L64" s="75">
        <f t="shared" si="18"/>
        <v>13.180383641808662</v>
      </c>
      <c r="M64" s="75">
        <f t="shared" si="18"/>
        <v>108.40338247743853</v>
      </c>
      <c r="N64" s="82" t="s">
        <v>106</v>
      </c>
    </row>
    <row r="65" spans="1:14" ht="16" thickBot="1">
      <c r="A65" s="83" t="s">
        <v>38</v>
      </c>
      <c r="B65" s="167" t="s">
        <v>97</v>
      </c>
      <c r="C65" s="79">
        <f>MAX(C$56:C$58)+MAX(C$59:C$61)+C62</f>
        <v>9.8342961513949998</v>
      </c>
      <c r="D65" s="79">
        <f t="shared" ref="D65:M65" si="19">MAX(D$56:D$58)+MAX(D$59:D$61)+D62</f>
        <v>1.0400251954103839</v>
      </c>
      <c r="E65" s="79">
        <f t="shared" si="19"/>
        <v>19.942553489386121</v>
      </c>
      <c r="F65" s="79">
        <f t="shared" si="19"/>
        <v>21.419849679483349</v>
      </c>
      <c r="G65" s="79">
        <f t="shared" si="19"/>
        <v>24.102714026744113</v>
      </c>
      <c r="H65" s="79">
        <f t="shared" si="19"/>
        <v>23.066570319103938</v>
      </c>
      <c r="I65" s="79">
        <f t="shared" si="19"/>
        <v>22.685555744641292</v>
      </c>
      <c r="J65" s="79">
        <f t="shared" si="19"/>
        <v>22.182644111411896</v>
      </c>
      <c r="K65" s="79">
        <f t="shared" si="19"/>
        <v>21.534164837059009</v>
      </c>
      <c r="L65" s="79">
        <f t="shared" si="19"/>
        <v>20.510660255239337</v>
      </c>
      <c r="M65" s="79">
        <f t="shared" si="19"/>
        <v>186.31903380987438</v>
      </c>
      <c r="N65" s="84" t="s">
        <v>106</v>
      </c>
    </row>
    <row r="67" spans="1:14">
      <c r="A67" s="37" t="s">
        <v>193</v>
      </c>
      <c r="B67" s="37"/>
      <c r="C67" s="37">
        <v>2021</v>
      </c>
      <c r="D67" s="37">
        <v>2022</v>
      </c>
      <c r="E67" s="37">
        <v>2023</v>
      </c>
      <c r="F67" s="37">
        <v>2024</v>
      </c>
      <c r="G67" s="37">
        <v>2025</v>
      </c>
      <c r="H67" s="37">
        <v>2026</v>
      </c>
      <c r="I67" s="37">
        <v>2027</v>
      </c>
      <c r="J67" s="37">
        <v>2028</v>
      </c>
      <c r="K67" s="37">
        <v>2029</v>
      </c>
      <c r="L67" s="37">
        <v>2030</v>
      </c>
      <c r="M67" s="37" t="s">
        <v>40</v>
      </c>
      <c r="N67" s="19"/>
    </row>
    <row r="68" spans="1:14">
      <c r="A68" s="14" t="s">
        <v>93</v>
      </c>
      <c r="B68" s="14" t="s">
        <v>95</v>
      </c>
      <c r="C68" s="75">
        <f>Einnahmen!C$16+MIN(Einnahmen!C$19:C$27)</f>
        <v>14.028690151395001</v>
      </c>
      <c r="D68" s="75">
        <f>Einnahmen!D$16+MIN(Einnahmen!D$19:D$27)</f>
        <v>18.438818979010161</v>
      </c>
      <c r="E68" s="75">
        <f>Einnahmen!E$16+MIN(Einnahmen!E$19:E$27)</f>
        <v>18.555353764199324</v>
      </c>
      <c r="F68" s="75">
        <f>Einnahmen!F$16+MIN(Einnahmen!F$19:F$27)</f>
        <v>21.759326544224265</v>
      </c>
      <c r="G68" s="75">
        <f>Einnahmen!G$16+MIN(Einnahmen!G$19:G$27)</f>
        <v>25.565265123289585</v>
      </c>
      <c r="H68" s="75">
        <f>Einnahmen!H$16+MIN(Einnahmen!H$19:H$27)</f>
        <v>28.489971087350845</v>
      </c>
      <c r="I68" s="75">
        <f>Einnahmen!I$16+MIN(Einnahmen!I$19:I$27)</f>
        <v>30.682493339148692</v>
      </c>
      <c r="J68" s="75">
        <f>Einnahmen!J$16+MIN(Einnahmen!J$19:J$27)</f>
        <v>31.575118229421104</v>
      </c>
      <c r="K68" s="75">
        <f>Einnahmen!K$16+MIN(Einnahmen!K$19:K$27)</f>
        <v>31.884112986274168</v>
      </c>
      <c r="L68" s="75">
        <f>Einnahmen!L$16+MIN(Einnahmen!L$19:L$27)</f>
        <v>31.319790080869261</v>
      </c>
      <c r="M68" s="75">
        <f t="shared" ref="M68:M75" si="20">SUM(C68:L68)</f>
        <v>252.29894028518243</v>
      </c>
      <c r="N68" s="75" t="s">
        <v>107</v>
      </c>
    </row>
    <row r="69" spans="1:14">
      <c r="A69" s="14" t="s">
        <v>93</v>
      </c>
      <c r="B69" s="47" t="s">
        <v>96</v>
      </c>
      <c r="C69" s="20">
        <f>Einnahmen!C$16+AVERAGE(Einnahmen!C$19:C$27)</f>
        <v>14.028690151394999</v>
      </c>
      <c r="D69" s="20">
        <f>Einnahmen!D$16+AVERAGE(Einnahmen!D$19:D$27)</f>
        <v>18.484464911836042</v>
      </c>
      <c r="E69" s="20">
        <f>Einnahmen!E$16+AVERAGE(Einnahmen!E$19:E$27)</f>
        <v>21.269533559796944</v>
      </c>
      <c r="F69" s="20">
        <f>Einnahmen!F$16+AVERAGE(Einnahmen!F$19:F$27)</f>
        <v>25.417943311237721</v>
      </c>
      <c r="G69" s="20">
        <f>Einnahmen!G$16+AVERAGE(Einnahmen!G$19:G$27)</f>
        <v>29.825527890339188</v>
      </c>
      <c r="H69" s="20">
        <f>Einnahmen!H$16+AVERAGE(Einnahmen!H$19:H$27)</f>
        <v>32.120833503799076</v>
      </c>
      <c r="I69" s="20">
        <f>Einnahmen!I$16+AVERAGE(Einnahmen!I$19:I$27)</f>
        <v>33.699450696032621</v>
      </c>
      <c r="J69" s="20">
        <f>Einnahmen!J$16+AVERAGE(Einnahmen!J$19:J$27)</f>
        <v>34.258642460116278</v>
      </c>
      <c r="K69" s="20">
        <f>Einnahmen!K$16+AVERAGE(Einnahmen!K$19:K$27)</f>
        <v>34.373632637508727</v>
      </c>
      <c r="L69" s="20">
        <f>Einnahmen!L$16+AVERAGE(Einnahmen!L$19:L$27)</f>
        <v>33.849533393118925</v>
      </c>
      <c r="M69" s="20">
        <f t="shared" si="20"/>
        <v>277.32825251518051</v>
      </c>
      <c r="N69" s="75" t="s">
        <v>107</v>
      </c>
    </row>
    <row r="70" spans="1:14">
      <c r="A70" s="14" t="s">
        <v>93</v>
      </c>
      <c r="B70" s="14" t="s">
        <v>97</v>
      </c>
      <c r="C70" s="75">
        <f>Einnahmen!C$16+MAX(Einnahmen!C$19:C$27)</f>
        <v>14.028690151395001</v>
      </c>
      <c r="D70" s="75">
        <f>Einnahmen!D$16+MAX(Einnahmen!D$19:D$27)</f>
        <v>18.53011084466192</v>
      </c>
      <c r="E70" s="75">
        <f>Einnahmen!E$16+MAX(Einnahmen!E$19:E$27)</f>
        <v>23.79169708470571</v>
      </c>
      <c r="F70" s="75">
        <f>Einnahmen!F$16+MAX(Einnahmen!F$19:F$27)</f>
        <v>28.196986348582559</v>
      </c>
      <c r="G70" s="75">
        <f>Einnahmen!G$16+MAX(Einnahmen!G$19:G$27)</f>
        <v>33.846979444033202</v>
      </c>
      <c r="H70" s="75">
        <f>Einnahmen!H$16+MAX(Einnahmen!H$19:H$27)</f>
        <v>35.26412344243095</v>
      </c>
      <c r="I70" s="75">
        <f>Einnahmen!I$16+MAX(Einnahmen!I$19:I$27)</f>
        <v>36.617337153105098</v>
      </c>
      <c r="J70" s="75">
        <f>Einnahmen!J$16+MAX(Einnahmen!J$19:J$27)</f>
        <v>37.290215368205835</v>
      </c>
      <c r="K70" s="75">
        <f>Einnahmen!K$16+MAX(Einnahmen!K$19:K$27)</f>
        <v>37.542045063813092</v>
      </c>
      <c r="L70" s="75">
        <f>Einnahmen!L$16+MAX(Einnahmen!L$19:L$27)</f>
        <v>36.907190266024259</v>
      </c>
      <c r="M70" s="75">
        <f t="shared" si="20"/>
        <v>302.0153751669576</v>
      </c>
      <c r="N70" s="75" t="s">
        <v>107</v>
      </c>
    </row>
    <row r="71" spans="1:14">
      <c r="A71" s="14" t="s">
        <v>104</v>
      </c>
      <c r="B71" s="14" t="s">
        <v>95</v>
      </c>
      <c r="C71" s="75">
        <f>-Ausgaben!C$4-Ausgaben!C$20</f>
        <v>-10.291097000000001</v>
      </c>
      <c r="D71" s="75">
        <f>-Ausgaben!D$4-Ausgaben!D$20</f>
        <v>-23.587776419946113</v>
      </c>
      <c r="E71" s="75">
        <f>-(MIN(Ausgaben!E$14:E$17)+Ausgaben!E$20+SUM(Ausgaben!E$33:E$34)+SUM(Ausgaben!E$35:E$36)+Ausgaben!E$40)</f>
        <v>-9.1563843324190017</v>
      </c>
      <c r="F71" s="75">
        <f>-(MIN(Ausgaben!F$14:F$17)+Ausgaben!F$20+SUM(Ausgaben!F$33:F$34)+SUM(Ausgaben!F$35:F$36)+Ausgaben!F$40)</f>
        <v>-9.7370648346592077</v>
      </c>
      <c r="G71" s="75">
        <f>-(MIN(Ausgaben!G$14:G$17)+Ausgaben!G$20+SUM(Ausgaben!G$33:G$34)+SUM(Ausgaben!G$35:G$36)+Ausgaben!G$40)</f>
        <v>-10.659557272619423</v>
      </c>
      <c r="H71" s="75">
        <f>-(MIN(Ausgaben!H$14:H$17)+Ausgaben!H$20+SUM(Ausgaben!H$33:H$34)+SUM(Ausgaben!H$35:H$36)+Ausgaben!H$40)</f>
        <v>-11.403731915031209</v>
      </c>
      <c r="I71" s="75">
        <f>-(MIN(Ausgaben!I$14:I$17)+Ausgaben!I$20+SUM(Ausgaben!I$33:I$34)+SUM(Ausgaben!I$35:I$36)+Ausgaben!I$40)</f>
        <v>-11.658046838939068</v>
      </c>
      <c r="J71" s="75">
        <f>-(MIN(Ausgaben!J$14:J$17)+Ausgaben!J$20+SUM(Ausgaben!J$33:J$34)+SUM(Ausgaben!J$35:J$36)+Ausgaben!J$40)</f>
        <v>-11.744975119518379</v>
      </c>
      <c r="K71" s="75">
        <f>-(MIN(Ausgaben!K$14:K$17)+Ausgaben!K$20+SUM(Ausgaben!K$33:K$34)+SUM(Ausgaben!K$35:K$36)+Ausgaben!K$40)</f>
        <v>-11.929091580803963</v>
      </c>
      <c r="L71" s="75">
        <f>-(MIN(Ausgaben!L$14:L$17)+Ausgaben!L$20+SUM(Ausgaben!L$33:L$34)+SUM(Ausgaben!L$35:L$36)+Ausgaben!L$40)</f>
        <v>-11.992414866608829</v>
      </c>
      <c r="M71" s="75">
        <f t="shared" si="20"/>
        <v>-122.16014018054521</v>
      </c>
      <c r="N71" s="75" t="s">
        <v>107</v>
      </c>
    </row>
    <row r="72" spans="1:14">
      <c r="A72" s="14" t="s">
        <v>104</v>
      </c>
      <c r="B72" s="14" t="s">
        <v>96</v>
      </c>
      <c r="C72" s="75">
        <f>-Ausgaben!C$4-Ausgaben!C$20</f>
        <v>-10.291097000000001</v>
      </c>
      <c r="D72" s="75">
        <f>-Ausgaben!D$4-Ausgaben!D$20</f>
        <v>-23.587776419946113</v>
      </c>
      <c r="E72" s="75">
        <f>-(AVERAGE(Ausgaben!E$14:E$17)+Ausgaben!E$20+SUM(Ausgaben!E$33:E$34)+SUM(Ausgaben!E$35:E$36)+Ausgaben!E$40)</f>
        <v>-15.865832251069826</v>
      </c>
      <c r="F72" s="75">
        <f>-(AVERAGE(Ausgaben!F$14:F$17)+Ausgaben!F$20+SUM(Ausgaben!F$33:F$34)+SUM(Ausgaben!F$35:F$36)+Ausgaben!F$40)</f>
        <v>-18.943668323271396</v>
      </c>
      <c r="G72" s="75">
        <f>-(AVERAGE(Ausgaben!G$14:G$17)+Ausgaben!G$20+SUM(Ausgaben!G$33:G$34)+SUM(Ausgaben!G$35:G$36)+Ausgaben!G$40)</f>
        <v>-19.613910126287422</v>
      </c>
      <c r="H72" s="75">
        <f>-(AVERAGE(Ausgaben!H$14:H$17)+Ausgaben!H$20+SUM(Ausgaben!H$33:H$34)+SUM(Ausgaben!H$35:H$36)+Ausgaben!H$40)</f>
        <v>-19.08980181642626</v>
      </c>
      <c r="I72" s="75">
        <f>-(AVERAGE(Ausgaben!I$14:I$17)+Ausgaben!I$20+SUM(Ausgaben!I$33:I$34)+SUM(Ausgaben!I$35:I$36)+Ausgaben!I$40)</f>
        <v>-18.051533658296663</v>
      </c>
      <c r="J72" s="75">
        <f>-(AVERAGE(Ausgaben!J$14:J$17)+Ausgaben!J$20+SUM(Ausgaben!J$33:J$34)+SUM(Ausgaben!J$35:J$36)+Ausgaben!J$40)</f>
        <v>-17.225775694917864</v>
      </c>
      <c r="K72" s="75">
        <f>-(AVERAGE(Ausgaben!K$14:K$17)+Ausgaben!K$20+SUM(Ausgaben!K$33:K$34)+SUM(Ausgaben!K$35:K$36)+Ausgaben!K$40)</f>
        <v>-16.45423896385428</v>
      </c>
      <c r="L72" s="75">
        <f>-(AVERAGE(Ausgaben!L$14:L$17)+Ausgaben!L$20+SUM(Ausgaben!L$33:L$34)+SUM(Ausgaben!L$35:L$36)+Ausgaben!L$40)</f>
        <v>-16.265034607134165</v>
      </c>
      <c r="M72" s="75">
        <f t="shared" si="20"/>
        <v>-175.388668861204</v>
      </c>
      <c r="N72" s="75" t="s">
        <v>107</v>
      </c>
    </row>
    <row r="73" spans="1:14">
      <c r="A73" s="14" t="s">
        <v>104</v>
      </c>
      <c r="B73" s="14" t="s">
        <v>97</v>
      </c>
      <c r="C73" s="75">
        <f>-Ausgaben!C$4-Ausgaben!C$20</f>
        <v>-10.291097000000001</v>
      </c>
      <c r="D73" s="75">
        <f>-Ausgaben!D$4-Ausgaben!D$20</f>
        <v>-23.587776419946113</v>
      </c>
      <c r="E73" s="75">
        <f>-(MAX(Ausgaben!E$14:E$17)+Ausgaben!E$20+SUM(Ausgaben!E$33:E$33)+Ausgaben!E$34+SUM(Ausgaben!E$35:E$36)+Ausgaben!E$40)</f>
        <v>-26.876809762960683</v>
      </c>
      <c r="F73" s="75">
        <f>-(MAX(Ausgaben!F$14:F$17)+Ausgaben!F$20+SUM(Ausgaben!F$33:F$33)+Ausgaben!F$34+SUM(Ausgaben!F$35:F$36)+Ausgaben!F$40)</f>
        <v>-26.34424255084587</v>
      </c>
      <c r="G73" s="75">
        <f>-(MAX(Ausgaben!G$14:G$17)+Ausgaben!G$20+SUM(Ausgaben!G$33:G$33)+Ausgaben!G$34+SUM(Ausgaben!G$35:G$36)+Ausgaben!G$40)</f>
        <v>-26.002552688960478</v>
      </c>
      <c r="H73" s="75">
        <f>-(MAX(Ausgaben!H$14:H$17)+Ausgaben!H$20+SUM(Ausgaben!H$33:H$33)+Ausgaben!H$34+SUM(Ausgaben!H$35:H$36)+Ausgaben!H$40)</f>
        <v>-24.227312473750516</v>
      </c>
      <c r="I73" s="75">
        <f>-(MAX(Ausgaben!I$14:I$17)+Ausgaben!I$20+SUM(Ausgaben!I$33:I$33)+Ausgaben!I$34+SUM(Ausgaben!I$35:I$36)+Ausgaben!I$40)</f>
        <v>-22.501147176298069</v>
      </c>
      <c r="J73" s="75">
        <f>-(MAX(Ausgaben!J$14:J$17)+Ausgaben!J$20+SUM(Ausgaben!J$33:J$33)+Ausgaben!J$34+SUM(Ausgaben!J$35:J$36)+Ausgaben!J$40)</f>
        <v>-21.973613080261615</v>
      </c>
      <c r="K73" s="75">
        <f>-(MAX(Ausgaben!K$14:K$17)+Ausgaben!K$20+SUM(Ausgaben!K$33:K$33)+Ausgaben!K$34+SUM(Ausgaben!K$35:K$36)+Ausgaben!K$40)</f>
        <v>-21.495611666020842</v>
      </c>
      <c r="L73" s="75">
        <f>-(MAX(Ausgaben!L$14:L$17)+Ausgaben!L$20+SUM(Ausgaben!L$33:L$33)+Ausgaben!L$34+SUM(Ausgaben!L$35:L$36)+Ausgaben!L$40)</f>
        <v>-20.552981432119424</v>
      </c>
      <c r="M73" s="75">
        <f t="shared" si="20"/>
        <v>-223.8531442511636</v>
      </c>
      <c r="N73" s="75" t="s">
        <v>107</v>
      </c>
    </row>
    <row r="74" spans="1:14" ht="16" thickBot="1">
      <c r="A74" s="14" t="s">
        <v>92</v>
      </c>
      <c r="B74" s="14"/>
      <c r="C74" s="75">
        <f>Einnahmen!C35</f>
        <v>6.0967029999999998</v>
      </c>
      <c r="D74" s="75">
        <f>Einnahmen!D35</f>
        <v>6.0976907706945775</v>
      </c>
      <c r="E74" s="75">
        <f>Einnahmen!E35</f>
        <v>9.2027332068427921</v>
      </c>
      <c r="F74" s="75">
        <f>Einnahmen!F35</f>
        <v>9.0311415180007781</v>
      </c>
      <c r="G74" s="75">
        <f>Einnahmen!G35</f>
        <v>8.854060311765469</v>
      </c>
      <c r="H74" s="75">
        <f>Einnahmen!H35</f>
        <v>8.6804512860445779</v>
      </c>
      <c r="I74" s="75">
        <f>Einnahmen!I35</f>
        <v>8.5102463588672332</v>
      </c>
      <c r="J74" s="75">
        <f>Einnahmen!J35</f>
        <v>8.3433787832031694</v>
      </c>
      <c r="K74" s="75">
        <f>Einnahmen!K35</f>
        <v>8.1797831207874214</v>
      </c>
      <c r="L74" s="75">
        <f>Einnahmen!L35</f>
        <v>8.0193952164582551</v>
      </c>
      <c r="M74" s="75">
        <f t="shared" si="20"/>
        <v>81.015583572664269</v>
      </c>
      <c r="N74" s="75" t="s">
        <v>107</v>
      </c>
    </row>
    <row r="75" spans="1:14">
      <c r="A75" s="76" t="s">
        <v>38</v>
      </c>
      <c r="B75" s="77" t="s">
        <v>95</v>
      </c>
      <c r="C75" s="78">
        <f t="shared" ref="C75:L75" si="21">MIN(C$68:C$70)+MIN(C$71:C$73)+C74</f>
        <v>9.834296151394998</v>
      </c>
      <c r="D75" s="78">
        <f t="shared" si="21"/>
        <v>0.94873332975862557</v>
      </c>
      <c r="E75" s="78">
        <f t="shared" si="21"/>
        <v>0.88127720808143373</v>
      </c>
      <c r="F75" s="78">
        <f t="shared" si="21"/>
        <v>4.4462255113791738</v>
      </c>
      <c r="G75" s="78">
        <f t="shared" si="21"/>
        <v>8.4167727460945763</v>
      </c>
      <c r="H75" s="78">
        <f t="shared" si="21"/>
        <v>12.943109899644908</v>
      </c>
      <c r="I75" s="78">
        <f t="shared" si="21"/>
        <v>16.691592521717858</v>
      </c>
      <c r="J75" s="78">
        <f t="shared" si="21"/>
        <v>17.944883932362657</v>
      </c>
      <c r="K75" s="78">
        <f t="shared" si="21"/>
        <v>18.568284441040745</v>
      </c>
      <c r="L75" s="78">
        <f t="shared" si="21"/>
        <v>18.786203865208094</v>
      </c>
      <c r="M75" s="78">
        <f t="shared" si="20"/>
        <v>109.46137960668307</v>
      </c>
      <c r="N75" s="80" t="s">
        <v>107</v>
      </c>
    </row>
    <row r="76" spans="1:14">
      <c r="A76" s="81" t="s">
        <v>38</v>
      </c>
      <c r="B76" s="14" t="s">
        <v>96</v>
      </c>
      <c r="C76" s="75">
        <f>MEDIAN(C$68:C$70)+MEDIAN(C$71:C$73)+C74</f>
        <v>9.8342961513949998</v>
      </c>
      <c r="D76" s="75">
        <f t="shared" ref="D76:M76" si="22">MEDIAN(D$68:D$70)+MEDIAN(D$71:D$73)+D74</f>
        <v>0.99437926258450648</v>
      </c>
      <c r="E76" s="75">
        <f t="shared" si="22"/>
        <v>14.60643451556991</v>
      </c>
      <c r="F76" s="75">
        <f t="shared" si="22"/>
        <v>15.505416505967103</v>
      </c>
      <c r="G76" s="75">
        <f t="shared" si="22"/>
        <v>19.065678075817235</v>
      </c>
      <c r="H76" s="75">
        <f t="shared" si="22"/>
        <v>21.711482973417397</v>
      </c>
      <c r="I76" s="75">
        <f t="shared" si="22"/>
        <v>24.158163396603193</v>
      </c>
      <c r="J76" s="75">
        <f t="shared" si="22"/>
        <v>25.376245548401585</v>
      </c>
      <c r="K76" s="75">
        <f t="shared" si="22"/>
        <v>26.099176794441867</v>
      </c>
      <c r="L76" s="75">
        <f t="shared" si="22"/>
        <v>25.603894002443013</v>
      </c>
      <c r="M76" s="75">
        <f t="shared" si="22"/>
        <v>182.95516722664078</v>
      </c>
      <c r="N76" s="82" t="s">
        <v>107</v>
      </c>
    </row>
    <row r="77" spans="1:14" ht="16" thickBot="1">
      <c r="A77" s="83" t="s">
        <v>38</v>
      </c>
      <c r="B77" s="167" t="s">
        <v>97</v>
      </c>
      <c r="C77" s="79">
        <f>MAX(C$68:C$70)+MAX(C$71:C$73)+C74</f>
        <v>9.8342961513949998</v>
      </c>
      <c r="D77" s="79">
        <f t="shared" ref="D77:M77" si="23">MAX(D$68:D$70)+MAX(D$71:D$73)+D74</f>
        <v>1.0400251954103839</v>
      </c>
      <c r="E77" s="79">
        <f t="shared" si="23"/>
        <v>23.838045959129502</v>
      </c>
      <c r="F77" s="79">
        <f t="shared" si="23"/>
        <v>27.491063031924128</v>
      </c>
      <c r="G77" s="79">
        <f t="shared" si="23"/>
        <v>32.041482483179252</v>
      </c>
      <c r="H77" s="79">
        <f t="shared" si="23"/>
        <v>32.540842813444321</v>
      </c>
      <c r="I77" s="79">
        <f t="shared" si="23"/>
        <v>33.469536673033261</v>
      </c>
      <c r="J77" s="79">
        <f t="shared" si="23"/>
        <v>33.888619031890627</v>
      </c>
      <c r="K77" s="79">
        <f t="shared" si="23"/>
        <v>33.792736603796548</v>
      </c>
      <c r="L77" s="79">
        <f t="shared" si="23"/>
        <v>32.934170615873683</v>
      </c>
      <c r="M77" s="79">
        <f t="shared" si="23"/>
        <v>260.87081855907661</v>
      </c>
      <c r="N77" s="84" t="s">
        <v>107</v>
      </c>
    </row>
    <row r="80" spans="1:14" ht="21">
      <c r="A80" s="88" t="s">
        <v>251</v>
      </c>
    </row>
    <row r="82" spans="1:14" ht="16">
      <c r="A82" s="182" t="s">
        <v>194</v>
      </c>
      <c r="B82" s="183"/>
      <c r="C82" s="184">
        <v>2021</v>
      </c>
      <c r="D82" s="184">
        <v>2022</v>
      </c>
      <c r="E82" s="184">
        <v>2023</v>
      </c>
      <c r="F82" s="184">
        <v>2024</v>
      </c>
      <c r="G82" s="184">
        <v>2025</v>
      </c>
      <c r="H82" s="184">
        <v>2026</v>
      </c>
      <c r="I82" s="184">
        <v>2027</v>
      </c>
      <c r="J82" s="184">
        <v>2028</v>
      </c>
      <c r="K82" s="184">
        <v>2029</v>
      </c>
      <c r="L82" s="184">
        <v>2030</v>
      </c>
      <c r="M82" s="184" t="s">
        <v>250</v>
      </c>
      <c r="N82" s="19"/>
    </row>
    <row r="83" spans="1:14">
      <c r="A83" s="47" t="s">
        <v>248</v>
      </c>
      <c r="B83" s="47" t="s">
        <v>95</v>
      </c>
      <c r="C83" s="20">
        <f t="shared" ref="C83:L83" si="24">C63*1000/83.2</f>
        <v>118.20067489657448</v>
      </c>
      <c r="D83" s="20">
        <f t="shared" si="24"/>
        <v>11.403044828829634</v>
      </c>
      <c r="E83" s="20">
        <f t="shared" si="24"/>
        <v>-36.228548818052253</v>
      </c>
      <c r="F83" s="20">
        <f t="shared" si="24"/>
        <v>-19.531103858913546</v>
      </c>
      <c r="G83" s="20">
        <f t="shared" si="24"/>
        <v>5.7452438660990577</v>
      </c>
      <c r="H83" s="20">
        <f t="shared" si="24"/>
        <v>41.692757275294852</v>
      </c>
      <c r="I83" s="20">
        <f t="shared" si="24"/>
        <v>71.004947035166907</v>
      </c>
      <c r="J83" s="20">
        <f t="shared" si="24"/>
        <v>74.986887162066452</v>
      </c>
      <c r="K83" s="20">
        <f t="shared" si="24"/>
        <v>75.837892719990492</v>
      </c>
      <c r="L83" s="20">
        <f t="shared" si="24"/>
        <v>76.474681545357441</v>
      </c>
      <c r="M83" s="20">
        <f>AVERAGE(C83:L83)</f>
        <v>41.958647665241351</v>
      </c>
      <c r="N83" s="47" t="s">
        <v>106</v>
      </c>
    </row>
    <row r="84" spans="1:14">
      <c r="A84" s="47" t="s">
        <v>248</v>
      </c>
      <c r="B84" s="47" t="s">
        <v>96</v>
      </c>
      <c r="C84" s="20">
        <f t="shared" ref="C84:L84" si="25">C64*1000/83.2</f>
        <v>118.20067489657451</v>
      </c>
      <c r="D84" s="20">
        <f t="shared" si="25"/>
        <v>11.951673829140702</v>
      </c>
      <c r="E84" s="20">
        <f t="shared" si="25"/>
        <v>128.73728420464576</v>
      </c>
      <c r="F84" s="20">
        <f t="shared" si="25"/>
        <v>113.39186482603751</v>
      </c>
      <c r="G84" s="20">
        <f t="shared" si="25"/>
        <v>133.7368944637272</v>
      </c>
      <c r="H84" s="20">
        <f t="shared" si="25"/>
        <v>147.08185671967561</v>
      </c>
      <c r="I84" s="20">
        <f t="shared" si="25"/>
        <v>160.74738543523102</v>
      </c>
      <c r="J84" s="20">
        <f t="shared" si="25"/>
        <v>164.30613735484195</v>
      </c>
      <c r="K84" s="20">
        <f t="shared" si="25"/>
        <v>166.35342581375392</v>
      </c>
      <c r="L84" s="20">
        <f t="shared" si="25"/>
        <v>158.41807261789259</v>
      </c>
      <c r="M84" s="20">
        <f t="shared" ref="M84:M88" si="26">AVERAGE(C84:L84)</f>
        <v>130.29252701615206</v>
      </c>
      <c r="N84" s="47" t="s">
        <v>106</v>
      </c>
    </row>
    <row r="85" spans="1:14" ht="16" thickBot="1">
      <c r="A85" s="167" t="s">
        <v>248</v>
      </c>
      <c r="B85" s="167" t="s">
        <v>97</v>
      </c>
      <c r="C85" s="79">
        <f t="shared" ref="C85:L85" si="27">C65*1000/83.2</f>
        <v>118.20067489657451</v>
      </c>
      <c r="D85" s="79">
        <f t="shared" si="27"/>
        <v>12.50030282945173</v>
      </c>
      <c r="E85" s="79">
        <f t="shared" si="27"/>
        <v>239.69415251666013</v>
      </c>
      <c r="F85" s="79">
        <f t="shared" si="27"/>
        <v>257.45011633994409</v>
      </c>
      <c r="G85" s="79">
        <f t="shared" si="27"/>
        <v>289.69608205221289</v>
      </c>
      <c r="H85" s="79">
        <f t="shared" si="27"/>
        <v>277.24243171999927</v>
      </c>
      <c r="I85" s="79">
        <f t="shared" si="27"/>
        <v>272.66292962309245</v>
      </c>
      <c r="J85" s="79">
        <f t="shared" si="27"/>
        <v>266.6183186467776</v>
      </c>
      <c r="K85" s="79">
        <f t="shared" si="27"/>
        <v>258.82409659926691</v>
      </c>
      <c r="L85" s="79">
        <f t="shared" si="27"/>
        <v>246.52235883701127</v>
      </c>
      <c r="M85" s="79">
        <f t="shared" si="26"/>
        <v>223.94114640609911</v>
      </c>
      <c r="N85" s="167" t="s">
        <v>106</v>
      </c>
    </row>
    <row r="86" spans="1:14">
      <c r="A86" s="47" t="s">
        <v>249</v>
      </c>
      <c r="B86" s="47" t="s">
        <v>95</v>
      </c>
      <c r="C86" s="20">
        <f t="shared" ref="C86:L86" si="28">(C75*1000)/83.2</f>
        <v>118.20067489657448</v>
      </c>
      <c r="D86" s="20">
        <f t="shared" si="28"/>
        <v>11.403044828829634</v>
      </c>
      <c r="E86" s="20">
        <f t="shared" si="28"/>
        <v>10.592274135594154</v>
      </c>
      <c r="F86" s="20">
        <f t="shared" si="28"/>
        <v>53.440210473307374</v>
      </c>
      <c r="G86" s="20">
        <f t="shared" si="28"/>
        <v>101.16313396748289</v>
      </c>
      <c r="H86" s="20">
        <f t="shared" si="28"/>
        <v>155.56622475534743</v>
      </c>
      <c r="I86" s="20">
        <f t="shared" si="28"/>
        <v>200.6201024244935</v>
      </c>
      <c r="J86" s="20">
        <f t="shared" si="28"/>
        <v>215.68370111012808</v>
      </c>
      <c r="K86" s="20">
        <f t="shared" si="28"/>
        <v>223.17649568558588</v>
      </c>
      <c r="L86" s="20">
        <f t="shared" si="28"/>
        <v>225.79571953375114</v>
      </c>
      <c r="M86" s="20">
        <f t="shared" si="26"/>
        <v>131.56415818110946</v>
      </c>
      <c r="N86" s="47" t="s">
        <v>107</v>
      </c>
    </row>
    <row r="87" spans="1:14">
      <c r="A87" s="47" t="s">
        <v>249</v>
      </c>
      <c r="B87" s="47" t="s">
        <v>96</v>
      </c>
      <c r="C87" s="20">
        <f t="shared" ref="C87:L87" si="29">(C76*1000)/83.2</f>
        <v>118.20067489657451</v>
      </c>
      <c r="D87" s="20">
        <f t="shared" si="29"/>
        <v>11.951673829140702</v>
      </c>
      <c r="E87" s="20">
        <f t="shared" si="29"/>
        <v>175.55810715829219</v>
      </c>
      <c r="F87" s="20">
        <f t="shared" si="29"/>
        <v>186.36317915825845</v>
      </c>
      <c r="G87" s="20">
        <f t="shared" si="29"/>
        <v>229.15478456511099</v>
      </c>
      <c r="H87" s="20">
        <f t="shared" si="29"/>
        <v>260.95532419972835</v>
      </c>
      <c r="I87" s="20">
        <f t="shared" si="29"/>
        <v>290.36254082455758</v>
      </c>
      <c r="J87" s="20">
        <f t="shared" si="29"/>
        <v>305.00295130290363</v>
      </c>
      <c r="K87" s="20">
        <f t="shared" si="29"/>
        <v>313.69202877934936</v>
      </c>
      <c r="L87" s="20">
        <f t="shared" si="29"/>
        <v>307.7391106062862</v>
      </c>
      <c r="M87" s="20">
        <f t="shared" si="26"/>
        <v>219.89803753202017</v>
      </c>
      <c r="N87" s="47" t="s">
        <v>107</v>
      </c>
    </row>
    <row r="88" spans="1:14">
      <c r="A88" s="47" t="s">
        <v>249</v>
      </c>
      <c r="B88" s="47" t="s">
        <v>97</v>
      </c>
      <c r="C88" s="20">
        <f t="shared" ref="C88:L88" si="30">(C77*1000)/83.2</f>
        <v>118.20067489657451</v>
      </c>
      <c r="D88" s="20">
        <f t="shared" si="30"/>
        <v>12.50030282945173</v>
      </c>
      <c r="E88" s="20">
        <f t="shared" si="30"/>
        <v>286.51497547030652</v>
      </c>
      <c r="F88" s="20">
        <f t="shared" si="30"/>
        <v>330.421430672165</v>
      </c>
      <c r="G88" s="20">
        <f t="shared" si="30"/>
        <v>385.11397215359676</v>
      </c>
      <c r="H88" s="20">
        <f t="shared" si="30"/>
        <v>391.1158992000519</v>
      </c>
      <c r="I88" s="20">
        <f t="shared" si="30"/>
        <v>402.27808501241901</v>
      </c>
      <c r="J88" s="20">
        <f t="shared" si="30"/>
        <v>407.31513259483927</v>
      </c>
      <c r="K88" s="20">
        <f t="shared" si="30"/>
        <v>406.16269956486235</v>
      </c>
      <c r="L88" s="20">
        <f t="shared" si="30"/>
        <v>395.84339682540485</v>
      </c>
      <c r="M88" s="20">
        <f t="shared" si="26"/>
        <v>313.54665692196721</v>
      </c>
      <c r="N88" s="47" t="s">
        <v>107</v>
      </c>
    </row>
    <row r="89" spans="1:14"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</row>
    <row r="90" spans="1:14"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</row>
    <row r="91" spans="1:14" ht="16">
      <c r="A91" s="189" t="s">
        <v>195</v>
      </c>
      <c r="B91" s="190"/>
      <c r="C91" s="191">
        <v>2021</v>
      </c>
      <c r="D91" s="191">
        <v>2022</v>
      </c>
      <c r="E91" s="191">
        <v>2023</v>
      </c>
      <c r="F91" s="191">
        <v>2024</v>
      </c>
      <c r="G91" s="191">
        <v>2025</v>
      </c>
      <c r="H91" s="191">
        <v>2026</v>
      </c>
      <c r="I91" s="191">
        <v>2027</v>
      </c>
      <c r="J91" s="191">
        <v>2028</v>
      </c>
      <c r="K91" s="191">
        <v>2029</v>
      </c>
      <c r="L91" s="191">
        <v>2030</v>
      </c>
      <c r="M91" s="191" t="s">
        <v>250</v>
      </c>
      <c r="N91" s="48"/>
    </row>
    <row r="92" spans="1:14">
      <c r="A92" s="47" t="s">
        <v>248</v>
      </c>
      <c r="B92" s="47" t="s">
        <v>95</v>
      </c>
      <c r="C92" s="20">
        <f t="shared" ref="C92:L92" si="31">C37*1000/83.2</f>
        <v>118.20067489657448</v>
      </c>
      <c r="D92" s="20">
        <f t="shared" si="31"/>
        <v>11.403044828829634</v>
      </c>
      <c r="E92" s="20">
        <f t="shared" si="31"/>
        <v>-353.22232512169842</v>
      </c>
      <c r="F92" s="20">
        <f t="shared" si="31"/>
        <v>-336.52488016255967</v>
      </c>
      <c r="G92" s="20">
        <f t="shared" si="31"/>
        <v>-311.24853243754717</v>
      </c>
      <c r="H92" s="20">
        <f t="shared" si="31"/>
        <v>-275.30101902835139</v>
      </c>
      <c r="I92" s="20">
        <f t="shared" si="31"/>
        <v>-245.98882926847932</v>
      </c>
      <c r="J92" s="20">
        <f t="shared" si="31"/>
        <v>-242.00688914157982</v>
      </c>
      <c r="K92" s="20">
        <f t="shared" si="31"/>
        <v>-241.15588358365571</v>
      </c>
      <c r="L92" s="20">
        <f t="shared" si="31"/>
        <v>-240.51909475828879</v>
      </c>
      <c r="M92" s="20">
        <f>AVERAGE(C92:L92)</f>
        <v>-211.63637337767562</v>
      </c>
      <c r="N92" s="47" t="s">
        <v>110</v>
      </c>
    </row>
    <row r="93" spans="1:14">
      <c r="A93" s="47" t="s">
        <v>248</v>
      </c>
      <c r="B93" s="47" t="s">
        <v>96</v>
      </c>
      <c r="C93" s="20">
        <f t="shared" ref="C93:L93" si="32">C38*1000/83.2</f>
        <v>118.20067489657451</v>
      </c>
      <c r="D93" s="20">
        <f t="shared" si="32"/>
        <v>11.951673829140702</v>
      </c>
      <c r="E93" s="20">
        <f t="shared" si="32"/>
        <v>-188.25649209900061</v>
      </c>
      <c r="F93" s="20">
        <f t="shared" si="32"/>
        <v>-203.60191147760875</v>
      </c>
      <c r="G93" s="20">
        <f t="shared" si="32"/>
        <v>-183.25688183991903</v>
      </c>
      <c r="H93" s="20">
        <f t="shared" si="32"/>
        <v>-169.91191958397064</v>
      </c>
      <c r="I93" s="20">
        <f t="shared" si="32"/>
        <v>-156.24639086841523</v>
      </c>
      <c r="J93" s="20">
        <f t="shared" si="32"/>
        <v>-152.68763894880439</v>
      </c>
      <c r="K93" s="20">
        <f t="shared" si="32"/>
        <v>-150.64035048989234</v>
      </c>
      <c r="L93" s="20">
        <f t="shared" si="32"/>
        <v>-158.57570368575375</v>
      </c>
      <c r="M93" s="20">
        <f t="shared" ref="M93:M97" si="33">AVERAGE(C93:L93)</f>
        <v>-123.30249402676495</v>
      </c>
      <c r="N93" s="47" t="s">
        <v>110</v>
      </c>
    </row>
    <row r="94" spans="1:14" ht="16" thickBot="1">
      <c r="A94" s="167" t="s">
        <v>248</v>
      </c>
      <c r="B94" s="167" t="s">
        <v>97</v>
      </c>
      <c r="C94" s="79">
        <f t="shared" ref="C94:L94" si="34">C39*1000/83.2</f>
        <v>118.20067489657451</v>
      </c>
      <c r="D94" s="79">
        <f t="shared" si="34"/>
        <v>12.50030282945173</v>
      </c>
      <c r="E94" s="79">
        <f t="shared" si="34"/>
        <v>-77.299623786986174</v>
      </c>
      <c r="F94" s="79">
        <f t="shared" si="34"/>
        <v>-59.54365996370219</v>
      </c>
      <c r="G94" s="79">
        <f t="shared" si="34"/>
        <v>-27.297694251433366</v>
      </c>
      <c r="H94" s="79">
        <f t="shared" si="34"/>
        <v>-39.751344583647111</v>
      </c>
      <c r="I94" s="79">
        <f t="shared" si="34"/>
        <v>-44.33084668055384</v>
      </c>
      <c r="J94" s="79">
        <f t="shared" si="34"/>
        <v>-50.375457656868726</v>
      </c>
      <c r="K94" s="79">
        <f t="shared" si="34"/>
        <v>-58.169679704379391</v>
      </c>
      <c r="L94" s="79">
        <f t="shared" si="34"/>
        <v>-70.471417466634989</v>
      </c>
      <c r="M94" s="79">
        <f t="shared" si="33"/>
        <v>-29.653874636817953</v>
      </c>
      <c r="N94" s="167" t="s">
        <v>110</v>
      </c>
    </row>
    <row r="95" spans="1:14">
      <c r="A95" s="47" t="s">
        <v>249</v>
      </c>
      <c r="B95" s="47" t="s">
        <v>95</v>
      </c>
      <c r="C95" s="20">
        <f t="shared" ref="C95:D97" si="35">IF((C50*1000/83.2)&gt;=0,C50*1000/83.2,0)</f>
        <v>118.20067489657448</v>
      </c>
      <c r="D95" s="20">
        <f t="shared" si="35"/>
        <v>11.403044828829634</v>
      </c>
      <c r="E95" s="20">
        <f t="shared" ref="E95:L97" si="36">E50*1000/83.2</f>
        <v>-306.40150216805199</v>
      </c>
      <c r="F95" s="20">
        <f t="shared" si="36"/>
        <v>-263.55356583033875</v>
      </c>
      <c r="G95" s="20">
        <f t="shared" si="36"/>
        <v>-215.83064233616338</v>
      </c>
      <c r="H95" s="20">
        <f t="shared" si="36"/>
        <v>-161.42755154829882</v>
      </c>
      <c r="I95" s="20">
        <f t="shared" si="36"/>
        <v>-116.3736738791528</v>
      </c>
      <c r="J95" s="20">
        <f t="shared" si="36"/>
        <v>-101.31007519351816</v>
      </c>
      <c r="K95" s="20">
        <f t="shared" si="36"/>
        <v>-93.817280618060266</v>
      </c>
      <c r="L95" s="20">
        <f t="shared" si="36"/>
        <v>-91.19805676989516</v>
      </c>
      <c r="M95" s="20">
        <f t="shared" si="33"/>
        <v>-122.03086286180753</v>
      </c>
      <c r="N95" s="47" t="s">
        <v>105</v>
      </c>
    </row>
    <row r="96" spans="1:14">
      <c r="A96" s="47" t="s">
        <v>249</v>
      </c>
      <c r="B96" s="47" t="s">
        <v>96</v>
      </c>
      <c r="C96" s="20">
        <f t="shared" si="35"/>
        <v>118.20067489657451</v>
      </c>
      <c r="D96" s="20">
        <f t="shared" si="35"/>
        <v>11.951673829140702</v>
      </c>
      <c r="E96" s="20">
        <f t="shared" si="36"/>
        <v>-141.43566914535415</v>
      </c>
      <c r="F96" s="20">
        <f t="shared" si="36"/>
        <v>-130.63059714538781</v>
      </c>
      <c r="G96" s="20">
        <f t="shared" si="36"/>
        <v>-87.83899173853527</v>
      </c>
      <c r="H96" s="20">
        <f t="shared" si="36"/>
        <v>-56.038452103917962</v>
      </c>
      <c r="I96" s="20">
        <f t="shared" si="36"/>
        <v>-26.631235479088676</v>
      </c>
      <c r="J96" s="20">
        <f t="shared" si="36"/>
        <v>-11.990825000742714</v>
      </c>
      <c r="K96" s="20">
        <f t="shared" si="36"/>
        <v>-3.3017475242968839</v>
      </c>
      <c r="L96" s="20">
        <f t="shared" si="36"/>
        <v>-9.2546656973600712</v>
      </c>
      <c r="M96" s="20">
        <f t="shared" si="33"/>
        <v>-33.696983510896828</v>
      </c>
      <c r="N96" s="47" t="s">
        <v>105</v>
      </c>
    </row>
    <row r="97" spans="1:14">
      <c r="A97" s="47" t="s">
        <v>249</v>
      </c>
      <c r="B97" s="47" t="s">
        <v>97</v>
      </c>
      <c r="C97" s="20">
        <f t="shared" si="35"/>
        <v>118.20067489657451</v>
      </c>
      <c r="D97" s="20">
        <f t="shared" si="35"/>
        <v>12.50030282945173</v>
      </c>
      <c r="E97" s="20">
        <f t="shared" si="36"/>
        <v>-30.478800833339772</v>
      </c>
      <c r="F97" s="20">
        <f t="shared" si="36"/>
        <v>13.42765436851875</v>
      </c>
      <c r="G97" s="20">
        <f t="shared" si="36"/>
        <v>68.120195849950463</v>
      </c>
      <c r="H97" s="20">
        <f t="shared" si="36"/>
        <v>74.122122896405557</v>
      </c>
      <c r="I97" s="20">
        <f t="shared" si="36"/>
        <v>85.284308708772713</v>
      </c>
      <c r="J97" s="20">
        <f t="shared" si="36"/>
        <v>90.321356291192899</v>
      </c>
      <c r="K97" s="20">
        <f t="shared" si="36"/>
        <v>89.168923261216037</v>
      </c>
      <c r="L97" s="20">
        <f t="shared" si="36"/>
        <v>78.849620521758638</v>
      </c>
      <c r="M97" s="20">
        <f t="shared" si="33"/>
        <v>59.951635879050151</v>
      </c>
      <c r="N97" s="47" t="s">
        <v>105</v>
      </c>
    </row>
    <row r="98" spans="1:14"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</row>
    <row r="99" spans="1:14"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</row>
    <row r="100" spans="1:14" ht="16">
      <c r="A100" s="186" t="s">
        <v>252</v>
      </c>
      <c r="B100" s="187"/>
      <c r="C100" s="188">
        <v>2021</v>
      </c>
      <c r="D100" s="188">
        <v>2022</v>
      </c>
      <c r="E100" s="188">
        <v>2023</v>
      </c>
      <c r="F100" s="188">
        <v>2024</v>
      </c>
      <c r="G100" s="188">
        <v>2025</v>
      </c>
      <c r="H100" s="188">
        <v>2026</v>
      </c>
      <c r="I100" s="188">
        <v>2027</v>
      </c>
      <c r="J100" s="188">
        <v>2028</v>
      </c>
      <c r="K100" s="188">
        <v>2029</v>
      </c>
      <c r="L100" s="188">
        <v>2030</v>
      </c>
      <c r="M100" s="188" t="s">
        <v>250</v>
      </c>
      <c r="N100" s="71"/>
    </row>
    <row r="101" spans="1:14">
      <c r="A101" s="47" t="s">
        <v>248</v>
      </c>
      <c r="B101" s="47" t="s">
        <v>95</v>
      </c>
      <c r="C101" s="20">
        <f>C11*1000/83.2</f>
        <v>118.20067489657448</v>
      </c>
      <c r="D101" s="20">
        <f t="shared" ref="D101:L101" si="37">D11*1000/83.2</f>
        <v>11.403044828829634</v>
      </c>
      <c r="E101" s="20">
        <f t="shared" si="37"/>
        <v>-625.14502358157483</v>
      </c>
      <c r="F101" s="20">
        <f t="shared" si="37"/>
        <v>-608.44757862243614</v>
      </c>
      <c r="G101" s="20">
        <f t="shared" si="37"/>
        <v>-583.17123089742358</v>
      </c>
      <c r="H101" s="20">
        <f t="shared" si="37"/>
        <v>-547.22371748822775</v>
      </c>
      <c r="I101" s="20">
        <f t="shared" si="37"/>
        <v>-517.91152772835585</v>
      </c>
      <c r="J101" s="20">
        <f t="shared" si="37"/>
        <v>-513.92958760145621</v>
      </c>
      <c r="K101" s="20">
        <f t="shared" si="37"/>
        <v>-513.07858204353215</v>
      </c>
      <c r="L101" s="20">
        <f t="shared" si="37"/>
        <v>-512.44179321816523</v>
      </c>
      <c r="M101" s="20">
        <f>AVERAGE(C101:L101)</f>
        <v>-429.17453214557673</v>
      </c>
      <c r="N101" s="47" t="s">
        <v>108</v>
      </c>
    </row>
    <row r="102" spans="1:14">
      <c r="A102" s="47" t="s">
        <v>248</v>
      </c>
      <c r="B102" s="47" t="s">
        <v>96</v>
      </c>
      <c r="C102" s="20">
        <f>C12*1000/83.2</f>
        <v>118.20067489657451</v>
      </c>
      <c r="D102" s="20">
        <f t="shared" ref="D102:L102" si="38">D12*1000/83.2</f>
        <v>11.951673829140702</v>
      </c>
      <c r="E102" s="20">
        <f t="shared" si="38"/>
        <v>-460.179190558877</v>
      </c>
      <c r="F102" s="20">
        <f t="shared" si="38"/>
        <v>-475.52460993748508</v>
      </c>
      <c r="G102" s="20">
        <f t="shared" si="38"/>
        <v>-455.17958029979548</v>
      </c>
      <c r="H102" s="20">
        <f t="shared" si="38"/>
        <v>-441.83461804384706</v>
      </c>
      <c r="I102" s="20">
        <f t="shared" si="38"/>
        <v>-428.16908932829165</v>
      </c>
      <c r="J102" s="20">
        <f t="shared" si="38"/>
        <v>-424.61033740868078</v>
      </c>
      <c r="K102" s="20">
        <f t="shared" si="38"/>
        <v>-422.56304894976876</v>
      </c>
      <c r="L102" s="20">
        <f t="shared" si="38"/>
        <v>-430.49840214563011</v>
      </c>
      <c r="M102" s="20">
        <f t="shared" ref="M102:M106" si="39">AVERAGE(C102:L102)</f>
        <v>-340.84065279466608</v>
      </c>
      <c r="N102" s="47" t="s">
        <v>108</v>
      </c>
    </row>
    <row r="103" spans="1:14" s="8" customFormat="1" ht="16" thickBot="1">
      <c r="A103" s="167" t="s">
        <v>248</v>
      </c>
      <c r="B103" s="167" t="s">
        <v>97</v>
      </c>
      <c r="C103" s="79">
        <f>C13*1000/83.2</f>
        <v>118.20067489657451</v>
      </c>
      <c r="D103" s="79">
        <f t="shared" ref="D103:L103" si="40">D13*1000/83.2</f>
        <v>12.50030282945173</v>
      </c>
      <c r="E103" s="79">
        <f t="shared" si="40"/>
        <v>-349.22232224686263</v>
      </c>
      <c r="F103" s="79">
        <f t="shared" si="40"/>
        <v>-331.46635842357858</v>
      </c>
      <c r="G103" s="79">
        <f t="shared" si="40"/>
        <v>-299.22039271130978</v>
      </c>
      <c r="H103" s="79">
        <f t="shared" si="40"/>
        <v>-311.67404304352351</v>
      </c>
      <c r="I103" s="79">
        <f t="shared" si="40"/>
        <v>-316.25354514043022</v>
      </c>
      <c r="J103" s="79">
        <f t="shared" si="40"/>
        <v>-322.29815611674508</v>
      </c>
      <c r="K103" s="79">
        <f t="shared" si="40"/>
        <v>-330.09237816425588</v>
      </c>
      <c r="L103" s="79">
        <f t="shared" si="40"/>
        <v>-342.39411592651157</v>
      </c>
      <c r="M103" s="79">
        <f t="shared" si="39"/>
        <v>-247.19203340471904</v>
      </c>
      <c r="N103" s="167" t="s">
        <v>108</v>
      </c>
    </row>
    <row r="104" spans="1:14">
      <c r="A104" s="47" t="s">
        <v>249</v>
      </c>
      <c r="B104" s="47" t="s">
        <v>95</v>
      </c>
      <c r="C104" s="20">
        <f>(C24*1000)/83.2</f>
        <v>118.20067489657448</v>
      </c>
      <c r="D104" s="20">
        <f t="shared" ref="D104:L104" si="41">(D24*1000)/83.2</f>
        <v>11.403044828829634</v>
      </c>
      <c r="E104" s="20">
        <f t="shared" si="41"/>
        <v>-578.32420062792846</v>
      </c>
      <c r="F104" s="20">
        <f t="shared" si="41"/>
        <v>-535.47626429021523</v>
      </c>
      <c r="G104" s="20">
        <f t="shared" si="41"/>
        <v>-487.75334079603977</v>
      </c>
      <c r="H104" s="20">
        <f t="shared" si="41"/>
        <v>-433.35025000817518</v>
      </c>
      <c r="I104" s="20">
        <f t="shared" si="41"/>
        <v>-388.29637233902929</v>
      </c>
      <c r="J104" s="20">
        <f t="shared" si="41"/>
        <v>-373.23277365339453</v>
      </c>
      <c r="K104" s="20">
        <f t="shared" si="41"/>
        <v>-365.73997907793671</v>
      </c>
      <c r="L104" s="20">
        <f t="shared" si="41"/>
        <v>-363.12075522977153</v>
      </c>
      <c r="M104" s="20">
        <f t="shared" si="39"/>
        <v>-339.56902162970863</v>
      </c>
      <c r="N104" s="47" t="s">
        <v>109</v>
      </c>
    </row>
    <row r="105" spans="1:14">
      <c r="A105" s="47" t="s">
        <v>249</v>
      </c>
      <c r="B105" s="47" t="s">
        <v>96</v>
      </c>
      <c r="C105" s="20">
        <f>(C25*1000)/83.2</f>
        <v>118.20067489657451</v>
      </c>
      <c r="D105" s="20">
        <f t="shared" ref="D105:L105" si="42">(D25*1000)/83.2</f>
        <v>11.951673829140702</v>
      </c>
      <c r="E105" s="20">
        <f t="shared" si="42"/>
        <v>-413.35836760523063</v>
      </c>
      <c r="F105" s="20">
        <f t="shared" si="42"/>
        <v>-402.55329560526422</v>
      </c>
      <c r="G105" s="20">
        <f t="shared" si="42"/>
        <v>-359.76169019841171</v>
      </c>
      <c r="H105" s="20">
        <f t="shared" si="42"/>
        <v>-327.96115056379432</v>
      </c>
      <c r="I105" s="20">
        <f t="shared" si="42"/>
        <v>-298.55393393896509</v>
      </c>
      <c r="J105" s="20">
        <f t="shared" si="42"/>
        <v>-283.9135234606191</v>
      </c>
      <c r="K105" s="20">
        <f t="shared" si="42"/>
        <v>-275.22444598417331</v>
      </c>
      <c r="L105" s="20">
        <f t="shared" si="42"/>
        <v>-281.17736415723647</v>
      </c>
      <c r="M105" s="20">
        <f t="shared" si="39"/>
        <v>-251.23514227879795</v>
      </c>
      <c r="N105" s="47" t="s">
        <v>109</v>
      </c>
    </row>
    <row r="106" spans="1:14">
      <c r="A106" s="47" t="s">
        <v>249</v>
      </c>
      <c r="B106" s="47" t="s">
        <v>97</v>
      </c>
      <c r="C106" s="20">
        <f>(C26*1000)/83.2</f>
        <v>118.20067489657451</v>
      </c>
      <c r="D106" s="20">
        <f t="shared" ref="D106:L106" si="43">(D26*1000)/83.2</f>
        <v>12.50030282945173</v>
      </c>
      <c r="E106" s="20">
        <f t="shared" si="43"/>
        <v>-302.40149929321626</v>
      </c>
      <c r="F106" s="20">
        <f t="shared" si="43"/>
        <v>-258.49504409135767</v>
      </c>
      <c r="G106" s="20">
        <f t="shared" si="43"/>
        <v>-203.80250260992594</v>
      </c>
      <c r="H106" s="20">
        <f t="shared" si="43"/>
        <v>-197.80057556347086</v>
      </c>
      <c r="I106" s="20">
        <f t="shared" si="43"/>
        <v>-186.63838975110372</v>
      </c>
      <c r="J106" s="20">
        <f t="shared" si="43"/>
        <v>-181.60134216868352</v>
      </c>
      <c r="K106" s="20">
        <f t="shared" si="43"/>
        <v>-182.75377519866038</v>
      </c>
      <c r="L106" s="20">
        <f t="shared" si="43"/>
        <v>-193.07307793811793</v>
      </c>
      <c r="M106" s="20">
        <f t="shared" si="39"/>
        <v>-157.58652288885099</v>
      </c>
      <c r="N106" s="47" t="s">
        <v>109</v>
      </c>
    </row>
    <row r="107" spans="1:14"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1:14"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1:14"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1:14"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1:14"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1:14"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3:12"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3:12"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3:12"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7" spans="3:12"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3:12"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3:12"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3:12"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3:12"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3:12"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3:12"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3:12"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3:12"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3:12"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3:12"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3:12"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30" spans="3:12"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3:12"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3:12"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3:12"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3:12"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3:12"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3:12"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3:12"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3:12"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3:12"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3:12"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3:12">
      <c r="C141" s="4"/>
      <c r="D141" s="4"/>
      <c r="E141" s="4"/>
      <c r="F141" s="4"/>
      <c r="G141" s="4"/>
      <c r="H141" s="4"/>
      <c r="I141" s="4"/>
      <c r="J141" s="4"/>
      <c r="K141" s="4"/>
      <c r="L141" s="4"/>
    </row>
  </sheetData>
  <sheetProtection algorithmName="SHA-512" hashValue="eOlWMeu6zjT1fflrjHTbmuWgUdrhKnvRYAIYBJf533T6APDXw+BPszOJ1tFF7VkbxtUZuodf3ovX+cyM2i61pg==" saltValue="bKcHInpithQaojXJI6wTFg==" spinCount="100000" sheet="1" objects="1" scenarios="1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08D6D-8A4E-704F-890D-C8F7F3545778}">
  <dimension ref="A1:Q37"/>
  <sheetViews>
    <sheetView zoomScale="140" zoomScaleNormal="140" workbookViewId="0">
      <pane ySplit="1" topLeftCell="A2" activePane="bottomLeft" state="frozen"/>
      <selection pane="bottomLeft" activeCell="E41" sqref="E41"/>
    </sheetView>
  </sheetViews>
  <sheetFormatPr baseColWidth="10" defaultRowHeight="15"/>
  <cols>
    <col min="1" max="1" width="19" customWidth="1"/>
    <col min="2" max="2" width="22.1640625" customWidth="1"/>
  </cols>
  <sheetData>
    <row r="1" spans="1:16">
      <c r="A1" s="5" t="s">
        <v>0</v>
      </c>
      <c r="B1" s="5"/>
      <c r="C1" s="5">
        <v>2021</v>
      </c>
      <c r="D1" s="5">
        <v>2022</v>
      </c>
      <c r="E1" s="5">
        <v>2023</v>
      </c>
      <c r="F1" s="5">
        <v>2024</v>
      </c>
      <c r="G1" s="5">
        <v>2025</v>
      </c>
      <c r="H1" s="5">
        <v>2026</v>
      </c>
      <c r="I1" s="5">
        <v>2027</v>
      </c>
      <c r="J1" s="5">
        <v>2028</v>
      </c>
      <c r="K1" s="5">
        <v>2029</v>
      </c>
      <c r="L1" s="5">
        <v>2030</v>
      </c>
      <c r="M1" s="5" t="s">
        <v>38</v>
      </c>
      <c r="N1" s="5" t="s">
        <v>55</v>
      </c>
      <c r="O1" s="5" t="s">
        <v>76</v>
      </c>
      <c r="P1" s="5"/>
    </row>
    <row r="2" spans="1:16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</row>
    <row r="3" spans="1:16">
      <c r="A3" s="210" t="s">
        <v>187</v>
      </c>
      <c r="B3" s="210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</row>
    <row r="4" spans="1:16">
      <c r="A4" s="8" t="s">
        <v>20</v>
      </c>
      <c r="B4" s="8"/>
      <c r="C4" s="8">
        <v>25</v>
      </c>
      <c r="D4" s="8">
        <v>30</v>
      </c>
      <c r="E4" s="8">
        <v>35</v>
      </c>
      <c r="F4" s="8">
        <v>45</v>
      </c>
      <c r="G4" s="8">
        <v>55</v>
      </c>
      <c r="H4" s="8">
        <v>65</v>
      </c>
      <c r="I4" s="3">
        <f>H4+10</f>
        <v>75</v>
      </c>
      <c r="J4" s="3">
        <f>I4+10</f>
        <v>85</v>
      </c>
      <c r="K4" s="3">
        <f>J4+10</f>
        <v>95</v>
      </c>
      <c r="L4" s="3">
        <f>K4+10</f>
        <v>105</v>
      </c>
      <c r="M4" s="8"/>
      <c r="N4" s="8" t="s">
        <v>88</v>
      </c>
      <c r="O4" s="3" t="s">
        <v>21</v>
      </c>
      <c r="P4" s="3"/>
    </row>
    <row r="5" spans="1:16">
      <c r="A5" s="193" t="s">
        <v>17</v>
      </c>
      <c r="B5" s="193"/>
      <c r="C5" s="8">
        <v>25</v>
      </c>
      <c r="D5" s="15">
        <v>30</v>
      </c>
      <c r="E5" s="223">
        <f t="shared" ref="E5:L5" si="0">D5+20</f>
        <v>50</v>
      </c>
      <c r="F5" s="223">
        <f t="shared" si="0"/>
        <v>70</v>
      </c>
      <c r="G5" s="223">
        <f t="shared" si="0"/>
        <v>90</v>
      </c>
      <c r="H5" s="223">
        <f t="shared" si="0"/>
        <v>110</v>
      </c>
      <c r="I5" s="223">
        <f t="shared" si="0"/>
        <v>130</v>
      </c>
      <c r="J5" s="223">
        <f t="shared" si="0"/>
        <v>150</v>
      </c>
      <c r="K5" s="223">
        <f t="shared" si="0"/>
        <v>170</v>
      </c>
      <c r="L5" s="223">
        <f t="shared" si="0"/>
        <v>190</v>
      </c>
      <c r="M5" s="8"/>
      <c r="N5" s="8" t="s">
        <v>88</v>
      </c>
      <c r="O5" s="8"/>
      <c r="P5" s="8"/>
    </row>
    <row r="6" spans="1:16">
      <c r="A6" s="47"/>
      <c r="B6" s="47"/>
      <c r="C6" s="47"/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</row>
    <row r="7" spans="1:16">
      <c r="A7" s="5" t="s">
        <v>12</v>
      </c>
      <c r="B7" s="5"/>
      <c r="C7" s="20">
        <v>302.70600000000002</v>
      </c>
      <c r="D7" s="20">
        <v>290.49299999999999</v>
      </c>
      <c r="E7" s="20">
        <v>278.67599999999999</v>
      </c>
      <c r="F7" s="20">
        <v>265.54500000000002</v>
      </c>
      <c r="G7" s="20">
        <v>252.98100000000002</v>
      </c>
      <c r="H7" s="20">
        <v>239.517</v>
      </c>
      <c r="I7" s="20">
        <v>227.52</v>
      </c>
      <c r="J7" s="20">
        <v>213.15600000000001</v>
      </c>
      <c r="K7" s="20">
        <v>197.32500000000002</v>
      </c>
      <c r="L7" s="20">
        <v>179.982</v>
      </c>
      <c r="M7" s="47"/>
      <c r="N7" s="47" t="s">
        <v>88</v>
      </c>
      <c r="O7" s="47"/>
      <c r="P7" s="47"/>
    </row>
    <row r="8" spans="1:16" s="47" customFormat="1" ht="16" thickBot="1">
      <c r="A8" s="197"/>
      <c r="B8" s="197"/>
      <c r="C8" s="79"/>
      <c r="D8" s="79"/>
      <c r="E8" s="79"/>
      <c r="F8" s="79"/>
      <c r="G8" s="79"/>
      <c r="H8" s="79"/>
      <c r="I8" s="79"/>
      <c r="J8" s="79"/>
      <c r="K8" s="79"/>
      <c r="L8" s="79"/>
      <c r="M8" s="167"/>
      <c r="N8" s="167"/>
      <c r="O8" s="167"/>
      <c r="P8" s="167"/>
    </row>
    <row r="9" spans="1:16">
      <c r="A9" s="5"/>
      <c r="B9" s="5"/>
      <c r="C9" s="20"/>
      <c r="D9" s="20"/>
      <c r="E9" s="20"/>
      <c r="F9" s="20"/>
      <c r="G9" s="20"/>
      <c r="H9" s="20"/>
      <c r="I9" s="20"/>
      <c r="J9" s="20"/>
      <c r="K9" s="20"/>
      <c r="L9" s="20"/>
      <c r="M9" s="47"/>
      <c r="N9" s="47"/>
      <c r="O9" s="47"/>
      <c r="P9" s="47"/>
    </row>
    <row r="10" spans="1:16">
      <c r="A10" s="5" t="s">
        <v>158</v>
      </c>
      <c r="B10" s="5"/>
      <c r="C10" s="20">
        <v>2.6</v>
      </c>
      <c r="D10" s="20">
        <v>5.0999999999999996</v>
      </c>
      <c r="E10" s="20">
        <v>2.1</v>
      </c>
      <c r="F10" s="20">
        <v>1.9</v>
      </c>
      <c r="G10" s="20">
        <v>2</v>
      </c>
      <c r="H10" s="20">
        <v>2</v>
      </c>
      <c r="I10" s="20">
        <v>2</v>
      </c>
      <c r="J10" s="20">
        <v>2</v>
      </c>
      <c r="K10" s="20">
        <v>2</v>
      </c>
      <c r="L10" s="20">
        <v>2</v>
      </c>
      <c r="M10" s="47"/>
      <c r="N10" s="47" t="s">
        <v>88</v>
      </c>
      <c r="O10" s="47" t="s">
        <v>175</v>
      </c>
      <c r="P10" s="47"/>
    </row>
    <row r="11" spans="1:16">
      <c r="A11" s="5" t="s">
        <v>182</v>
      </c>
      <c r="B11" s="5"/>
      <c r="C11" s="20"/>
      <c r="D11" s="29">
        <f>1/(1+D10/100)</f>
        <v>0.95147478591817325</v>
      </c>
      <c r="E11" s="29">
        <f>1/((1+E10/100)*(1+D10/100))</f>
        <v>0.93190478542426369</v>
      </c>
      <c r="F11" s="29">
        <f>1/((1+D10/100)*(1+E10/100)*(1+F10/100))</f>
        <v>0.91452873937611756</v>
      </c>
      <c r="G11" s="29">
        <f>1/((1+D10/100)*(1+E10/100)*(1+F10/100)*(1+G10/100))</f>
        <v>0.8965968033099192</v>
      </c>
      <c r="H11" s="29">
        <f>1/((1+D10/100)*(1+E10/100)*(1+F10/100)*(1+G10/100)*(1+H10/100))</f>
        <v>0.8790164738332541</v>
      </c>
      <c r="I11" s="29">
        <f>1/((1+D10/100)*(1+E10/100)*(1+F10/100)*(1+G10/100)*(1+H10/100)*(1+I10/100))</f>
        <v>0.86178085669926874</v>
      </c>
      <c r="J11" s="29">
        <f>1/((1+D10/100)*(1+E10/100)*(1+F10/100)*(1+G10/100)*(1+H10/100)*(1+I10/100)*(1+J10/100))</f>
        <v>0.84488319284242031</v>
      </c>
      <c r="K11" s="29">
        <f>1/((1+D10/100)*(1+E10/100)*(1+F10/100)*(1+G10/100)*(1+H10/100)*(1+I10/100)*(1+J10/100)*(1+K10/100))</f>
        <v>0.82831685572786307</v>
      </c>
      <c r="L11" s="29">
        <f>1/((1+D10/100)*(1+E10/100)*(1+F10/100)*(1+G10/100)*(1+H10/100)*(1+I10/100)*(1+J10/100)*(1+K10/100)*(1+L10/100))</f>
        <v>0.81207534875280685</v>
      </c>
      <c r="M11" s="47"/>
      <c r="N11" s="47" t="s">
        <v>88</v>
      </c>
      <c r="O11" s="47"/>
      <c r="P11" s="47"/>
    </row>
    <row r="12" spans="1:16" s="47" customFormat="1" ht="16" thickBot="1">
      <c r="A12" s="197"/>
      <c r="B12" s="197"/>
      <c r="C12" s="79"/>
      <c r="D12" s="198"/>
      <c r="E12" s="198"/>
      <c r="F12" s="198"/>
      <c r="G12" s="198"/>
      <c r="H12" s="198"/>
      <c r="I12" s="198"/>
      <c r="J12" s="198"/>
      <c r="K12" s="198"/>
      <c r="L12" s="198"/>
      <c r="M12" s="167"/>
      <c r="N12" s="167"/>
      <c r="O12" s="167"/>
      <c r="P12" s="167"/>
    </row>
    <row r="13" spans="1:16">
      <c r="A13" s="47"/>
      <c r="B13" s="47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47"/>
      <c r="N13" s="47"/>
      <c r="O13" s="47"/>
      <c r="P13" s="47"/>
    </row>
    <row r="14" spans="1:16">
      <c r="A14" s="210" t="s">
        <v>186</v>
      </c>
      <c r="B14" s="210"/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210"/>
      <c r="N14" s="210"/>
      <c r="O14" s="210"/>
      <c r="P14" s="210"/>
    </row>
    <row r="15" spans="1:16">
      <c r="A15" s="8" t="s">
        <v>16</v>
      </c>
      <c r="B15" s="8"/>
      <c r="C15" s="62">
        <f>(C$7*C4)/1000</f>
        <v>7.5676500000000004</v>
      </c>
      <c r="D15" s="62">
        <f t="shared" ref="D15:L15" si="1">(D$7*D4*D$11)/1000</f>
        <v>8.2919029495718366</v>
      </c>
      <c r="E15" s="62">
        <f t="shared" si="1"/>
        <v>9.0894824294012224</v>
      </c>
      <c r="F15" s="62">
        <f t="shared" si="1"/>
        <v>10.928184034393402</v>
      </c>
      <c r="G15" s="62">
        <f t="shared" si="1"/>
        <v>12.475207574398068</v>
      </c>
      <c r="H15" s="62">
        <f t="shared" si="1"/>
        <v>13.685060269602769</v>
      </c>
      <c r="I15" s="62">
        <f t="shared" si="1"/>
        <v>14.705428538716323</v>
      </c>
      <c r="J15" s="62">
        <f t="shared" si="1"/>
        <v>15.307813357549112</v>
      </c>
      <c r="K15" s="62">
        <f t="shared" si="1"/>
        <v>15.527524237867556</v>
      </c>
      <c r="L15" s="62">
        <f t="shared" si="1"/>
        <v>15.346689269018906</v>
      </c>
      <c r="M15" s="62">
        <f>SUM(C15:L15)</f>
        <v>122.92494266051919</v>
      </c>
      <c r="N15" s="8" t="s">
        <v>88</v>
      </c>
      <c r="O15" s="8"/>
      <c r="P15" s="8"/>
    </row>
    <row r="16" spans="1:16">
      <c r="A16" s="193" t="s">
        <v>17</v>
      </c>
      <c r="B16" s="193"/>
      <c r="C16" s="194">
        <f>(C$7*C5)/1000</f>
        <v>7.5676500000000004</v>
      </c>
      <c r="D16" s="194">
        <f t="shared" ref="D16:L16" si="2">(D$7*D5*D$11)/1000</f>
        <v>8.2919029495718366</v>
      </c>
      <c r="E16" s="194">
        <f t="shared" si="2"/>
        <v>12.984974899144605</v>
      </c>
      <c r="F16" s="194">
        <f t="shared" si="2"/>
        <v>16.999397386834183</v>
      </c>
      <c r="G16" s="194">
        <f t="shared" si="2"/>
        <v>20.413976030833201</v>
      </c>
      <c r="H16" s="194">
        <f t="shared" si="2"/>
        <v>23.159332763943148</v>
      </c>
      <c r="I16" s="194">
        <f t="shared" si="2"/>
        <v>25.489409467108292</v>
      </c>
      <c r="J16" s="194">
        <f t="shared" si="2"/>
        <v>27.013788278027842</v>
      </c>
      <c r="K16" s="194">
        <f t="shared" si="2"/>
        <v>27.786096004605096</v>
      </c>
      <c r="L16" s="194">
        <f t="shared" si="2"/>
        <v>27.770199629653259</v>
      </c>
      <c r="M16" s="62">
        <f>SUM(C16:L16)</f>
        <v>197.47672740972146</v>
      </c>
      <c r="N16" s="8" t="s">
        <v>88</v>
      </c>
      <c r="O16" s="8"/>
      <c r="P16" s="8"/>
    </row>
    <row r="17" spans="1:16">
      <c r="A17" s="1"/>
      <c r="B17" s="1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47"/>
      <c r="N17" s="47"/>
      <c r="O17" s="47"/>
      <c r="P17" s="47"/>
    </row>
    <row r="18" spans="1:16">
      <c r="A18" s="219" t="s">
        <v>185</v>
      </c>
      <c r="B18" s="219" t="s">
        <v>117</v>
      </c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3"/>
      <c r="N18" s="213"/>
      <c r="O18" s="213" t="s">
        <v>87</v>
      </c>
      <c r="P18" s="213"/>
    </row>
    <row r="19" spans="1:16">
      <c r="A19" s="57" t="s">
        <v>183</v>
      </c>
      <c r="B19" s="57" t="s">
        <v>37</v>
      </c>
      <c r="C19" s="20">
        <f>'Anhang - EU ETS &amp; BEHG'!C80</f>
        <v>6.4610401513949993</v>
      </c>
      <c r="D19" s="20">
        <f>'Anhang - EU ETS &amp; BEHG'!D80*D$11</f>
        <v>10.238207895090085</v>
      </c>
      <c r="E19" s="20">
        <f>'Anhang - EU ETS &amp; BEHG'!E80*(1+$C$10/100)</f>
        <v>5.6722626657547206</v>
      </c>
      <c r="F19" s="20">
        <f>'Anhang - EU ETS &amp; BEHG'!F80*(1+$C$10/100)</f>
        <v>6.0824048794800669</v>
      </c>
      <c r="G19" s="20">
        <f>'Anhang - EU ETS &amp; BEHG'!G80*(1+$C$10/100)</f>
        <v>6.6154855209327366</v>
      </c>
      <c r="H19" s="20">
        <f>'Anhang - EU ETS &amp; BEHG'!H80*(1+$C$10/100)</f>
        <v>5.7479097068632816</v>
      </c>
      <c r="I19" s="20">
        <f>'Anhang - EU ETS &amp; BEHG'!I80*(1+$C$10/100)</f>
        <v>5.3009576498502602</v>
      </c>
      <c r="J19" s="20">
        <f>'Anhang - EU ETS &amp; BEHG'!J80*(1+$C$10/100)</f>
        <v>4.7218258694077742</v>
      </c>
      <c r="K19" s="20">
        <f>'Anhang - EU ETS &amp; BEHG'!K80*(1+$C$10/100)</f>
        <v>4.0980169816690726</v>
      </c>
      <c r="L19" s="20">
        <f>'Anhang - EU ETS &amp; BEHG'!L80*(1+$C$10/100)</f>
        <v>3.5495904512160035</v>
      </c>
      <c r="M19" s="20">
        <f t="shared" ref="M19:M27" si="3">SUM(C19:L19)</f>
        <v>58.487701771659005</v>
      </c>
      <c r="N19" s="47" t="s">
        <v>88</v>
      </c>
      <c r="O19" s="47" t="s">
        <v>212</v>
      </c>
      <c r="P19" s="47"/>
    </row>
    <row r="20" spans="1:16">
      <c r="A20" s="57" t="s">
        <v>69</v>
      </c>
      <c r="B20" s="57" t="s">
        <v>37</v>
      </c>
      <c r="C20" s="20">
        <f>'Anhang - EU ETS &amp; BEHG'!C81</f>
        <v>6.4610401513949993</v>
      </c>
      <c r="D20" s="20">
        <f>'Anhang - EU ETS &amp; BEHG'!D81*D$11</f>
        <v>10.192561962264206</v>
      </c>
      <c r="E20" s="20">
        <f>'Anhang - EU ETS &amp; BEHG'!E81*(1+$C$10/100)</f>
        <v>5.6213207654047199</v>
      </c>
      <c r="F20" s="20">
        <f>'Anhang - EU ETS &amp; BEHG'!F81*(1+$C$10/100)</f>
        <v>5.548153369836295</v>
      </c>
      <c r="G20" s="20">
        <f>'Anhang - EU ETS &amp; BEHG'!G81*(1+$C$10/100)</f>
        <v>5.8113738110333379</v>
      </c>
      <c r="H20" s="20">
        <f>'Anhang - EU ETS &amp; BEHG'!H81*(1+$C$10/100)</f>
        <v>5.8582619038341903</v>
      </c>
      <c r="I20" s="20">
        <f>'Anhang - EU ETS &amp; BEHG'!I81*(1+$C$10/100)</f>
        <v>5.4028076045458411</v>
      </c>
      <c r="J20" s="20">
        <f>'Anhang - EU ETS &amp; BEHG'!J81*(1+$C$10/100)</f>
        <v>4.5613299513932608</v>
      </c>
      <c r="K20" s="20">
        <f>'Anhang - EU ETS &amp; BEHG'!K81*(1+$C$10/100)</f>
        <v>4.3058845621612187</v>
      </c>
      <c r="L20" s="20">
        <f>'Anhang - EU ETS &amp; BEHG'!L81*(1+$C$10/100)</f>
        <v>4.3267164890384544</v>
      </c>
      <c r="M20" s="20">
        <f t="shared" si="3"/>
        <v>58.089450570906521</v>
      </c>
      <c r="N20" s="47" t="s">
        <v>88</v>
      </c>
      <c r="O20" s="47" t="s">
        <v>213</v>
      </c>
      <c r="P20" s="47"/>
    </row>
    <row r="21" spans="1:16">
      <c r="A21" s="57" t="s">
        <v>70</v>
      </c>
      <c r="B21" s="57" t="s">
        <v>37</v>
      </c>
      <c r="C21" s="20">
        <f>'Anhang - EU ETS &amp; BEHG'!C82</f>
        <v>6.4610401513949993</v>
      </c>
      <c r="D21" s="20">
        <f>'Anhang - EU ETS &amp; BEHG'!D82*D$11</f>
        <v>10.146916029438325</v>
      </c>
      <c r="E21" s="20">
        <f>'Anhang - EU ETS &amp; BEHG'!E82*(1+$C$10/100)</f>
        <v>5.5703788650547201</v>
      </c>
      <c r="F21" s="20">
        <f>'Anhang - EU ETS &amp; BEHG'!F82*(1+$C$10/100)</f>
        <v>4.7599291573900828</v>
      </c>
      <c r="G21" s="20">
        <f>'Anhang - EU ETS &amp; BEHG'!G82*(1+$C$10/100)</f>
        <v>5.1512890924563832</v>
      </c>
      <c r="H21" s="20">
        <f>'Anhang - EU ETS &amp; BEHG'!H82*(1+$C$10/100)</f>
        <v>5.3306383234076993</v>
      </c>
      <c r="I21" s="20">
        <f>'Anhang - EU ETS &amp; BEHG'!I82*(1+$C$10/100)</f>
        <v>5.1930838720403987</v>
      </c>
      <c r="J21" s="20">
        <f>'Anhang - EU ETS &amp; BEHG'!J82*(1+$C$10/100)</f>
        <v>4.959072777932251</v>
      </c>
      <c r="K21" s="20">
        <f>'Anhang - EU ETS &amp; BEHG'!K82*(1+$C$10/100)</f>
        <v>4.6415501189352879</v>
      </c>
      <c r="L21" s="20">
        <f>'Anhang - EU ETS &amp; BEHG'!L82*(1+$C$10/100)</f>
        <v>4.3255535317642773</v>
      </c>
      <c r="M21" s="20">
        <f t="shared" si="3"/>
        <v>56.539451919814418</v>
      </c>
      <c r="N21" s="47" t="s">
        <v>88</v>
      </c>
      <c r="O21" s="47" t="s">
        <v>214</v>
      </c>
      <c r="P21" s="47"/>
    </row>
    <row r="22" spans="1:16">
      <c r="A22" s="57" t="s">
        <v>68</v>
      </c>
      <c r="B22" s="57" t="s">
        <v>111</v>
      </c>
      <c r="C22" s="20">
        <f>'Anhang - EU ETS &amp; BEHG'!C83</f>
        <v>6.4610401513949993</v>
      </c>
      <c r="D22" s="20">
        <f>'Anhang - EU ETS &amp; BEHG'!D83</f>
        <v>10.238207895090085</v>
      </c>
      <c r="E22" s="20">
        <f>'Anhang - EU ETS &amp; BEHG'!E83</f>
        <v>8.5999217371200007</v>
      </c>
      <c r="F22" s="20">
        <f>'Anhang - EU ETS &amp; BEHG'!F83</f>
        <v>10.836622330290002</v>
      </c>
      <c r="G22" s="20">
        <f>'Anhang - EU ETS &amp; BEHG'!G83</f>
        <v>13.4330034132</v>
      </c>
      <c r="H22" s="20">
        <f>'Anhang - EU ETS &amp; BEHG'!H83</f>
        <v>11.876772493713604</v>
      </c>
      <c r="I22" s="20">
        <f>'Anhang - EU ETS &amp; BEHG'!I83</f>
        <v>10.918151766950407</v>
      </c>
      <c r="J22" s="20">
        <f>'Anhang - EU ETS &amp; BEHG'!J83</f>
        <v>9.7847927329104056</v>
      </c>
      <c r="K22" s="20">
        <f>'Anhang - EU ETS &amp; BEHG'!K83</f>
        <v>8.613511411593608</v>
      </c>
      <c r="L22" s="20">
        <f>'Anhang - EU ETS &amp; BEHG'!L83</f>
        <v>7.4958862680000076</v>
      </c>
      <c r="M22" s="20">
        <f t="shared" si="3"/>
        <v>98.257910200263112</v>
      </c>
      <c r="N22" s="47" t="s">
        <v>88</v>
      </c>
      <c r="O22" s="85" t="s">
        <v>118</v>
      </c>
      <c r="P22" s="47"/>
    </row>
    <row r="23" spans="1:16">
      <c r="A23" s="57" t="s">
        <v>69</v>
      </c>
      <c r="B23" s="57" t="s">
        <v>111</v>
      </c>
      <c r="C23" s="20">
        <f>'Anhang - EU ETS &amp; BEHG'!C84</f>
        <v>6.4610401513949993</v>
      </c>
      <c r="D23" s="20">
        <f>'Anhang - EU ETS &amp; BEHG'!D84</f>
        <v>10.192561962264206</v>
      </c>
      <c r="E23" s="20">
        <f>'Anhang - EU ETS &amp; BEHG'!E84</f>
        <v>8.5226868871200008</v>
      </c>
      <c r="F23" s="20">
        <f>'Anhang - EU ETS &amp; BEHG'!F84</f>
        <v>9.8847814130685006</v>
      </c>
      <c r="G23" s="20">
        <f>'Anhang - EU ETS &amp; BEHG'!G84</f>
        <v>11.800222975620001</v>
      </c>
      <c r="H23" s="20">
        <f>'Anhang - EU ETS &amp; BEHG'!H84</f>
        <v>12.104790678487801</v>
      </c>
      <c r="I23" s="20">
        <f>'Anhang - EU ETS &amp; BEHG'!I84</f>
        <v>11.127927685996804</v>
      </c>
      <c r="J23" s="20">
        <f>'Anhang - EU ETS &amp; BEHG'!J84</f>
        <v>9.4522054381470024</v>
      </c>
      <c r="K23" s="20">
        <f>'Anhang - EU ETS &amp; BEHG'!K84</f>
        <v>9.0504226749384049</v>
      </c>
      <c r="L23" s="20">
        <f>'Anhang - EU ETS &amp; BEHG'!L84</f>
        <v>9.1369906363710029</v>
      </c>
      <c r="M23" s="20">
        <f t="shared" si="3"/>
        <v>97.733630503408733</v>
      </c>
      <c r="N23" s="47" t="s">
        <v>88</v>
      </c>
      <c r="O23" s="85" t="s">
        <v>118</v>
      </c>
      <c r="P23" s="47"/>
    </row>
    <row r="24" spans="1:16">
      <c r="A24" s="57" t="s">
        <v>70</v>
      </c>
      <c r="B24" s="57" t="s">
        <v>111</v>
      </c>
      <c r="C24" s="20">
        <f>'Anhang - EU ETS &amp; BEHG'!C85</f>
        <v>6.4610401513949993</v>
      </c>
      <c r="D24" s="20">
        <f>'Anhang - EU ETS &amp; BEHG'!D85</f>
        <v>10.146916029438325</v>
      </c>
      <c r="E24" s="20">
        <f>'Anhang - EU ETS &amp; BEHG'!E85</f>
        <v>8.4454520371200008</v>
      </c>
      <c r="F24" s="20">
        <f>'Anhang - EU ETS &amp; BEHG'!F85</f>
        <v>8.4804539683950004</v>
      </c>
      <c r="G24" s="20">
        <f>'Anhang - EU ETS &amp; BEHG'!G85</f>
        <v>10.459895005799998</v>
      </c>
      <c r="H24" s="20">
        <f>'Anhang - EU ETS &amp; BEHG'!H85</f>
        <v>11.014574313473998</v>
      </c>
      <c r="I24" s="20">
        <f>'Anhang - EU ETS &amp; BEHG'!I85</f>
        <v>10.695968841599997</v>
      </c>
      <c r="J24" s="20">
        <f>'Anhang - EU ETS &amp; BEHG'!J85</f>
        <v>10.276427090177997</v>
      </c>
      <c r="K24" s="20">
        <f>'Anhang - EU ETS &amp; BEHG'!K85</f>
        <v>9.7559490592079978</v>
      </c>
      <c r="L24" s="20">
        <f>'Anhang - EU ETS &amp; BEHG'!L85</f>
        <v>9.1345347486899939</v>
      </c>
      <c r="M24" s="20">
        <f t="shared" si="3"/>
        <v>94.871211245298326</v>
      </c>
      <c r="N24" s="47" t="s">
        <v>88</v>
      </c>
      <c r="O24" s="85" t="s">
        <v>118</v>
      </c>
      <c r="P24" s="47"/>
    </row>
    <row r="25" spans="1:16">
      <c r="A25" s="57" t="s">
        <v>68</v>
      </c>
      <c r="B25" s="57" t="s">
        <v>115</v>
      </c>
      <c r="C25" s="20">
        <f>'Anhang - EU ETS &amp; BEHG'!C86</f>
        <v>6.4610401513949993</v>
      </c>
      <c r="D25" s="20">
        <f>'Anhang - EU ETS &amp; BEHG'!D86*D$11</f>
        <v>10.238207895090085</v>
      </c>
      <c r="E25" s="20">
        <f>'Anhang - EU ETS &amp; BEHG'!E86*E$11</f>
        <v>10.806722185561107</v>
      </c>
      <c r="F25" s="20">
        <f>'Anhang - EU ETS &amp; BEHG'!F86*F$11</f>
        <v>11.197588961748377</v>
      </c>
      <c r="G25" s="20">
        <f>'Anhang - EU ETS &amp; BEHG'!G86*G$11</f>
        <v>11.829604934165904</v>
      </c>
      <c r="H25" s="20">
        <f>'Anhang - EU ETS &amp; BEHG'!H86*H$11</f>
        <v>9.7470055977615218</v>
      </c>
      <c r="I25" s="20">
        <f>'Anhang - EU ETS &amp; BEHG'!I86*I$11</f>
        <v>8.4203474093379871</v>
      </c>
      <c r="J25" s="20">
        <f>'Anhang - EU ETS &amp; BEHG'!J86*J$11</f>
        <v>7.1108169653873885</v>
      </c>
      <c r="K25" s="20">
        <f>'Anhang - EU ETS &amp; BEHG'!K86*K$11</f>
        <v>5.9127813801214746</v>
      </c>
      <c r="L25" s="20">
        <f>'Anhang - EU ETS &amp; BEHG'!L86*L$11</f>
        <v>4.8711374835395516</v>
      </c>
      <c r="M25" s="20">
        <f t="shared" si="3"/>
        <v>86.595252964108397</v>
      </c>
      <c r="N25" s="47" t="s">
        <v>88</v>
      </c>
      <c r="O25" s="47" t="s">
        <v>119</v>
      </c>
      <c r="P25" s="47"/>
    </row>
    <row r="26" spans="1:16">
      <c r="A26" s="57" t="s">
        <v>69</v>
      </c>
      <c r="B26" s="57" t="s">
        <v>115</v>
      </c>
      <c r="C26" s="20">
        <f>'Anhang - EU ETS &amp; BEHG'!C87</f>
        <v>6.4610401513949993</v>
      </c>
      <c r="D26" s="20">
        <f>'Anhang - EU ETS &amp; BEHG'!D87*D$11</f>
        <v>10.192561962264206</v>
      </c>
      <c r="E26" s="20">
        <f>'Anhang - EU ETS &amp; BEHG'!E87*E$11</f>
        <v>10.709668329432294</v>
      </c>
      <c r="F26" s="20">
        <f>'Anhang - EU ETS &amp; BEHG'!F87*F$11</f>
        <v>10.214042334103311</v>
      </c>
      <c r="G26" s="20">
        <f>'Anhang - EU ETS &amp; BEHG'!G87*G$11</f>
        <v>10.391717447155679</v>
      </c>
      <c r="H26" s="20">
        <f>'Anhang - EU ETS &amp; BEHG'!H87*H$11</f>
        <v>9.9341350998684188</v>
      </c>
      <c r="I26" s="20">
        <f>'Anhang - EU ETS &amp; BEHG'!I87*I$11</f>
        <v>8.58213176205515</v>
      </c>
      <c r="J26" s="20">
        <f>'Anhang - EU ETS &amp; BEHG'!J87*J$11</f>
        <v>6.869118705380151</v>
      </c>
      <c r="K26" s="20">
        <f>'Anhang - EU ETS &amp; BEHG'!K87*K$11</f>
        <v>6.2127009668295505</v>
      </c>
      <c r="L26" s="20">
        <f>'Anhang - EU ETS &amp; BEHG'!L87*L$11</f>
        <v>5.9375951000723823</v>
      </c>
      <c r="M26" s="20">
        <f t="shared" si="3"/>
        <v>85.504711858556135</v>
      </c>
      <c r="N26" s="47" t="s">
        <v>88</v>
      </c>
      <c r="O26" s="47" t="s">
        <v>119</v>
      </c>
      <c r="P26" s="47"/>
    </row>
    <row r="27" spans="1:16">
      <c r="A27" s="57" t="s">
        <v>70</v>
      </c>
      <c r="B27" s="57" t="s">
        <v>115</v>
      </c>
      <c r="C27" s="20">
        <f>'Anhang - EU ETS &amp; BEHG'!C88</f>
        <v>6.4610401513949993</v>
      </c>
      <c r="D27" s="20">
        <f>'Anhang - EU ETS &amp; BEHG'!D88*D$11</f>
        <v>10.146916029438325</v>
      </c>
      <c r="E27" s="20">
        <f>'Anhang - EU ETS &amp; BEHG'!E88*E$11</f>
        <v>10.612614473303482</v>
      </c>
      <c r="F27" s="20">
        <f>'Anhang - EU ETS &amp; BEHG'!F88*F$11</f>
        <v>8.7629369053201849</v>
      </c>
      <c r="G27" s="20">
        <f>'Anhang - EU ETS &amp; BEHG'!G88*G$11</f>
        <v>9.2113745351898615</v>
      </c>
      <c r="H27" s="20">
        <f>'Anhang - EU ETS &amp; BEHG'!H88*H$11</f>
        <v>9.0394185412928199</v>
      </c>
      <c r="I27" s="20">
        <f>'Anhang - EU ETS &amp; BEHG'!I88*I$11</f>
        <v>8.2489944679421203</v>
      </c>
      <c r="J27" s="20">
        <f>'Anhang - EU ETS &amp; BEHG'!J88*J$11</f>
        <v>7.4680981080596736</v>
      </c>
      <c r="K27" s="20">
        <f>'Anhang - EU ETS &amp; BEHG'!K88*K$11</f>
        <v>6.6970125406760497</v>
      </c>
      <c r="L27" s="20">
        <f>'Anhang - EU ETS &amp; BEHG'!L88*L$11</f>
        <v>5.9359991624993427</v>
      </c>
      <c r="M27" s="20">
        <f t="shared" si="3"/>
        <v>82.584404915116863</v>
      </c>
      <c r="N27" s="47" t="s">
        <v>88</v>
      </c>
      <c r="O27" s="47" t="s">
        <v>119</v>
      </c>
      <c r="P27" s="47"/>
    </row>
    <row r="28" spans="1:16" s="47" customFormat="1" ht="16" thickBot="1">
      <c r="A28" s="199"/>
      <c r="B28" s="199"/>
      <c r="C28" s="200"/>
      <c r="D28" s="200"/>
      <c r="E28" s="200"/>
      <c r="F28" s="200"/>
      <c r="G28" s="200"/>
      <c r="H28" s="200"/>
      <c r="I28" s="200"/>
      <c r="J28" s="200"/>
      <c r="K28" s="200"/>
      <c r="L28" s="200"/>
      <c r="M28" s="200"/>
      <c r="N28" s="201"/>
      <c r="O28" s="201"/>
      <c r="P28" s="201"/>
    </row>
    <row r="29" spans="1:16">
      <c r="A29" s="50"/>
      <c r="B29" s="5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47"/>
      <c r="N29" s="47"/>
      <c r="O29" s="47" t="s">
        <v>81</v>
      </c>
      <c r="P29" s="47"/>
    </row>
    <row r="30" spans="1:16">
      <c r="A30" s="59" t="s">
        <v>253</v>
      </c>
      <c r="B30" s="59"/>
      <c r="C30" s="60">
        <f t="shared" ref="C30:L30" si="4" xml:space="preserve"> AVERAGE(C19:C27) + C15</f>
        <v>14.028690151394999</v>
      </c>
      <c r="D30" s="60">
        <f t="shared" si="4"/>
        <v>18.484464911836042</v>
      </c>
      <c r="E30" s="60">
        <f t="shared" si="4"/>
        <v>17.374041090053559</v>
      </c>
      <c r="F30" s="60">
        <f t="shared" si="4"/>
        <v>19.346729958796939</v>
      </c>
      <c r="G30" s="60">
        <f t="shared" si="4"/>
        <v>21.886759433904057</v>
      </c>
      <c r="H30" s="60">
        <f t="shared" si="4"/>
        <v>22.646561009458694</v>
      </c>
      <c r="I30" s="60">
        <f t="shared" si="4"/>
        <v>22.915469767640651</v>
      </c>
      <c r="J30" s="60">
        <f t="shared" si="4"/>
        <v>22.552667539637547</v>
      </c>
      <c r="K30" s="60">
        <f t="shared" si="4"/>
        <v>22.115060870771185</v>
      </c>
      <c r="L30" s="60">
        <f t="shared" si="4"/>
        <v>21.426023032484572</v>
      </c>
      <c r="M30" s="60">
        <f>SUM(C30:L30)</f>
        <v>202.77646776597825</v>
      </c>
      <c r="N30" s="60" t="s">
        <v>88</v>
      </c>
      <c r="O30" s="196" t="s">
        <v>67</v>
      </c>
      <c r="P30" s="13"/>
    </row>
    <row r="31" spans="1:16">
      <c r="A31" s="59" t="s">
        <v>254</v>
      </c>
      <c r="B31" s="59"/>
      <c r="C31" s="60">
        <f t="shared" ref="C31:L31" si="5" xml:space="preserve"> AVERAGE(C19:C27) + C16</f>
        <v>14.028690151394999</v>
      </c>
      <c r="D31" s="60">
        <f t="shared" si="5"/>
        <v>18.484464911836042</v>
      </c>
      <c r="E31" s="60">
        <f t="shared" si="5"/>
        <v>21.269533559796944</v>
      </c>
      <c r="F31" s="60">
        <f t="shared" si="5"/>
        <v>25.417943311237721</v>
      </c>
      <c r="G31" s="60">
        <f t="shared" si="5"/>
        <v>29.825527890339188</v>
      </c>
      <c r="H31" s="60">
        <f t="shared" si="5"/>
        <v>32.120833503799076</v>
      </c>
      <c r="I31" s="60">
        <f t="shared" si="5"/>
        <v>33.699450696032621</v>
      </c>
      <c r="J31" s="60">
        <f t="shared" si="5"/>
        <v>34.258642460116278</v>
      </c>
      <c r="K31" s="60">
        <f t="shared" si="5"/>
        <v>34.373632637508727</v>
      </c>
      <c r="L31" s="60">
        <f t="shared" si="5"/>
        <v>33.849533393118925</v>
      </c>
      <c r="M31" s="60">
        <f>SUM(C31:L31)</f>
        <v>277.32825251518051</v>
      </c>
      <c r="N31" s="60" t="s">
        <v>88</v>
      </c>
      <c r="O31" s="13"/>
      <c r="P31" s="13"/>
    </row>
    <row r="32" spans="1:16" s="47" customFormat="1" ht="16" thickBot="1">
      <c r="A32" s="202"/>
      <c r="B32" s="202"/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4"/>
      <c r="P32" s="204"/>
    </row>
    <row r="33" spans="1:17">
      <c r="A33" s="59"/>
      <c r="B33" s="59"/>
      <c r="C33" s="60"/>
      <c r="D33" s="60"/>
      <c r="E33" s="60"/>
      <c r="F33" s="60"/>
      <c r="G33" s="60"/>
      <c r="H33" s="60"/>
      <c r="I33" s="60"/>
      <c r="J33" s="60"/>
      <c r="K33" s="60"/>
      <c r="L33" s="60"/>
      <c r="M33" s="60"/>
      <c r="N33" s="60"/>
      <c r="O33" s="13"/>
      <c r="P33" s="13"/>
    </row>
    <row r="34" spans="1:17">
      <c r="A34" s="220" t="s">
        <v>224</v>
      </c>
      <c r="B34" s="220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  <c r="O34" s="210"/>
      <c r="P34" s="210"/>
    </row>
    <row r="35" spans="1:17">
      <c r="A35" s="59" t="s">
        <v>157</v>
      </c>
      <c r="B35" s="59"/>
      <c r="C35" s="144">
        <f>'Anhang - EKF-Bilanz'!B21/1000000</f>
        <v>6.0967029999999998</v>
      </c>
      <c r="D35" s="144">
        <f>'Anhang - EKF-Bilanz'!C21/1000000*D$11</f>
        <v>6.0976907706945775</v>
      </c>
      <c r="E35" s="17">
        <f>('Anhang - EKF-Bilanz'!$D$7/ 8 / 1000000)*E$11</f>
        <v>9.2027332068427921</v>
      </c>
      <c r="F35" s="17">
        <f>('Anhang - EKF-Bilanz'!$D$7/ 8 / 1000000)*F$11</f>
        <v>9.0311415180007781</v>
      </c>
      <c r="G35" s="17">
        <f>('Anhang - EKF-Bilanz'!$D$7/ 8 / 1000000)*G$11</f>
        <v>8.854060311765469</v>
      </c>
      <c r="H35" s="17">
        <f>('Anhang - EKF-Bilanz'!$D$7/ 8 / 1000000)*H$11</f>
        <v>8.6804512860445779</v>
      </c>
      <c r="I35" s="17">
        <f>('Anhang - EKF-Bilanz'!$D$7/ 8 / 1000000)*I$11</f>
        <v>8.5102463588672332</v>
      </c>
      <c r="J35" s="17">
        <f>('Anhang - EKF-Bilanz'!$D$7/ 8 / 1000000)*J$11</f>
        <v>8.3433787832031694</v>
      </c>
      <c r="K35" s="17">
        <f>('Anhang - EKF-Bilanz'!$D$7/ 8 / 1000000)*K$11</f>
        <v>8.1797831207874214</v>
      </c>
      <c r="L35" s="17">
        <f>('Anhang - EKF-Bilanz'!$D$7/ 8 / 1000000)*L$11</f>
        <v>8.0193952164582551</v>
      </c>
      <c r="M35" s="10">
        <f>SUM(B35:L35)</f>
        <v>81.015583572664269</v>
      </c>
      <c r="N35" s="8" t="s">
        <v>88</v>
      </c>
      <c r="O35" s="17" t="s">
        <v>221</v>
      </c>
      <c r="P35" s="195"/>
      <c r="Q35" s="8"/>
    </row>
    <row r="36" spans="1:17">
      <c r="A36" s="7"/>
      <c r="B36" s="4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P36" s="47"/>
    </row>
    <row r="37" spans="1:17">
      <c r="A37" s="59"/>
      <c r="B37" s="59"/>
      <c r="C37" s="60"/>
      <c r="D37" s="60"/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13"/>
      <c r="P37" s="13"/>
    </row>
  </sheetData>
  <sheetProtection algorithmName="SHA-512" hashValue="xyuLwqIY0XHE3gp7l9p8liFyA/WUr42+L18mOPYANaB4cjHhktrXRkfKSY4RP4GoAIkaJcCm5VXEnZcOJ0yQFQ==" saltValue="VXxJ2RglNGIcuSghy+qMwg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AA143-1CE1-194F-8DF0-309E859C95B3}">
  <dimension ref="A1:P49"/>
  <sheetViews>
    <sheetView zoomScale="135" workbookViewId="0">
      <pane ySplit="1" topLeftCell="A10" activePane="bottomLeft" state="frozen"/>
      <selection pane="bottomLeft" activeCell="H50" sqref="H50"/>
    </sheetView>
  </sheetViews>
  <sheetFormatPr baseColWidth="10" defaultRowHeight="15"/>
  <cols>
    <col min="1" max="1" width="26.33203125" customWidth="1"/>
    <col min="2" max="2" width="13.6640625" customWidth="1"/>
  </cols>
  <sheetData>
    <row r="1" spans="1:16" s="47" customFormat="1">
      <c r="A1" s="5" t="s">
        <v>0</v>
      </c>
      <c r="B1" s="5"/>
      <c r="C1" s="5">
        <v>2021</v>
      </c>
      <c r="D1" s="5">
        <v>2022</v>
      </c>
      <c r="E1" s="5">
        <v>2023</v>
      </c>
      <c r="F1" s="5">
        <v>2024</v>
      </c>
      <c r="G1" s="5">
        <v>2025</v>
      </c>
      <c r="H1" s="5">
        <v>2026</v>
      </c>
      <c r="I1" s="5">
        <v>2027</v>
      </c>
      <c r="J1" s="5">
        <v>2028</v>
      </c>
      <c r="K1" s="5">
        <v>2029</v>
      </c>
      <c r="L1" s="5">
        <v>2030</v>
      </c>
      <c r="M1" s="5" t="s">
        <v>38</v>
      </c>
      <c r="N1" s="5" t="s">
        <v>55</v>
      </c>
      <c r="O1" s="5" t="s">
        <v>76</v>
      </c>
      <c r="P1" s="5"/>
    </row>
    <row r="2" spans="1:16" s="47" customFormat="1"/>
    <row r="3" spans="1:16">
      <c r="A3" s="210" t="s">
        <v>91</v>
      </c>
      <c r="B3" s="210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0"/>
      <c r="N3" s="210"/>
      <c r="O3" s="212" t="s">
        <v>83</v>
      </c>
      <c r="P3" s="213"/>
    </row>
    <row r="4" spans="1:16">
      <c r="A4" s="42" t="s">
        <v>156</v>
      </c>
      <c r="B4" s="43" t="s">
        <v>71</v>
      </c>
      <c r="C4" s="20">
        <f>('Anhang - EKF-Bilanz'!B11 - 'Anhang - EKF-Bilanz'!B13)/1000000</f>
        <v>9.4130970000000005</v>
      </c>
      <c r="D4" s="20">
        <f>(('Anhang - EKF-Bilanz'!C11 - 'Anhang - EKF-Bilanz'!C13)/1000000)*Einnahmen!D$11</f>
        <v>22.202694576593725</v>
      </c>
      <c r="E4" s="20">
        <f>(('Anhang - EKF-Bilanz'!D11 - 'Anhang - EKF-Bilanz'!D13)/1000000)*Einnahmen!E$11</f>
        <v>27.012273186024039</v>
      </c>
      <c r="F4" s="20">
        <f>(('Anhang - EKF-Bilanz'!E11 - 'Anhang - EKF-Bilanz'!E13)/1000000)*Einnahmen!F$11</f>
        <v>27.966425114903842</v>
      </c>
      <c r="G4" s="20">
        <f>(('Anhang - EKF-Bilanz'!F11 - 'Anhang - EKF-Bilanz'!F13)/1000000)*Einnahmen!G$11</f>
        <v>25.978278207094643</v>
      </c>
      <c r="H4" s="62"/>
      <c r="I4" s="62"/>
      <c r="J4" s="62"/>
      <c r="K4" s="62"/>
      <c r="L4" s="62"/>
      <c r="M4" s="20"/>
      <c r="N4" s="14"/>
      <c r="O4" s="181"/>
    </row>
    <row r="5" spans="1:16">
      <c r="A5" s="68" t="str">
        <f>'Anhang - EKF-Bilanz'!A13</f>
        <v>Zuschüsse an stromintensive Unternehmen, zur allg. Entlastung beim Strompreis (EEG-Umlage) sowie Beihilfen nach §11 BEHG</v>
      </c>
      <c r="B5" s="61"/>
      <c r="C5" s="20">
        <f>'Anhang - EKF-Bilanz'!B12/1000000</f>
        <v>3.863035</v>
      </c>
      <c r="D5" s="20">
        <f>('Anhang - EKF-Bilanz'!C12/1000000)*Einnahmen!D$11</f>
        <v>9.1443549000951467</v>
      </c>
      <c r="E5" s="20">
        <f>('Anhang - EKF-Bilanz'!D12/1000000)*Einnahmen!E$11</f>
        <v>13.225418448546275</v>
      </c>
      <c r="F5" s="20">
        <f>('Anhang - EKF-Bilanz'!E12/1000000)*Einnahmen!F$11</f>
        <v>14.067741991568086</v>
      </c>
      <c r="G5" s="20">
        <f>('Anhang - EKF-Bilanz'!F12/1000000)*Einnahmen!G$11</f>
        <v>12.334284075241026</v>
      </c>
      <c r="H5" s="62"/>
      <c r="I5" s="62"/>
      <c r="J5" s="62"/>
      <c r="K5" s="62"/>
      <c r="L5" s="62"/>
      <c r="M5" s="62"/>
      <c r="N5" s="14"/>
      <c r="O5" s="8"/>
    </row>
    <row r="6" spans="1:16">
      <c r="A6" s="68" t="s">
        <v>8</v>
      </c>
      <c r="B6" s="61"/>
      <c r="C6" s="20">
        <f>'Anhang - EKF-Bilanz'!B14/1000000</f>
        <v>3.9798420000000001</v>
      </c>
      <c r="D6" s="20">
        <f>('Anhang - EKF-Bilanz'!C14/1000000)*Einnahmen!D$11</f>
        <v>7.1897478591817325</v>
      </c>
      <c r="E6" s="20">
        <f>('Anhang - EKF-Bilanz'!D14/1000000)*Einnahmen!E$11</f>
        <v>5.665331557744083</v>
      </c>
      <c r="F6" s="20">
        <f>('Anhang - EKF-Bilanz'!E14/1000000)*Einnahmen!F$11</f>
        <v>4.6537779430518187</v>
      </c>
      <c r="G6" s="20">
        <f>('Anhang - EKF-Bilanz'!F14/1000000)*Einnahmen!G$11</f>
        <v>3.3445983669038775</v>
      </c>
      <c r="H6" s="62"/>
      <c r="I6" s="62"/>
      <c r="J6" s="62"/>
      <c r="K6" s="62"/>
      <c r="L6" s="62"/>
      <c r="M6" s="62"/>
      <c r="N6" s="14"/>
      <c r="O6" s="8"/>
    </row>
    <row r="7" spans="1:16">
      <c r="A7" s="68" t="s">
        <v>9</v>
      </c>
      <c r="B7" s="61"/>
      <c r="C7" s="20">
        <f>'Anhang - EKF-Bilanz'!B15/1000000</f>
        <v>1.5466000000000001E-2</v>
      </c>
      <c r="D7" s="20">
        <f>('Anhang - EKF-Bilanz'!C15/1000000)*Einnahmen!D$11</f>
        <v>1.3594881065651763</v>
      </c>
      <c r="E7" s="20">
        <f>('Anhang - EKF-Bilanz'!D15/1000000)*Einnahmen!E$11</f>
        <v>2.6557627594073461</v>
      </c>
      <c r="F7" s="20">
        <f>('Anhang - EKF-Bilanz'!E15/1000000)*Einnahmen!F$11</f>
        <v>3.0633457046787762</v>
      </c>
      <c r="G7" s="20">
        <f>('Anhang - EKF-Bilanz'!F15/1000000)*Einnahmen!G$11</f>
        <v>3.5863872132396768</v>
      </c>
      <c r="H7" s="62"/>
      <c r="I7" s="62"/>
      <c r="J7" s="62"/>
      <c r="K7" s="62"/>
      <c r="L7" s="62"/>
      <c r="M7" s="62"/>
      <c r="N7" s="14"/>
      <c r="O7" s="8"/>
    </row>
    <row r="8" spans="1:16">
      <c r="A8" s="68" t="s">
        <v>10</v>
      </c>
      <c r="B8" s="61"/>
      <c r="C8" s="20">
        <f>'Anhang - EKF-Bilanz'!B16/1000000</f>
        <v>5.4838999999999999E-2</v>
      </c>
      <c r="D8" s="20">
        <f>('Anhang - EKF-Bilanz'!C16/1000000)*Einnahmen!D$11</f>
        <v>0.48206660323501432</v>
      </c>
      <c r="E8" s="20">
        <f>('Anhang - EKF-Bilanz'!D16/1000000)*Einnahmen!E$11</f>
        <v>0.63764187085477109</v>
      </c>
      <c r="F8" s="20">
        <f>('Anhang - EKF-Bilanz'!E16/1000000)*Einnahmen!F$11</f>
        <v>0.46815366338781023</v>
      </c>
      <c r="G8" s="20">
        <f>('Anhang - EKF-Bilanz'!F16/1000000)*Einnahmen!G$11</f>
        <v>0.53988845490347781</v>
      </c>
      <c r="H8" s="62"/>
      <c r="I8" s="62"/>
      <c r="J8" s="62"/>
      <c r="K8" s="62"/>
      <c r="L8" s="62"/>
      <c r="M8" s="62"/>
      <c r="N8" s="14"/>
      <c r="O8" s="8"/>
    </row>
    <row r="9" spans="1:16">
      <c r="A9" s="68" t="s">
        <v>154</v>
      </c>
      <c r="B9" s="61"/>
      <c r="C9" s="20">
        <f>'Anhang - EKF-Bilanz'!B17/1000000</f>
        <v>0.17322399999999999</v>
      </c>
      <c r="D9" s="20">
        <f>('Anhang - EKF-Bilanz'!C17/1000000)*Einnahmen!D$11</f>
        <v>0.29351569933396771</v>
      </c>
      <c r="E9" s="20">
        <f>('Anhang - EKF-Bilanz'!D17/1000000)*Einnahmen!E$11</f>
        <v>0.80525892508510621</v>
      </c>
      <c r="F9" s="20">
        <f>('Anhang - EKF-Bilanz'!E17/1000000)*Einnahmen!F$11</f>
        <v>1.1660241427045499</v>
      </c>
      <c r="G9" s="20">
        <f>('Anhang - EKF-Bilanz'!F17/1000000)*Einnahmen!G$11</f>
        <v>1.3233768816854408</v>
      </c>
      <c r="H9" s="62"/>
      <c r="I9" s="62"/>
      <c r="J9" s="62"/>
      <c r="K9" s="62"/>
      <c r="L9" s="62"/>
      <c r="M9" s="62"/>
      <c r="N9" s="14"/>
      <c r="O9" s="8"/>
    </row>
    <row r="10" spans="1:16">
      <c r="A10" s="70" t="s">
        <v>42</v>
      </c>
      <c r="B10" s="61"/>
      <c r="C10" s="62">
        <f>'Anhang - EKF-Bilanz'!B20/1000000</f>
        <v>1.3266910000000001</v>
      </c>
      <c r="D10" s="20">
        <f>('Anhang - EKF-Bilanz'!C20/1000000)*Einnahmen!D$11</f>
        <v>3.7335214081826837</v>
      </c>
      <c r="E10" s="20">
        <f>('Anhang - EKF-Bilanz'!D20/1000000)*Einnahmen!E$11</f>
        <v>4.0228596243864576</v>
      </c>
      <c r="F10" s="20">
        <f>('Anhang - EKF-Bilanz'!E20/1000000)*Einnahmen!F$11</f>
        <v>4.5473816695128013</v>
      </c>
      <c r="G10" s="20">
        <f>('Anhang - EKF-Bilanz'!F20/1000000)*Einnahmen!G$11</f>
        <v>4.8497432151211415</v>
      </c>
      <c r="H10" s="62"/>
      <c r="I10" s="62"/>
      <c r="J10" s="62"/>
      <c r="K10" s="62"/>
      <c r="L10" s="62"/>
      <c r="M10" s="62"/>
      <c r="N10" s="14"/>
      <c r="O10" s="8"/>
    </row>
    <row r="11" spans="1:16" ht="16" thickBot="1">
      <c r="A11" s="205"/>
      <c r="B11" s="206"/>
      <c r="C11" s="207"/>
      <c r="D11" s="207"/>
      <c r="E11" s="207"/>
      <c r="F11" s="207"/>
      <c r="G11" s="207"/>
      <c r="H11" s="207"/>
      <c r="I11" s="207"/>
      <c r="J11" s="207"/>
      <c r="K11" s="207"/>
      <c r="L11" s="207"/>
      <c r="M11" s="207"/>
      <c r="N11" s="201"/>
      <c r="O11" s="208"/>
      <c r="P11" s="201"/>
    </row>
    <row r="12" spans="1:16">
      <c r="A12" s="70"/>
      <c r="B12" s="61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14"/>
      <c r="O12" s="8"/>
    </row>
    <row r="13" spans="1:16">
      <c r="A13" s="214" t="s">
        <v>184</v>
      </c>
      <c r="B13" s="215"/>
      <c r="C13" s="216"/>
      <c r="D13" s="216"/>
      <c r="E13" s="216"/>
      <c r="F13" s="216"/>
      <c r="G13" s="216"/>
      <c r="H13" s="216"/>
      <c r="I13" s="216"/>
      <c r="J13" s="216"/>
      <c r="K13" s="216"/>
      <c r="L13" s="216"/>
      <c r="M13" s="216"/>
      <c r="N13" s="217"/>
      <c r="O13" s="213"/>
      <c r="P13" s="213"/>
    </row>
    <row r="14" spans="1:16">
      <c r="A14" s="47" t="s">
        <v>204</v>
      </c>
      <c r="B14" s="47"/>
      <c r="C14" s="20">
        <f>'Anhang - EEG-Förderung'!B35/(1+Einnahmen!C$10/100)^(Einnahmen!C$1-Einnahmen!$C$1)</f>
        <v>26.8</v>
      </c>
      <c r="D14" s="20">
        <f>'Anhang - EEG-Förderung'!C35*Einnahmen!D$11</f>
        <v>21.64605137963844</v>
      </c>
      <c r="E14" s="20">
        <f>'Anhang - EEG-Förderung'!D35*Einnahmen!E$11</f>
        <v>21.200833868402</v>
      </c>
      <c r="F14" s="20">
        <f>'Anhang - EEG-Förderung'!E35*Einnahmen!F$11</f>
        <v>20.650058935112732</v>
      </c>
      <c r="G14" s="20">
        <f>'Anhang - EEG-Förderung'!F35*Einnahmen!G$11</f>
        <v>20.173428074473183</v>
      </c>
      <c r="H14" s="20">
        <f>'Anhang - EEG-Förderung'!G35*Einnahmen!H$11</f>
        <v>18.459345950498335</v>
      </c>
      <c r="I14" s="114">
        <f>'Anhang - EEG-Förderung'!H35*Einnahmen!I$11</f>
        <v>16.460014362956034</v>
      </c>
      <c r="J14" s="114">
        <f>'Anhang - EEG-Förderung'!I35*Einnahmen!J$11</f>
        <v>14.53199091688963</v>
      </c>
      <c r="K14" s="114">
        <f>'Anhang - EEG-Förderung'!J35*Einnahmen!K$11</f>
        <v>12.673247892636306</v>
      </c>
      <c r="L14" s="20">
        <f>'Anhang - EEG-Förderung'!K35*Einnahmen!L$11</f>
        <v>10.881809673287613</v>
      </c>
      <c r="M14" s="20">
        <f>SUM(C14:L14)</f>
        <v>183.47678105389429</v>
      </c>
      <c r="N14" s="14" t="s">
        <v>223</v>
      </c>
      <c r="O14" s="3" t="s">
        <v>82</v>
      </c>
      <c r="P14" s="3"/>
    </row>
    <row r="15" spans="1:16">
      <c r="A15" s="8" t="s">
        <v>203</v>
      </c>
      <c r="B15" s="8"/>
      <c r="C15" s="62">
        <f>'Anhang - EEG-Förderung'!B32/(1+Einnahmen!C$10/100)^(Einnahmen!C$1-Einnahmen!$C$1)</f>
        <v>26.470038192870835</v>
      </c>
      <c r="D15" s="62">
        <f>'Anhang - EEG-Förderung'!C32*Einnahmen!D$11</f>
        <v>18.88811015005248</v>
      </c>
      <c r="E15" s="62">
        <f>'Anhang - EEG-Förderung'!D32*Einnahmen!E$11</f>
        <v>5.9575205041803629</v>
      </c>
      <c r="F15" s="62">
        <f>'Anhang - EEG-Förderung'!E32*Einnahmen!F$11</f>
        <v>9.5263295131029064</v>
      </c>
      <c r="G15" s="62">
        <f>'Anhang - EEG-Förderung'!F32*Einnahmen!G$11</f>
        <v>11.700595291316583</v>
      </c>
      <c r="H15" s="62">
        <f>'Anhang - EEG-Förderung'!G32*Einnahmen!H$11</f>
        <v>11.222359921006479</v>
      </c>
      <c r="I15" s="62">
        <f>'Anhang - EEG-Förderung'!H32*Einnahmen!I$11</f>
        <v>10.255227026926406</v>
      </c>
      <c r="J15" s="62">
        <f>'Anhang - EEG-Förderung'!I32*Einnahmen!J$11</f>
        <v>9.5831457353027751</v>
      </c>
      <c r="K15" s="62">
        <f>'Anhang - EEG-Förderung'!J32*Einnahmen!K$11</f>
        <v>8.8282744346609547</v>
      </c>
      <c r="L15" s="62">
        <f>'Anhang - EEG-Förderung'!K32*Einnahmen!L$11</f>
        <v>10.88032300682905</v>
      </c>
      <c r="M15" s="20">
        <f>SUM(C15:L15)</f>
        <v>123.31192377624885</v>
      </c>
      <c r="N15" s="14" t="s">
        <v>223</v>
      </c>
      <c r="O15" s="47" t="s">
        <v>84</v>
      </c>
    </row>
    <row r="16" spans="1:16">
      <c r="A16" s="8" t="s">
        <v>202</v>
      </c>
      <c r="B16" s="8"/>
      <c r="C16" s="62">
        <f>'Anhang - EEG-Förderung'!B33/(1+Einnahmen!C$10/100)^(Einnahmen!C$1-Einnahmen!$C$1)</f>
        <v>26.470038192870835</v>
      </c>
      <c r="D16" s="62">
        <f>'Anhang - EEG-Förderung'!C33*Einnahmen!D$11</f>
        <v>18.88811015005248</v>
      </c>
      <c r="E16" s="62">
        <f>'Anhang - EEG-Förderung'!D33*Einnahmen!E$11</f>
        <v>3.4804084378603246</v>
      </c>
      <c r="F16" s="62">
        <f>'Anhang - EEG-Förderung'!E33*Einnahmen!F$11</f>
        <v>4.0428812189260759</v>
      </c>
      <c r="G16" s="62">
        <f>'Anhang - EEG-Förderung'!F33*Einnahmen!G$11</f>
        <v>4.8304326581321355</v>
      </c>
      <c r="H16" s="62">
        <f>'Anhang - EEG-Förderung'!G33*Einnahmen!H$11</f>
        <v>5.6357653917790342</v>
      </c>
      <c r="I16" s="62">
        <f>'Anhang - EEG-Förderung'!H33*Einnahmen!I$11</f>
        <v>5.9921972249055289</v>
      </c>
      <c r="J16" s="62">
        <f>'Anhang - EEG-Förderung'!I33*Einnahmen!J$11</f>
        <v>6.2102861556688413</v>
      </c>
      <c r="K16" s="62">
        <f>'Anhang - EEG-Förderung'!J33*Einnahmen!K$11</f>
        <v>6.4837264401564303</v>
      </c>
      <c r="L16" s="62">
        <f>'Anhang - EEG-Förderung'!K33*Einnahmen!L$11</f>
        <v>6.6161101417629533</v>
      </c>
      <c r="M16" s="20">
        <f>SUM(C16:L16)</f>
        <v>88.649956012114643</v>
      </c>
      <c r="N16" s="14" t="s">
        <v>223</v>
      </c>
      <c r="O16" s="47" t="s">
        <v>85</v>
      </c>
    </row>
    <row r="17" spans="1:16">
      <c r="A17" s="8" t="s">
        <v>201</v>
      </c>
      <c r="B17" s="8"/>
      <c r="C17" s="62">
        <f>'Anhang - EEG-Förderung'!B34/(1+Einnahmen!C$10/100)^(Einnahmen!C$1-Einnahmen!$C$1)</f>
        <v>26.470038192870835</v>
      </c>
      <c r="D17" s="62">
        <f>'Anhang - EEG-Förderung'!C34*Einnahmen!D$11</f>
        <v>18.88811015005248</v>
      </c>
      <c r="E17" s="62">
        <f>'Anhang - EEG-Förderung'!D34*Einnahmen!E$11</f>
        <v>10.120662615601915</v>
      </c>
      <c r="F17" s="62">
        <f>'Anhang - EEG-Förderung'!E34*Einnahmen!F$11</f>
        <v>18.77866916301134</v>
      </c>
      <c r="G17" s="62">
        <f>'Anhang - EEG-Förderung'!F34*Einnahmen!G$11</f>
        <v>18.434686023278626</v>
      </c>
      <c r="H17" s="62">
        <f>'Anhang - EEG-Förderung'!G34*Einnahmen!H$11</f>
        <v>17.969869909412477</v>
      </c>
      <c r="I17" s="62">
        <f>'Anhang - EEG-Förderung'!H34*Einnahmen!I$11</f>
        <v>16.835297562264525</v>
      </c>
      <c r="J17" s="62">
        <f>'Anhang - EEG-Förderung'!I34*Einnahmen!J$11</f>
        <v>16.438924116412071</v>
      </c>
      <c r="K17" s="62">
        <f>'Anhang - EEG-Förderung'!J34*Einnahmen!K$11</f>
        <v>16.050246525373304</v>
      </c>
      <c r="L17" s="62">
        <f>'Anhang - EEG-Förderung'!K34*Einnahmen!L$11</f>
        <v>15.176676707273538</v>
      </c>
      <c r="M17" s="20">
        <f>SUM(C17:L17)</f>
        <v>175.16318096555113</v>
      </c>
      <c r="N17" s="14" t="s">
        <v>223</v>
      </c>
      <c r="O17" s="47" t="s">
        <v>86</v>
      </c>
    </row>
    <row r="18" spans="1:16" ht="16" thickBot="1">
      <c r="A18" s="206"/>
      <c r="B18" s="206"/>
      <c r="C18" s="207"/>
      <c r="D18" s="207"/>
      <c r="E18" s="207"/>
      <c r="F18" s="207"/>
      <c r="G18" s="207"/>
      <c r="H18" s="207"/>
      <c r="I18" s="207"/>
      <c r="J18" s="207"/>
      <c r="K18" s="207"/>
      <c r="L18" s="207"/>
      <c r="M18" s="207"/>
      <c r="N18" s="201"/>
      <c r="O18" s="208"/>
      <c r="P18" s="201"/>
    </row>
    <row r="19" spans="1:16">
      <c r="A19" s="61"/>
      <c r="B19" s="61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8"/>
    </row>
    <row r="20" spans="1:16">
      <c r="A20" s="8" t="s">
        <v>255</v>
      </c>
      <c r="B20" s="8"/>
      <c r="C20" s="62">
        <f>0.878*(AVERAGE(Einnahmen!C19:C27)/(AVERAGE(Einnahmen!$C$19:$C$27)))</f>
        <v>0.878</v>
      </c>
      <c r="D20" s="62">
        <f>0.878*(AVERAGE(Einnahmen!D19:D27)/(AVERAGE(Einnahmen!$C$19:$C$27)))</f>
        <v>1.3850818433523875</v>
      </c>
      <c r="E20" s="62">
        <f>0.878*(AVERAGE(Einnahmen!E19:E27)/(AVERAGE(Einnahmen!$C$19:$C$27)))</f>
        <v>1.1258005419579793</v>
      </c>
      <c r="F20" s="62">
        <f>0.878*(AVERAGE(Einnahmen!F19:F27)/(AVERAGE(Einnahmen!$C$19:$C$27)))</f>
        <v>1.1440082631324331</v>
      </c>
      <c r="G20" s="62">
        <f>0.878*(AVERAGE(Einnahmen!G19:G27)/(AVERAGE(Einnahmen!$C$19:$C$27)))</f>
        <v>1.2789492618865905</v>
      </c>
      <c r="H20" s="62">
        <f>0.878*(AVERAGE(Einnahmen!H19:H27)/(AVERAGE(Einnahmen!$C$19:$C$27)))</f>
        <v>1.2177911706514759</v>
      </c>
      <c r="I20" s="62">
        <f>0.878*(AVERAGE(Einnahmen!I19:I27)/(AVERAGE(Einnahmen!$C$19:$C$27)))</f>
        <v>1.1156742614328434</v>
      </c>
      <c r="J20" s="62">
        <f>0.878*(AVERAGE(Einnahmen!J19:J27)/(AVERAGE(Einnahmen!$C$19:$C$27)))</f>
        <v>0.98451361124884051</v>
      </c>
      <c r="K20" s="62">
        <f>0.878*(AVERAGE(Einnahmen!K19:K27)/(AVERAGE(Einnahmen!$C$19:$C$27)))</f>
        <v>0.89518978804683602</v>
      </c>
      <c r="L20" s="62">
        <f>0.878*(AVERAGE(Einnahmen!L19:L27)/(AVERAGE(Einnahmen!$C$19:$C$27)))</f>
        <v>0.82612937224518046</v>
      </c>
      <c r="M20" s="62">
        <f>SUM(C20:L20)</f>
        <v>10.851138113954566</v>
      </c>
      <c r="N20" s="62" t="s">
        <v>223</v>
      </c>
      <c r="O20" s="181" t="s">
        <v>247</v>
      </c>
      <c r="P20" s="8"/>
    </row>
    <row r="21" spans="1:16" ht="16" thickBot="1">
      <c r="A21" s="208"/>
      <c r="B21" s="208"/>
      <c r="C21" s="207"/>
      <c r="D21" s="207"/>
      <c r="E21" s="207"/>
      <c r="F21" s="207"/>
      <c r="G21" s="207"/>
      <c r="H21" s="207"/>
      <c r="I21" s="207"/>
      <c r="J21" s="207"/>
      <c r="K21" s="207"/>
      <c r="L21" s="207"/>
      <c r="M21" s="207"/>
      <c r="N21" s="207"/>
      <c r="O21" s="208"/>
      <c r="P21" s="201"/>
    </row>
    <row r="22" spans="1:16">
      <c r="A22" s="8"/>
      <c r="B22" s="8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8"/>
    </row>
    <row r="23" spans="1:16">
      <c r="A23" s="218" t="s">
        <v>79</v>
      </c>
      <c r="B23" s="218"/>
      <c r="C23" s="218"/>
      <c r="D23" s="218"/>
      <c r="E23" s="217"/>
      <c r="F23" s="217"/>
      <c r="G23" s="217"/>
      <c r="H23" s="217"/>
      <c r="I23" s="217"/>
      <c r="J23" s="217"/>
      <c r="K23" s="217"/>
      <c r="L23" s="217"/>
      <c r="M23" s="218"/>
      <c r="N23" s="218"/>
      <c r="O23" s="213" t="s">
        <v>98</v>
      </c>
      <c r="P23" s="213"/>
    </row>
    <row r="24" spans="1:16">
      <c r="A24" s="64" t="s">
        <v>80</v>
      </c>
      <c r="B24" s="64"/>
      <c r="C24" s="145">
        <f t="shared" ref="C24:M24" si="0">SUM(C25:C31)</f>
        <v>2.7822674666666671</v>
      </c>
      <c r="D24" s="145">
        <f t="shared" si="0"/>
        <v>5.6306996194100867</v>
      </c>
      <c r="E24" s="145">
        <f t="shared" si="0"/>
        <v>32.57337911424041</v>
      </c>
      <c r="F24" s="145">
        <f t="shared" si="0"/>
        <v>32.57337911424041</v>
      </c>
      <c r="G24" s="145">
        <f t="shared" si="0"/>
        <v>32.57337911424041</v>
      </c>
      <c r="H24" s="145">
        <f t="shared" si="0"/>
        <v>32.57337911424041</v>
      </c>
      <c r="I24" s="145">
        <f t="shared" si="0"/>
        <v>32.57337911424041</v>
      </c>
      <c r="J24" s="145">
        <f t="shared" si="0"/>
        <v>32.57337911424041</v>
      </c>
      <c r="K24" s="145">
        <f t="shared" si="0"/>
        <v>32.57337911424041</v>
      </c>
      <c r="L24" s="145">
        <f t="shared" si="0"/>
        <v>32.57337911424041</v>
      </c>
      <c r="M24" s="64">
        <f t="shared" si="0"/>
        <v>269</v>
      </c>
      <c r="N24" s="64"/>
      <c r="O24" s="8" t="s">
        <v>103</v>
      </c>
    </row>
    <row r="25" spans="1:16">
      <c r="A25" s="67" t="s">
        <v>43</v>
      </c>
      <c r="B25" s="65" t="s">
        <v>56</v>
      </c>
      <c r="C25" s="146">
        <f>C9/7+C10/15</f>
        <v>0.11319235238095238</v>
      </c>
      <c r="D25" s="146">
        <f>D9/7+D10/15</f>
        <v>0.29083224140274572</v>
      </c>
      <c r="E25" s="221">
        <f t="shared" ref="E25:E31" si="1" xml:space="preserve"> (M25 -C25-D25)/8</f>
        <v>2.4494969257770376</v>
      </c>
      <c r="F25" s="222">
        <f t="shared" ref="F25:F31" si="2" xml:space="preserve"> (M25 -C25-D25)/8</f>
        <v>2.4494969257770376</v>
      </c>
      <c r="G25" s="221">
        <f t="shared" ref="G25:G31" si="3" xml:space="preserve"> (M25 -C25-D25)/8</f>
        <v>2.4494969257770376</v>
      </c>
      <c r="H25" s="221">
        <f t="shared" ref="H25:H31" si="4" xml:space="preserve"> (M25 -C25-D25)/8</f>
        <v>2.4494969257770376</v>
      </c>
      <c r="I25" s="221">
        <f t="shared" ref="I25:I31" si="5" xml:space="preserve"> (M25 -C25-D25)/8</f>
        <v>2.4494969257770376</v>
      </c>
      <c r="J25" s="221">
        <f t="shared" ref="J25:J31" si="6" xml:space="preserve"> (M25 -C25-D25)/8</f>
        <v>2.4494969257770376</v>
      </c>
      <c r="K25" s="221">
        <f t="shared" ref="K25:K31" si="7" xml:space="preserve"> (M25 -C25-D25)/8</f>
        <v>2.4494969257770376</v>
      </c>
      <c r="L25" s="221">
        <f t="shared" ref="L25:L31" si="8" xml:space="preserve"> (M25 -C25-D25)/8</f>
        <v>2.4494969257770376</v>
      </c>
      <c r="M25" s="14">
        <v>20</v>
      </c>
      <c r="N25" s="14" t="s">
        <v>89</v>
      </c>
      <c r="O25" s="47"/>
    </row>
    <row r="26" spans="1:16">
      <c r="A26" s="67" t="s">
        <v>44</v>
      </c>
      <c r="B26" s="65" t="s">
        <v>56</v>
      </c>
      <c r="C26" s="146">
        <f>C9/7+C10/15</f>
        <v>0.11319235238095238</v>
      </c>
      <c r="D26" s="146">
        <f>D9/7+D10/15</f>
        <v>0.29083224140274572</v>
      </c>
      <c r="E26" s="221">
        <f t="shared" si="1"/>
        <v>2.4494969257770376</v>
      </c>
      <c r="F26" s="222">
        <f t="shared" si="2"/>
        <v>2.4494969257770376</v>
      </c>
      <c r="G26" s="221">
        <f t="shared" si="3"/>
        <v>2.4494969257770376</v>
      </c>
      <c r="H26" s="221">
        <f t="shared" si="4"/>
        <v>2.4494969257770376</v>
      </c>
      <c r="I26" s="221">
        <f t="shared" si="5"/>
        <v>2.4494969257770376</v>
      </c>
      <c r="J26" s="221">
        <f t="shared" si="6"/>
        <v>2.4494969257770376</v>
      </c>
      <c r="K26" s="221">
        <f t="shared" si="7"/>
        <v>2.4494969257770376</v>
      </c>
      <c r="L26" s="221">
        <f t="shared" si="8"/>
        <v>2.4494969257770376</v>
      </c>
      <c r="M26" s="14">
        <v>20</v>
      </c>
      <c r="N26" s="14" t="s">
        <v>89</v>
      </c>
      <c r="O26" s="47"/>
    </row>
    <row r="27" spans="1:16">
      <c r="A27" s="67" t="s">
        <v>49</v>
      </c>
      <c r="B27" s="65" t="s">
        <v>73</v>
      </c>
      <c r="C27" s="146">
        <f>C9/7+C10/15</f>
        <v>0.11319235238095238</v>
      </c>
      <c r="D27" s="146">
        <f>D9/7+D10/15</f>
        <v>0.29083224140274572</v>
      </c>
      <c r="E27" s="221">
        <f t="shared" si="1"/>
        <v>6.199496925777038</v>
      </c>
      <c r="F27" s="222">
        <f t="shared" si="2"/>
        <v>6.199496925777038</v>
      </c>
      <c r="G27" s="221">
        <f t="shared" si="3"/>
        <v>6.199496925777038</v>
      </c>
      <c r="H27" s="221">
        <f t="shared" si="4"/>
        <v>6.199496925777038</v>
      </c>
      <c r="I27" s="221">
        <f t="shared" si="5"/>
        <v>6.199496925777038</v>
      </c>
      <c r="J27" s="221">
        <f t="shared" si="6"/>
        <v>6.199496925777038</v>
      </c>
      <c r="K27" s="221">
        <f t="shared" si="7"/>
        <v>6.199496925777038</v>
      </c>
      <c r="L27" s="221">
        <f t="shared" si="8"/>
        <v>6.199496925777038</v>
      </c>
      <c r="M27" s="14">
        <v>50</v>
      </c>
      <c r="N27" s="14" t="s">
        <v>94</v>
      </c>
      <c r="O27" s="47"/>
    </row>
    <row r="28" spans="1:16">
      <c r="A28" s="67" t="s">
        <v>50</v>
      </c>
      <c r="B28" s="65" t="s">
        <v>74</v>
      </c>
      <c r="C28" s="146">
        <f>C9/7+C10/15</f>
        <v>0.11319235238095238</v>
      </c>
      <c r="D28" s="146">
        <f>D9/7+D10/15</f>
        <v>0.29083224140274572</v>
      </c>
      <c r="E28" s="221">
        <f t="shared" si="1"/>
        <v>6.199496925777038</v>
      </c>
      <c r="F28" s="222">
        <f t="shared" si="2"/>
        <v>6.199496925777038</v>
      </c>
      <c r="G28" s="221">
        <f t="shared" si="3"/>
        <v>6.199496925777038</v>
      </c>
      <c r="H28" s="221">
        <f t="shared" si="4"/>
        <v>6.199496925777038</v>
      </c>
      <c r="I28" s="221">
        <f t="shared" si="5"/>
        <v>6.199496925777038</v>
      </c>
      <c r="J28" s="221">
        <f t="shared" si="6"/>
        <v>6.199496925777038</v>
      </c>
      <c r="K28" s="221">
        <f t="shared" si="7"/>
        <v>6.199496925777038</v>
      </c>
      <c r="L28" s="221">
        <f t="shared" si="8"/>
        <v>6.199496925777038</v>
      </c>
      <c r="M28" s="14">
        <v>50</v>
      </c>
      <c r="N28" s="14" t="s">
        <v>89</v>
      </c>
      <c r="O28" s="47"/>
    </row>
    <row r="29" spans="1:16">
      <c r="A29" s="67" t="s">
        <v>51</v>
      </c>
      <c r="B29" s="65" t="s">
        <v>74</v>
      </c>
      <c r="C29" s="146">
        <f>C9/7+C10/15 + C6/4</f>
        <v>1.1081528523809525</v>
      </c>
      <c r="D29" s="146">
        <f>D9/7+D10/15 + D6/4</f>
        <v>2.0882692061981789</v>
      </c>
      <c r="E29" s="221">
        <f t="shared" si="1"/>
        <v>12.100447242677609</v>
      </c>
      <c r="F29" s="222">
        <f t="shared" si="2"/>
        <v>12.100447242677609</v>
      </c>
      <c r="G29" s="221">
        <f t="shared" si="3"/>
        <v>12.100447242677609</v>
      </c>
      <c r="H29" s="221">
        <f t="shared" si="4"/>
        <v>12.100447242677609</v>
      </c>
      <c r="I29" s="221">
        <f t="shared" si="5"/>
        <v>12.100447242677609</v>
      </c>
      <c r="J29" s="221">
        <f t="shared" si="6"/>
        <v>12.100447242677609</v>
      </c>
      <c r="K29" s="221">
        <f t="shared" si="7"/>
        <v>12.100447242677609</v>
      </c>
      <c r="L29" s="221">
        <f t="shared" si="8"/>
        <v>12.100447242677609</v>
      </c>
      <c r="M29" s="14">
        <v>100</v>
      </c>
      <c r="N29" s="14" t="s">
        <v>89</v>
      </c>
      <c r="O29" s="47"/>
    </row>
    <row r="30" spans="1:16">
      <c r="A30" s="67" t="s">
        <v>146</v>
      </c>
      <c r="B30" s="65" t="s">
        <v>74</v>
      </c>
      <c r="C30" s="146">
        <f>C10/15 + C6/4+C9/7</f>
        <v>1.1081528523809525</v>
      </c>
      <c r="D30" s="146">
        <f>D10/15 + D6/4 + D9/7</f>
        <v>2.0882692061981789</v>
      </c>
      <c r="E30" s="221">
        <f t="shared" si="1"/>
        <v>0.72544724267760863</v>
      </c>
      <c r="F30" s="222">
        <f t="shared" si="2"/>
        <v>0.72544724267760863</v>
      </c>
      <c r="G30" s="221">
        <f t="shared" si="3"/>
        <v>0.72544724267760863</v>
      </c>
      <c r="H30" s="221">
        <f t="shared" si="4"/>
        <v>0.72544724267760863</v>
      </c>
      <c r="I30" s="221">
        <f t="shared" si="5"/>
        <v>0.72544724267760863</v>
      </c>
      <c r="J30" s="221">
        <f t="shared" si="6"/>
        <v>0.72544724267760863</v>
      </c>
      <c r="K30" s="221">
        <f t="shared" si="7"/>
        <v>0.72544724267760863</v>
      </c>
      <c r="L30" s="221">
        <f t="shared" si="8"/>
        <v>0.72544724267760863</v>
      </c>
      <c r="M30" s="15">
        <v>9</v>
      </c>
      <c r="N30" s="15" t="s">
        <v>147</v>
      </c>
      <c r="O30" s="47"/>
    </row>
    <row r="31" spans="1:16">
      <c r="A31" s="67" t="s">
        <v>54</v>
      </c>
      <c r="B31" s="65" t="s">
        <v>75</v>
      </c>
      <c r="C31" s="146">
        <f>C9/7+C10/15</f>
        <v>0.11319235238095238</v>
      </c>
      <c r="D31" s="146">
        <f>D9/7+D10/15</f>
        <v>0.29083224140274572</v>
      </c>
      <c r="E31" s="221">
        <f t="shared" si="1"/>
        <v>2.4494969257770376</v>
      </c>
      <c r="F31" s="222">
        <f t="shared" si="2"/>
        <v>2.4494969257770376</v>
      </c>
      <c r="G31" s="221">
        <f t="shared" si="3"/>
        <v>2.4494969257770376</v>
      </c>
      <c r="H31" s="221">
        <f t="shared" si="4"/>
        <v>2.4494969257770376</v>
      </c>
      <c r="I31" s="221">
        <f t="shared" si="5"/>
        <v>2.4494969257770376</v>
      </c>
      <c r="J31" s="221">
        <f t="shared" si="6"/>
        <v>2.4494969257770376</v>
      </c>
      <c r="K31" s="221">
        <f t="shared" si="7"/>
        <v>2.4494969257770376</v>
      </c>
      <c r="L31" s="221">
        <f t="shared" si="8"/>
        <v>2.4494969257770376</v>
      </c>
      <c r="M31" s="14">
        <v>20</v>
      </c>
      <c r="N31" s="14" t="s">
        <v>89</v>
      </c>
      <c r="O31" s="8"/>
    </row>
    <row r="32" spans="1:16">
      <c r="A32" s="64" t="s">
        <v>145</v>
      </c>
      <c r="B32" s="64"/>
      <c r="C32" s="145">
        <f t="shared" ref="C32:L32" si="9">SUM(C33:C39)</f>
        <v>6.5423834666666663</v>
      </c>
      <c r="D32" s="145">
        <f t="shared" si="9"/>
        <v>16.323093529971455</v>
      </c>
      <c r="E32" s="145">
        <f t="shared" si="9"/>
        <v>19.766815375420233</v>
      </c>
      <c r="F32" s="145">
        <f t="shared" si="9"/>
        <v>19.766815375420233</v>
      </c>
      <c r="G32" s="145">
        <f t="shared" si="9"/>
        <v>19.766815375420233</v>
      </c>
      <c r="H32" s="145">
        <f t="shared" si="9"/>
        <v>19.766815375420233</v>
      </c>
      <c r="I32" s="145">
        <f t="shared" si="9"/>
        <v>19.766815375420233</v>
      </c>
      <c r="J32" s="145">
        <f t="shared" si="9"/>
        <v>19.766815375420233</v>
      </c>
      <c r="K32" s="145">
        <f t="shared" si="9"/>
        <v>19.766815375420233</v>
      </c>
      <c r="L32" s="145">
        <f t="shared" si="9"/>
        <v>19.766815375420233</v>
      </c>
      <c r="M32" s="64">
        <f xml:space="preserve"> SUM(C32:L32)</f>
        <v>181</v>
      </c>
      <c r="N32" s="64"/>
      <c r="O32" s="64"/>
    </row>
    <row r="33" spans="1:16">
      <c r="A33" s="67" t="s">
        <v>45</v>
      </c>
      <c r="B33" s="65" t="s">
        <v>56</v>
      </c>
      <c r="C33" s="146">
        <f>C10/15 + C7/4</f>
        <v>9.2312566666666665E-2</v>
      </c>
      <c r="D33" s="146">
        <f>D10/15 + D7/4</f>
        <v>0.58877345385347302</v>
      </c>
      <c r="E33" s="221">
        <f t="shared" ref="E33:E40" si="10" xml:space="preserve"> (M33 -C33-D33)/8</f>
        <v>0.53986424743498251</v>
      </c>
      <c r="F33" s="222">
        <f t="shared" ref="F33:F40" si="11" xml:space="preserve"> (M33 -C33-D33)/8</f>
        <v>0.53986424743498251</v>
      </c>
      <c r="G33" s="221">
        <f t="shared" ref="G33:G40" si="12" xml:space="preserve"> (M33 -C33-D33)/8</f>
        <v>0.53986424743498251</v>
      </c>
      <c r="H33" s="221">
        <f t="shared" ref="H33:H40" si="13" xml:space="preserve"> (M33 -C33-D33)/8</f>
        <v>0.53986424743498251</v>
      </c>
      <c r="I33" s="221">
        <f t="shared" ref="I33:I40" si="14" xml:space="preserve"> (M33 -C33-D33)/8</f>
        <v>0.53986424743498251</v>
      </c>
      <c r="J33" s="221">
        <f t="shared" ref="J33:J40" si="15" xml:space="preserve"> (M33 -C33-D33)/8</f>
        <v>0.53986424743498251</v>
      </c>
      <c r="K33" s="221">
        <f t="shared" ref="K33:K40" si="16" xml:space="preserve"> (M33 -C33-D33)/8</f>
        <v>0.53986424743498251</v>
      </c>
      <c r="L33" s="221">
        <f t="shared" ref="L33:L40" si="17" xml:space="preserve"> (M33 -C33-D33)/8</f>
        <v>0.53986424743498251</v>
      </c>
      <c r="M33" s="14">
        <v>5</v>
      </c>
      <c r="N33" s="14" t="s">
        <v>223</v>
      </c>
      <c r="O33" s="15"/>
    </row>
    <row r="34" spans="1:16">
      <c r="A34" s="67" t="s">
        <v>150</v>
      </c>
      <c r="B34" s="66" t="s">
        <v>77</v>
      </c>
      <c r="C34" s="146">
        <f>C10/15 + C7/4</f>
        <v>9.2312566666666665E-2</v>
      </c>
      <c r="D34" s="146">
        <f>D10/15 + D7/4</f>
        <v>0.58877345385347302</v>
      </c>
      <c r="E34" s="221">
        <f t="shared" si="10"/>
        <v>1.1648642474349824</v>
      </c>
      <c r="F34" s="222">
        <f t="shared" si="11"/>
        <v>1.1648642474349824</v>
      </c>
      <c r="G34" s="221">
        <f t="shared" si="12"/>
        <v>1.1648642474349824</v>
      </c>
      <c r="H34" s="221">
        <f t="shared" si="13"/>
        <v>1.1648642474349824</v>
      </c>
      <c r="I34" s="221">
        <f t="shared" si="14"/>
        <v>1.1648642474349824</v>
      </c>
      <c r="J34" s="221">
        <f t="shared" si="15"/>
        <v>1.1648642474349824</v>
      </c>
      <c r="K34" s="221">
        <f t="shared" si="16"/>
        <v>1.1648642474349824</v>
      </c>
      <c r="L34" s="221">
        <f t="shared" si="17"/>
        <v>1.1648642474349824</v>
      </c>
      <c r="M34" s="14">
        <v>10</v>
      </c>
      <c r="N34" s="14" t="s">
        <v>223</v>
      </c>
      <c r="O34" s="15"/>
    </row>
    <row r="35" spans="1:16">
      <c r="A35" s="67" t="s">
        <v>46</v>
      </c>
      <c r="B35" s="66" t="s">
        <v>77</v>
      </c>
      <c r="C35" s="146">
        <f>C10/15 + C7/4</f>
        <v>9.2312566666666665E-2</v>
      </c>
      <c r="D35" s="146">
        <f>D10/15 + D7/4</f>
        <v>0.58877345385347302</v>
      </c>
      <c r="E35" s="221">
        <f t="shared" si="10"/>
        <v>1.1648642474349824</v>
      </c>
      <c r="F35" s="222">
        <f t="shared" si="11"/>
        <v>1.1648642474349824</v>
      </c>
      <c r="G35" s="221">
        <f t="shared" si="12"/>
        <v>1.1648642474349824</v>
      </c>
      <c r="H35" s="221">
        <f t="shared" si="13"/>
        <v>1.1648642474349824</v>
      </c>
      <c r="I35" s="221">
        <f t="shared" si="14"/>
        <v>1.1648642474349824</v>
      </c>
      <c r="J35" s="221">
        <f t="shared" si="15"/>
        <v>1.1648642474349824</v>
      </c>
      <c r="K35" s="221">
        <f t="shared" si="16"/>
        <v>1.1648642474349824</v>
      </c>
      <c r="L35" s="221">
        <f t="shared" si="17"/>
        <v>1.1648642474349824</v>
      </c>
      <c r="M35" s="15">
        <v>10</v>
      </c>
      <c r="N35" s="14" t="s">
        <v>223</v>
      </c>
      <c r="O35" s="15"/>
    </row>
    <row r="36" spans="1:16">
      <c r="A36" s="67" t="s">
        <v>47</v>
      </c>
      <c r="B36" s="66" t="s">
        <v>77</v>
      </c>
      <c r="C36" s="146">
        <f>C10/15 + C7/4 + C8</f>
        <v>0.14715156666666668</v>
      </c>
      <c r="D36" s="146">
        <f>D10/15 + D7/4 + D8</f>
        <v>1.0708400570884873</v>
      </c>
      <c r="E36" s="221">
        <f t="shared" si="10"/>
        <v>0.47275104703060578</v>
      </c>
      <c r="F36" s="222">
        <f t="shared" si="11"/>
        <v>0.47275104703060578</v>
      </c>
      <c r="G36" s="221">
        <f t="shared" si="12"/>
        <v>0.47275104703060578</v>
      </c>
      <c r="H36" s="221">
        <f t="shared" si="13"/>
        <v>0.47275104703060578</v>
      </c>
      <c r="I36" s="221">
        <f t="shared" si="14"/>
        <v>0.47275104703060578</v>
      </c>
      <c r="J36" s="221">
        <f t="shared" si="15"/>
        <v>0.47275104703060578</v>
      </c>
      <c r="K36" s="221">
        <f t="shared" si="16"/>
        <v>0.47275104703060578</v>
      </c>
      <c r="L36" s="221">
        <f t="shared" si="17"/>
        <v>0.47275104703060578</v>
      </c>
      <c r="M36" s="14">
        <v>5</v>
      </c>
      <c r="N36" s="14" t="s">
        <v>223</v>
      </c>
      <c r="O36" s="15"/>
    </row>
    <row r="37" spans="1:16">
      <c r="A37" s="67" t="s">
        <v>48</v>
      </c>
      <c r="B37" s="66" t="s">
        <v>73</v>
      </c>
      <c r="C37" s="146">
        <f>C10/15 + C5</f>
        <v>3.9514810666666667</v>
      </c>
      <c r="D37" s="146">
        <f>D10/15 + D5</f>
        <v>9.3932563273073253</v>
      </c>
      <c r="E37" s="221">
        <f t="shared" si="10"/>
        <v>10.83190782575325</v>
      </c>
      <c r="F37" s="222">
        <f t="shared" si="11"/>
        <v>10.83190782575325</v>
      </c>
      <c r="G37" s="221">
        <f t="shared" si="12"/>
        <v>10.83190782575325</v>
      </c>
      <c r="H37" s="221">
        <f t="shared" si="13"/>
        <v>10.83190782575325</v>
      </c>
      <c r="I37" s="221">
        <f t="shared" si="14"/>
        <v>10.83190782575325</v>
      </c>
      <c r="J37" s="221">
        <f t="shared" si="15"/>
        <v>10.83190782575325</v>
      </c>
      <c r="K37" s="221">
        <f t="shared" si="16"/>
        <v>10.83190782575325</v>
      </c>
      <c r="L37" s="221">
        <f t="shared" si="17"/>
        <v>10.83190782575325</v>
      </c>
      <c r="M37" s="14">
        <v>100</v>
      </c>
      <c r="N37" s="15" t="s">
        <v>90</v>
      </c>
      <c r="O37" s="15"/>
    </row>
    <row r="38" spans="1:16">
      <c r="A38" s="67" t="s">
        <v>151</v>
      </c>
      <c r="B38" s="66" t="s">
        <v>74</v>
      </c>
      <c r="C38" s="146">
        <f>C10/15 + C6/4</f>
        <v>1.0834065666666668</v>
      </c>
      <c r="D38" s="146">
        <f>D10/15 + D6/4</f>
        <v>2.0463383920076121</v>
      </c>
      <c r="E38" s="221">
        <f t="shared" si="10"/>
        <v>4.608781880165715</v>
      </c>
      <c r="F38" s="222">
        <f t="shared" si="11"/>
        <v>4.608781880165715</v>
      </c>
      <c r="G38" s="221">
        <f t="shared" si="12"/>
        <v>4.608781880165715</v>
      </c>
      <c r="H38" s="221">
        <f t="shared" si="13"/>
        <v>4.608781880165715</v>
      </c>
      <c r="I38" s="221">
        <f t="shared" si="14"/>
        <v>4.608781880165715</v>
      </c>
      <c r="J38" s="221">
        <f t="shared" si="15"/>
        <v>4.608781880165715</v>
      </c>
      <c r="K38" s="221">
        <f t="shared" si="16"/>
        <v>4.608781880165715</v>
      </c>
      <c r="L38" s="221">
        <f t="shared" si="17"/>
        <v>4.608781880165715</v>
      </c>
      <c r="M38" s="14">
        <v>40</v>
      </c>
      <c r="N38" s="14" t="s">
        <v>90</v>
      </c>
      <c r="O38" s="15"/>
    </row>
    <row r="39" spans="1:16">
      <c r="A39" s="69" t="s">
        <v>52</v>
      </c>
      <c r="B39" s="66" t="s">
        <v>74</v>
      </c>
      <c r="C39" s="146">
        <f>C10/15+ C6/4</f>
        <v>1.0834065666666668</v>
      </c>
      <c r="D39" s="146">
        <f>D10/15 + D6/4</f>
        <v>2.0463383920076121</v>
      </c>
      <c r="E39" s="221">
        <f t="shared" si="10"/>
        <v>0.98378188016571499</v>
      </c>
      <c r="F39" s="222">
        <f t="shared" si="11"/>
        <v>0.98378188016571499</v>
      </c>
      <c r="G39" s="221">
        <f t="shared" si="12"/>
        <v>0.98378188016571499</v>
      </c>
      <c r="H39" s="221">
        <f t="shared" si="13"/>
        <v>0.98378188016571499</v>
      </c>
      <c r="I39" s="221">
        <f t="shared" si="14"/>
        <v>0.98378188016571499</v>
      </c>
      <c r="J39" s="221">
        <f t="shared" si="15"/>
        <v>0.98378188016571499</v>
      </c>
      <c r="K39" s="221">
        <f t="shared" si="16"/>
        <v>0.98378188016571499</v>
      </c>
      <c r="L39" s="221">
        <f t="shared" si="17"/>
        <v>0.98378188016571499</v>
      </c>
      <c r="M39" s="14">
        <v>11</v>
      </c>
      <c r="N39" s="14" t="s">
        <v>94</v>
      </c>
      <c r="O39" s="15"/>
    </row>
    <row r="40" spans="1:16">
      <c r="A40" s="69" t="s">
        <v>53</v>
      </c>
      <c r="B40" s="66" t="s">
        <v>78</v>
      </c>
      <c r="C40" s="146">
        <f>C10/15</f>
        <v>8.844606666666667E-2</v>
      </c>
      <c r="D40" s="146">
        <f>D10/15</f>
        <v>0.24890142721217892</v>
      </c>
      <c r="E40" s="221">
        <f t="shared" si="10"/>
        <v>1.2078315632651444</v>
      </c>
      <c r="F40" s="222">
        <f t="shared" si="11"/>
        <v>1.2078315632651444</v>
      </c>
      <c r="G40" s="221">
        <f t="shared" si="12"/>
        <v>1.2078315632651444</v>
      </c>
      <c r="H40" s="221">
        <f t="shared" si="13"/>
        <v>1.2078315632651444</v>
      </c>
      <c r="I40" s="221">
        <f t="shared" si="14"/>
        <v>1.2078315632651444</v>
      </c>
      <c r="J40" s="221">
        <f t="shared" si="15"/>
        <v>1.2078315632651444</v>
      </c>
      <c r="K40" s="221">
        <f t="shared" si="16"/>
        <v>1.2078315632651444</v>
      </c>
      <c r="L40" s="221">
        <f t="shared" si="17"/>
        <v>1.2078315632651444</v>
      </c>
      <c r="M40" s="15">
        <v>10</v>
      </c>
      <c r="N40" s="15" t="s">
        <v>223</v>
      </c>
      <c r="O40" s="15"/>
    </row>
    <row r="41" spans="1:16">
      <c r="A41" s="64" t="s">
        <v>38</v>
      </c>
      <c r="B41" s="64"/>
      <c r="C41" s="145">
        <f t="shared" ref="C41:L41" si="18">C24+C32</f>
        <v>9.3246509333333343</v>
      </c>
      <c r="D41" s="145">
        <f t="shared" si="18"/>
        <v>21.953793149381543</v>
      </c>
      <c r="E41" s="145">
        <f t="shared" si="18"/>
        <v>52.340194489660647</v>
      </c>
      <c r="F41" s="145">
        <f t="shared" si="18"/>
        <v>52.340194489660647</v>
      </c>
      <c r="G41" s="145">
        <f t="shared" si="18"/>
        <v>52.340194489660647</v>
      </c>
      <c r="H41" s="145">
        <f t="shared" si="18"/>
        <v>52.340194489660647</v>
      </c>
      <c r="I41" s="145">
        <f t="shared" si="18"/>
        <v>52.340194489660647</v>
      </c>
      <c r="J41" s="145">
        <f t="shared" si="18"/>
        <v>52.340194489660647</v>
      </c>
      <c r="K41" s="145">
        <f t="shared" si="18"/>
        <v>52.340194489660647</v>
      </c>
      <c r="L41" s="145">
        <f t="shared" si="18"/>
        <v>52.340194489660647</v>
      </c>
      <c r="M41" s="64">
        <f>M32+M24</f>
        <v>450</v>
      </c>
      <c r="N41" s="64"/>
      <c r="O41" s="64"/>
    </row>
    <row r="42" spans="1:16" ht="16" thickBot="1">
      <c r="A42" s="208"/>
      <c r="B42" s="208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7"/>
      <c r="N42" s="207"/>
      <c r="O42" s="208"/>
    </row>
    <row r="43" spans="1:16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</row>
    <row r="44" spans="1:16">
      <c r="A44" s="210" t="s">
        <v>222</v>
      </c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3"/>
    </row>
    <row r="45" spans="1:16">
      <c r="A45" s="47" t="s">
        <v>39</v>
      </c>
      <c r="B45" s="47"/>
      <c r="C45" s="24">
        <v>0</v>
      </c>
      <c r="D45" s="24">
        <f>($G45-$C45)/4+C45</f>
        <v>-0.5</v>
      </c>
      <c r="E45" s="24">
        <f>($G45-$C45)/4+D45</f>
        <v>-1</v>
      </c>
      <c r="F45" s="24">
        <f>($G45-$C45)/4+E45</f>
        <v>-1.5</v>
      </c>
      <c r="G45" s="24">
        <v>-2</v>
      </c>
      <c r="H45" s="24">
        <f>($L45-$G45)/5+G45</f>
        <v>-3.3</v>
      </c>
      <c r="I45" s="24">
        <f>($L45-$G45)/5+H45</f>
        <v>-4.5999999999999996</v>
      </c>
      <c r="J45" s="24">
        <f>($L45-$G45)/5+I45</f>
        <v>-5.8999999999999995</v>
      </c>
      <c r="K45" s="24">
        <f>($L45-$G45)/5+J45</f>
        <v>-7.1999999999999993</v>
      </c>
      <c r="L45" s="24">
        <v>-8.5</v>
      </c>
      <c r="M45" s="20">
        <f>SUM(C45:L45)</f>
        <v>-34.5</v>
      </c>
      <c r="N45" s="20"/>
      <c r="O45" s="47" t="s">
        <v>22</v>
      </c>
    </row>
    <row r="46" spans="1:16">
      <c r="A46" s="8" t="s">
        <v>18</v>
      </c>
      <c r="B46" s="8"/>
      <c r="C46" s="62">
        <f>-'Anhang - EKF-Bilanz'!$B$25/25*Einnahmen!C4</f>
        <v>-0.51353916399999999</v>
      </c>
      <c r="D46" s="62">
        <f>-'Anhang - EKF-Bilanz'!$B$25/25*Einnahmen!D4</f>
        <v>-0.61624699679999995</v>
      </c>
      <c r="E46" s="62">
        <f>-'Anhang - EKF-Bilanz'!$B$25/25*Einnahmen!E4</f>
        <v>-0.7189548295999999</v>
      </c>
      <c r="F46" s="62">
        <f>-'Anhang - EKF-Bilanz'!$B$25/25*Einnahmen!F4</f>
        <v>-0.92437049519999992</v>
      </c>
      <c r="G46" s="62">
        <f>-'Anhang - EKF-Bilanz'!$B$25/25*Einnahmen!G4</f>
        <v>-1.1297861607999999</v>
      </c>
      <c r="H46" s="62">
        <f>-'Anhang - EKF-Bilanz'!$B$25/25*Einnahmen!H4</f>
        <v>-1.3352018263999998</v>
      </c>
      <c r="I46" s="62">
        <f>-'Anhang - EKF-Bilanz'!$B$25/25*Einnahmen!I4</f>
        <v>-1.540617492</v>
      </c>
      <c r="J46" s="62">
        <f>-'Anhang - EKF-Bilanz'!$B$25/25*Einnahmen!J4</f>
        <v>-1.7460331575999999</v>
      </c>
      <c r="K46" s="62">
        <f>-'Anhang - EKF-Bilanz'!$B$25/25*Einnahmen!K4</f>
        <v>-1.9514488231999998</v>
      </c>
      <c r="L46" s="62">
        <f>-'Anhang - EKF-Bilanz'!$B$25/25*Einnahmen!L4</f>
        <v>-2.1568644887999997</v>
      </c>
      <c r="M46" s="62">
        <f>SUM(C46:L46)</f>
        <v>-12.633063434399999</v>
      </c>
      <c r="N46" s="62"/>
      <c r="O46" s="8" t="s">
        <v>72</v>
      </c>
    </row>
    <row r="47" spans="1:16">
      <c r="A47" s="8" t="s">
        <v>19</v>
      </c>
      <c r="B47" s="8"/>
      <c r="C47" s="62">
        <f>-'Anhang - EKF-Bilanz'!$B$26/25*Einnahmen!C5</f>
        <v>-2.0541566570000001</v>
      </c>
      <c r="D47" s="62">
        <f>-'Anhang - EKF-Bilanz'!$B$26/25*Einnahmen!D5</f>
        <v>-2.4649879883999999</v>
      </c>
      <c r="E47" s="62">
        <f>-'Anhang - EKF-Bilanz'!$B$26/25*Einnahmen!E5</f>
        <v>-4.1083133140000001</v>
      </c>
      <c r="F47" s="62">
        <f>-'Anhang - EKF-Bilanz'!$B$26/25*Einnahmen!F5</f>
        <v>-5.7516386395999994</v>
      </c>
      <c r="G47" s="62">
        <f>-'Anhang - EKF-Bilanz'!$B$26/25*Einnahmen!G5</f>
        <v>-7.3949639651999997</v>
      </c>
      <c r="H47" s="62">
        <f>-'Anhang - EKF-Bilanz'!$B$26/25*Einnahmen!H5</f>
        <v>-9.0382892907999999</v>
      </c>
      <c r="I47" s="62">
        <f>-'Anhang - EKF-Bilanz'!$B$26/25*Einnahmen!I5</f>
        <v>-10.681614616399999</v>
      </c>
      <c r="J47" s="62">
        <f>-'Anhang - EKF-Bilanz'!$B$26/25*Einnahmen!J5</f>
        <v>-12.324939942</v>
      </c>
      <c r="K47" s="62">
        <f>-'Anhang - EKF-Bilanz'!$B$26/25*Einnahmen!K5</f>
        <v>-13.9682652676</v>
      </c>
      <c r="L47" s="62">
        <f>-'Anhang - EKF-Bilanz'!$B$26/25*Einnahmen!L5</f>
        <v>-15.611590593199999</v>
      </c>
      <c r="M47" s="62">
        <f>SUM(C47:L47)</f>
        <v>-83.398760274199986</v>
      </c>
      <c r="N47" s="62"/>
      <c r="O47" s="8"/>
    </row>
    <row r="48" spans="1:16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</row>
    <row r="49" spans="1:15">
      <c r="A49" s="47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</row>
  </sheetData>
  <sheetProtection algorithmName="SHA-512" hashValue="iWjH11kZedBLdtzeeNqNnqMaDhv2sWzY9KAkh+6/lCHzPZCU9qfjrKIphfu0DPVaRulsF7O2DI0Jg+RuBMkC7g==" saltValue="XHDuX0+jImzKwrWGij4tpQ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DA0D7-80FC-4E38-AFDD-0CB1C46786B9}">
  <dimension ref="A1:N78"/>
  <sheetViews>
    <sheetView zoomScaleNormal="55" workbookViewId="0">
      <selection activeCell="H35" sqref="H35"/>
    </sheetView>
  </sheetViews>
  <sheetFormatPr baseColWidth="10" defaultColWidth="11.5" defaultRowHeight="15"/>
  <cols>
    <col min="1" max="1" width="61.83203125" style="47" customWidth="1"/>
    <col min="2" max="16384" width="11.5" style="47"/>
  </cols>
  <sheetData>
    <row r="1" spans="1:13" ht="21">
      <c r="A1" s="147" t="s">
        <v>143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3" spans="1:13" ht="21">
      <c r="A3" s="141" t="s">
        <v>124</v>
      </c>
    </row>
    <row r="5" spans="1:13">
      <c r="A5" s="90"/>
      <c r="C5" s="20"/>
      <c r="D5" s="20"/>
      <c r="E5" s="20"/>
      <c r="F5" s="20"/>
      <c r="G5" s="20"/>
      <c r="H5" s="20"/>
      <c r="I5" s="20"/>
      <c r="J5" s="20"/>
      <c r="K5" s="20"/>
    </row>
    <row r="6" spans="1:13">
      <c r="A6" s="91" t="s">
        <v>55</v>
      </c>
      <c r="B6" s="5">
        <v>2022</v>
      </c>
      <c r="C6" s="5">
        <v>2023</v>
      </c>
      <c r="D6" s="5">
        <v>2024</v>
      </c>
      <c r="E6" s="5">
        <v>2025</v>
      </c>
      <c r="F6" s="5">
        <v>2026</v>
      </c>
      <c r="G6" s="5">
        <v>2027</v>
      </c>
      <c r="H6" s="5">
        <v>2028</v>
      </c>
      <c r="I6" s="5">
        <v>2029</v>
      </c>
      <c r="J6" s="5">
        <v>2030</v>
      </c>
      <c r="K6" s="20"/>
      <c r="L6" s="47" t="s">
        <v>125</v>
      </c>
    </row>
    <row r="7" spans="1:13">
      <c r="A7" s="97" t="s">
        <v>126</v>
      </c>
      <c r="B7" s="92">
        <f>B23</f>
        <v>242.464</v>
      </c>
      <c r="C7" s="20">
        <v>169.52</v>
      </c>
      <c r="D7" s="20">
        <v>121.6</v>
      </c>
      <c r="E7" s="20">
        <v>95.38</v>
      </c>
      <c r="F7" s="20">
        <v>92.29</v>
      </c>
      <c r="G7" s="20">
        <v>90.77</v>
      </c>
      <c r="H7" s="20">
        <v>90.37</v>
      </c>
      <c r="I7" s="20">
        <v>89.73</v>
      </c>
      <c r="J7" s="20">
        <v>62.64</v>
      </c>
      <c r="K7" s="20">
        <f>(F7-J7)/4</f>
        <v>7.4125000000000014</v>
      </c>
      <c r="L7" s="47" t="s">
        <v>127</v>
      </c>
    </row>
    <row r="8" spans="1:13">
      <c r="A8" s="89" t="s">
        <v>128</v>
      </c>
      <c r="B8" s="92">
        <f>B23</f>
        <v>242.464</v>
      </c>
      <c r="C8" s="20">
        <f t="shared" ref="C8:I8" si="0">B8-$K$8</f>
        <v>224.07849999999999</v>
      </c>
      <c r="D8" s="20">
        <f t="shared" si="0"/>
        <v>205.69299999999998</v>
      </c>
      <c r="E8" s="20">
        <f t="shared" si="0"/>
        <v>187.30749999999998</v>
      </c>
      <c r="F8" s="20">
        <f t="shared" si="0"/>
        <v>168.92199999999997</v>
      </c>
      <c r="G8" s="20">
        <f t="shared" si="0"/>
        <v>150.53649999999996</v>
      </c>
      <c r="H8" s="20">
        <f t="shared" si="0"/>
        <v>132.15099999999995</v>
      </c>
      <c r="I8" s="20">
        <f t="shared" si="0"/>
        <v>113.76549999999995</v>
      </c>
      <c r="J8" s="20">
        <v>95.38</v>
      </c>
      <c r="K8" s="20">
        <f>(B8-J8)/8</f>
        <v>18.3855</v>
      </c>
      <c r="L8" s="47" t="s">
        <v>149</v>
      </c>
    </row>
    <row r="9" spans="1:13">
      <c r="A9" s="89" t="s">
        <v>129</v>
      </c>
      <c r="B9" s="92">
        <v>169.52</v>
      </c>
      <c r="C9" s="20">
        <f>D7</f>
        <v>121.6</v>
      </c>
      <c r="D9" s="20">
        <v>62.6</v>
      </c>
      <c r="E9" s="20">
        <f>D9-$K$9</f>
        <v>59.774999999999999</v>
      </c>
      <c r="F9" s="20">
        <f>E9-$K$9</f>
        <v>56.949999999999996</v>
      </c>
      <c r="G9" s="20">
        <f>F9-$K$9</f>
        <v>54.124999999999993</v>
      </c>
      <c r="H9" s="20">
        <f>G9-$K$9</f>
        <v>51.29999999999999</v>
      </c>
      <c r="I9" s="20">
        <f>H9-$K$9</f>
        <v>48.474999999999987</v>
      </c>
      <c r="J9" s="20">
        <v>45.65</v>
      </c>
      <c r="K9" s="20">
        <f>(D9-J9)/6</f>
        <v>2.8250000000000006</v>
      </c>
      <c r="L9" s="47" t="s">
        <v>130</v>
      </c>
    </row>
    <row r="10" spans="1:13">
      <c r="K10" s="20"/>
    </row>
    <row r="12" spans="1:13">
      <c r="A12" s="5" t="s">
        <v>131</v>
      </c>
    </row>
    <row r="13" spans="1:13">
      <c r="A13" s="47" t="s">
        <v>132</v>
      </c>
      <c r="B13" s="47">
        <v>252.19</v>
      </c>
    </row>
    <row r="14" spans="1:13">
      <c r="A14" s="47" t="s">
        <v>133</v>
      </c>
      <c r="B14" s="47">
        <v>218.79</v>
      </c>
    </row>
    <row r="15" spans="1:13">
      <c r="A15" s="47" t="s">
        <v>134</v>
      </c>
      <c r="B15" s="47">
        <v>236.89</v>
      </c>
    </row>
    <row r="16" spans="1:13">
      <c r="A16" s="47" t="s">
        <v>135</v>
      </c>
      <c r="B16" s="47">
        <v>248.89</v>
      </c>
    </row>
    <row r="17" spans="1:13">
      <c r="A17" s="47" t="s">
        <v>136</v>
      </c>
      <c r="B17" s="47">
        <v>249.61</v>
      </c>
    </row>
    <row r="18" spans="1:13">
      <c r="A18" s="47" t="s">
        <v>137</v>
      </c>
      <c r="B18" s="47">
        <v>227.03</v>
      </c>
    </row>
    <row r="19" spans="1:13">
      <c r="A19" s="47" t="s">
        <v>138</v>
      </c>
      <c r="B19" s="47">
        <v>255.83</v>
      </c>
    </row>
    <row r="20" spans="1:13">
      <c r="A20" s="47" t="s">
        <v>139</v>
      </c>
      <c r="B20" s="47">
        <v>237.76</v>
      </c>
    </row>
    <row r="21" spans="1:13">
      <c r="A21" s="47" t="s">
        <v>140</v>
      </c>
      <c r="B21" s="47">
        <v>257.33</v>
      </c>
    </row>
    <row r="22" spans="1:13">
      <c r="A22" s="47" t="s">
        <v>141</v>
      </c>
      <c r="B22" s="47">
        <v>240.32</v>
      </c>
    </row>
    <row r="23" spans="1:13">
      <c r="A23" s="93" t="s">
        <v>142</v>
      </c>
      <c r="B23" s="94">
        <f>AVERAGE(B13:B22)</f>
        <v>242.464</v>
      </c>
    </row>
    <row r="26" spans="1:13" ht="21">
      <c r="A26" s="147" t="s">
        <v>144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</row>
    <row r="28" spans="1:13" ht="21">
      <c r="A28" s="141" t="s">
        <v>199</v>
      </c>
    </row>
    <row r="29" spans="1:13" ht="19">
      <c r="A29" s="95" t="s">
        <v>120</v>
      </c>
      <c r="G29" s="47" t="s">
        <v>198</v>
      </c>
    </row>
    <row r="31" spans="1:13">
      <c r="A31" s="39" t="s">
        <v>55</v>
      </c>
      <c r="B31" s="49">
        <v>2021</v>
      </c>
      <c r="C31" s="49">
        <v>2022</v>
      </c>
      <c r="D31" s="49">
        <v>2023</v>
      </c>
      <c r="E31" s="49">
        <v>2024</v>
      </c>
      <c r="F31" s="49">
        <v>2025</v>
      </c>
      <c r="G31" s="49">
        <v>2026</v>
      </c>
      <c r="H31" s="49">
        <v>2027</v>
      </c>
      <c r="I31" s="49">
        <v>2028</v>
      </c>
      <c r="J31" s="49">
        <v>2029</v>
      </c>
      <c r="K31" s="49">
        <v>2030</v>
      </c>
      <c r="L31" s="47" t="s">
        <v>205</v>
      </c>
    </row>
    <row r="32" spans="1:13" s="7" customFormat="1" ht="16">
      <c r="A32" s="98" t="s">
        <v>126</v>
      </c>
      <c r="B32" s="96">
        <v>26.470038192870835</v>
      </c>
      <c r="C32" s="96">
        <v>19.851403767705154</v>
      </c>
      <c r="D32" s="96">
        <v>6.3928424849413261</v>
      </c>
      <c r="E32" s="96">
        <v>10.416654067756989</v>
      </c>
      <c r="F32" s="96">
        <v>13.050007816358605</v>
      </c>
      <c r="G32" s="96">
        <v>12.766950626155518</v>
      </c>
      <c r="H32" s="96">
        <v>11.900040418866162</v>
      </c>
      <c r="I32" s="96">
        <v>11.342568791151386</v>
      </c>
      <c r="J32" s="96">
        <v>10.658088596909362</v>
      </c>
      <c r="K32" s="96">
        <v>13.398169299855185</v>
      </c>
      <c r="L32" s="7" t="s">
        <v>121</v>
      </c>
    </row>
    <row r="33" spans="1:13" s="7" customFormat="1" ht="16">
      <c r="A33" s="99" t="s">
        <v>128</v>
      </c>
      <c r="B33" s="96">
        <v>26.470038192870835</v>
      </c>
      <c r="C33" s="96">
        <v>19.851403767705154</v>
      </c>
      <c r="D33" s="96">
        <v>3.734725362823216</v>
      </c>
      <c r="E33" s="96">
        <v>4.4207262657312327</v>
      </c>
      <c r="F33" s="96">
        <v>5.3875193847444933</v>
      </c>
      <c r="G33" s="96">
        <v>6.4114445628104537</v>
      </c>
      <c r="H33" s="96">
        <v>6.9532726079068556</v>
      </c>
      <c r="I33" s="96">
        <v>7.3504671512942803</v>
      </c>
      <c r="J33" s="96">
        <v>7.8275920564951136</v>
      </c>
      <c r="K33" s="96">
        <v>8.1471628857150247</v>
      </c>
      <c r="L33" s="7" t="s">
        <v>121</v>
      </c>
    </row>
    <row r="34" spans="1:13" s="7" customFormat="1" ht="16">
      <c r="A34" s="100" t="s">
        <v>129</v>
      </c>
      <c r="B34" s="96">
        <v>26.470038192870835</v>
      </c>
      <c r="C34" s="96">
        <v>19.851403767705154</v>
      </c>
      <c r="D34" s="96">
        <v>10.860189553586562</v>
      </c>
      <c r="E34" s="96">
        <v>20.53371135807275</v>
      </c>
      <c r="F34" s="96">
        <v>20.560731373594315</v>
      </c>
      <c r="G34" s="96">
        <v>20.443154871772389</v>
      </c>
      <c r="H34" s="96">
        <v>19.53547404933764</v>
      </c>
      <c r="I34" s="96">
        <v>19.457037677725594</v>
      </c>
      <c r="J34" s="96">
        <v>19.376940616848302</v>
      </c>
      <c r="K34" s="96">
        <v>18.688754350913403</v>
      </c>
      <c r="L34" s="7" t="s">
        <v>121</v>
      </c>
    </row>
    <row r="35" spans="1:13" ht="32">
      <c r="A35" s="87" t="s">
        <v>148</v>
      </c>
      <c r="B35" s="47">
        <v>26.8</v>
      </c>
      <c r="C35" s="47">
        <v>22.75</v>
      </c>
      <c r="D35" s="47">
        <v>22.75</v>
      </c>
      <c r="E35" s="47">
        <v>22.58</v>
      </c>
      <c r="F35" s="47">
        <v>22.5</v>
      </c>
      <c r="G35" s="47">
        <v>21</v>
      </c>
      <c r="H35" s="47">
        <v>19.100000000000001</v>
      </c>
      <c r="I35" s="47">
        <v>17.2</v>
      </c>
      <c r="J35" s="47">
        <v>15.3</v>
      </c>
      <c r="K35" s="47">
        <v>13.4</v>
      </c>
    </row>
    <row r="36" spans="1:13">
      <c r="A36" s="87"/>
    </row>
    <row r="37" spans="1:13">
      <c r="A37" s="5" t="s">
        <v>158</v>
      </c>
      <c r="B37" s="20">
        <v>2.6</v>
      </c>
      <c r="C37" s="20">
        <v>5.0999999999999996</v>
      </c>
      <c r="D37" s="20">
        <v>2.1</v>
      </c>
      <c r="E37" s="20">
        <v>1.9</v>
      </c>
      <c r="F37" s="20">
        <v>2</v>
      </c>
      <c r="G37" s="20">
        <v>2</v>
      </c>
      <c r="H37" s="20">
        <v>2</v>
      </c>
      <c r="I37" s="20">
        <v>2</v>
      </c>
      <c r="J37" s="20">
        <v>2</v>
      </c>
      <c r="K37" s="20">
        <v>2</v>
      </c>
    </row>
    <row r="38" spans="1:13">
      <c r="A38" s="5" t="s">
        <v>182</v>
      </c>
      <c r="B38" s="20"/>
      <c r="C38" s="29">
        <f>1/(1+C37/100)</f>
        <v>0.95147478591817325</v>
      </c>
      <c r="D38" s="29">
        <f>1/((1+D37/100)*(1+C37/100))</f>
        <v>0.93190478542426369</v>
      </c>
      <c r="E38" s="29">
        <f>1/((1+C37/100)*(1+D37/100)*(1+E37/100))</f>
        <v>0.91452873937611756</v>
      </c>
      <c r="F38" s="29">
        <f>1/((1+C37/100)*(1+D37/100)*(1+E37/100)*(1+F37/100))</f>
        <v>0.8965968033099192</v>
      </c>
      <c r="G38" s="29">
        <f>1/((1+C37/100)*(1+D37/100)*(1+E37/100)*(1+F37/100)*(1+G37/100))</f>
        <v>0.8790164738332541</v>
      </c>
      <c r="H38" s="29">
        <f>1/((1+C37/100)*(1+D37/100)*(1+E37/100)*(1+F37/100)*(1+G37/100)*(1+H37/100))</f>
        <v>0.86178085669926874</v>
      </c>
      <c r="I38" s="29">
        <f>1/((1+C37/100)*(1+D37/100)*(1+E37/100)*(1+F37/100)*(1+G37/100)*(1+H37/100)*(1+I37/100))</f>
        <v>0.84488319284242031</v>
      </c>
      <c r="J38" s="29">
        <f>1/((1+C37/100)*(1+D37/100)*(1+E37/100)*(1+F37/100)*(1+G37/100)*(1+H37/100)*(1+I37/100)*(1+J37/100))</f>
        <v>0.82831685572786307</v>
      </c>
      <c r="K38" s="29">
        <f>1/((1+C37/100)*(1+D37/100)*(1+E37/100)*(1+F37/100)*(1+G37/100)*(1+H37/100)*(1+I37/100)*(1+J37/100)*(1+K37/100))</f>
        <v>0.81207534875280685</v>
      </c>
    </row>
    <row r="40" spans="1:13" ht="21">
      <c r="A40" s="142" t="s">
        <v>200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</row>
    <row r="41" spans="1:13">
      <c r="A41" s="39" t="s">
        <v>55</v>
      </c>
      <c r="B41" s="49">
        <v>2021</v>
      </c>
      <c r="C41" s="49">
        <v>2022</v>
      </c>
      <c r="D41" s="49">
        <v>2023</v>
      </c>
      <c r="E41" s="49">
        <v>2024</v>
      </c>
      <c r="F41" s="49">
        <v>2025</v>
      </c>
      <c r="G41" s="49">
        <v>2026</v>
      </c>
      <c r="H41" s="49">
        <v>2027</v>
      </c>
      <c r="I41" s="49">
        <v>2028</v>
      </c>
      <c r="J41" s="49">
        <v>2029</v>
      </c>
      <c r="K41" s="49">
        <v>2030</v>
      </c>
    </row>
    <row r="42" spans="1:13" ht="16">
      <c r="A42" s="98" t="s">
        <v>126</v>
      </c>
      <c r="B42" s="96">
        <f>B32</f>
        <v>26.470038192870835</v>
      </c>
      <c r="C42" s="96">
        <f>C32*C$38</f>
        <v>18.88811015005248</v>
      </c>
      <c r="D42" s="96">
        <f t="shared" ref="D42:K42" si="1">D32*D$38</f>
        <v>5.9575205041803629</v>
      </c>
      <c r="E42" s="96">
        <f t="shared" si="1"/>
        <v>9.5263295131029064</v>
      </c>
      <c r="F42" s="96">
        <f t="shared" si="1"/>
        <v>11.700595291316583</v>
      </c>
      <c r="G42" s="96">
        <f t="shared" si="1"/>
        <v>11.222359921006479</v>
      </c>
      <c r="H42" s="96">
        <f t="shared" si="1"/>
        <v>10.255227026926406</v>
      </c>
      <c r="I42" s="96">
        <f t="shared" si="1"/>
        <v>9.5831457353027751</v>
      </c>
      <c r="J42" s="96">
        <f t="shared" si="1"/>
        <v>8.8282744346609547</v>
      </c>
      <c r="K42" s="96">
        <f t="shared" si="1"/>
        <v>10.88032300682905</v>
      </c>
      <c r="L42" s="7" t="s">
        <v>121</v>
      </c>
    </row>
    <row r="43" spans="1:13" ht="16">
      <c r="A43" s="99" t="s">
        <v>128</v>
      </c>
      <c r="B43" s="96">
        <f t="shared" ref="B43:B45" si="2">B33</f>
        <v>26.470038192870835</v>
      </c>
      <c r="C43" s="96">
        <f t="shared" ref="C43:K45" si="3">C33*C$38</f>
        <v>18.88811015005248</v>
      </c>
      <c r="D43" s="96">
        <f t="shared" si="3"/>
        <v>3.4804084378603246</v>
      </c>
      <c r="E43" s="96">
        <f t="shared" si="3"/>
        <v>4.0428812189260759</v>
      </c>
      <c r="F43" s="96">
        <f t="shared" si="3"/>
        <v>4.8304326581321355</v>
      </c>
      <c r="G43" s="96">
        <f t="shared" si="3"/>
        <v>5.6357653917790342</v>
      </c>
      <c r="H43" s="96">
        <f t="shared" si="3"/>
        <v>5.9921972249055289</v>
      </c>
      <c r="I43" s="96">
        <f t="shared" si="3"/>
        <v>6.2102861556688413</v>
      </c>
      <c r="J43" s="96">
        <f t="shared" si="3"/>
        <v>6.4837264401564303</v>
      </c>
      <c r="K43" s="96">
        <f t="shared" si="3"/>
        <v>6.6161101417629533</v>
      </c>
      <c r="L43" s="7" t="s">
        <v>121</v>
      </c>
    </row>
    <row r="44" spans="1:13" ht="16">
      <c r="A44" s="100" t="s">
        <v>129</v>
      </c>
      <c r="B44" s="96">
        <f t="shared" si="2"/>
        <v>26.470038192870835</v>
      </c>
      <c r="C44" s="96">
        <f t="shared" si="3"/>
        <v>18.88811015005248</v>
      </c>
      <c r="D44" s="96">
        <f t="shared" si="3"/>
        <v>10.120662615601915</v>
      </c>
      <c r="E44" s="96">
        <f t="shared" si="3"/>
        <v>18.77866916301134</v>
      </c>
      <c r="F44" s="96">
        <f t="shared" si="3"/>
        <v>18.434686023278626</v>
      </c>
      <c r="G44" s="96">
        <f>G34*G$38</f>
        <v>17.969869909412477</v>
      </c>
      <c r="H44" s="96">
        <f t="shared" si="3"/>
        <v>16.835297562264525</v>
      </c>
      <c r="I44" s="96">
        <f t="shared" si="3"/>
        <v>16.438924116412071</v>
      </c>
      <c r="J44" s="96">
        <f t="shared" si="3"/>
        <v>16.050246525373304</v>
      </c>
      <c r="K44" s="96">
        <f t="shared" si="3"/>
        <v>15.176676707273538</v>
      </c>
      <c r="L44" s="7" t="s">
        <v>121</v>
      </c>
    </row>
    <row r="45" spans="1:13" ht="32">
      <c r="A45" s="87" t="s">
        <v>148</v>
      </c>
      <c r="B45" s="96">
        <f t="shared" si="2"/>
        <v>26.8</v>
      </c>
      <c r="C45" s="96">
        <f t="shared" si="3"/>
        <v>21.64605137963844</v>
      </c>
      <c r="D45" s="96">
        <f t="shared" si="3"/>
        <v>21.200833868402</v>
      </c>
      <c r="E45" s="96">
        <f t="shared" si="3"/>
        <v>20.650058935112732</v>
      </c>
      <c r="F45" s="96">
        <f t="shared" si="3"/>
        <v>20.173428074473183</v>
      </c>
      <c r="G45" s="96">
        <f t="shared" si="3"/>
        <v>18.459345950498335</v>
      </c>
      <c r="H45" s="96">
        <f t="shared" si="3"/>
        <v>16.460014362956034</v>
      </c>
      <c r="I45" s="96">
        <f t="shared" si="3"/>
        <v>14.53199091688963</v>
      </c>
      <c r="J45" s="96">
        <f t="shared" si="3"/>
        <v>12.673247892636306</v>
      </c>
      <c r="K45" s="96">
        <f t="shared" si="3"/>
        <v>10.881809673287613</v>
      </c>
    </row>
    <row r="48" spans="1:13" ht="24">
      <c r="A48" s="148" t="s">
        <v>211</v>
      </c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</row>
    <row r="50" spans="1:14" ht="21">
      <c r="B50" s="88" t="s">
        <v>206</v>
      </c>
      <c r="N50" s="88" t="s">
        <v>207</v>
      </c>
    </row>
    <row r="51" spans="1:14" ht="7.75" customHeight="1"/>
    <row r="52" spans="1:14" hidden="1"/>
    <row r="53" spans="1:14" ht="409.5" customHeight="1">
      <c r="A53" s="7" t="s">
        <v>210</v>
      </c>
    </row>
    <row r="58" spans="1:14" ht="21">
      <c r="N58" s="88" t="s">
        <v>208</v>
      </c>
    </row>
    <row r="60" spans="1:14">
      <c r="A60" s="7"/>
    </row>
    <row r="78" spans="2:2" ht="21">
      <c r="B78" s="88" t="s">
        <v>209</v>
      </c>
    </row>
  </sheetData>
  <sheetProtection algorithmName="SHA-512" hashValue="J91fSakOvFAilLzbmGOA+vZgW/NaoKUz0sNyu0vb8LU3AGcLGtTYGXr1Amg9QJ8t81FpI8CVVcvwe3RmHAY4wg==" saltValue="7mIXF2dRg6W3gnFR+1j9kw==" spinCount="100000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D4523-B19F-4C6F-9783-2E758F68F3EB}">
  <dimension ref="A1:Y136"/>
  <sheetViews>
    <sheetView zoomScaleNormal="70" workbookViewId="0">
      <selection activeCell="A15" sqref="A15"/>
    </sheetView>
  </sheetViews>
  <sheetFormatPr baseColWidth="10" defaultColWidth="11.5" defaultRowHeight="15" outlineLevelRow="1"/>
  <cols>
    <col min="1" max="1" width="45.33203125" style="47" customWidth="1"/>
    <col min="2" max="2" width="23.1640625" style="47" customWidth="1"/>
    <col min="3" max="3" width="11.5" style="47"/>
    <col min="4" max="4" width="14.83203125" style="47" bestFit="1" customWidth="1"/>
    <col min="5" max="5" width="11.83203125" style="47" bestFit="1" customWidth="1"/>
    <col min="6" max="6" width="14.1640625" style="47" customWidth="1"/>
    <col min="7" max="7" width="11.83203125" style="47" bestFit="1" customWidth="1"/>
    <col min="8" max="11" width="11.5" style="47" bestFit="1" customWidth="1"/>
    <col min="12" max="12" width="11.83203125" style="47" bestFit="1" customWidth="1"/>
    <col min="13" max="13" width="34.1640625" style="47" customWidth="1"/>
    <col min="14" max="20" width="11.5" style="47"/>
    <col min="21" max="21" width="27.1640625" style="47" bestFit="1" customWidth="1"/>
    <col min="22" max="22" width="20.1640625" style="47" customWidth="1"/>
    <col min="23" max="23" width="15.33203125" style="47" customWidth="1"/>
    <col min="24" max="27" width="11.5" style="47"/>
    <col min="28" max="28" width="64.83203125" style="47" customWidth="1"/>
    <col min="29" max="16384" width="11.5" style="47"/>
  </cols>
  <sheetData>
    <row r="1" spans="1:23" ht="19">
      <c r="A1" s="149" t="s">
        <v>174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3" spans="1:23">
      <c r="A3" s="47" t="s">
        <v>0</v>
      </c>
      <c r="C3" s="47">
        <v>2021</v>
      </c>
      <c r="D3" s="47">
        <v>2022</v>
      </c>
      <c r="E3" s="47">
        <v>2023</v>
      </c>
      <c r="F3" s="47">
        <v>2024</v>
      </c>
      <c r="G3" s="47">
        <v>2025</v>
      </c>
      <c r="H3" s="47">
        <v>2026</v>
      </c>
      <c r="I3" s="47">
        <v>2027</v>
      </c>
      <c r="J3" s="47">
        <v>2028</v>
      </c>
      <c r="K3" s="47">
        <v>2029</v>
      </c>
      <c r="L3" s="47">
        <v>2030</v>
      </c>
    </row>
    <row r="4" spans="1:23">
      <c r="A4" s="47" t="s">
        <v>176</v>
      </c>
      <c r="C4" s="47">
        <v>2.6</v>
      </c>
      <c r="D4" s="20">
        <v>5.0999999999999996</v>
      </c>
      <c r="E4" s="20">
        <v>2.1</v>
      </c>
      <c r="F4" s="20">
        <v>1.9</v>
      </c>
      <c r="G4" s="20">
        <v>2</v>
      </c>
      <c r="H4" s="20">
        <v>2</v>
      </c>
      <c r="I4" s="20">
        <v>2</v>
      </c>
      <c r="J4" s="20">
        <v>2</v>
      </c>
      <c r="K4" s="20">
        <v>2</v>
      </c>
      <c r="L4" s="20">
        <v>2</v>
      </c>
      <c r="M4" s="47" t="s">
        <v>175</v>
      </c>
    </row>
    <row r="5" spans="1:23">
      <c r="A5" s="47" t="s">
        <v>181</v>
      </c>
      <c r="D5" s="29">
        <f>1/(1+D4/100)</f>
        <v>0.95147478591817325</v>
      </c>
      <c r="E5" s="29">
        <f>1/((1+E4/100)*(1+D4/100))</f>
        <v>0.93190478542426369</v>
      </c>
      <c r="F5" s="29">
        <f>1/((1+D4/100)*(1+E4/100)*(1+F4/100))</f>
        <v>0.91452873937611756</v>
      </c>
      <c r="G5" s="29">
        <f>1/((1+D4/100)*(1+E4/100)*(1+F4/100)*(1+G4/100))</f>
        <v>0.8965968033099192</v>
      </c>
      <c r="H5" s="29">
        <f>1/((1+D4/100)*(1+E4/100)*(1+F4/100)*(1+G4/100)*(1+H4/100))</f>
        <v>0.8790164738332541</v>
      </c>
      <c r="I5" s="29">
        <f>1/((1+D4/100)*(1+E4/100)*(1+F4/100)*(1+G4/100)*(1+H4/100)*(1+I4/100))</f>
        <v>0.86178085669926874</v>
      </c>
      <c r="J5" s="29">
        <f>1/((1+D4/100)*(1+E4/100)*(1+F4/100)*(1+G4/100)*(1+H4/100)*(1+I4/100)*(1+J4/100))</f>
        <v>0.84488319284242031</v>
      </c>
      <c r="K5" s="29">
        <f>1/((1+D4/100)*(1+E4/100)*(1+F4/100)*(1+G4/100)*(1+H4/100)*(1+I4/100)*(1+J4/100)*(1+K4/100))</f>
        <v>0.82831685572786307</v>
      </c>
      <c r="L5" s="29">
        <f>1/((1+D4/100)*(1+E4/100)*(1+F4/100)*(1+G4/100)*(1+H4/100)*(1+I4/100)*(1+J4/100)*(1+K4/100)*(1+L4/100))</f>
        <v>0.81207534875280685</v>
      </c>
    </row>
    <row r="7" spans="1:23" ht="19">
      <c r="A7" s="149" t="s">
        <v>173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</row>
    <row r="8" spans="1:23" ht="19">
      <c r="A8" s="26"/>
    </row>
    <row r="9" spans="1:23">
      <c r="A9" s="132" t="s">
        <v>180</v>
      </c>
      <c r="B9" s="25" t="s">
        <v>177</v>
      </c>
      <c r="C9" s="25">
        <v>2021</v>
      </c>
      <c r="D9" s="25">
        <v>2022</v>
      </c>
      <c r="E9" s="25">
        <v>2023</v>
      </c>
      <c r="F9" s="25">
        <v>2024</v>
      </c>
      <c r="G9" s="25">
        <v>2025</v>
      </c>
      <c r="H9" s="25">
        <v>2026</v>
      </c>
      <c r="I9" s="25">
        <v>2027</v>
      </c>
      <c r="J9" s="25">
        <v>2028</v>
      </c>
      <c r="K9" s="25">
        <v>2029</v>
      </c>
      <c r="L9" s="25">
        <v>2030</v>
      </c>
    </row>
    <row r="10" spans="1:23">
      <c r="A10" s="19" t="s">
        <v>20</v>
      </c>
      <c r="B10" s="47" t="s">
        <v>179</v>
      </c>
      <c r="C10" s="21">
        <v>25</v>
      </c>
      <c r="D10" s="21">
        <v>30</v>
      </c>
      <c r="E10" s="21">
        <v>35</v>
      </c>
      <c r="F10" s="21">
        <v>45</v>
      </c>
      <c r="G10" s="21">
        <v>55</v>
      </c>
      <c r="H10" s="21">
        <v>65</v>
      </c>
      <c r="I10" s="114">
        <f>H10+10</f>
        <v>75</v>
      </c>
      <c r="J10" s="114">
        <f>I10+10</f>
        <v>85</v>
      </c>
      <c r="K10" s="114">
        <f>J10+10</f>
        <v>95</v>
      </c>
      <c r="L10" s="114">
        <f>K10+10</f>
        <v>105</v>
      </c>
    </row>
    <row r="11" spans="1:23">
      <c r="A11" s="19" t="s">
        <v>20</v>
      </c>
      <c r="B11" s="47" t="s">
        <v>178</v>
      </c>
      <c r="C11" s="21">
        <f>C10</f>
        <v>25</v>
      </c>
      <c r="D11" s="21">
        <f t="shared" ref="D11:L11" si="0">D10*D$5</f>
        <v>28.544243577545199</v>
      </c>
      <c r="E11" s="21">
        <f t="shared" si="0"/>
        <v>32.616667489849227</v>
      </c>
      <c r="F11" s="21">
        <f t="shared" si="0"/>
        <v>41.153793271925288</v>
      </c>
      <c r="G11" s="21">
        <f t="shared" si="0"/>
        <v>49.312824182045553</v>
      </c>
      <c r="H11" s="21">
        <f t="shared" si="0"/>
        <v>57.136070799161516</v>
      </c>
      <c r="I11" s="114">
        <f t="shared" si="0"/>
        <v>64.633564252445154</v>
      </c>
      <c r="J11" s="114">
        <f t="shared" si="0"/>
        <v>71.815071391605727</v>
      </c>
      <c r="K11" s="114">
        <f t="shared" si="0"/>
        <v>78.690101294146984</v>
      </c>
      <c r="L11" s="114">
        <f t="shared" si="0"/>
        <v>85.267911619044725</v>
      </c>
    </row>
    <row r="12" spans="1:23">
      <c r="A12" s="74" t="s">
        <v>17</v>
      </c>
      <c r="B12" s="1" t="s">
        <v>179</v>
      </c>
      <c r="C12" s="72">
        <v>25</v>
      </c>
      <c r="D12" s="72">
        <v>30</v>
      </c>
      <c r="E12" s="72">
        <f t="shared" ref="E12" si="1">D12+20</f>
        <v>50</v>
      </c>
      <c r="F12" s="72">
        <f t="shared" ref="F12" si="2">E12+20</f>
        <v>70</v>
      </c>
      <c r="G12" s="72">
        <f t="shared" ref="G12" si="3">F12+20</f>
        <v>90</v>
      </c>
      <c r="H12" s="72">
        <f t="shared" ref="H12" si="4">G12+20</f>
        <v>110</v>
      </c>
      <c r="I12" s="72">
        <f t="shared" ref="I12" si="5">H12+20</f>
        <v>130</v>
      </c>
      <c r="J12" s="72">
        <f t="shared" ref="J12" si="6">I12+20</f>
        <v>150</v>
      </c>
      <c r="K12" s="72">
        <f t="shared" ref="K12" si="7">J12+20</f>
        <v>170</v>
      </c>
      <c r="L12" s="72">
        <f t="shared" ref="L12" si="8">K12+20</f>
        <v>190</v>
      </c>
    </row>
    <row r="13" spans="1:23">
      <c r="A13" s="74" t="s">
        <v>17</v>
      </c>
      <c r="B13" s="47" t="s">
        <v>178</v>
      </c>
      <c r="C13" s="72">
        <v>25</v>
      </c>
      <c r="D13" s="72">
        <f>D12*D$5</f>
        <v>28.544243577545199</v>
      </c>
      <c r="E13" s="72">
        <f t="shared" ref="E13:K13" si="9">E12*E$5</f>
        <v>46.595239271213188</v>
      </c>
      <c r="F13" s="72">
        <f t="shared" si="9"/>
        <v>64.01701175632823</v>
      </c>
      <c r="G13" s="72">
        <f t="shared" si="9"/>
        <v>80.693712297892731</v>
      </c>
      <c r="H13" s="72">
        <f t="shared" si="9"/>
        <v>96.691812121657946</v>
      </c>
      <c r="I13" s="72">
        <f t="shared" si="9"/>
        <v>112.03151137090494</v>
      </c>
      <c r="J13" s="72">
        <f t="shared" si="9"/>
        <v>126.73247892636304</v>
      </c>
      <c r="K13" s="72">
        <f t="shared" si="9"/>
        <v>140.81386547373671</v>
      </c>
      <c r="L13" s="72">
        <f>L12*L$5</f>
        <v>154.29431626303329</v>
      </c>
    </row>
    <row r="15" spans="1:23">
      <c r="U15" s="5" t="s">
        <v>23</v>
      </c>
      <c r="V15" s="47">
        <v>1571</v>
      </c>
      <c r="W15" s="47" t="s">
        <v>24</v>
      </c>
    </row>
    <row r="16" spans="1:23" ht="19">
      <c r="A16" s="149" t="s">
        <v>159</v>
      </c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V16" s="47">
        <v>1571</v>
      </c>
    </row>
    <row r="17" spans="1:25">
      <c r="U17" s="104" t="s">
        <v>160</v>
      </c>
      <c r="V17" s="105" t="s">
        <v>161</v>
      </c>
      <c r="W17" s="106"/>
      <c r="Y17" s="2" t="s">
        <v>57</v>
      </c>
    </row>
    <row r="18" spans="1:25">
      <c r="A18" s="132" t="s">
        <v>188</v>
      </c>
      <c r="B18" s="25" t="s">
        <v>177</v>
      </c>
      <c r="C18" s="25">
        <v>2021</v>
      </c>
      <c r="D18" s="25">
        <v>2022</v>
      </c>
      <c r="E18" s="25">
        <v>2023</v>
      </c>
      <c r="F18" s="25">
        <v>2024</v>
      </c>
      <c r="G18" s="25">
        <v>2025</v>
      </c>
      <c r="H18" s="25">
        <v>2026</v>
      </c>
      <c r="I18" s="25">
        <v>2027</v>
      </c>
      <c r="J18" s="25">
        <v>2028</v>
      </c>
      <c r="K18" s="25">
        <v>2029</v>
      </c>
      <c r="L18" s="25">
        <v>2030</v>
      </c>
      <c r="U18" s="107">
        <v>2.1999999999999999E-2</v>
      </c>
      <c r="V18" s="20">
        <v>43.003999999999998</v>
      </c>
      <c r="W18" s="108" t="s">
        <v>24</v>
      </c>
    </row>
    <row r="19" spans="1:25" ht="32.5" customHeight="1">
      <c r="A19" s="231" t="s">
        <v>25</v>
      </c>
      <c r="B19" s="47" t="s">
        <v>196</v>
      </c>
      <c r="C19" s="116">
        <f>C22</f>
        <v>51.39</v>
      </c>
      <c r="D19" s="117">
        <f>D22</f>
        <v>86.96</v>
      </c>
      <c r="E19" s="117">
        <v>45</v>
      </c>
      <c r="F19" s="117">
        <v>46.5</v>
      </c>
      <c r="G19" s="117">
        <v>48</v>
      </c>
      <c r="H19" s="117">
        <v>50</v>
      </c>
      <c r="I19" s="117">
        <v>53</v>
      </c>
      <c r="J19" s="117">
        <v>55.5</v>
      </c>
      <c r="K19" s="117">
        <v>57.5</v>
      </c>
      <c r="L19" s="117">
        <v>60</v>
      </c>
      <c r="M19" s="138" t="s">
        <v>162</v>
      </c>
      <c r="U19" s="109">
        <v>6.2399999999999997E-2</v>
      </c>
      <c r="V19" s="20">
        <f>0.0624*V26</f>
        <v>121.97498181818182</v>
      </c>
      <c r="W19" s="108" t="s">
        <v>24</v>
      </c>
    </row>
    <row r="20" spans="1:25" ht="32.5" customHeight="1">
      <c r="A20" s="231"/>
      <c r="B20" s="47" t="s">
        <v>197</v>
      </c>
      <c r="C20" s="116">
        <f>C19</f>
        <v>51.39</v>
      </c>
      <c r="D20" s="116">
        <f>D19*D5</f>
        <v>82.740247383444341</v>
      </c>
      <c r="E20" s="116">
        <f>E19*(1+$C$4/100)</f>
        <v>46.17</v>
      </c>
      <c r="F20" s="116">
        <f t="shared" ref="F20:L20" si="10">F19*(1+$C$4/100)</f>
        <v>47.709000000000003</v>
      </c>
      <c r="G20" s="116">
        <f t="shared" si="10"/>
        <v>49.248000000000005</v>
      </c>
      <c r="H20" s="116">
        <f t="shared" si="10"/>
        <v>51.300000000000004</v>
      </c>
      <c r="I20" s="116">
        <f t="shared" si="10"/>
        <v>54.378</v>
      </c>
      <c r="J20" s="116">
        <f t="shared" si="10"/>
        <v>56.942999999999998</v>
      </c>
      <c r="K20" s="116">
        <f t="shared" si="10"/>
        <v>58.995000000000005</v>
      </c>
      <c r="L20" s="116">
        <f t="shared" si="10"/>
        <v>61.56</v>
      </c>
      <c r="M20" s="138" t="s">
        <v>162</v>
      </c>
      <c r="U20" s="109">
        <v>5.0900000000000001E-2</v>
      </c>
      <c r="V20" s="20">
        <f>0.0509*V26</f>
        <v>99.495618181818188</v>
      </c>
      <c r="W20" s="108" t="s">
        <v>24</v>
      </c>
    </row>
    <row r="21" spans="1:25" ht="46.25" customHeight="1">
      <c r="A21" s="140" t="s">
        <v>111</v>
      </c>
      <c r="B21" s="1" t="s">
        <v>197</v>
      </c>
      <c r="C21" s="116">
        <v>51.39</v>
      </c>
      <c r="D21" s="116">
        <v>82.740247383444341</v>
      </c>
      <c r="E21" s="116">
        <v>70</v>
      </c>
      <c r="F21" s="116">
        <v>85</v>
      </c>
      <c r="G21" s="116">
        <v>100</v>
      </c>
      <c r="H21" s="116">
        <v>106</v>
      </c>
      <c r="I21" s="116">
        <v>112</v>
      </c>
      <c r="J21" s="116">
        <v>118</v>
      </c>
      <c r="K21" s="116">
        <v>124</v>
      </c>
      <c r="L21" s="116">
        <v>130</v>
      </c>
      <c r="M21" s="139" t="s">
        <v>163</v>
      </c>
      <c r="U21" s="109">
        <v>3.9E-2</v>
      </c>
      <c r="V21" s="20">
        <f>V26*0.039</f>
        <v>76.234363636363639</v>
      </c>
      <c r="W21" s="108" t="s">
        <v>24</v>
      </c>
    </row>
    <row r="22" spans="1:25" ht="42.5" customHeight="1">
      <c r="A22" s="230" t="s">
        <v>115</v>
      </c>
      <c r="B22" s="1" t="s">
        <v>179</v>
      </c>
      <c r="C22" s="116">
        <v>51.39</v>
      </c>
      <c r="D22" s="117">
        <v>86.96</v>
      </c>
      <c r="E22" s="116">
        <v>94.39</v>
      </c>
      <c r="F22" s="116">
        <v>96.04</v>
      </c>
      <c r="G22" s="116">
        <v>98.22</v>
      </c>
      <c r="H22" s="116" cm="1">
        <f t="array" ref="H22:L22">TREND(D24:G24,$D$18:$G$18,$H$18:$L$18)</f>
        <v>98.965000000000146</v>
      </c>
      <c r="I22" s="116">
        <v>100.23099999999977</v>
      </c>
      <c r="J22" s="116">
        <v>101.49699999999984</v>
      </c>
      <c r="K22" s="116">
        <v>102.76299999999992</v>
      </c>
      <c r="L22" s="116">
        <v>104.029</v>
      </c>
      <c r="M22" s="139" t="s">
        <v>116</v>
      </c>
      <c r="U22" s="109">
        <v>4.2200000000000001E-2</v>
      </c>
      <c r="V22" s="20">
        <f>0.0422*V26</f>
        <v>82.489490909090918</v>
      </c>
      <c r="W22" s="108" t="s">
        <v>24</v>
      </c>
    </row>
    <row r="23" spans="1:25">
      <c r="A23" s="230"/>
      <c r="B23" s="1" t="s">
        <v>197</v>
      </c>
      <c r="C23" s="116">
        <v>51.39</v>
      </c>
      <c r="D23" s="116">
        <f>D22*D$5</f>
        <v>82.740247383444341</v>
      </c>
      <c r="E23" s="116">
        <f t="shared" ref="E23:L23" si="11">E22*E$5</f>
        <v>87.96249269619625</v>
      </c>
      <c r="F23" s="116">
        <f t="shared" si="11"/>
        <v>87.831340129682332</v>
      </c>
      <c r="G23" s="116">
        <f t="shared" si="11"/>
        <v>88.063738021100264</v>
      </c>
      <c r="H23" s="116">
        <f t="shared" si="11"/>
        <v>86.99186533290812</v>
      </c>
      <c r="I23" s="116">
        <f t="shared" si="11"/>
        <v>86.377157047824198</v>
      </c>
      <c r="J23" s="116">
        <f t="shared" si="11"/>
        <v>85.753109423927</v>
      </c>
      <c r="K23" s="116">
        <f t="shared" si="11"/>
        <v>85.120325045162332</v>
      </c>
      <c r="L23" s="116">
        <f t="shared" si="11"/>
        <v>84.479386455405745</v>
      </c>
      <c r="M23" s="138" t="s">
        <v>122</v>
      </c>
      <c r="U23" s="110">
        <v>4.5699999999999998E-2</v>
      </c>
      <c r="V23" s="111">
        <f>0.0457*V26</f>
        <v>89.331036363636358</v>
      </c>
      <c r="W23" s="112" t="s">
        <v>24</v>
      </c>
    </row>
    <row r="24" spans="1:25">
      <c r="A24" s="1"/>
      <c r="B24" s="1"/>
      <c r="C24" s="117"/>
      <c r="D24" s="116">
        <v>94.55</v>
      </c>
      <c r="E24" s="116">
        <v>94.39</v>
      </c>
      <c r="F24" s="116">
        <v>96.04</v>
      </c>
      <c r="G24" s="116">
        <v>98.22</v>
      </c>
      <c r="H24" s="117"/>
      <c r="I24" s="117"/>
      <c r="J24" s="117"/>
      <c r="K24" s="117"/>
      <c r="L24" s="117"/>
      <c r="M24" s="138" t="s">
        <v>123</v>
      </c>
    </row>
    <row r="25" spans="1:25">
      <c r="A25" s="1"/>
      <c r="B25" s="1"/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</row>
    <row r="26" spans="1:25">
      <c r="A26" s="5" t="s">
        <v>169</v>
      </c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V26" s="47">
        <f>V18/0.022</f>
        <v>1954.7272727272727</v>
      </c>
      <c r="W26" s="47" t="s">
        <v>24</v>
      </c>
      <c r="X26" s="47" t="s">
        <v>58</v>
      </c>
    </row>
    <row r="27" spans="1:25">
      <c r="A27" s="27" t="s">
        <v>55</v>
      </c>
      <c r="B27" s="27"/>
      <c r="C27" s="118">
        <v>2021</v>
      </c>
      <c r="D27" s="118">
        <v>2022</v>
      </c>
      <c r="E27" s="118">
        <v>2023</v>
      </c>
      <c r="F27" s="118">
        <v>2024</v>
      </c>
      <c r="G27" s="118">
        <v>2025</v>
      </c>
      <c r="H27" s="118">
        <v>2026</v>
      </c>
      <c r="I27" s="118">
        <v>2027</v>
      </c>
      <c r="J27" s="118">
        <v>2028</v>
      </c>
      <c r="K27" s="118">
        <v>2029</v>
      </c>
      <c r="L27" s="118">
        <v>2030</v>
      </c>
      <c r="M27" s="118" t="s">
        <v>27</v>
      </c>
    </row>
    <row r="28" spans="1:25">
      <c r="A28" s="27" t="s">
        <v>59</v>
      </c>
      <c r="B28" s="27" t="s">
        <v>28</v>
      </c>
      <c r="C28" s="119">
        <v>-2.1999999999999999E-2</v>
      </c>
      <c r="D28" s="119">
        <v>-2.1999999999999999E-2</v>
      </c>
      <c r="E28" s="119">
        <v>-2.1999999999999999E-2</v>
      </c>
      <c r="F28" s="119">
        <v>-2.1999999999999999E-2</v>
      </c>
      <c r="G28" s="119">
        <v>-2.1999999999999999E-2</v>
      </c>
      <c r="H28" s="119">
        <v>-2.1999999999999999E-2</v>
      </c>
      <c r="I28" s="119">
        <v>-2.1999999999999999E-2</v>
      </c>
      <c r="J28" s="119">
        <v>-2.1999999999999999E-2</v>
      </c>
      <c r="K28" s="119">
        <v>-2.1999999999999999E-2</v>
      </c>
      <c r="L28" s="119">
        <v>-2.1999999999999999E-2</v>
      </c>
      <c r="M28" s="116">
        <v>13781</v>
      </c>
    </row>
    <row r="29" spans="1:25">
      <c r="A29" s="27"/>
      <c r="B29" s="27" t="s">
        <v>29</v>
      </c>
      <c r="C29" s="119"/>
      <c r="D29" s="120">
        <f t="shared" ref="D29:L29" si="12">-$V$18</f>
        <v>-43.003999999999998</v>
      </c>
      <c r="E29" s="120">
        <f t="shared" si="12"/>
        <v>-43.003999999999998</v>
      </c>
      <c r="F29" s="120">
        <f t="shared" si="12"/>
        <v>-43.003999999999998</v>
      </c>
      <c r="G29" s="120">
        <f t="shared" si="12"/>
        <v>-43.003999999999998</v>
      </c>
      <c r="H29" s="120">
        <f t="shared" si="12"/>
        <v>-43.003999999999998</v>
      </c>
      <c r="I29" s="120">
        <f t="shared" si="12"/>
        <v>-43.003999999999998</v>
      </c>
      <c r="J29" s="120">
        <f t="shared" si="12"/>
        <v>-43.003999999999998</v>
      </c>
      <c r="K29" s="120">
        <f t="shared" si="12"/>
        <v>-43.003999999999998</v>
      </c>
      <c r="L29" s="120">
        <f t="shared" si="12"/>
        <v>-43.003999999999998</v>
      </c>
      <c r="M29" s="116"/>
    </row>
    <row r="30" spans="1:25">
      <c r="A30" s="27"/>
      <c r="B30" s="27" t="s">
        <v>30</v>
      </c>
      <c r="C30" s="120">
        <f>$V$15</f>
        <v>1571</v>
      </c>
      <c r="D30" s="120">
        <f>C30+D29</f>
        <v>1527.9960000000001</v>
      </c>
      <c r="E30" s="120">
        <f t="shared" ref="E30" si="13">D30+E29</f>
        <v>1484.9920000000002</v>
      </c>
      <c r="F30" s="120">
        <f>E30+F29</f>
        <v>1441.9880000000003</v>
      </c>
      <c r="G30" s="120">
        <f>F30+G29</f>
        <v>1398.9840000000004</v>
      </c>
      <c r="H30" s="120">
        <f t="shared" ref="H30:L30" si="14">G30+H29</f>
        <v>1355.9800000000005</v>
      </c>
      <c r="I30" s="120">
        <f t="shared" si="14"/>
        <v>1312.9760000000006</v>
      </c>
      <c r="J30" s="120">
        <f t="shared" si="14"/>
        <v>1269.9720000000007</v>
      </c>
      <c r="K30" s="120">
        <f t="shared" si="14"/>
        <v>1226.9680000000008</v>
      </c>
      <c r="L30" s="120">
        <f t="shared" si="14"/>
        <v>1183.9640000000009</v>
      </c>
      <c r="M30" s="116">
        <f>SUM(C30:L30)</f>
        <v>13774.820000000003</v>
      </c>
    </row>
    <row r="31" spans="1:25">
      <c r="A31" s="27" t="s">
        <v>31</v>
      </c>
      <c r="B31" s="27" t="s">
        <v>28</v>
      </c>
      <c r="C31" s="119">
        <v>-2.1999999999999999E-2</v>
      </c>
      <c r="D31" s="119">
        <v>-2.1999999999999999E-2</v>
      </c>
      <c r="E31" s="119">
        <v>-2.1999999999999999E-2</v>
      </c>
      <c r="F31" s="119">
        <v>-2.1999999999999999E-2</v>
      </c>
      <c r="G31" s="119">
        <v>-2.1999999999999999E-2</v>
      </c>
      <c r="H31" s="119">
        <v>-6.2399999999999997E-2</v>
      </c>
      <c r="I31" s="119">
        <v>-6.2399999999999997E-2</v>
      </c>
      <c r="J31" s="119">
        <v>-6.2399999999999997E-2</v>
      </c>
      <c r="K31" s="119">
        <v>-6.2399999999999997E-2</v>
      </c>
      <c r="L31" s="119">
        <v>-6.2399999999999997E-2</v>
      </c>
      <c r="M31" s="116">
        <v>12596</v>
      </c>
    </row>
    <row r="32" spans="1:25">
      <c r="A32" s="28"/>
      <c r="B32" s="27" t="s">
        <v>29</v>
      </c>
      <c r="C32" s="120"/>
      <c r="D32" s="120">
        <f>-$V$18</f>
        <v>-43.003999999999998</v>
      </c>
      <c r="E32" s="120">
        <f>-$V$18</f>
        <v>-43.003999999999998</v>
      </c>
      <c r="F32" s="120">
        <f>-$V$18</f>
        <v>-43.003999999999998</v>
      </c>
      <c r="G32" s="120">
        <f>-$V$18</f>
        <v>-43.003999999999998</v>
      </c>
      <c r="H32" s="120">
        <f>-$V$19</f>
        <v>-121.97498181818182</v>
      </c>
      <c r="I32" s="120">
        <f>-$V$19</f>
        <v>-121.97498181818182</v>
      </c>
      <c r="J32" s="120">
        <f>-$V$19</f>
        <v>-121.97498181818182</v>
      </c>
      <c r="K32" s="120">
        <f>-$V$19</f>
        <v>-121.97498181818182</v>
      </c>
      <c r="L32" s="120">
        <f>-$V$19</f>
        <v>-121.97498181818182</v>
      </c>
      <c r="M32" s="116"/>
    </row>
    <row r="33" spans="1:23">
      <c r="A33" s="27"/>
      <c r="B33" s="27" t="s">
        <v>30</v>
      </c>
      <c r="C33" s="120">
        <f>$V$15</f>
        <v>1571</v>
      </c>
      <c r="D33" s="120">
        <f>C33+D32</f>
        <v>1527.9960000000001</v>
      </c>
      <c r="E33" s="120">
        <f t="shared" ref="E33:L33" si="15">D33+E32</f>
        <v>1484.9920000000002</v>
      </c>
      <c r="F33" s="120">
        <f t="shared" si="15"/>
        <v>1441.9880000000003</v>
      </c>
      <c r="G33" s="120">
        <f t="shared" si="15"/>
        <v>1398.9840000000004</v>
      </c>
      <c r="H33" s="120">
        <f t="shared" si="15"/>
        <v>1277.0090181818186</v>
      </c>
      <c r="I33" s="120">
        <f t="shared" si="15"/>
        <v>1155.0340363636369</v>
      </c>
      <c r="J33" s="120">
        <f t="shared" si="15"/>
        <v>1033.0590545454552</v>
      </c>
      <c r="K33" s="120">
        <f t="shared" si="15"/>
        <v>911.08407272727334</v>
      </c>
      <c r="L33" s="120">
        <f t="shared" si="15"/>
        <v>789.10909090909149</v>
      </c>
      <c r="M33" s="116">
        <f>SUM(C33:L33)</f>
        <v>12590.255272727276</v>
      </c>
    </row>
    <row r="34" spans="1:23">
      <c r="A34" s="27" t="s">
        <v>32</v>
      </c>
      <c r="B34" s="27" t="s">
        <v>28</v>
      </c>
      <c r="C34" s="119">
        <v>-2.1999999999999999E-2</v>
      </c>
      <c r="D34" s="119">
        <v>-2.1999999999999999E-2</v>
      </c>
      <c r="E34" s="119">
        <v>-2.1999999999999999E-2</v>
      </c>
      <c r="F34" s="119">
        <v>-5.0900000000000001E-2</v>
      </c>
      <c r="G34" s="119">
        <v>-5.0900000000000001E-2</v>
      </c>
      <c r="H34" s="119">
        <v>-5.0900000000000001E-2</v>
      </c>
      <c r="I34" s="119">
        <v>-5.0900000000000001E-2</v>
      </c>
      <c r="J34" s="119">
        <v>-5.0900000000000001E-2</v>
      </c>
      <c r="K34" s="119">
        <v>-5.0900000000000001E-2</v>
      </c>
      <c r="L34" s="119">
        <v>-5.0900000000000001E-2</v>
      </c>
      <c r="M34" s="116">
        <v>12201</v>
      </c>
    </row>
    <row r="35" spans="1:23">
      <c r="A35" s="28"/>
      <c r="B35" s="27" t="s">
        <v>29</v>
      </c>
      <c r="C35" s="120"/>
      <c r="D35" s="120">
        <f>-$V$18</f>
        <v>-43.003999999999998</v>
      </c>
      <c r="E35" s="120">
        <f>-$V$18</f>
        <v>-43.003999999999998</v>
      </c>
      <c r="F35" s="120">
        <f t="shared" ref="F35:L35" si="16">-$V$20</f>
        <v>-99.495618181818188</v>
      </c>
      <c r="G35" s="120">
        <f t="shared" si="16"/>
        <v>-99.495618181818188</v>
      </c>
      <c r="H35" s="120">
        <f t="shared" si="16"/>
        <v>-99.495618181818188</v>
      </c>
      <c r="I35" s="120">
        <f t="shared" si="16"/>
        <v>-99.495618181818188</v>
      </c>
      <c r="J35" s="120">
        <f t="shared" si="16"/>
        <v>-99.495618181818188</v>
      </c>
      <c r="K35" s="120">
        <f t="shared" si="16"/>
        <v>-99.495618181818188</v>
      </c>
      <c r="L35" s="120">
        <f t="shared" si="16"/>
        <v>-99.495618181818188</v>
      </c>
      <c r="M35" s="116"/>
      <c r="U35" s="29"/>
      <c r="V35" s="29"/>
      <c r="W35" s="29"/>
    </row>
    <row r="36" spans="1:23" s="29" customFormat="1">
      <c r="A36" s="28"/>
      <c r="B36" s="27" t="s">
        <v>30</v>
      </c>
      <c r="C36" s="120">
        <f>$V$15</f>
        <v>1571</v>
      </c>
      <c r="D36" s="120">
        <f t="shared" ref="D36:L36" si="17">C36+D35</f>
        <v>1527.9960000000001</v>
      </c>
      <c r="E36" s="120">
        <f t="shared" si="17"/>
        <v>1484.9920000000002</v>
      </c>
      <c r="F36" s="120">
        <f t="shared" si="17"/>
        <v>1385.496381818182</v>
      </c>
      <c r="G36" s="120">
        <f t="shared" si="17"/>
        <v>1286.0007636363639</v>
      </c>
      <c r="H36" s="120">
        <f t="shared" si="17"/>
        <v>1186.5051454545458</v>
      </c>
      <c r="I36" s="120">
        <f t="shared" si="17"/>
        <v>1087.0095272727276</v>
      </c>
      <c r="J36" s="120">
        <f t="shared" si="17"/>
        <v>987.51390909090946</v>
      </c>
      <c r="K36" s="120">
        <f t="shared" si="17"/>
        <v>888.01829090909132</v>
      </c>
      <c r="L36" s="120">
        <f t="shared" si="17"/>
        <v>788.52267272727318</v>
      </c>
      <c r="M36" s="116">
        <f>SUM(C36:L36)</f>
        <v>12193.054690909092</v>
      </c>
      <c r="U36" s="47"/>
      <c r="V36" s="47"/>
      <c r="W36" s="47"/>
    </row>
    <row r="37" spans="1:23">
      <c r="A37" s="27" t="s">
        <v>33</v>
      </c>
      <c r="B37" s="27" t="s">
        <v>28</v>
      </c>
      <c r="C37" s="119">
        <v>-2.1999999999999999E-2</v>
      </c>
      <c r="D37" s="119">
        <v>-2.1999999999999999E-2</v>
      </c>
      <c r="E37" s="119">
        <v>-2.1999999999999999E-2</v>
      </c>
      <c r="F37" s="119">
        <v>-3.9E-2</v>
      </c>
      <c r="G37" s="119">
        <v>-3.9E-2</v>
      </c>
      <c r="H37" s="119">
        <v>-3.9E-2</v>
      </c>
      <c r="I37" s="119">
        <v>-3.9E-2</v>
      </c>
      <c r="J37" s="119">
        <v>-3.9E-2</v>
      </c>
      <c r="K37" s="119">
        <v>-3.9E-2</v>
      </c>
      <c r="L37" s="119">
        <v>-3.9E-2</v>
      </c>
      <c r="M37" s="116">
        <v>11712</v>
      </c>
    </row>
    <row r="38" spans="1:23">
      <c r="A38" s="27"/>
      <c r="B38" s="27" t="s">
        <v>29</v>
      </c>
      <c r="C38" s="119"/>
      <c r="D38" s="120">
        <f>-$V$18</f>
        <v>-43.003999999999998</v>
      </c>
      <c r="E38" s="120">
        <f>-$V$18</f>
        <v>-43.003999999999998</v>
      </c>
      <c r="F38" s="120">
        <f t="shared" ref="F38:L38" si="18">-$V$21</f>
        <v>-76.234363636363639</v>
      </c>
      <c r="G38" s="120">
        <f t="shared" si="18"/>
        <v>-76.234363636363639</v>
      </c>
      <c r="H38" s="120">
        <f t="shared" si="18"/>
        <v>-76.234363636363639</v>
      </c>
      <c r="I38" s="120">
        <f t="shared" si="18"/>
        <v>-76.234363636363639</v>
      </c>
      <c r="J38" s="120">
        <f t="shared" si="18"/>
        <v>-76.234363636363639</v>
      </c>
      <c r="K38" s="120">
        <f t="shared" si="18"/>
        <v>-76.234363636363639</v>
      </c>
      <c r="L38" s="120">
        <f t="shared" si="18"/>
        <v>-76.234363636363639</v>
      </c>
      <c r="M38" s="116"/>
      <c r="U38" s="29"/>
      <c r="V38" s="29"/>
      <c r="W38" s="29"/>
    </row>
    <row r="39" spans="1:23" s="29" customFormat="1">
      <c r="A39" s="27"/>
      <c r="B39" s="27" t="s">
        <v>30</v>
      </c>
      <c r="C39" s="120">
        <f>$V$15</f>
        <v>1571</v>
      </c>
      <c r="D39" s="120">
        <f>C39+D38</f>
        <v>1527.9960000000001</v>
      </c>
      <c r="E39" s="120">
        <f>D39+E38</f>
        <v>1484.9920000000002</v>
      </c>
      <c r="F39" s="120">
        <f>E39+F38-163</f>
        <v>1245.7576363636365</v>
      </c>
      <c r="G39" s="120">
        <f t="shared" ref="G39:L39" si="19">F39+G38</f>
        <v>1169.5232727272728</v>
      </c>
      <c r="H39" s="120">
        <f t="shared" si="19"/>
        <v>1093.2889090909091</v>
      </c>
      <c r="I39" s="120">
        <f t="shared" si="19"/>
        <v>1017.0545454545454</v>
      </c>
      <c r="J39" s="120">
        <f t="shared" si="19"/>
        <v>940.82018181818171</v>
      </c>
      <c r="K39" s="120">
        <f t="shared" si="19"/>
        <v>864.58581818181801</v>
      </c>
      <c r="L39" s="120">
        <f t="shared" si="19"/>
        <v>788.35145454545432</v>
      </c>
      <c r="M39" s="116">
        <f>SUM(C39:L39)</f>
        <v>11703.36981818182</v>
      </c>
    </row>
    <row r="40" spans="1:23" s="29" customFormat="1">
      <c r="A40" s="47"/>
      <c r="B40" s="47"/>
      <c r="C40" s="117"/>
      <c r="D40" s="117"/>
      <c r="E40" s="117"/>
      <c r="F40" s="117"/>
      <c r="G40" s="117"/>
      <c r="H40" s="117"/>
      <c r="I40" s="117"/>
      <c r="J40" s="117"/>
      <c r="K40" s="117"/>
      <c r="L40" s="117"/>
      <c r="M40" s="117"/>
      <c r="U40" s="47"/>
      <c r="V40" s="47"/>
      <c r="W40" s="47"/>
    </row>
    <row r="41" spans="1:23">
      <c r="A41" s="47" t="s">
        <v>220</v>
      </c>
      <c r="B41" s="143">
        <v>0.9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117"/>
    </row>
    <row r="42" spans="1:23">
      <c r="C42" s="117"/>
      <c r="D42" s="117"/>
      <c r="E42" s="117"/>
      <c r="F42" s="117"/>
      <c r="G42" s="117"/>
      <c r="H42" s="117"/>
      <c r="I42" s="117"/>
      <c r="J42" s="117"/>
      <c r="K42" s="117"/>
      <c r="L42" s="117"/>
      <c r="M42" s="117"/>
    </row>
    <row r="43" spans="1:23">
      <c r="A43" s="5" t="s">
        <v>170</v>
      </c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</row>
    <row r="44" spans="1:23">
      <c r="A44" s="47" t="s">
        <v>55</v>
      </c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U44" s="29"/>
      <c r="V44" s="29"/>
      <c r="W44" s="29"/>
    </row>
    <row r="45" spans="1:23" s="29" customFormat="1">
      <c r="A45" s="52" t="s">
        <v>60</v>
      </c>
      <c r="B45" s="52" t="s">
        <v>63</v>
      </c>
      <c r="C45" s="121">
        <f t="shared" ref="C45:L45" si="20">C33</f>
        <v>1571</v>
      </c>
      <c r="D45" s="121">
        <f t="shared" si="20"/>
        <v>1527.9960000000001</v>
      </c>
      <c r="E45" s="121">
        <f t="shared" si="20"/>
        <v>1484.9920000000002</v>
      </c>
      <c r="F45" s="121">
        <f t="shared" si="20"/>
        <v>1441.9880000000003</v>
      </c>
      <c r="G45" s="121">
        <f t="shared" si="20"/>
        <v>1398.9840000000004</v>
      </c>
      <c r="H45" s="121">
        <f t="shared" si="20"/>
        <v>1277.0090181818186</v>
      </c>
      <c r="I45" s="121">
        <f t="shared" si="20"/>
        <v>1155.0340363636369</v>
      </c>
      <c r="J45" s="121">
        <f t="shared" si="20"/>
        <v>1033.0590545454552</v>
      </c>
      <c r="K45" s="121">
        <f t="shared" si="20"/>
        <v>911.08407272727334</v>
      </c>
      <c r="L45" s="121">
        <f t="shared" si="20"/>
        <v>789.10909090909149</v>
      </c>
      <c r="M45" s="117"/>
      <c r="U45" s="47"/>
      <c r="V45" s="47"/>
      <c r="W45" s="47"/>
    </row>
    <row r="46" spans="1:23">
      <c r="B46" s="47" t="s">
        <v>64</v>
      </c>
      <c r="C46" s="117">
        <v>280</v>
      </c>
      <c r="D46" s="117">
        <v>255</v>
      </c>
      <c r="E46" s="117">
        <v>220</v>
      </c>
      <c r="F46" s="117">
        <v>135</v>
      </c>
      <c r="G46" s="117">
        <v>30</v>
      </c>
      <c r="H46" s="117">
        <v>110</v>
      </c>
      <c r="I46" s="117">
        <v>120</v>
      </c>
      <c r="J46" s="117">
        <v>130</v>
      </c>
      <c r="K46" s="117">
        <v>130</v>
      </c>
      <c r="L46" s="117">
        <v>115</v>
      </c>
      <c r="M46" s="117"/>
    </row>
    <row r="47" spans="1:23">
      <c r="A47" s="51"/>
      <c r="B47" s="51" t="s">
        <v>65</v>
      </c>
      <c r="C47" s="122">
        <f>(C45-C46)*$B$41</f>
        <v>1161.9000000000001</v>
      </c>
      <c r="D47" s="122">
        <f t="shared" ref="D47:L47" si="21">(D45-D46)*$B$41</f>
        <v>1145.6964</v>
      </c>
      <c r="E47" s="122">
        <f t="shared" si="21"/>
        <v>1138.4928000000002</v>
      </c>
      <c r="F47" s="122">
        <f t="shared" si="21"/>
        <v>1176.2892000000004</v>
      </c>
      <c r="G47" s="122">
        <f t="shared" si="21"/>
        <v>1232.0856000000003</v>
      </c>
      <c r="H47" s="122">
        <f t="shared" si="21"/>
        <v>1050.3081163636368</v>
      </c>
      <c r="I47" s="122">
        <f t="shared" si="21"/>
        <v>931.5306327272732</v>
      </c>
      <c r="J47" s="122">
        <f t="shared" si="21"/>
        <v>812.75314909090969</v>
      </c>
      <c r="K47" s="122">
        <f t="shared" si="21"/>
        <v>702.97566545454606</v>
      </c>
      <c r="L47" s="122">
        <f t="shared" si="21"/>
        <v>606.69818181818232</v>
      </c>
      <c r="M47" s="117"/>
      <c r="U47" s="29"/>
      <c r="V47" s="29"/>
      <c r="W47" s="29"/>
    </row>
    <row r="48" spans="1:23" s="29" customFormat="1">
      <c r="A48" s="52" t="s">
        <v>61</v>
      </c>
      <c r="B48" s="52" t="s">
        <v>63</v>
      </c>
      <c r="C48" s="121">
        <f t="shared" ref="C48:L48" si="22">C36</f>
        <v>1571</v>
      </c>
      <c r="D48" s="121">
        <f t="shared" si="22"/>
        <v>1527.9960000000001</v>
      </c>
      <c r="E48" s="121">
        <f t="shared" si="22"/>
        <v>1484.9920000000002</v>
      </c>
      <c r="F48" s="121">
        <f t="shared" si="22"/>
        <v>1385.496381818182</v>
      </c>
      <c r="G48" s="121">
        <f t="shared" si="22"/>
        <v>1286.0007636363639</v>
      </c>
      <c r="H48" s="121">
        <f t="shared" si="22"/>
        <v>1186.5051454545458</v>
      </c>
      <c r="I48" s="121">
        <f t="shared" si="22"/>
        <v>1087.0095272727276</v>
      </c>
      <c r="J48" s="121">
        <f t="shared" si="22"/>
        <v>987.51390909090946</v>
      </c>
      <c r="K48" s="121">
        <f t="shared" si="22"/>
        <v>888.01829090909132</v>
      </c>
      <c r="L48" s="121">
        <f t="shared" si="22"/>
        <v>788.52267272727318</v>
      </c>
      <c r="M48" s="117"/>
      <c r="U48" s="47"/>
      <c r="V48" s="47"/>
      <c r="W48" s="47"/>
    </row>
    <row r="49" spans="1:16">
      <c r="B49" s="47" t="s">
        <v>64</v>
      </c>
      <c r="C49" s="117">
        <v>280</v>
      </c>
      <c r="D49" s="117">
        <v>260</v>
      </c>
      <c r="E49" s="117">
        <v>230</v>
      </c>
      <c r="F49" s="117">
        <v>180</v>
      </c>
      <c r="G49" s="117">
        <v>65</v>
      </c>
      <c r="H49" s="117">
        <v>0</v>
      </c>
      <c r="I49" s="117">
        <v>35</v>
      </c>
      <c r="J49" s="117">
        <v>110</v>
      </c>
      <c r="K49" s="117">
        <v>75</v>
      </c>
      <c r="L49" s="117">
        <v>0</v>
      </c>
      <c r="M49" s="117"/>
    </row>
    <row r="50" spans="1:16">
      <c r="A50" s="51"/>
      <c r="B50" s="51" t="s">
        <v>65</v>
      </c>
      <c r="C50" s="122">
        <f t="shared" ref="C50:L50" si="23">(C48-C49)*$B$41</f>
        <v>1161.9000000000001</v>
      </c>
      <c r="D50" s="122">
        <f t="shared" si="23"/>
        <v>1141.1964</v>
      </c>
      <c r="E50" s="122">
        <f t="shared" si="23"/>
        <v>1129.4928000000002</v>
      </c>
      <c r="F50" s="122">
        <f t="shared" si="23"/>
        <v>1084.9467436363639</v>
      </c>
      <c r="G50" s="122">
        <f t="shared" si="23"/>
        <v>1098.9006872727275</v>
      </c>
      <c r="H50" s="122">
        <f t="shared" si="23"/>
        <v>1067.8546309090912</v>
      </c>
      <c r="I50" s="122">
        <f t="shared" si="23"/>
        <v>946.80857454545492</v>
      </c>
      <c r="J50" s="122">
        <f t="shared" si="23"/>
        <v>789.76251818181856</v>
      </c>
      <c r="K50" s="122">
        <f t="shared" si="23"/>
        <v>731.71646181818221</v>
      </c>
      <c r="L50" s="122">
        <f t="shared" si="23"/>
        <v>709.67040545454586</v>
      </c>
      <c r="M50" s="117"/>
    </row>
    <row r="51" spans="1:16">
      <c r="A51" s="47" t="s">
        <v>62</v>
      </c>
      <c r="B51" s="47" t="s">
        <v>63</v>
      </c>
      <c r="C51" s="123">
        <f t="shared" ref="C51:L51" si="24">C39</f>
        <v>1571</v>
      </c>
      <c r="D51" s="123">
        <f t="shared" si="24"/>
        <v>1527.9960000000001</v>
      </c>
      <c r="E51" s="123">
        <f t="shared" si="24"/>
        <v>1484.9920000000002</v>
      </c>
      <c r="F51" s="123">
        <f t="shared" si="24"/>
        <v>1245.7576363636365</v>
      </c>
      <c r="G51" s="123">
        <f t="shared" si="24"/>
        <v>1169.5232727272728</v>
      </c>
      <c r="H51" s="123">
        <f t="shared" si="24"/>
        <v>1093.2889090909091</v>
      </c>
      <c r="I51" s="123">
        <f t="shared" si="24"/>
        <v>1017.0545454545454</v>
      </c>
      <c r="J51" s="123">
        <f t="shared" si="24"/>
        <v>940.82018181818171</v>
      </c>
      <c r="K51" s="123">
        <f t="shared" si="24"/>
        <v>864.58581818181801</v>
      </c>
      <c r="L51" s="123">
        <f t="shared" si="24"/>
        <v>788.35145454545432</v>
      </c>
      <c r="M51" s="117"/>
    </row>
    <row r="52" spans="1:16">
      <c r="B52" s="47" t="s">
        <v>64</v>
      </c>
      <c r="C52" s="117">
        <v>280</v>
      </c>
      <c r="D52" s="117">
        <v>265</v>
      </c>
      <c r="E52" s="117">
        <v>240</v>
      </c>
      <c r="F52" s="117">
        <v>190</v>
      </c>
      <c r="G52" s="117">
        <v>70</v>
      </c>
      <c r="H52" s="117">
        <v>0</v>
      </c>
      <c r="I52" s="117">
        <v>0</v>
      </c>
      <c r="J52" s="117">
        <v>0</v>
      </c>
      <c r="K52" s="117">
        <v>0</v>
      </c>
      <c r="L52" s="117">
        <v>0</v>
      </c>
      <c r="M52" s="117"/>
    </row>
    <row r="53" spans="1:16">
      <c r="B53" s="51" t="s">
        <v>65</v>
      </c>
      <c r="C53" s="122">
        <f t="shared" ref="C53:L53" si="25">(C51-C52)*$B$41</f>
        <v>1161.9000000000001</v>
      </c>
      <c r="D53" s="122">
        <f t="shared" si="25"/>
        <v>1136.6964</v>
      </c>
      <c r="E53" s="122">
        <f t="shared" si="25"/>
        <v>1120.4928000000002</v>
      </c>
      <c r="F53" s="122">
        <f t="shared" si="25"/>
        <v>950.18187272727289</v>
      </c>
      <c r="G53" s="122">
        <f t="shared" si="25"/>
        <v>989.57094545454549</v>
      </c>
      <c r="H53" s="122">
        <f t="shared" si="25"/>
        <v>983.96001818181821</v>
      </c>
      <c r="I53" s="122">
        <f t="shared" si="25"/>
        <v>915.34909090909093</v>
      </c>
      <c r="J53" s="122">
        <f t="shared" si="25"/>
        <v>846.73816363636354</v>
      </c>
      <c r="K53" s="122">
        <f t="shared" si="25"/>
        <v>778.12723636363626</v>
      </c>
      <c r="L53" s="122">
        <f t="shared" si="25"/>
        <v>709.51630909090886</v>
      </c>
      <c r="M53" s="117"/>
    </row>
    <row r="54" spans="1:16">
      <c r="C54" s="117"/>
      <c r="D54" s="117"/>
      <c r="E54" s="117"/>
      <c r="F54" s="117"/>
      <c r="G54" s="117"/>
      <c r="H54" s="117"/>
      <c r="I54" s="117"/>
      <c r="J54" s="117"/>
      <c r="K54" s="117"/>
      <c r="L54" s="117"/>
      <c r="M54" s="117"/>
    </row>
    <row r="55" spans="1:16"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7"/>
      <c r="O55" s="5" t="s">
        <v>219</v>
      </c>
    </row>
    <row r="56" spans="1:16">
      <c r="A56" s="115"/>
      <c r="C56" s="117"/>
      <c r="D56" s="117"/>
      <c r="E56" s="117"/>
      <c r="F56" s="117"/>
      <c r="G56" s="117"/>
      <c r="H56" s="117"/>
      <c r="I56" s="117"/>
      <c r="J56" s="117"/>
      <c r="K56" s="117"/>
      <c r="L56" s="117"/>
      <c r="M56" s="117"/>
      <c r="O56" s="33">
        <v>0.56999999999999995</v>
      </c>
      <c r="P56" s="47" t="s">
        <v>216</v>
      </c>
    </row>
    <row r="57" spans="1:16">
      <c r="C57" s="117"/>
      <c r="D57" s="117"/>
      <c r="E57" s="117"/>
      <c r="F57" s="117"/>
      <c r="G57" s="117"/>
      <c r="H57" s="117"/>
      <c r="I57" s="117"/>
      <c r="J57" s="117"/>
      <c r="K57" s="117"/>
      <c r="L57" s="117"/>
      <c r="M57" s="117"/>
      <c r="O57" s="30">
        <v>0.02</v>
      </c>
      <c r="P57" s="47" t="s">
        <v>217</v>
      </c>
    </row>
    <row r="58" spans="1:16"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O58" s="47">
        <v>75</v>
      </c>
      <c r="P58" s="47" t="s">
        <v>218</v>
      </c>
    </row>
    <row r="59" spans="1:16">
      <c r="A59" s="5" t="s">
        <v>164</v>
      </c>
      <c r="C59" s="117"/>
      <c r="D59" s="117"/>
      <c r="E59" s="117"/>
      <c r="F59" s="117"/>
      <c r="G59" s="117"/>
      <c r="H59" s="117"/>
      <c r="I59" s="117"/>
      <c r="J59" s="117"/>
      <c r="K59" s="117"/>
      <c r="L59" s="117"/>
      <c r="M59" s="117"/>
    </row>
    <row r="60" spans="1:16" ht="16">
      <c r="A60" s="31" t="s">
        <v>165</v>
      </c>
      <c r="B60" s="32">
        <v>0.56999999999999995</v>
      </c>
      <c r="C60" s="117"/>
      <c r="D60" s="117"/>
      <c r="E60" s="117"/>
      <c r="F60" s="117"/>
      <c r="G60" s="117"/>
      <c r="H60" s="117"/>
      <c r="I60" s="117"/>
      <c r="J60" s="117"/>
      <c r="K60" s="117"/>
      <c r="L60" s="117"/>
      <c r="M60" s="117"/>
    </row>
    <row r="61" spans="1:16" ht="16">
      <c r="A61" s="31" t="s">
        <v>34</v>
      </c>
      <c r="B61" s="34" t="s">
        <v>172</v>
      </c>
      <c r="C61" s="117"/>
      <c r="D61" s="117"/>
      <c r="E61" s="117"/>
      <c r="F61" s="117"/>
      <c r="G61" s="117"/>
      <c r="H61" s="117"/>
      <c r="I61" s="117"/>
      <c r="J61" s="117"/>
      <c r="K61" s="117"/>
      <c r="L61" s="117"/>
      <c r="M61" s="117"/>
      <c r="O61" s="47" t="s">
        <v>215</v>
      </c>
    </row>
    <row r="62" spans="1:16">
      <c r="C62" s="117"/>
      <c r="D62" s="117"/>
      <c r="E62" s="117"/>
      <c r="F62" s="117"/>
      <c r="G62" s="117"/>
      <c r="H62" s="117"/>
      <c r="I62" s="117"/>
      <c r="J62" s="117"/>
      <c r="K62" s="117"/>
      <c r="L62" s="117"/>
      <c r="M62" s="117"/>
      <c r="O62" s="2"/>
    </row>
    <row r="63" spans="1:16">
      <c r="A63" s="35" t="s">
        <v>55</v>
      </c>
      <c r="B63" s="35" t="s">
        <v>171</v>
      </c>
      <c r="C63" s="124">
        <v>2021</v>
      </c>
      <c r="D63" s="124">
        <v>2022</v>
      </c>
      <c r="E63" s="124">
        <v>2023</v>
      </c>
      <c r="F63" s="124">
        <v>2024</v>
      </c>
      <c r="G63" s="124">
        <v>2025</v>
      </c>
      <c r="H63" s="124">
        <v>2026</v>
      </c>
      <c r="I63" s="124">
        <v>2027</v>
      </c>
      <c r="J63" s="124">
        <v>2028</v>
      </c>
      <c r="K63" s="124">
        <v>2029</v>
      </c>
      <c r="L63" s="124">
        <v>2030</v>
      </c>
      <c r="M63" s="117"/>
    </row>
    <row r="64" spans="1:16">
      <c r="A64" s="19" t="s">
        <v>36</v>
      </c>
      <c r="B64" s="18" t="s">
        <v>37</v>
      </c>
      <c r="C64" s="125">
        <f>(((C$47*($B$60-$O$57))-$O$58)*C$19)/1000</f>
        <v>28.986272549999999</v>
      </c>
      <c r="D64" s="125">
        <f t="shared" ref="D64:L64" si="26">(((D$47*($B$60-$O$57))-$O$58)*D$19)/1000</f>
        <v>48.274367419199997</v>
      </c>
      <c r="E64" s="125">
        <f t="shared" si="26"/>
        <v>24.802696800000003</v>
      </c>
      <c r="F64" s="125">
        <f t="shared" si="26"/>
        <v>26.596096290000006</v>
      </c>
      <c r="G64" s="125">
        <f t="shared" si="26"/>
        <v>28.927059840000002</v>
      </c>
      <c r="H64" s="125">
        <f t="shared" si="26"/>
        <v>25.133473200000008</v>
      </c>
      <c r="I64" s="125">
        <f t="shared" si="26"/>
        <v>23.179117944000012</v>
      </c>
      <c r="J64" s="125">
        <f t="shared" si="26"/>
        <v>20.646789876000017</v>
      </c>
      <c r="K64" s="125">
        <f t="shared" si="26"/>
        <v>17.919105420000019</v>
      </c>
      <c r="L64" s="125">
        <f t="shared" si="26"/>
        <v>15.521040000000015</v>
      </c>
      <c r="M64" s="117"/>
    </row>
    <row r="65" spans="1:15">
      <c r="A65" s="19" t="s">
        <v>32</v>
      </c>
      <c r="B65" s="18" t="s">
        <v>37</v>
      </c>
      <c r="C65" s="125">
        <f>(((C$50*($B$60-$O$57))-$O$58)*C$19)/1000</f>
        <v>28.986272549999999</v>
      </c>
      <c r="D65" s="125">
        <f t="shared" ref="D65:L65" si="27">(((D$50*($B$60-$O$57))-$O$58)*D$19)/1000</f>
        <v>48.059141419199996</v>
      </c>
      <c r="E65" s="125">
        <f t="shared" si="27"/>
        <v>24.579946800000002</v>
      </c>
      <c r="F65" s="125">
        <f t="shared" si="27"/>
        <v>24.260012968500003</v>
      </c>
      <c r="G65" s="125">
        <f t="shared" si="27"/>
        <v>25.410978144000001</v>
      </c>
      <c r="H65" s="125">
        <f t="shared" si="27"/>
        <v>25.616002350000002</v>
      </c>
      <c r="I65" s="125">
        <f t="shared" si="27"/>
        <v>23.624469948000009</v>
      </c>
      <c r="J65" s="125">
        <f t="shared" si="27"/>
        <v>19.945000867500006</v>
      </c>
      <c r="K65" s="125">
        <f t="shared" si="27"/>
        <v>18.82803310500001</v>
      </c>
      <c r="L65" s="125">
        <f t="shared" si="27"/>
        <v>18.919123380000009</v>
      </c>
      <c r="M65" s="117"/>
    </row>
    <row r="66" spans="1:15">
      <c r="A66" s="19" t="s">
        <v>33</v>
      </c>
      <c r="B66" s="18" t="s">
        <v>37</v>
      </c>
      <c r="C66" s="125">
        <f>(((C$53*($B$60-$O$57))-$O$58)*C$19)/1000</f>
        <v>28.986272549999999</v>
      </c>
      <c r="D66" s="125">
        <f t="shared" ref="D66:L66" si="28">(((D$53*($B$60-$O$57))-$O$58)*D$19)/1000</f>
        <v>47.843915419199995</v>
      </c>
      <c r="E66" s="125">
        <f t="shared" si="28"/>
        <v>24.357196800000004</v>
      </c>
      <c r="F66" s="125">
        <f t="shared" si="28"/>
        <v>20.813401395000003</v>
      </c>
      <c r="G66" s="125">
        <f t="shared" si="28"/>
        <v>22.524672959999997</v>
      </c>
      <c r="H66" s="125">
        <f t="shared" si="28"/>
        <v>23.3089005</v>
      </c>
      <c r="I66" s="125">
        <f t="shared" si="28"/>
        <v>22.707425999999995</v>
      </c>
      <c r="J66" s="125">
        <f t="shared" si="28"/>
        <v>21.68418244499999</v>
      </c>
      <c r="K66" s="125">
        <f t="shared" si="28"/>
        <v>20.295773849999993</v>
      </c>
      <c r="L66" s="125">
        <f t="shared" si="28"/>
        <v>18.91403819999999</v>
      </c>
      <c r="M66" s="117"/>
    </row>
    <row r="67" spans="1:15">
      <c r="A67" s="19" t="s">
        <v>36</v>
      </c>
      <c r="B67" s="18" t="s">
        <v>111</v>
      </c>
      <c r="C67" s="125">
        <f>(((C$47*($B$60-$O$57))-$O$58)*C$21)/1000</f>
        <v>28.986272549999999</v>
      </c>
      <c r="D67" s="125">
        <f>(((D$47*($B$60-$O$57))-$O$58)*D$21)/1000</f>
        <v>45.931843405518556</v>
      </c>
      <c r="E67" s="125">
        <f t="shared" ref="E67:L67" si="29">(((E$47*($B$60-$O$57))-$O$58)*E$21)/1000</f>
        <v>38.581972800000003</v>
      </c>
      <c r="F67" s="125">
        <f t="shared" si="29"/>
        <v>48.61652010000001</v>
      </c>
      <c r="G67" s="125">
        <f t="shared" si="29"/>
        <v>60.264708000000006</v>
      </c>
      <c r="H67" s="125">
        <f t="shared" si="29"/>
        <v>53.282963184000025</v>
      </c>
      <c r="I67" s="125">
        <f t="shared" si="29"/>
        <v>48.982286976000033</v>
      </c>
      <c r="J67" s="125">
        <f t="shared" si="29"/>
        <v>43.897679376000028</v>
      </c>
      <c r="K67" s="125">
        <f t="shared" si="29"/>
        <v>38.642940384000035</v>
      </c>
      <c r="L67" s="125">
        <f t="shared" si="29"/>
        <v>33.628920000000036</v>
      </c>
      <c r="M67" s="117"/>
    </row>
    <row r="68" spans="1:15">
      <c r="A68" s="19" t="s">
        <v>32</v>
      </c>
      <c r="B68" s="18" t="s">
        <v>111</v>
      </c>
      <c r="C68" s="125">
        <f>(((C$50*($B$60-$O$57))-$O$58)*C$21)/1000</f>
        <v>28.986272549999999</v>
      </c>
      <c r="D68" s="125">
        <f t="shared" ref="D68:L68" si="30">(((D$50*($B$60-$O$57))-$O$58)*D$21)/1000</f>
        <v>45.727061293244532</v>
      </c>
      <c r="E68" s="125">
        <f t="shared" si="30"/>
        <v>38.235472800000004</v>
      </c>
      <c r="F68" s="125">
        <f t="shared" si="30"/>
        <v>44.346260265000005</v>
      </c>
      <c r="G68" s="125">
        <f t="shared" si="30"/>
        <v>52.939537800000004</v>
      </c>
      <c r="H68" s="125">
        <f t="shared" si="30"/>
        <v>54.305924982000008</v>
      </c>
      <c r="I68" s="125">
        <f t="shared" si="30"/>
        <v>49.923408192000018</v>
      </c>
      <c r="J68" s="125">
        <f t="shared" si="30"/>
        <v>42.405587430000011</v>
      </c>
      <c r="K68" s="125">
        <f t="shared" si="30"/>
        <v>40.603062696000023</v>
      </c>
      <c r="L68" s="125">
        <f t="shared" si="30"/>
        <v>40.991433990000019</v>
      </c>
      <c r="M68" s="117"/>
      <c r="O68" s="33"/>
    </row>
    <row r="69" spans="1:15">
      <c r="A69" s="19" t="s">
        <v>33</v>
      </c>
      <c r="B69" s="18" t="s">
        <v>111</v>
      </c>
      <c r="C69" s="125">
        <f>(((C$53*($B$60-$O$57))-$O$58)*C$21)/1000</f>
        <v>28.986272549999999</v>
      </c>
      <c r="D69" s="125">
        <f t="shared" ref="D69:L69" si="31">(((D$53*($B$60-$O$57))-$O$58)*D$21)/1000</f>
        <v>45.5222791809705</v>
      </c>
      <c r="E69" s="125">
        <f t="shared" si="31"/>
        <v>37.888972800000005</v>
      </c>
      <c r="F69" s="125">
        <f t="shared" si="31"/>
        <v>38.046002550000004</v>
      </c>
      <c r="G69" s="125">
        <f t="shared" si="31"/>
        <v>46.926401999999996</v>
      </c>
      <c r="H69" s="125">
        <f t="shared" si="31"/>
        <v>49.414869059999994</v>
      </c>
      <c r="I69" s="125">
        <f t="shared" si="31"/>
        <v>47.985503999999992</v>
      </c>
      <c r="J69" s="125">
        <f t="shared" si="31"/>
        <v>46.103306819999986</v>
      </c>
      <c r="K69" s="125">
        <f t="shared" si="31"/>
        <v>43.768277519999991</v>
      </c>
      <c r="L69" s="125">
        <f t="shared" si="31"/>
        <v>40.980416099999978</v>
      </c>
      <c r="M69" s="117"/>
      <c r="O69" s="30"/>
    </row>
    <row r="70" spans="1:15">
      <c r="A70" s="19" t="s">
        <v>36</v>
      </c>
      <c r="B70" s="18" t="s">
        <v>115</v>
      </c>
      <c r="C70" s="125">
        <f>(((C$47*($B$60-$O$57))-$O$58)*C$22)/1000</f>
        <v>28.986272549999999</v>
      </c>
      <c r="D70" s="125">
        <f>(((D$47*($B$60-$O$57))-$O$58)*D$22)/1000</f>
        <v>48.274367419199997</v>
      </c>
      <c r="E70" s="125">
        <f t="shared" ref="E70:L70" si="32">(((E$47*($B$60-$O$57))-$O$58)*E$22)/1000</f>
        <v>52.025034465600008</v>
      </c>
      <c r="F70" s="125">
        <f t="shared" si="32"/>
        <v>54.930948122400018</v>
      </c>
      <c r="G70" s="125">
        <f t="shared" si="32"/>
        <v>59.191996197600005</v>
      </c>
      <c r="H70" s="125">
        <f t="shared" si="32"/>
        <v>49.746683504760092</v>
      </c>
      <c r="I70" s="125">
        <f t="shared" si="32"/>
        <v>43.835210766887926</v>
      </c>
      <c r="J70" s="125">
        <f t="shared" si="32"/>
        <v>37.758328505303972</v>
      </c>
      <c r="K70" s="125">
        <f t="shared" si="32"/>
        <v>32.024713570008004</v>
      </c>
      <c r="L70" s="125">
        <f t="shared" si="32"/>
        <v>26.910637836000028</v>
      </c>
      <c r="M70" s="117"/>
      <c r="O70" s="29"/>
    </row>
    <row r="71" spans="1:15">
      <c r="A71" s="19" t="s">
        <v>32</v>
      </c>
      <c r="B71" s="18" t="s">
        <v>115</v>
      </c>
      <c r="C71" s="125">
        <f>(((C$50*($B$60-$O$57))-$O$58)*C$22)/1000</f>
        <v>28.986272549999999</v>
      </c>
      <c r="D71" s="125">
        <f t="shared" ref="D71:L71" si="33">(((D$50*($B$60-$O$57))-$O$58)*D$22)/1000</f>
        <v>48.059141419199996</v>
      </c>
      <c r="E71" s="125">
        <f t="shared" si="33"/>
        <v>51.557803965600002</v>
      </c>
      <c r="F71" s="125">
        <f t="shared" si="33"/>
        <v>50.106056892360009</v>
      </c>
      <c r="G71" s="125">
        <f t="shared" si="33"/>
        <v>51.997214027160005</v>
      </c>
      <c r="H71" s="125">
        <f t="shared" si="33"/>
        <v>50.701753451355081</v>
      </c>
      <c r="I71" s="125">
        <f t="shared" si="33"/>
        <v>44.677438629395908</v>
      </c>
      <c r="J71" s="125">
        <f t="shared" si="33"/>
        <v>36.474914469344959</v>
      </c>
      <c r="K71" s="125">
        <f t="shared" si="33"/>
        <v>33.649133321201987</v>
      </c>
      <c r="L71" s="125">
        <f t="shared" si="33"/>
        <v>32.802291434967017</v>
      </c>
      <c r="M71" s="117"/>
    </row>
    <row r="72" spans="1:15">
      <c r="A72" s="19" t="s">
        <v>33</v>
      </c>
      <c r="B72" s="18" t="s">
        <v>115</v>
      </c>
      <c r="C72" s="125">
        <f>(((C$53*($B$60-$O$57))-$O$58)*C$22)/1000</f>
        <v>28.986272549999999</v>
      </c>
      <c r="D72" s="125">
        <f t="shared" ref="D72:L72" si="34">(((D$53*($B$60-$O$57))-$O$58)*D$22)/1000</f>
        <v>47.843915419199995</v>
      </c>
      <c r="E72" s="125">
        <f t="shared" si="34"/>
        <v>51.090573465600009</v>
      </c>
      <c r="F72" s="125">
        <f t="shared" si="34"/>
        <v>42.987506881200012</v>
      </c>
      <c r="G72" s="125">
        <f t="shared" si="34"/>
        <v>46.091112044399999</v>
      </c>
      <c r="H72" s="125">
        <f t="shared" si="34"/>
        <v>46.135306759650064</v>
      </c>
      <c r="I72" s="125">
        <f t="shared" si="34"/>
        <v>42.943170101999897</v>
      </c>
      <c r="J72" s="125">
        <f t="shared" si="34"/>
        <v>39.655485867029931</v>
      </c>
      <c r="K72" s="125">
        <f t="shared" si="34"/>
        <v>36.27225405473996</v>
      </c>
      <c r="L72" s="125">
        <f t="shared" si="34"/>
        <v>32.793474665129978</v>
      </c>
      <c r="M72" s="117"/>
    </row>
    <row r="73" spans="1:15">
      <c r="C73" s="123"/>
      <c r="D73" s="123"/>
      <c r="E73" s="123"/>
      <c r="F73" s="123"/>
      <c r="G73" s="123"/>
      <c r="H73" s="123"/>
      <c r="I73" s="123"/>
      <c r="J73" s="123"/>
      <c r="K73" s="123"/>
      <c r="L73" s="123"/>
      <c r="M73" s="117"/>
    </row>
    <row r="74" spans="1:15">
      <c r="C74" s="123"/>
      <c r="D74" s="123"/>
      <c r="E74" s="123"/>
      <c r="F74" s="123"/>
      <c r="G74" s="123"/>
      <c r="H74" s="123"/>
      <c r="I74" s="123"/>
      <c r="J74" s="123"/>
      <c r="K74" s="123"/>
      <c r="L74" s="123"/>
      <c r="M74" s="117"/>
    </row>
    <row r="75" spans="1:15">
      <c r="C75" s="123"/>
      <c r="D75" s="123"/>
      <c r="E75" s="123"/>
      <c r="F75" s="123"/>
      <c r="G75" s="123"/>
      <c r="H75" s="123"/>
      <c r="I75" s="123"/>
      <c r="J75" s="123"/>
      <c r="K75" s="123"/>
      <c r="L75" s="123"/>
      <c r="M75" s="117"/>
    </row>
    <row r="76" spans="1:15" ht="16">
      <c r="A76" s="23" t="s">
        <v>66</v>
      </c>
      <c r="B76" s="41">
        <v>0.22289999999999999</v>
      </c>
      <c r="C76" s="123"/>
      <c r="D76" s="123"/>
      <c r="E76" s="123"/>
      <c r="F76" s="123"/>
      <c r="G76" s="123"/>
      <c r="H76" s="123"/>
      <c r="I76" s="123"/>
      <c r="J76" s="123"/>
      <c r="K76" s="123"/>
      <c r="L76" s="123"/>
      <c r="M76" s="117"/>
    </row>
    <row r="77" spans="1:15">
      <c r="C77" s="123"/>
      <c r="D77" s="123"/>
      <c r="E77" s="123"/>
      <c r="F77" s="123"/>
      <c r="G77" s="123"/>
      <c r="H77" s="123"/>
      <c r="I77" s="123"/>
      <c r="J77" s="123"/>
      <c r="K77" s="123"/>
      <c r="L77" s="123"/>
      <c r="M77" s="117"/>
    </row>
    <row r="78" spans="1:15">
      <c r="A78" s="5" t="s">
        <v>166</v>
      </c>
      <c r="C78" s="123"/>
      <c r="D78" s="123"/>
      <c r="E78" s="123"/>
      <c r="F78" s="123"/>
      <c r="G78" s="123"/>
      <c r="H78" s="123"/>
      <c r="I78" s="123"/>
      <c r="J78" s="123"/>
      <c r="K78" s="123"/>
      <c r="L78" s="123"/>
      <c r="M78" s="117"/>
    </row>
    <row r="79" spans="1:15" ht="16" thickBot="1">
      <c r="A79" s="36" t="s">
        <v>26</v>
      </c>
      <c r="B79" s="36" t="s">
        <v>35</v>
      </c>
      <c r="C79" s="126">
        <v>2021</v>
      </c>
      <c r="D79" s="126">
        <v>2022</v>
      </c>
      <c r="E79" s="126">
        <v>2023</v>
      </c>
      <c r="F79" s="126">
        <v>2024</v>
      </c>
      <c r="G79" s="126">
        <v>2025</v>
      </c>
      <c r="H79" s="126">
        <v>2026</v>
      </c>
      <c r="I79" s="126">
        <v>2027</v>
      </c>
      <c r="J79" s="126">
        <v>2028</v>
      </c>
      <c r="K79" s="126">
        <v>2029</v>
      </c>
      <c r="L79" s="126">
        <v>2030</v>
      </c>
      <c r="M79" s="117"/>
    </row>
    <row r="80" spans="1:15">
      <c r="A80" s="53" t="s">
        <v>36</v>
      </c>
      <c r="B80" s="54" t="s">
        <v>37</v>
      </c>
      <c r="C80" s="127">
        <f t="shared" ref="C80:L82" si="35">C64*$B$76</f>
        <v>6.4610401513949993</v>
      </c>
      <c r="D80" s="127">
        <f>D64*$B$76</f>
        <v>10.760356497739679</v>
      </c>
      <c r="E80" s="127">
        <f t="shared" si="35"/>
        <v>5.5285211167200004</v>
      </c>
      <c r="F80" s="127">
        <f t="shared" si="35"/>
        <v>5.9282698630410007</v>
      </c>
      <c r="G80" s="127">
        <f t="shared" si="35"/>
        <v>6.4478416383360004</v>
      </c>
      <c r="H80" s="127">
        <f t="shared" si="35"/>
        <v>5.6022511762800011</v>
      </c>
      <c r="I80" s="127">
        <f t="shared" si="35"/>
        <v>5.166625389717602</v>
      </c>
      <c r="J80" s="127">
        <f t="shared" si="35"/>
        <v>4.6021694633604033</v>
      </c>
      <c r="K80" s="127">
        <f t="shared" si="35"/>
        <v>3.9941685981180042</v>
      </c>
      <c r="L80" s="128">
        <f t="shared" si="35"/>
        <v>3.4596398160000033</v>
      </c>
      <c r="M80" s="117"/>
    </row>
    <row r="81" spans="1:15">
      <c r="A81" s="55" t="s">
        <v>32</v>
      </c>
      <c r="B81" s="22" t="s">
        <v>37</v>
      </c>
      <c r="C81" s="123">
        <f t="shared" si="35"/>
        <v>6.4610401513949993</v>
      </c>
      <c r="D81" s="123">
        <f>D65*$B$76</f>
        <v>10.712382622339678</v>
      </c>
      <c r="E81" s="123">
        <f t="shared" si="35"/>
        <v>5.4788701417199999</v>
      </c>
      <c r="F81" s="123">
        <f t="shared" si="35"/>
        <v>5.4075568906786504</v>
      </c>
      <c r="G81" s="123">
        <f t="shared" si="35"/>
        <v>5.6641070282976003</v>
      </c>
      <c r="H81" s="123">
        <f t="shared" si="35"/>
        <v>5.709806923815</v>
      </c>
      <c r="I81" s="123">
        <f t="shared" si="35"/>
        <v>5.2658943514092016</v>
      </c>
      <c r="J81" s="123">
        <f t="shared" si="35"/>
        <v>4.4457406933657513</v>
      </c>
      <c r="K81" s="123">
        <f t="shared" si="35"/>
        <v>4.1967685791045017</v>
      </c>
      <c r="L81" s="129">
        <f t="shared" si="35"/>
        <v>4.2170726014020019</v>
      </c>
      <c r="M81" s="117"/>
    </row>
    <row r="82" spans="1:15">
      <c r="A82" s="55" t="s">
        <v>33</v>
      </c>
      <c r="B82" s="23" t="s">
        <v>37</v>
      </c>
      <c r="C82" s="123">
        <f>C66*$B$76</f>
        <v>6.4610401513949993</v>
      </c>
      <c r="D82" s="123">
        <f t="shared" si="35"/>
        <v>10.664408746939678</v>
      </c>
      <c r="E82" s="123">
        <f t="shared" si="35"/>
        <v>5.4292191667200003</v>
      </c>
      <c r="F82" s="123">
        <f t="shared" si="35"/>
        <v>4.6393071709455</v>
      </c>
      <c r="G82" s="123">
        <f t="shared" si="35"/>
        <v>5.0207496027839991</v>
      </c>
      <c r="H82" s="123">
        <f t="shared" si="35"/>
        <v>5.1955539214499993</v>
      </c>
      <c r="I82" s="123">
        <f t="shared" si="35"/>
        <v>5.0614852553999983</v>
      </c>
      <c r="J82" s="123">
        <f t="shared" si="35"/>
        <v>4.833404266990498</v>
      </c>
      <c r="K82" s="123">
        <f t="shared" si="35"/>
        <v>4.5239279911649977</v>
      </c>
      <c r="L82" s="129">
        <f t="shared" si="35"/>
        <v>4.2159391147799976</v>
      </c>
      <c r="M82" s="117"/>
    </row>
    <row r="83" spans="1:15">
      <c r="A83" s="55" t="s">
        <v>36</v>
      </c>
      <c r="B83" s="23" t="s">
        <v>111</v>
      </c>
      <c r="C83" s="123">
        <f t="shared" ref="C83:L88" si="36">C67*$B$76</f>
        <v>6.4610401513949993</v>
      </c>
      <c r="D83" s="123">
        <f>D67*$B$76</f>
        <v>10.238207895090085</v>
      </c>
      <c r="E83" s="123">
        <f t="shared" si="36"/>
        <v>8.5999217371200007</v>
      </c>
      <c r="F83" s="123">
        <f t="shared" si="36"/>
        <v>10.836622330290002</v>
      </c>
      <c r="G83" s="123">
        <f t="shared" si="36"/>
        <v>13.4330034132</v>
      </c>
      <c r="H83" s="123">
        <f t="shared" si="36"/>
        <v>11.876772493713604</v>
      </c>
      <c r="I83" s="123">
        <f t="shared" si="36"/>
        <v>10.918151766950407</v>
      </c>
      <c r="J83" s="123">
        <f t="shared" si="36"/>
        <v>9.7847927329104056</v>
      </c>
      <c r="K83" s="123">
        <f t="shared" si="36"/>
        <v>8.613511411593608</v>
      </c>
      <c r="L83" s="129">
        <f t="shared" si="36"/>
        <v>7.4958862680000076</v>
      </c>
      <c r="M83" s="117"/>
    </row>
    <row r="84" spans="1:15">
      <c r="A84" s="55" t="s">
        <v>32</v>
      </c>
      <c r="B84" s="23" t="s">
        <v>111</v>
      </c>
      <c r="C84" s="123">
        <f t="shared" si="36"/>
        <v>6.4610401513949993</v>
      </c>
      <c r="D84" s="123">
        <f t="shared" si="36"/>
        <v>10.192561962264206</v>
      </c>
      <c r="E84" s="123">
        <f t="shared" si="36"/>
        <v>8.5226868871200008</v>
      </c>
      <c r="F84" s="123">
        <f t="shared" si="36"/>
        <v>9.8847814130685006</v>
      </c>
      <c r="G84" s="123">
        <f t="shared" si="36"/>
        <v>11.800222975620001</v>
      </c>
      <c r="H84" s="123">
        <f t="shared" si="36"/>
        <v>12.104790678487801</v>
      </c>
      <c r="I84" s="123">
        <f t="shared" si="36"/>
        <v>11.127927685996804</v>
      </c>
      <c r="J84" s="123">
        <f t="shared" si="36"/>
        <v>9.4522054381470024</v>
      </c>
      <c r="K84" s="123">
        <f t="shared" si="36"/>
        <v>9.0504226749384049</v>
      </c>
      <c r="L84" s="129">
        <f t="shared" si="36"/>
        <v>9.1369906363710029</v>
      </c>
      <c r="M84" s="117"/>
    </row>
    <row r="85" spans="1:15">
      <c r="A85" s="55" t="s">
        <v>33</v>
      </c>
      <c r="B85" s="23" t="s">
        <v>111</v>
      </c>
      <c r="C85" s="123">
        <f t="shared" si="36"/>
        <v>6.4610401513949993</v>
      </c>
      <c r="D85" s="123">
        <f t="shared" si="36"/>
        <v>10.146916029438325</v>
      </c>
      <c r="E85" s="123">
        <f t="shared" si="36"/>
        <v>8.4454520371200008</v>
      </c>
      <c r="F85" s="123">
        <f t="shared" si="36"/>
        <v>8.4804539683950004</v>
      </c>
      <c r="G85" s="123">
        <f t="shared" si="36"/>
        <v>10.459895005799998</v>
      </c>
      <c r="H85" s="123">
        <f t="shared" si="36"/>
        <v>11.014574313473998</v>
      </c>
      <c r="I85" s="123">
        <f t="shared" si="36"/>
        <v>10.695968841599997</v>
      </c>
      <c r="J85" s="123">
        <f t="shared" si="36"/>
        <v>10.276427090177997</v>
      </c>
      <c r="K85" s="123">
        <f t="shared" si="36"/>
        <v>9.7559490592079978</v>
      </c>
      <c r="L85" s="129">
        <f t="shared" si="36"/>
        <v>9.1345347486899939</v>
      </c>
      <c r="M85" s="117"/>
    </row>
    <row r="86" spans="1:15">
      <c r="A86" s="55" t="s">
        <v>36</v>
      </c>
      <c r="B86" s="23" t="s">
        <v>115</v>
      </c>
      <c r="C86" s="123">
        <f t="shared" si="36"/>
        <v>6.4610401513949993</v>
      </c>
      <c r="D86" s="123">
        <f t="shared" si="36"/>
        <v>10.760356497739679</v>
      </c>
      <c r="E86" s="123">
        <f t="shared" si="36"/>
        <v>11.596380182382241</v>
      </c>
      <c r="F86" s="123">
        <f t="shared" si="36"/>
        <v>12.244108336482963</v>
      </c>
      <c r="G86" s="123">
        <f t="shared" si="36"/>
        <v>13.19389595244504</v>
      </c>
      <c r="H86" s="123">
        <f t="shared" si="36"/>
        <v>11.088535753211024</v>
      </c>
      <c r="I86" s="123">
        <f t="shared" si="36"/>
        <v>9.7708684799393186</v>
      </c>
      <c r="J86" s="123">
        <f t="shared" si="36"/>
        <v>8.4163314238322542</v>
      </c>
      <c r="K86" s="123">
        <f t="shared" si="36"/>
        <v>7.138308654754784</v>
      </c>
      <c r="L86" s="129">
        <f t="shared" si="36"/>
        <v>5.9983811736444057</v>
      </c>
      <c r="M86" s="117"/>
    </row>
    <row r="87" spans="1:15">
      <c r="A87" s="55" t="s">
        <v>32</v>
      </c>
      <c r="B87" s="23" t="s">
        <v>115</v>
      </c>
      <c r="C87" s="123">
        <f t="shared" si="36"/>
        <v>6.4610401513949993</v>
      </c>
      <c r="D87" s="123">
        <f t="shared" si="36"/>
        <v>10.712382622339678</v>
      </c>
      <c r="E87" s="123">
        <f t="shared" si="36"/>
        <v>11.49223450393224</v>
      </c>
      <c r="F87" s="123">
        <f t="shared" si="36"/>
        <v>11.168640081307045</v>
      </c>
      <c r="G87" s="123">
        <f t="shared" si="36"/>
        <v>11.590179006653965</v>
      </c>
      <c r="H87" s="123">
        <f t="shared" si="36"/>
        <v>11.301420844307048</v>
      </c>
      <c r="I87" s="123">
        <f t="shared" si="36"/>
        <v>9.9586010704923478</v>
      </c>
      <c r="J87" s="123">
        <f t="shared" si="36"/>
        <v>8.1302584352169909</v>
      </c>
      <c r="K87" s="123">
        <f t="shared" si="36"/>
        <v>7.5003918172959221</v>
      </c>
      <c r="L87" s="129">
        <f t="shared" si="36"/>
        <v>7.3116307608541478</v>
      </c>
      <c r="M87" s="117"/>
    </row>
    <row r="88" spans="1:15" ht="16" thickBot="1">
      <c r="A88" s="55" t="s">
        <v>33</v>
      </c>
      <c r="B88" s="23" t="s">
        <v>115</v>
      </c>
      <c r="C88" s="123">
        <f t="shared" si="36"/>
        <v>6.4610401513949993</v>
      </c>
      <c r="D88" s="123">
        <f t="shared" si="36"/>
        <v>10.664408746939678</v>
      </c>
      <c r="E88" s="123">
        <f t="shared" si="36"/>
        <v>11.388088825482241</v>
      </c>
      <c r="F88" s="123">
        <f t="shared" si="36"/>
        <v>9.5819152838194821</v>
      </c>
      <c r="G88" s="123">
        <f t="shared" si="36"/>
        <v>10.273708874696759</v>
      </c>
      <c r="H88" s="123">
        <f t="shared" si="36"/>
        <v>10.283559876725999</v>
      </c>
      <c r="I88" s="123">
        <f t="shared" si="36"/>
        <v>9.5720326157357771</v>
      </c>
      <c r="J88" s="123">
        <f t="shared" si="36"/>
        <v>8.8392077997609704</v>
      </c>
      <c r="K88" s="123">
        <f t="shared" si="36"/>
        <v>8.0850854288015359</v>
      </c>
      <c r="L88" s="129">
        <f t="shared" si="36"/>
        <v>7.309665502857472</v>
      </c>
      <c r="M88" s="117"/>
    </row>
    <row r="89" spans="1:15" ht="16" thickBot="1">
      <c r="A89" s="113" t="s">
        <v>167</v>
      </c>
      <c r="B89" s="40"/>
      <c r="C89" s="130">
        <f>AVERAGE(C80:C88)</f>
        <v>6.4610401513949984</v>
      </c>
      <c r="D89" s="130">
        <f t="shared" ref="D89:L89" si="37">AVERAGE(D80:D88)</f>
        <v>10.539109068981187</v>
      </c>
      <c r="E89" s="130">
        <f t="shared" si="37"/>
        <v>8.4979305109240819</v>
      </c>
      <c r="F89" s="130">
        <f t="shared" si="37"/>
        <v>8.6857394820031271</v>
      </c>
      <c r="G89" s="130">
        <f t="shared" si="37"/>
        <v>9.7648448330925977</v>
      </c>
      <c r="H89" s="130">
        <f t="shared" si="37"/>
        <v>9.3530295534960537</v>
      </c>
      <c r="I89" s="130">
        <f t="shared" si="37"/>
        <v>8.6152839396934944</v>
      </c>
      <c r="J89" s="130">
        <f t="shared" si="37"/>
        <v>7.6422819270846976</v>
      </c>
      <c r="K89" s="130">
        <f t="shared" si="37"/>
        <v>6.9842815794421949</v>
      </c>
      <c r="L89" s="130">
        <f t="shared" si="37"/>
        <v>6.4755267358443369</v>
      </c>
      <c r="M89" s="117"/>
    </row>
    <row r="90" spans="1:15">
      <c r="C90" s="117"/>
      <c r="D90" s="117"/>
      <c r="E90" s="117"/>
      <c r="F90" s="117"/>
      <c r="G90" s="117"/>
      <c r="H90" s="117"/>
      <c r="I90" s="117"/>
      <c r="J90" s="117"/>
      <c r="K90" s="117"/>
      <c r="L90" s="117"/>
      <c r="M90" s="117"/>
    </row>
    <row r="91" spans="1:15">
      <c r="C91" s="117"/>
      <c r="D91" s="117"/>
      <c r="E91" s="117"/>
      <c r="F91" s="117"/>
      <c r="G91" s="117"/>
      <c r="H91" s="117"/>
      <c r="I91" s="117"/>
      <c r="J91" s="117"/>
      <c r="K91" s="117"/>
      <c r="L91" s="117"/>
      <c r="M91" s="117"/>
    </row>
    <row r="92" spans="1:15">
      <c r="A92" s="58" t="s">
        <v>168</v>
      </c>
      <c r="B92" s="58"/>
      <c r="C92" s="131">
        <v>2021</v>
      </c>
      <c r="D92" s="131">
        <v>2022</v>
      </c>
      <c r="E92" s="131">
        <v>2023</v>
      </c>
      <c r="F92" s="131">
        <v>2024</v>
      </c>
      <c r="G92" s="131">
        <v>2025</v>
      </c>
      <c r="H92" s="131">
        <v>2026</v>
      </c>
      <c r="I92" s="131">
        <v>2027</v>
      </c>
      <c r="J92" s="131">
        <v>2028</v>
      </c>
      <c r="K92" s="131">
        <v>2029</v>
      </c>
      <c r="L92" s="131">
        <v>2030</v>
      </c>
      <c r="M92" s="117"/>
      <c r="N92" s="56"/>
      <c r="O92" s="56"/>
    </row>
    <row r="93" spans="1:15">
      <c r="A93" s="1" t="s">
        <v>111</v>
      </c>
      <c r="B93" s="1"/>
      <c r="C93" s="116">
        <v>45</v>
      </c>
      <c r="D93" s="116">
        <v>55</v>
      </c>
      <c r="E93" s="116">
        <v>70</v>
      </c>
      <c r="F93" s="116">
        <v>85</v>
      </c>
      <c r="G93" s="116">
        <v>100</v>
      </c>
      <c r="H93" s="116">
        <v>106</v>
      </c>
      <c r="I93" s="116">
        <v>112</v>
      </c>
      <c r="J93" s="116">
        <v>118</v>
      </c>
      <c r="K93" s="116">
        <v>124</v>
      </c>
      <c r="L93" s="116">
        <v>130</v>
      </c>
      <c r="M93" s="117"/>
      <c r="N93" s="47" t="s">
        <v>88</v>
      </c>
      <c r="O93" s="47" t="s">
        <v>113</v>
      </c>
    </row>
    <row r="94" spans="1:15">
      <c r="A94" s="1" t="s">
        <v>112</v>
      </c>
      <c r="B94" s="1"/>
      <c r="C94" s="116"/>
      <c r="D94" s="116">
        <v>94.55</v>
      </c>
      <c r="E94" s="116">
        <v>94.39</v>
      </c>
      <c r="F94" s="116">
        <v>96.04</v>
      </c>
      <c r="G94" s="116">
        <v>98.22</v>
      </c>
      <c r="H94" s="116" cm="1">
        <f t="array" ref="H94:L94">TREND(D94:G94,D92:G92,H92:L92)</f>
        <v>98.965000000000146</v>
      </c>
      <c r="I94" s="116">
        <v>100.23099999999977</v>
      </c>
      <c r="J94" s="116">
        <v>101.49699999999984</v>
      </c>
      <c r="K94" s="116">
        <v>102.76299999999992</v>
      </c>
      <c r="L94" s="116">
        <v>104.029</v>
      </c>
      <c r="M94" s="117"/>
      <c r="O94" s="47" t="s">
        <v>114</v>
      </c>
    </row>
    <row r="111" hidden="1" outlineLevel="1"/>
    <row r="112" hidden="1" outlineLevel="1"/>
    <row r="113" spans="12:16" hidden="1" outlineLevel="1"/>
    <row r="114" spans="12:16" hidden="1" outlineLevel="1"/>
    <row r="115" spans="12:16" hidden="1" outlineLevel="1"/>
    <row r="116" spans="12:16" collapsed="1"/>
    <row r="119" spans="12:16">
      <c r="L119" s="8"/>
      <c r="M119" s="8"/>
      <c r="N119" s="8"/>
      <c r="O119" s="8"/>
      <c r="P119" s="8"/>
    </row>
    <row r="120" spans="12:16">
      <c r="L120" s="8"/>
      <c r="M120" s="8"/>
      <c r="N120" s="8"/>
      <c r="O120" s="8"/>
      <c r="P120" s="8"/>
    </row>
    <row r="121" spans="12:16">
      <c r="L121" s="8"/>
      <c r="M121" s="8"/>
      <c r="N121" s="8"/>
      <c r="O121" s="8"/>
      <c r="P121" s="8"/>
    </row>
    <row r="122" spans="12:16">
      <c r="L122" s="8"/>
      <c r="M122" s="8"/>
      <c r="N122" s="8"/>
      <c r="O122" s="8"/>
      <c r="P122" s="8"/>
    </row>
    <row r="123" spans="12:16">
      <c r="L123" s="8"/>
      <c r="M123" s="8"/>
      <c r="N123" s="8"/>
      <c r="O123" s="8"/>
      <c r="P123" s="8"/>
    </row>
    <row r="124" spans="12:16">
      <c r="L124" s="8"/>
      <c r="M124" s="8"/>
      <c r="N124" s="8"/>
      <c r="O124" s="8"/>
      <c r="P124" s="8"/>
    </row>
    <row r="125" spans="12:16">
      <c r="L125" s="8"/>
      <c r="M125" s="8"/>
      <c r="N125" s="8"/>
      <c r="O125" s="8"/>
      <c r="P125" s="8"/>
    </row>
    <row r="126" spans="12:16">
      <c r="L126" s="8"/>
      <c r="M126" s="8"/>
      <c r="N126" s="8"/>
      <c r="O126" s="8"/>
      <c r="P126" s="8"/>
    </row>
    <row r="127" spans="12:16">
      <c r="L127" s="8"/>
      <c r="M127" s="8"/>
      <c r="N127" s="8"/>
      <c r="O127" s="8"/>
      <c r="P127" s="8"/>
    </row>
    <row r="128" spans="12:16">
      <c r="L128" s="8"/>
      <c r="M128" s="8"/>
      <c r="N128" s="8"/>
      <c r="O128" s="8"/>
      <c r="P128" s="8"/>
    </row>
    <row r="129" spans="12:16">
      <c r="L129" s="8"/>
      <c r="M129" s="8"/>
      <c r="N129" s="8"/>
      <c r="O129" s="8"/>
      <c r="P129" s="8"/>
    </row>
    <row r="130" spans="12:16">
      <c r="L130" s="8"/>
      <c r="M130" s="8"/>
      <c r="N130" s="8"/>
      <c r="O130" s="8"/>
      <c r="P130" s="8"/>
    </row>
    <row r="131" spans="12:16">
      <c r="L131" s="8"/>
      <c r="M131" s="8"/>
      <c r="N131" s="8"/>
      <c r="O131" s="8"/>
      <c r="P131" s="8"/>
    </row>
    <row r="132" spans="12:16">
      <c r="L132" s="8"/>
      <c r="M132" s="8"/>
      <c r="N132" s="8"/>
      <c r="O132" s="8"/>
      <c r="P132" s="8"/>
    </row>
    <row r="133" spans="12:16">
      <c r="L133" s="8"/>
      <c r="M133" s="8"/>
      <c r="N133" s="8"/>
      <c r="O133" s="8"/>
      <c r="P133" s="8"/>
    </row>
    <row r="134" spans="12:16">
      <c r="L134" s="8"/>
      <c r="M134" s="8"/>
      <c r="N134" s="8"/>
      <c r="O134" s="8"/>
      <c r="P134" s="8"/>
    </row>
    <row r="135" spans="12:16">
      <c r="L135" s="8"/>
      <c r="M135" s="8"/>
      <c r="N135" s="8"/>
      <c r="O135" s="8"/>
      <c r="P135" s="8"/>
    </row>
    <row r="136" spans="12:16">
      <c r="L136" s="8"/>
      <c r="M136" s="8"/>
      <c r="N136" s="8"/>
      <c r="O136" s="8"/>
      <c r="P136" s="8"/>
    </row>
  </sheetData>
  <sheetProtection algorithmName="SHA-512" hashValue="R54mPjHka9Ip8dN5y9wdBgwaScz9vImn0Gnj0qMNiadfG/uea/UhwA2Tyg3mMEK2Ufa2ciGf1pl72CQSD6l3Vg==" saltValue="5CtGVxql+x2vTJfa97KshQ==" spinCount="100000" sheet="1" objects="1" scenarios="1"/>
  <mergeCells count="2">
    <mergeCell ref="A22:A23"/>
    <mergeCell ref="A19:A20"/>
  </mergeCells>
  <hyperlinks>
    <hyperlink ref="Y17" r:id="rId1" xr:uid="{236D98B6-79F9-4809-88A9-286EC745344C}"/>
  </hyperlinks>
  <pageMargins left="0.7" right="0.7" top="0.78740157499999996" bottom="0.78740157499999996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1"/>
  <sheetViews>
    <sheetView zoomScale="117" zoomScaleNormal="85" workbookViewId="0">
      <selection activeCell="A30" sqref="A30"/>
    </sheetView>
  </sheetViews>
  <sheetFormatPr baseColWidth="10" defaultColWidth="9.1640625" defaultRowHeight="15"/>
  <cols>
    <col min="1" max="1" width="53.1640625" customWidth="1"/>
    <col min="2" max="2" width="20.5" customWidth="1"/>
    <col min="3" max="3" width="16.6640625" bestFit="1" customWidth="1"/>
    <col min="4" max="6" width="16.1640625" bestFit="1" customWidth="1"/>
  </cols>
  <sheetData>
    <row r="1" spans="1:16" ht="19">
      <c r="A1" s="226" t="s">
        <v>189</v>
      </c>
      <c r="B1" s="227">
        <v>2021</v>
      </c>
      <c r="C1" s="227">
        <v>2022</v>
      </c>
      <c r="D1" s="227">
        <v>2023</v>
      </c>
      <c r="E1" s="227">
        <v>2024</v>
      </c>
      <c r="F1" s="227">
        <v>2025</v>
      </c>
      <c r="G1" s="8"/>
      <c r="H1" s="8"/>
      <c r="I1" s="8"/>
      <c r="J1" s="8"/>
      <c r="K1" s="8"/>
      <c r="L1" s="8"/>
    </row>
    <row r="2" spans="1:16">
      <c r="A2" s="133" t="s">
        <v>1</v>
      </c>
      <c r="B2" s="51"/>
      <c r="C2" s="51"/>
      <c r="D2" s="51"/>
      <c r="E2" s="51"/>
      <c r="F2" s="51"/>
      <c r="G2" s="47"/>
      <c r="H2" s="10"/>
      <c r="I2" s="8"/>
      <c r="J2" s="8"/>
      <c r="K2" s="8"/>
      <c r="L2" s="11"/>
    </row>
    <row r="3" spans="1:16">
      <c r="A3" s="47" t="s">
        <v>2</v>
      </c>
      <c r="B3" s="4">
        <v>5286436</v>
      </c>
      <c r="C3" s="4">
        <v>6893000</v>
      </c>
      <c r="D3" s="4">
        <v>7030000</v>
      </c>
      <c r="E3" s="4">
        <v>6495000</v>
      </c>
      <c r="F3" s="4">
        <v>6491000</v>
      </c>
      <c r="G3" s="47"/>
      <c r="H3" s="8"/>
      <c r="I3" s="8"/>
      <c r="J3" s="8"/>
      <c r="K3" s="8"/>
      <c r="L3" s="8"/>
    </row>
    <row r="4" spans="1:16">
      <c r="A4" s="47" t="s">
        <v>3</v>
      </c>
      <c r="B4" s="4">
        <v>7183833</v>
      </c>
      <c r="C4" s="4">
        <v>8670000</v>
      </c>
      <c r="D4" s="4">
        <v>10717000</v>
      </c>
      <c r="E4" s="4">
        <v>13296000</v>
      </c>
      <c r="F4" s="4">
        <v>15686000</v>
      </c>
      <c r="G4" s="47"/>
      <c r="H4" s="12"/>
      <c r="I4" s="10"/>
      <c r="J4" s="10"/>
      <c r="K4" s="10"/>
      <c r="L4" s="8"/>
      <c r="M4" s="4"/>
    </row>
    <row r="5" spans="1:16">
      <c r="A5" s="47" t="s">
        <v>4</v>
      </c>
      <c r="B5" s="4">
        <v>62479321</v>
      </c>
      <c r="C5" s="4">
        <v>5846359</v>
      </c>
      <c r="D5" s="4">
        <v>2910317</v>
      </c>
      <c r="E5" s="4">
        <v>2463572</v>
      </c>
      <c r="F5" s="4">
        <v>2202818</v>
      </c>
      <c r="G5" s="47"/>
      <c r="H5" s="12"/>
      <c r="I5" s="8"/>
      <c r="J5" s="8"/>
      <c r="K5" s="8"/>
      <c r="L5" s="8"/>
    </row>
    <row r="6" spans="1:16" ht="16">
      <c r="A6" s="7" t="s">
        <v>152</v>
      </c>
      <c r="B6" s="47"/>
      <c r="C6" s="4"/>
      <c r="D6" s="4"/>
      <c r="E6" s="4">
        <v>1500000</v>
      </c>
      <c r="F6" s="4">
        <v>1500000</v>
      </c>
      <c r="G6" s="47"/>
      <c r="H6" s="12"/>
      <c r="I6" s="8"/>
      <c r="J6" s="10"/>
      <c r="K6" s="10"/>
      <c r="L6" s="10"/>
      <c r="M6" s="4"/>
      <c r="N6" s="4"/>
    </row>
    <row r="7" spans="1:16">
      <c r="A7" s="47" t="s">
        <v>5</v>
      </c>
      <c r="B7" s="4">
        <v>31499703</v>
      </c>
      <c r="C7" s="4">
        <v>85410162</v>
      </c>
      <c r="D7" s="4">
        <v>79001489</v>
      </c>
      <c r="E7" s="47">
        <v>63368019</v>
      </c>
      <c r="F7" s="47">
        <v>41406642</v>
      </c>
      <c r="G7" s="47"/>
      <c r="H7" s="9"/>
      <c r="I7" s="8"/>
      <c r="J7" s="10"/>
      <c r="K7" s="10"/>
      <c r="L7" s="10"/>
      <c r="M7" s="4"/>
      <c r="N7" s="4"/>
    </row>
    <row r="8" spans="1:16">
      <c r="A8" s="47" t="s">
        <v>153</v>
      </c>
      <c r="B8" s="4">
        <v>7</v>
      </c>
      <c r="C8" s="4"/>
      <c r="D8" s="4"/>
      <c r="E8" s="47"/>
      <c r="F8" s="47"/>
      <c r="G8" s="47"/>
      <c r="H8" s="12"/>
      <c r="I8" s="8"/>
      <c r="J8" s="8"/>
      <c r="K8" s="8"/>
      <c r="L8" s="10"/>
      <c r="M8" s="4"/>
      <c r="N8" s="4"/>
      <c r="O8" s="4"/>
      <c r="P8" s="4"/>
    </row>
    <row r="9" spans="1:16" s="47" customFormat="1">
      <c r="A9" s="5" t="s">
        <v>41</v>
      </c>
      <c r="B9" s="4">
        <f>SUM(B3:B8)</f>
        <v>106449300</v>
      </c>
      <c r="C9" s="4">
        <f t="shared" ref="C9:F9" si="0">SUM(C3:C8)</f>
        <v>106819521</v>
      </c>
      <c r="D9" s="4">
        <f t="shared" si="0"/>
        <v>99658806</v>
      </c>
      <c r="E9" s="4">
        <f t="shared" si="0"/>
        <v>87122591</v>
      </c>
      <c r="F9" s="4">
        <f t="shared" si="0"/>
        <v>67286460</v>
      </c>
      <c r="H9" s="12"/>
      <c r="I9" s="8"/>
      <c r="J9" s="8"/>
      <c r="K9" s="8"/>
      <c r="L9" s="10"/>
      <c r="M9" s="4"/>
      <c r="N9" s="4"/>
      <c r="O9" s="4"/>
      <c r="P9" s="4"/>
    </row>
    <row r="10" spans="1:16">
      <c r="A10" s="47"/>
      <c r="B10" s="4"/>
      <c r="C10" s="47"/>
      <c r="D10" s="47"/>
      <c r="E10" s="47"/>
      <c r="F10" s="47"/>
      <c r="G10" s="47"/>
      <c r="H10" s="12"/>
      <c r="I10" s="8"/>
      <c r="J10" s="8"/>
      <c r="K10" s="10"/>
      <c r="L10" s="10"/>
      <c r="M10" s="4"/>
    </row>
    <row r="11" spans="1:16">
      <c r="A11" s="133" t="s">
        <v>6</v>
      </c>
      <c r="B11" s="134">
        <v>21046300</v>
      </c>
      <c r="C11" s="134">
        <v>27818032</v>
      </c>
      <c r="D11" s="134">
        <v>36290787</v>
      </c>
      <c r="E11" s="134">
        <v>45715949</v>
      </c>
      <c r="F11" s="134">
        <v>47809815</v>
      </c>
      <c r="G11" s="47"/>
      <c r="H11" s="12"/>
      <c r="I11" s="8"/>
      <c r="J11" s="10"/>
      <c r="K11" s="10"/>
      <c r="L11" s="10"/>
      <c r="M11" s="4"/>
      <c r="N11" s="4"/>
    </row>
    <row r="12" spans="1:16" s="24" customFormat="1" ht="16">
      <c r="A12" s="7" t="s">
        <v>7</v>
      </c>
      <c r="B12" s="4">
        <v>3863035</v>
      </c>
      <c r="C12" s="4">
        <v>9610717</v>
      </c>
      <c r="D12" s="4">
        <v>14191813</v>
      </c>
      <c r="E12" s="4">
        <v>15382504</v>
      </c>
      <c r="F12" s="4">
        <v>13756779</v>
      </c>
      <c r="G12" s="47"/>
      <c r="H12" s="16"/>
      <c r="I12" s="103"/>
      <c r="J12" s="103"/>
      <c r="K12" s="103"/>
      <c r="L12" s="101"/>
      <c r="M12" s="102"/>
    </row>
    <row r="13" spans="1:16" ht="32">
      <c r="A13" s="7" t="s">
        <v>155</v>
      </c>
      <c r="B13" s="4">
        <v>11633203</v>
      </c>
      <c r="C13" s="4">
        <v>4483000</v>
      </c>
      <c r="D13" s="4">
        <v>7304700</v>
      </c>
      <c r="E13" s="4">
        <v>15135800</v>
      </c>
      <c r="F13" s="4">
        <v>18835500</v>
      </c>
      <c r="G13" s="47"/>
      <c r="H13" s="16"/>
      <c r="I13" s="15"/>
      <c r="J13" s="15"/>
      <c r="K13" s="15"/>
      <c r="L13" s="8"/>
    </row>
    <row r="14" spans="1:16" ht="32">
      <c r="A14" s="7" t="s">
        <v>8</v>
      </c>
      <c r="B14" s="4">
        <v>3979842</v>
      </c>
      <c r="C14" s="4">
        <v>7556425</v>
      </c>
      <c r="D14" s="4">
        <v>6079303</v>
      </c>
      <c r="E14" s="4">
        <v>5088717</v>
      </c>
      <c r="F14" s="4">
        <v>3730326</v>
      </c>
      <c r="G14" s="47"/>
      <c r="H14" s="16"/>
      <c r="I14" s="15"/>
      <c r="J14" s="15"/>
      <c r="K14" s="15"/>
      <c r="L14" s="8"/>
    </row>
    <row r="15" spans="1:16" ht="16">
      <c r="A15" s="7" t="s">
        <v>9</v>
      </c>
      <c r="B15" s="4">
        <v>15466</v>
      </c>
      <c r="C15" s="4">
        <v>1428822</v>
      </c>
      <c r="D15" s="4">
        <v>2849822</v>
      </c>
      <c r="E15" s="4">
        <v>3349644</v>
      </c>
      <c r="F15" s="4">
        <v>4000000</v>
      </c>
      <c r="G15" s="47"/>
      <c r="H15" s="16"/>
      <c r="I15" s="15"/>
      <c r="J15" s="15"/>
      <c r="K15" s="15"/>
      <c r="L15" s="10"/>
      <c r="M15" s="4"/>
      <c r="N15" s="4"/>
    </row>
    <row r="16" spans="1:16" ht="16">
      <c r="A16" s="7" t="s">
        <v>10</v>
      </c>
      <c r="B16" s="4">
        <v>54839</v>
      </c>
      <c r="C16" s="4">
        <v>506652</v>
      </c>
      <c r="D16" s="4">
        <v>684235</v>
      </c>
      <c r="E16" s="4">
        <v>511907</v>
      </c>
      <c r="F16" s="4">
        <v>602153</v>
      </c>
      <c r="G16" s="47"/>
      <c r="H16" s="16"/>
      <c r="I16" s="15"/>
      <c r="J16" s="15"/>
      <c r="K16" s="15"/>
      <c r="L16" s="8"/>
    </row>
    <row r="17" spans="1:18" ht="16">
      <c r="A17" s="135" t="s">
        <v>154</v>
      </c>
      <c r="B17" s="134">
        <v>173224</v>
      </c>
      <c r="C17" s="134">
        <v>308485</v>
      </c>
      <c r="D17" s="134">
        <v>864100</v>
      </c>
      <c r="E17" s="134">
        <v>1275000</v>
      </c>
      <c r="F17" s="134">
        <v>1476000</v>
      </c>
      <c r="G17" s="47"/>
      <c r="H17" s="16"/>
      <c r="I17" s="15"/>
      <c r="J17" s="15"/>
      <c r="K17" s="15"/>
      <c r="L17" s="8"/>
    </row>
    <row r="18" spans="1:18" ht="16">
      <c r="A18" s="136" t="s">
        <v>11</v>
      </c>
      <c r="B18" s="137">
        <v>85410162</v>
      </c>
      <c r="C18" s="137">
        <v>79001489</v>
      </c>
      <c r="D18" s="137">
        <v>63368019</v>
      </c>
      <c r="E18" s="137">
        <v>41406642</v>
      </c>
      <c r="F18" s="137">
        <v>19476645</v>
      </c>
      <c r="G18" s="47"/>
      <c r="H18" s="16"/>
      <c r="I18" s="15"/>
      <c r="J18" s="15"/>
      <c r="K18" s="15"/>
      <c r="L18" s="8"/>
      <c r="P18" s="4"/>
      <c r="Q18" s="4"/>
      <c r="R18" s="4"/>
    </row>
    <row r="19" spans="1:18">
      <c r="A19" s="86"/>
      <c r="B19" s="44"/>
      <c r="C19" s="44"/>
      <c r="D19" s="44"/>
      <c r="E19" s="44"/>
      <c r="F19" s="44"/>
      <c r="G19" s="47"/>
      <c r="H19" s="16"/>
      <c r="I19" s="15"/>
      <c r="J19" s="15"/>
      <c r="K19" s="15"/>
      <c r="L19" s="8"/>
    </row>
    <row r="20" spans="1:18" ht="16">
      <c r="A20" s="224" t="s">
        <v>42</v>
      </c>
      <c r="B20" s="225">
        <f>B11-SUM(B12:B17)</f>
        <v>1326691</v>
      </c>
      <c r="C20" s="225">
        <f t="shared" ref="C20:F20" si="1">C11-SUM(C12:C17)</f>
        <v>3923931</v>
      </c>
      <c r="D20" s="225">
        <f>D11-SUM(D12:D17)</f>
        <v>4316814</v>
      </c>
      <c r="E20" s="225">
        <f>E11-SUM(E12:E17)</f>
        <v>4972377</v>
      </c>
      <c r="F20" s="225">
        <f t="shared" si="1"/>
        <v>5409057</v>
      </c>
      <c r="G20" s="8"/>
      <c r="H20" s="16"/>
      <c r="I20" s="15"/>
      <c r="J20" s="15"/>
      <c r="K20" s="15"/>
      <c r="L20" s="10"/>
      <c r="M20" s="4"/>
      <c r="N20" s="4"/>
      <c r="O20" s="4"/>
    </row>
    <row r="21" spans="1:18" ht="16">
      <c r="A21" s="224" t="s">
        <v>190</v>
      </c>
      <c r="B21" s="225">
        <f>B11-B3-B4-B8-(B5-60000000)</f>
        <v>6096703</v>
      </c>
      <c r="C21" s="225">
        <f>C11-C3-C4-C5</f>
        <v>6408673</v>
      </c>
      <c r="D21" s="25"/>
      <c r="E21" s="25"/>
      <c r="F21" s="25"/>
      <c r="G21" s="8" t="s">
        <v>191</v>
      </c>
      <c r="H21" s="8"/>
      <c r="I21" s="8"/>
      <c r="J21" s="8"/>
      <c r="K21" s="8"/>
      <c r="L21" s="8"/>
    </row>
    <row r="22" spans="1:18" ht="16" thickBot="1">
      <c r="A22" s="208"/>
      <c r="B22" s="208"/>
      <c r="C22" s="208"/>
      <c r="D22" s="208"/>
      <c r="E22" s="208"/>
      <c r="F22" s="208"/>
      <c r="G22" s="8"/>
      <c r="H22" s="8"/>
      <c r="I22" s="6"/>
    </row>
    <row r="23" spans="1:18">
      <c r="A23" s="8"/>
      <c r="B23" s="10"/>
      <c r="C23" s="10"/>
      <c r="D23" s="10"/>
      <c r="E23" s="10"/>
      <c r="F23" s="10"/>
      <c r="G23" s="8"/>
      <c r="H23" s="8"/>
    </row>
    <row r="24" spans="1:18">
      <c r="A24" s="228" t="s">
        <v>14</v>
      </c>
      <c r="B24" s="25"/>
      <c r="C24" s="25"/>
      <c r="D24" s="25"/>
      <c r="E24" s="25"/>
      <c r="F24" s="25"/>
      <c r="G24" s="8" t="s">
        <v>256</v>
      </c>
      <c r="H24" s="8"/>
    </row>
    <row r="25" spans="1:18">
      <c r="A25" s="47" t="s">
        <v>13</v>
      </c>
      <c r="B25" s="47">
        <f>513539164/1000000000</f>
        <v>0.51353916399999999</v>
      </c>
      <c r="C25" s="45"/>
      <c r="D25" s="45"/>
      <c r="E25" s="45"/>
      <c r="F25" s="45"/>
    </row>
    <row r="26" spans="1:18">
      <c r="A26" s="47" t="s">
        <v>15</v>
      </c>
      <c r="B26" s="47">
        <f>2054156657/1000000000</f>
        <v>2.0541566570000001</v>
      </c>
      <c r="C26" s="46"/>
      <c r="D26" s="46"/>
      <c r="E26" s="46"/>
      <c r="F26" s="46"/>
    </row>
    <row r="27" spans="1:18">
      <c r="C27" s="4"/>
    </row>
    <row r="29" spans="1:18">
      <c r="F29" s="4"/>
      <c r="G29" s="4"/>
      <c r="H29" s="4"/>
      <c r="I29" s="4"/>
      <c r="J29" s="4"/>
    </row>
    <row r="30" spans="1:18">
      <c r="H30" s="4"/>
      <c r="I30" s="4"/>
      <c r="J30" s="4"/>
      <c r="K30" s="4"/>
    </row>
    <row r="31" spans="1:18">
      <c r="H31" s="4"/>
      <c r="I31" s="4"/>
      <c r="J31" s="4"/>
      <c r="K31" s="4"/>
    </row>
    <row r="32" spans="1:18">
      <c r="H32" s="4"/>
      <c r="I32" s="4"/>
      <c r="J32" s="4"/>
      <c r="K32" s="4"/>
    </row>
    <row r="33" spans="7:20">
      <c r="H33" s="4"/>
      <c r="I33" s="4"/>
      <c r="J33" s="4"/>
      <c r="K33" s="4"/>
    </row>
    <row r="34" spans="7:20">
      <c r="J34" s="4"/>
      <c r="K34" s="4"/>
    </row>
    <row r="36" spans="7:20">
      <c r="J36" s="4"/>
      <c r="K36" s="4"/>
    </row>
    <row r="37" spans="7:20">
      <c r="H37" s="4"/>
      <c r="I37" s="4"/>
      <c r="J37" s="4"/>
      <c r="K37" s="4"/>
      <c r="S37" s="4"/>
      <c r="T37" s="4"/>
    </row>
    <row r="38" spans="7:20">
      <c r="H38" s="4"/>
      <c r="I38" s="4"/>
      <c r="J38" s="4"/>
      <c r="K38" s="4"/>
    </row>
    <row r="39" spans="7:20">
      <c r="H39" s="4"/>
      <c r="I39" s="4"/>
      <c r="J39" s="4"/>
      <c r="K39" s="4"/>
    </row>
    <row r="40" spans="7:20">
      <c r="G40" s="4"/>
      <c r="H40" s="4"/>
      <c r="I40" s="4"/>
      <c r="J40" s="4"/>
      <c r="K40" s="4"/>
    </row>
    <row r="41" spans="7:20">
      <c r="I41" s="4"/>
      <c r="J41" s="4"/>
      <c r="K41" s="4"/>
    </row>
  </sheetData>
  <sheetProtection algorithmName="SHA-512" hashValue="lNbfo3c3HN5CLyEdzQh5ElIbna1Bf5gGYyOI3H8Zcgzz2abkrHQszVc6wV5/r7FD7ZbBQvoSKcRHy6ytgYilEQ==" saltValue="yWCl6yjO3PwmwyaOBmw49w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F3C10A-BD84-48C4-BF6E-B849089615C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Anleitung &amp; Impressum</vt:lpstr>
      <vt:lpstr>Ergebnisse - Saldo &amp; Klimageld</vt:lpstr>
      <vt:lpstr>Einnahmen</vt:lpstr>
      <vt:lpstr>Ausgaben</vt:lpstr>
      <vt:lpstr>Anhang - EEG-Förderung</vt:lpstr>
      <vt:lpstr>Anhang - EU ETS &amp; BEHG</vt:lpstr>
      <vt:lpstr>Anhang - EKF-Bilanz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2022-04-27T13:08:19Z</dcterms:modified>
</cp:coreProperties>
</file>