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988f2c8d2f8749d/Documents/R/Tridac_ICP_MS/NewData/"/>
    </mc:Choice>
  </mc:AlternateContent>
  <xr:revisionPtr revIDLastSave="7" documentId="8_{DD6ABAC8-3C2C-413C-A361-D2C2348E96A0}" xr6:coauthVersionLast="47" xr6:coauthVersionMax="47" xr10:uidLastSave="{E48B77AC-7A78-4413-8E7D-E732F912A68A}"/>
  <bookViews>
    <workbookView xWindow="-110" yWindow="-110" windowWidth="19420" windowHeight="11020" xr2:uid="{00000000-000D-0000-FFFF-FFFF00000000}"/>
  </bookViews>
  <sheets>
    <sheet name="Data_Minerals" sheetId="6" r:id="rId1"/>
    <sheet name="Data_Morphometry" sheetId="5" r:id="rId2"/>
    <sheet name="Data_Organics" sheetId="13" r:id="rId3"/>
    <sheet name="AtomicMas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" i="5" l="1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2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2" i="5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2" i="5"/>
  <c r="T3" i="5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2" i="5"/>
  <c r="V3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U3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T3" i="6"/>
  <c r="T4" i="6"/>
  <c r="T5" i="6"/>
  <c r="T6" i="6"/>
  <c r="T7" i="6"/>
  <c r="X7" i="6" s="1"/>
  <c r="T8" i="6"/>
  <c r="T9" i="6"/>
  <c r="T10" i="6"/>
  <c r="T11" i="6"/>
  <c r="T12" i="6"/>
  <c r="T13" i="6"/>
  <c r="T14" i="6"/>
  <c r="T15" i="6"/>
  <c r="X15" i="6" s="1"/>
  <c r="T16" i="6"/>
  <c r="T17" i="6"/>
  <c r="T18" i="6"/>
  <c r="T19" i="6"/>
  <c r="T20" i="6"/>
  <c r="T21" i="6"/>
  <c r="T22" i="6"/>
  <c r="T23" i="6"/>
  <c r="X23" i="6" s="1"/>
  <c r="T24" i="6"/>
  <c r="T25" i="6"/>
  <c r="T26" i="6"/>
  <c r="T27" i="6"/>
  <c r="T28" i="6"/>
  <c r="T29" i="6"/>
  <c r="T30" i="6"/>
  <c r="T31" i="6"/>
  <c r="X31" i="6" s="1"/>
  <c r="T32" i="6"/>
  <c r="T33" i="6"/>
  <c r="T34" i="6"/>
  <c r="T35" i="6"/>
  <c r="T36" i="6"/>
  <c r="T37" i="6"/>
  <c r="T38" i="6"/>
  <c r="T39" i="6"/>
  <c r="X39" i="6" s="1"/>
  <c r="T40" i="6"/>
  <c r="T41" i="6"/>
  <c r="T42" i="6"/>
  <c r="T43" i="6"/>
  <c r="T44" i="6"/>
  <c r="T45" i="6"/>
  <c r="T46" i="6"/>
  <c r="T47" i="6"/>
  <c r="X47" i="6" s="1"/>
  <c r="T48" i="6"/>
  <c r="T49" i="6"/>
  <c r="T50" i="6"/>
  <c r="T51" i="6"/>
  <c r="T52" i="6"/>
  <c r="T53" i="6"/>
  <c r="T54" i="6"/>
  <c r="T55" i="6"/>
  <c r="X55" i="6" s="1"/>
  <c r="T56" i="6"/>
  <c r="T57" i="6"/>
  <c r="T58" i="6"/>
  <c r="T59" i="6"/>
  <c r="T60" i="6"/>
  <c r="T61" i="6"/>
  <c r="T62" i="6"/>
  <c r="T63" i="6"/>
  <c r="X63" i="6" s="1"/>
  <c r="T64" i="6"/>
  <c r="T65" i="6"/>
  <c r="T66" i="6"/>
  <c r="T67" i="6"/>
  <c r="T68" i="6"/>
  <c r="T69" i="6"/>
  <c r="T70" i="6"/>
  <c r="T71" i="6"/>
  <c r="X71" i="6" s="1"/>
  <c r="T72" i="6"/>
  <c r="T73" i="6"/>
  <c r="T74" i="6"/>
  <c r="T75" i="6"/>
  <c r="T76" i="6"/>
  <c r="T77" i="6"/>
  <c r="T78" i="6"/>
  <c r="T79" i="6"/>
  <c r="X79" i="6" s="1"/>
  <c r="T80" i="6"/>
  <c r="T81" i="6"/>
  <c r="T82" i="6"/>
  <c r="T83" i="6"/>
  <c r="T84" i="6"/>
  <c r="T85" i="6"/>
  <c r="T86" i="6"/>
  <c r="T87" i="6"/>
  <c r="X87" i="6" s="1"/>
  <c r="T88" i="6"/>
  <c r="T89" i="6"/>
  <c r="T90" i="6"/>
  <c r="T91" i="6"/>
  <c r="T92" i="6"/>
  <c r="T93" i="6"/>
  <c r="T94" i="6"/>
  <c r="T95" i="6"/>
  <c r="X95" i="6" s="1"/>
  <c r="T96" i="6"/>
  <c r="T97" i="6"/>
  <c r="T98" i="6"/>
  <c r="T99" i="6"/>
  <c r="T100" i="6"/>
  <c r="T101" i="6"/>
  <c r="T102" i="6"/>
  <c r="T103" i="6"/>
  <c r="X103" i="6" s="1"/>
  <c r="T104" i="6"/>
  <c r="T105" i="6"/>
  <c r="T106" i="6"/>
  <c r="T107" i="6"/>
  <c r="T108" i="6"/>
  <c r="T109" i="6"/>
  <c r="T110" i="6"/>
  <c r="T111" i="6"/>
  <c r="X111" i="6" s="1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V2" i="6"/>
  <c r="U2" i="6"/>
  <c r="T2" i="6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2" i="6"/>
  <c r="R3" i="6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2" i="6"/>
  <c r="Q3" i="6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05" i="6"/>
  <c r="Q106" i="6"/>
  <c r="Q107" i="6"/>
  <c r="Q108" i="6"/>
  <c r="Q109" i="6"/>
  <c r="Q110" i="6"/>
  <c r="Q111" i="6"/>
  <c r="Q112" i="6"/>
  <c r="Q113" i="6"/>
  <c r="Q114" i="6"/>
  <c r="Q115" i="6"/>
  <c r="Q116" i="6"/>
  <c r="Q117" i="6"/>
  <c r="Q118" i="6"/>
  <c r="Q119" i="6"/>
  <c r="Q120" i="6"/>
  <c r="Q121" i="6"/>
  <c r="Q122" i="6"/>
  <c r="Q123" i="6"/>
  <c r="Q124" i="6"/>
  <c r="Q2" i="6"/>
  <c r="P2" i="6"/>
  <c r="P3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N3" i="6"/>
  <c r="N4" i="6"/>
  <c r="N5" i="6"/>
  <c r="N6" i="6"/>
  <c r="N7" i="6"/>
  <c r="W7" i="6" s="1"/>
  <c r="N8" i="6"/>
  <c r="N9" i="6"/>
  <c r="N10" i="6"/>
  <c r="N11" i="6"/>
  <c r="N12" i="6"/>
  <c r="N13" i="6"/>
  <c r="N14" i="6"/>
  <c r="N15" i="6"/>
  <c r="W15" i="6" s="1"/>
  <c r="N16" i="6"/>
  <c r="N17" i="6"/>
  <c r="N18" i="6"/>
  <c r="N19" i="6"/>
  <c r="N20" i="6"/>
  <c r="N21" i="6"/>
  <c r="N22" i="6"/>
  <c r="N23" i="6"/>
  <c r="W23" i="6" s="1"/>
  <c r="N24" i="6"/>
  <c r="N25" i="6"/>
  <c r="N26" i="6"/>
  <c r="N27" i="6"/>
  <c r="N28" i="6"/>
  <c r="N29" i="6"/>
  <c r="N30" i="6"/>
  <c r="N31" i="6"/>
  <c r="W31" i="6" s="1"/>
  <c r="N32" i="6"/>
  <c r="N33" i="6"/>
  <c r="N34" i="6"/>
  <c r="N35" i="6"/>
  <c r="N36" i="6"/>
  <c r="N37" i="6"/>
  <c r="N38" i="6"/>
  <c r="N39" i="6"/>
  <c r="W39" i="6" s="1"/>
  <c r="N40" i="6"/>
  <c r="N41" i="6"/>
  <c r="N42" i="6"/>
  <c r="N43" i="6"/>
  <c r="N44" i="6"/>
  <c r="N45" i="6"/>
  <c r="N46" i="6"/>
  <c r="N47" i="6"/>
  <c r="W47" i="6" s="1"/>
  <c r="N48" i="6"/>
  <c r="N49" i="6"/>
  <c r="N50" i="6"/>
  <c r="N51" i="6"/>
  <c r="N52" i="6"/>
  <c r="N53" i="6"/>
  <c r="N54" i="6"/>
  <c r="N55" i="6"/>
  <c r="W55" i="6" s="1"/>
  <c r="N56" i="6"/>
  <c r="N57" i="6"/>
  <c r="N58" i="6"/>
  <c r="N59" i="6"/>
  <c r="N60" i="6"/>
  <c r="N61" i="6"/>
  <c r="N62" i="6"/>
  <c r="N63" i="6"/>
  <c r="W63" i="6" s="1"/>
  <c r="N64" i="6"/>
  <c r="N65" i="6"/>
  <c r="N66" i="6"/>
  <c r="N67" i="6"/>
  <c r="N68" i="6"/>
  <c r="N69" i="6"/>
  <c r="N70" i="6"/>
  <c r="N71" i="6"/>
  <c r="W71" i="6" s="1"/>
  <c r="N72" i="6"/>
  <c r="N73" i="6"/>
  <c r="N74" i="6"/>
  <c r="N75" i="6"/>
  <c r="N76" i="6"/>
  <c r="N77" i="6"/>
  <c r="N78" i="6"/>
  <c r="N79" i="6"/>
  <c r="W79" i="6" s="1"/>
  <c r="N80" i="6"/>
  <c r="N81" i="6"/>
  <c r="N82" i="6"/>
  <c r="N83" i="6"/>
  <c r="N84" i="6"/>
  <c r="N85" i="6"/>
  <c r="N86" i="6"/>
  <c r="N87" i="6"/>
  <c r="W87" i="6" s="1"/>
  <c r="N88" i="6"/>
  <c r="N89" i="6"/>
  <c r="N90" i="6"/>
  <c r="N91" i="6"/>
  <c r="N92" i="6"/>
  <c r="N93" i="6"/>
  <c r="N94" i="6"/>
  <c r="N95" i="6"/>
  <c r="W95" i="6" s="1"/>
  <c r="N96" i="6"/>
  <c r="N97" i="6"/>
  <c r="N98" i="6"/>
  <c r="N99" i="6"/>
  <c r="N100" i="6"/>
  <c r="N101" i="6"/>
  <c r="N102" i="6"/>
  <c r="N103" i="6"/>
  <c r="W103" i="6" s="1"/>
  <c r="N104" i="6"/>
  <c r="N105" i="6"/>
  <c r="N106" i="6"/>
  <c r="N107" i="6"/>
  <c r="N108" i="6"/>
  <c r="N109" i="6"/>
  <c r="N110" i="6"/>
  <c r="N111" i="6"/>
  <c r="W111" i="6" s="1"/>
  <c r="N112" i="6"/>
  <c r="N113" i="6"/>
  <c r="N114" i="6"/>
  <c r="N115" i="6"/>
  <c r="N116" i="6"/>
  <c r="N117" i="6"/>
  <c r="N118" i="6"/>
  <c r="N119" i="6"/>
  <c r="W119" i="6" s="1"/>
  <c r="N120" i="6"/>
  <c r="N121" i="6"/>
  <c r="N122" i="6"/>
  <c r="N123" i="6"/>
  <c r="N124" i="6"/>
  <c r="O2" i="6"/>
  <c r="N2" i="6"/>
  <c r="Y123" i="6" l="1"/>
  <c r="Y115" i="6"/>
  <c r="Y107" i="6"/>
  <c r="Y99" i="6"/>
  <c r="Y91" i="6"/>
  <c r="Y83" i="6"/>
  <c r="Y75" i="6"/>
  <c r="Y67" i="6"/>
  <c r="Y59" i="6"/>
  <c r="Y51" i="6"/>
  <c r="Y43" i="6"/>
  <c r="Y35" i="6"/>
  <c r="Y27" i="6"/>
  <c r="Y19" i="6"/>
  <c r="Y11" i="6"/>
  <c r="Y3" i="6"/>
  <c r="W107" i="6"/>
  <c r="W83" i="6"/>
  <c r="W51" i="6"/>
  <c r="W11" i="6"/>
  <c r="W123" i="6"/>
  <c r="W91" i="6"/>
  <c r="W59" i="6"/>
  <c r="W3" i="6"/>
  <c r="W99" i="6"/>
  <c r="W75" i="6"/>
  <c r="W43" i="6"/>
  <c r="W27" i="6"/>
  <c r="W115" i="6"/>
  <c r="W67" i="6"/>
  <c r="W35" i="6"/>
  <c r="W19" i="6"/>
  <c r="X123" i="6"/>
  <c r="X115" i="6"/>
  <c r="X107" i="6"/>
  <c r="X99" i="6"/>
  <c r="X91" i="6"/>
  <c r="X83" i="6"/>
  <c r="X75" i="6"/>
  <c r="X67" i="6"/>
  <c r="X59" i="6"/>
  <c r="X51" i="6"/>
  <c r="X43" i="6"/>
  <c r="X35" i="6"/>
  <c r="X27" i="6"/>
  <c r="X19" i="6"/>
  <c r="X11" i="6"/>
  <c r="X3" i="6"/>
  <c r="Y124" i="6"/>
  <c r="Y116" i="6"/>
  <c r="Y108" i="6"/>
  <c r="Y100" i="6"/>
  <c r="Y92" i="6"/>
  <c r="Y84" i="6"/>
  <c r="Y76" i="6"/>
  <c r="Y68" i="6"/>
  <c r="Y60" i="6"/>
  <c r="Y52" i="6"/>
  <c r="Y44" i="6"/>
  <c r="Y36" i="6"/>
  <c r="Y28" i="6"/>
  <c r="Y20" i="6"/>
  <c r="Y12" i="6"/>
  <c r="X119" i="6"/>
  <c r="Y119" i="6"/>
  <c r="Y111" i="6"/>
  <c r="Y103" i="6"/>
  <c r="Y95" i="6"/>
  <c r="Y87" i="6"/>
  <c r="Y79" i="6"/>
  <c r="Y71" i="6"/>
  <c r="Y63" i="6"/>
  <c r="Y55" i="6"/>
  <c r="Y47" i="6"/>
  <c r="Y39" i="6"/>
  <c r="Y31" i="6"/>
  <c r="Y15" i="6"/>
  <c r="Y7" i="6"/>
  <c r="Y23" i="6"/>
  <c r="W122" i="6"/>
  <c r="W114" i="6"/>
  <c r="W106" i="6"/>
  <c r="W98" i="6"/>
  <c r="W90" i="6"/>
  <c r="W82" i="6"/>
  <c r="W74" i="6"/>
  <c r="W66" i="6"/>
  <c r="W58" i="6"/>
  <c r="W50" i="6"/>
  <c r="W42" i="6"/>
  <c r="W34" i="6"/>
  <c r="W26" i="6"/>
  <c r="W18" i="6"/>
  <c r="W10" i="6"/>
  <c r="X122" i="6"/>
  <c r="X114" i="6"/>
  <c r="X106" i="6"/>
  <c r="X98" i="6"/>
  <c r="X90" i="6"/>
  <c r="X82" i="6"/>
  <c r="X74" i="6"/>
  <c r="X66" i="6"/>
  <c r="X58" i="6"/>
  <c r="X50" i="6"/>
  <c r="X42" i="6"/>
  <c r="X34" i="6"/>
  <c r="X26" i="6"/>
  <c r="X18" i="6"/>
  <c r="X10" i="6"/>
  <c r="Y122" i="6"/>
  <c r="Y114" i="6"/>
  <c r="Y106" i="6"/>
  <c r="Y98" i="6"/>
  <c r="Y90" i="6"/>
  <c r="Y82" i="6"/>
  <c r="Y74" i="6"/>
  <c r="Y66" i="6"/>
  <c r="Y58" i="6"/>
  <c r="Y50" i="6"/>
  <c r="Y42" i="6"/>
  <c r="Y34" i="6"/>
  <c r="Y26" i="6"/>
  <c r="Y18" i="6"/>
  <c r="Y10" i="6"/>
  <c r="W121" i="6"/>
  <c r="W113" i="6"/>
  <c r="W105" i="6"/>
  <c r="W97" i="6"/>
  <c r="W89" i="6"/>
  <c r="W81" i="6"/>
  <c r="W73" i="6"/>
  <c r="W65" i="6"/>
  <c r="W57" i="6"/>
  <c r="W49" i="6"/>
  <c r="W41" i="6"/>
  <c r="W33" i="6"/>
  <c r="W25" i="6"/>
  <c r="W17" i="6"/>
  <c r="W9" i="6"/>
  <c r="X121" i="6"/>
  <c r="X113" i="6"/>
  <c r="X105" i="6"/>
  <c r="X97" i="6"/>
  <c r="X89" i="6"/>
  <c r="X81" i="6"/>
  <c r="X73" i="6"/>
  <c r="X65" i="6"/>
  <c r="X57" i="6"/>
  <c r="X49" i="6"/>
  <c r="X41" i="6"/>
  <c r="X33" i="6"/>
  <c r="X25" i="6"/>
  <c r="X17" i="6"/>
  <c r="X9" i="6"/>
  <c r="W2" i="6"/>
  <c r="Y121" i="6"/>
  <c r="Y113" i="6"/>
  <c r="Y105" i="6"/>
  <c r="Y97" i="6"/>
  <c r="Y89" i="6"/>
  <c r="Y81" i="6"/>
  <c r="Y73" i="6"/>
  <c r="Y65" i="6"/>
  <c r="Y57" i="6"/>
  <c r="Y49" i="6"/>
  <c r="Y41" i="6"/>
  <c r="Y33" i="6"/>
  <c r="Y25" i="6"/>
  <c r="Y17" i="6"/>
  <c r="Y9" i="6"/>
  <c r="W120" i="6"/>
  <c r="W112" i="6"/>
  <c r="W104" i="6"/>
  <c r="W96" i="6"/>
  <c r="W88" i="6"/>
  <c r="W80" i="6"/>
  <c r="W72" i="6"/>
  <c r="W64" i="6"/>
  <c r="W56" i="6"/>
  <c r="W48" i="6"/>
  <c r="W40" i="6"/>
  <c r="W32" i="6"/>
  <c r="W24" i="6"/>
  <c r="W16" i="6"/>
  <c r="W8" i="6"/>
  <c r="Y117" i="6"/>
  <c r="Y109" i="6"/>
  <c r="Y101" i="6"/>
  <c r="Y93" i="6"/>
  <c r="Y85" i="6"/>
  <c r="Y77" i="6"/>
  <c r="Y69" i="6"/>
  <c r="Y61" i="6"/>
  <c r="Y53" i="6"/>
  <c r="Y45" i="6"/>
  <c r="Y37" i="6"/>
  <c r="Y29" i="6"/>
  <c r="Y21" i="6"/>
  <c r="Y13" i="6"/>
  <c r="Y5" i="6"/>
  <c r="W117" i="6"/>
  <c r="W109" i="6"/>
  <c r="W101" i="6"/>
  <c r="W93" i="6"/>
  <c r="W85" i="6"/>
  <c r="W77" i="6"/>
  <c r="W69" i="6"/>
  <c r="W61" i="6"/>
  <c r="W53" i="6"/>
  <c r="W45" i="6"/>
  <c r="W37" i="6"/>
  <c r="W29" i="6"/>
  <c r="W21" i="6"/>
  <c r="W13" i="6"/>
  <c r="W5" i="6"/>
  <c r="X120" i="6"/>
  <c r="X112" i="6"/>
  <c r="X104" i="6"/>
  <c r="X96" i="6"/>
  <c r="X88" i="6"/>
  <c r="X80" i="6"/>
  <c r="X72" i="6"/>
  <c r="X64" i="6"/>
  <c r="X56" i="6"/>
  <c r="X48" i="6"/>
  <c r="X40" i="6"/>
  <c r="X32" i="6"/>
  <c r="X24" i="6"/>
  <c r="X16" i="6"/>
  <c r="X8" i="6"/>
  <c r="Y120" i="6"/>
  <c r="Y112" i="6"/>
  <c r="Y104" i="6"/>
  <c r="Y96" i="6"/>
  <c r="Y88" i="6"/>
  <c r="Y80" i="6"/>
  <c r="Y72" i="6"/>
  <c r="Y64" i="6"/>
  <c r="Y56" i="6"/>
  <c r="Y48" i="6"/>
  <c r="Y40" i="6"/>
  <c r="Y32" i="6"/>
  <c r="Y24" i="6"/>
  <c r="Y16" i="6"/>
  <c r="Y8" i="6"/>
  <c r="X117" i="6"/>
  <c r="X109" i="6"/>
  <c r="X101" i="6"/>
  <c r="X93" i="6"/>
  <c r="X85" i="6"/>
  <c r="X77" i="6"/>
  <c r="X69" i="6"/>
  <c r="X61" i="6"/>
  <c r="X53" i="6"/>
  <c r="X45" i="6"/>
  <c r="X37" i="6"/>
  <c r="X29" i="6"/>
  <c r="X21" i="6"/>
  <c r="X13" i="6"/>
  <c r="X5" i="6"/>
  <c r="Y4" i="6"/>
  <c r="W118" i="6"/>
  <c r="W110" i="6"/>
  <c r="W102" i="6"/>
  <c r="W94" i="6"/>
  <c r="W86" i="6"/>
  <c r="W78" i="6"/>
  <c r="W70" i="6"/>
  <c r="W62" i="6"/>
  <c r="W54" i="6"/>
  <c r="W46" i="6"/>
  <c r="W38" i="6"/>
  <c r="W30" i="6"/>
  <c r="W22" i="6"/>
  <c r="W14" i="6"/>
  <c r="W6" i="6"/>
  <c r="W124" i="6"/>
  <c r="W116" i="6"/>
  <c r="W108" i="6"/>
  <c r="W100" i="6"/>
  <c r="W92" i="6"/>
  <c r="W84" i="6"/>
  <c r="W76" i="6"/>
  <c r="W68" i="6"/>
  <c r="W60" i="6"/>
  <c r="W52" i="6"/>
  <c r="W44" i="6"/>
  <c r="W36" i="6"/>
  <c r="W28" i="6"/>
  <c r="W20" i="6"/>
  <c r="W12" i="6"/>
  <c r="W4" i="6"/>
  <c r="X2" i="6"/>
  <c r="Y2" i="6"/>
  <c r="X118" i="6"/>
  <c r="X110" i="6"/>
  <c r="X102" i="6"/>
  <c r="X94" i="6"/>
  <c r="X86" i="6"/>
  <c r="X78" i="6"/>
  <c r="X70" i="6"/>
  <c r="X62" i="6"/>
  <c r="X54" i="6"/>
  <c r="X46" i="6"/>
  <c r="X38" i="6"/>
  <c r="X30" i="6"/>
  <c r="X22" i="6"/>
  <c r="X14" i="6"/>
  <c r="X6" i="6"/>
  <c r="X124" i="6"/>
  <c r="X116" i="6"/>
  <c r="X108" i="6"/>
  <c r="X100" i="6"/>
  <c r="X92" i="6"/>
  <c r="X84" i="6"/>
  <c r="X76" i="6"/>
  <c r="X68" i="6"/>
  <c r="X60" i="6"/>
  <c r="X52" i="6"/>
  <c r="X44" i="6"/>
  <c r="X36" i="6"/>
  <c r="X28" i="6"/>
  <c r="X20" i="6"/>
  <c r="X12" i="6"/>
  <c r="X4" i="6"/>
  <c r="Y118" i="6"/>
  <c r="Y110" i="6"/>
  <c r="Y102" i="6"/>
  <c r="Y94" i="6"/>
  <c r="Y86" i="6"/>
  <c r="Y78" i="6"/>
  <c r="Y70" i="6"/>
  <c r="Y62" i="6"/>
  <c r="Y54" i="6"/>
  <c r="Y46" i="6"/>
  <c r="Y38" i="6"/>
  <c r="Y30" i="6"/>
  <c r="Y22" i="6"/>
  <c r="Y14" i="6"/>
  <c r="Y6" i="6"/>
  <c r="S33" i="5" l="1"/>
  <c r="R33" i="5"/>
  <c r="Q33" i="5"/>
  <c r="P33" i="5"/>
  <c r="O33" i="5"/>
  <c r="S32" i="5"/>
  <c r="R32" i="5"/>
  <c r="Q32" i="5"/>
  <c r="P32" i="5"/>
  <c r="O32" i="5"/>
  <c r="S31" i="5"/>
  <c r="R31" i="5"/>
  <c r="Q31" i="5"/>
  <c r="P31" i="5"/>
  <c r="O31" i="5"/>
  <c r="S30" i="5"/>
  <c r="R30" i="5"/>
  <c r="Q30" i="5"/>
  <c r="P30" i="5"/>
  <c r="O30" i="5"/>
  <c r="S29" i="5"/>
  <c r="R29" i="5"/>
  <c r="Q29" i="5"/>
  <c r="P29" i="5"/>
  <c r="O29" i="5"/>
  <c r="S28" i="5"/>
  <c r="R28" i="5"/>
  <c r="Q28" i="5"/>
  <c r="P28" i="5"/>
  <c r="O28" i="5"/>
  <c r="S27" i="5"/>
  <c r="R27" i="5"/>
  <c r="Q27" i="5"/>
  <c r="P27" i="5"/>
  <c r="O27" i="5"/>
  <c r="S26" i="5"/>
  <c r="R26" i="5"/>
  <c r="Q26" i="5"/>
  <c r="P26" i="5"/>
  <c r="O26" i="5"/>
  <c r="S25" i="5"/>
  <c r="R25" i="5"/>
  <c r="Q25" i="5"/>
  <c r="P25" i="5"/>
  <c r="O25" i="5"/>
  <c r="S24" i="5"/>
  <c r="R24" i="5"/>
  <c r="Q24" i="5"/>
  <c r="P24" i="5"/>
  <c r="O24" i="5"/>
  <c r="S23" i="5"/>
  <c r="R23" i="5"/>
  <c r="Q23" i="5"/>
  <c r="P23" i="5"/>
  <c r="O23" i="5"/>
  <c r="S22" i="5"/>
  <c r="R22" i="5"/>
  <c r="Q22" i="5"/>
  <c r="P22" i="5"/>
  <c r="O22" i="5"/>
  <c r="S21" i="5"/>
  <c r="R21" i="5"/>
  <c r="Q21" i="5"/>
  <c r="P21" i="5"/>
  <c r="O21" i="5"/>
  <c r="S20" i="5"/>
  <c r="R20" i="5"/>
  <c r="Q20" i="5"/>
  <c r="P20" i="5"/>
  <c r="O20" i="5"/>
  <c r="S19" i="5"/>
  <c r="R19" i="5"/>
  <c r="Q19" i="5"/>
  <c r="P19" i="5"/>
  <c r="O19" i="5"/>
  <c r="S18" i="5"/>
  <c r="R18" i="5"/>
  <c r="Q18" i="5"/>
  <c r="P18" i="5"/>
  <c r="O18" i="5"/>
  <c r="S17" i="5"/>
  <c r="R17" i="5"/>
  <c r="Q17" i="5"/>
  <c r="P17" i="5"/>
  <c r="O17" i="5"/>
  <c r="S16" i="5"/>
  <c r="R16" i="5"/>
  <c r="Q16" i="5"/>
  <c r="P16" i="5"/>
  <c r="O16" i="5"/>
  <c r="S15" i="5"/>
  <c r="R15" i="5"/>
  <c r="Q15" i="5"/>
  <c r="P15" i="5"/>
  <c r="O15" i="5"/>
  <c r="S14" i="5"/>
  <c r="R14" i="5"/>
  <c r="Q14" i="5"/>
  <c r="P14" i="5"/>
  <c r="O14" i="5"/>
  <c r="S13" i="5"/>
  <c r="R13" i="5"/>
  <c r="Q13" i="5"/>
  <c r="P13" i="5"/>
  <c r="O13" i="5"/>
  <c r="S12" i="5"/>
  <c r="R12" i="5"/>
  <c r="Q12" i="5"/>
  <c r="P12" i="5"/>
  <c r="O12" i="5"/>
  <c r="S11" i="5"/>
  <c r="R11" i="5"/>
  <c r="Q11" i="5"/>
  <c r="P11" i="5"/>
  <c r="O11" i="5"/>
  <c r="S10" i="5"/>
  <c r="R10" i="5"/>
  <c r="Q10" i="5"/>
  <c r="P10" i="5"/>
  <c r="O10" i="5"/>
  <c r="S9" i="5"/>
  <c r="R9" i="5"/>
  <c r="Q9" i="5"/>
  <c r="P9" i="5"/>
  <c r="O9" i="5"/>
  <c r="S8" i="5"/>
  <c r="R8" i="5"/>
  <c r="Q8" i="5"/>
  <c r="P8" i="5"/>
  <c r="O8" i="5"/>
  <c r="S7" i="5"/>
  <c r="R7" i="5"/>
  <c r="Q7" i="5"/>
  <c r="P7" i="5"/>
  <c r="O7" i="5"/>
  <c r="S6" i="5"/>
  <c r="R6" i="5"/>
  <c r="Q6" i="5"/>
  <c r="P6" i="5"/>
  <c r="O6" i="5"/>
  <c r="S5" i="5"/>
  <c r="R5" i="5"/>
  <c r="Q5" i="5"/>
  <c r="P5" i="5"/>
  <c r="O5" i="5"/>
  <c r="S4" i="5"/>
  <c r="R4" i="5"/>
  <c r="Q4" i="5"/>
  <c r="P4" i="5"/>
  <c r="O4" i="5"/>
  <c r="S3" i="5"/>
  <c r="R3" i="5"/>
  <c r="Q3" i="5"/>
  <c r="P3" i="5"/>
  <c r="O3" i="5"/>
  <c r="S2" i="5"/>
  <c r="R2" i="5"/>
  <c r="Q2" i="5"/>
  <c r="P2" i="5"/>
  <c r="O2" i="5"/>
</calcChain>
</file>

<file path=xl/sharedStrings.xml><?xml version="1.0" encoding="utf-8"?>
<sst xmlns="http://schemas.openxmlformats.org/spreadsheetml/2006/main" count="553" uniqueCount="103">
  <si>
    <t>Type</t>
  </si>
  <si>
    <t>Mg</t>
  </si>
  <si>
    <t>Si</t>
  </si>
  <si>
    <t>P</t>
  </si>
  <si>
    <t>K</t>
  </si>
  <si>
    <t>Mn</t>
  </si>
  <si>
    <t>Sr</t>
  </si>
  <si>
    <t>Ba</t>
  </si>
  <si>
    <t>Ca</t>
  </si>
  <si>
    <t>As</t>
  </si>
  <si>
    <t>Date</t>
  </si>
  <si>
    <t>3C1</t>
  </si>
  <si>
    <t>3C2</t>
  </si>
  <si>
    <t>3C3</t>
  </si>
  <si>
    <t>3C4</t>
  </si>
  <si>
    <t>3C5</t>
  </si>
  <si>
    <t>3C6</t>
  </si>
  <si>
    <t>3C7</t>
  </si>
  <si>
    <t>3C8</t>
  </si>
  <si>
    <t>3T1</t>
  </si>
  <si>
    <t>3T2</t>
  </si>
  <si>
    <t>3T3</t>
  </si>
  <si>
    <t>3T4</t>
  </si>
  <si>
    <t>3T5</t>
  </si>
  <si>
    <t>3T6</t>
  </si>
  <si>
    <t>3T7</t>
  </si>
  <si>
    <t>3T8</t>
  </si>
  <si>
    <t>2C1</t>
  </si>
  <si>
    <t>2C2</t>
  </si>
  <si>
    <t>2C3</t>
  </si>
  <si>
    <t>2C4</t>
  </si>
  <si>
    <t>2C5</t>
  </si>
  <si>
    <t>2C6</t>
  </si>
  <si>
    <t>2C7</t>
  </si>
  <si>
    <t>2C8</t>
  </si>
  <si>
    <t>2T1</t>
  </si>
  <si>
    <t>2T2</t>
  </si>
  <si>
    <t>2T3</t>
  </si>
  <si>
    <t>2T4</t>
  </si>
  <si>
    <t>2T5</t>
  </si>
  <si>
    <t>2T6</t>
  </si>
  <si>
    <t>2T7</t>
  </si>
  <si>
    <t>2T8</t>
  </si>
  <si>
    <t>SampleMass_mg</t>
  </si>
  <si>
    <t>IndividualID</t>
  </si>
  <si>
    <t>APMgain_mm</t>
  </si>
  <si>
    <t>DVMgain_mm</t>
  </si>
  <si>
    <t>OrnamentationMaxWidthgain_mm</t>
  </si>
  <si>
    <t>Widthgain_mm</t>
  </si>
  <si>
    <t>WetMassgain_g</t>
  </si>
  <si>
    <t>APMgain_%change</t>
  </si>
  <si>
    <t>DVMgain_%change</t>
  </si>
  <si>
    <t>OrnamentationMaxWidthgain_%change</t>
  </si>
  <si>
    <t>Widthgain_%change</t>
  </si>
  <si>
    <t>WetMassgain_%change</t>
  </si>
  <si>
    <t>Mg_ppb</t>
  </si>
  <si>
    <t>Si_ppb</t>
  </si>
  <si>
    <t>P_ppb</t>
  </si>
  <si>
    <t>K_ppb</t>
  </si>
  <si>
    <t>Mn_ppb</t>
  </si>
  <si>
    <t>As_ppb</t>
  </si>
  <si>
    <t>Sr_ppb</t>
  </si>
  <si>
    <t>Ba_ppb</t>
  </si>
  <si>
    <t>Ca_ppb</t>
  </si>
  <si>
    <t>Mg_mmol_kg-1</t>
  </si>
  <si>
    <t>Si_mmol_kg-1</t>
  </si>
  <si>
    <t>P_mmol_kg-1</t>
  </si>
  <si>
    <t>K_mmol_kg-1</t>
  </si>
  <si>
    <t>Mn_mmol_kg-1</t>
  </si>
  <si>
    <t>As_mmol_kg-1</t>
  </si>
  <si>
    <t>Sr_mmol_kg-1</t>
  </si>
  <si>
    <t>Ba_mmol_kg-1</t>
  </si>
  <si>
    <t>Ca_mmol_kg-1</t>
  </si>
  <si>
    <t>Element</t>
  </si>
  <si>
    <t>AtomicMass_g_mol-1</t>
  </si>
  <si>
    <t>MgCaRatio_mmol_mol-1</t>
  </si>
  <si>
    <t>SrCaRatio_mmol_mol-1</t>
  </si>
  <si>
    <t>BaCaRatio_µmol_mol-1</t>
  </si>
  <si>
    <t>APM_pre_mm</t>
  </si>
  <si>
    <t>DVM_pre_mm</t>
  </si>
  <si>
    <t>OrnamentationMaxWidth_pre_mm</t>
  </si>
  <si>
    <t>Width_pre_mm</t>
  </si>
  <si>
    <t>WetMass_pre_g</t>
  </si>
  <si>
    <t>APM_post_mm</t>
  </si>
  <si>
    <t>DVM_post_mm</t>
  </si>
  <si>
    <t>OrnamentationMaxWidth_post_mm</t>
  </si>
  <si>
    <t>Width_post_mm</t>
  </si>
  <si>
    <t>WetMass_post_g</t>
  </si>
  <si>
    <t>Exposure</t>
  </si>
  <si>
    <t>Ambient</t>
  </si>
  <si>
    <t>High Temp</t>
  </si>
  <si>
    <t>High pCO2</t>
  </si>
  <si>
    <t>Multistressor</t>
  </si>
  <si>
    <t>New Scute</t>
  </si>
  <si>
    <t>Old Shell</t>
  </si>
  <si>
    <t>Old Scute</t>
  </si>
  <si>
    <t>New Shell</t>
  </si>
  <si>
    <t>Nitrogen-newgrowth_weight%</t>
  </si>
  <si>
    <t>Carbon-newgrowth_weight%</t>
  </si>
  <si>
    <t>Hydrogen-newgrowth_weight%</t>
  </si>
  <si>
    <t>Nitrogen-oldgrowth_weight%</t>
  </si>
  <si>
    <t>Carbon-oldgrowth_weight%</t>
  </si>
  <si>
    <t>Hydrogen-oldgrowth_weight%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</si>
</sst>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33" borderId="0" xfId="0" applyFont="1" applyFill="1"/>
    <xf numFmtId="0" fontId="16" fillId="0" borderId="0" xfId="0" applyFont="1"/>
    <xf numFmtId="0" fontId="0" fillId="0" borderId="0" xfId="0" applyFill="1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 applyFill="1"/>
    <xf numFmtId="165" fontId="0" fillId="0" borderId="0" xfId="0" applyNumberFormat="1"/>
    <xf numFmtId="0" fontId="13" fillId="34" borderId="0" xfId="0" applyFont="1" applyFill="1"/>
    <xf numFmtId="2" fontId="13" fillId="34" borderId="0" xfId="0" applyNumberFormat="1" applyFont="1" applyFill="1"/>
    <xf numFmtId="164" fontId="13" fillId="34" borderId="0" xfId="0" applyNumberFormat="1" applyFont="1" applyFill="1"/>
    <xf numFmtId="0" fontId="17" fillId="34" borderId="0" xfId="0" applyFont="1" applyFill="1"/>
    <xf numFmtId="0" fontId="18" fillId="35" borderId="0" xfId="0" applyFont="1" applyFill="1"/>
    <xf numFmtId="0" fontId="18" fillId="36" borderId="0" xfId="0" applyFont="1" applyFill="1"/>
    <xf numFmtId="0" fontId="13" fillId="37" borderId="0" xfId="0" applyFont="1" applyFill="1"/>
    <xf numFmtId="0" fontId="0" fillId="0" borderId="0" xfId="0" quotePrefix="1"/>
    <xf numFmtId="0" fontId="17" fillId="38" borderId="0" xfId="0" applyFont="1" applyFill="1"/>
    <xf numFmtId="0" fontId="17" fillId="39" borderId="0" xfId="0" applyFont="1" applyFill="1"/>
    <xf numFmtId="0" fontId="17" fillId="4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0D8C4-37BB-4155-9DF1-52644F5DE4D4}">
  <dimension ref="A1:Y124"/>
  <sheetViews>
    <sheetView tabSelected="1" workbookViewId="0">
      <pane ySplit="1" topLeftCell="A2" activePane="bottomLeft" state="frozen"/>
      <selection pane="bottomLeft" activeCell="D10" sqref="D10"/>
    </sheetView>
  </sheetViews>
  <sheetFormatPr defaultRowHeight="14.5" x14ac:dyDescent="0.35"/>
  <cols>
    <col min="1" max="1" width="9.90625" bestFit="1" customWidth="1"/>
    <col min="2" max="2" width="9.453125" bestFit="1" customWidth="1"/>
    <col min="3" max="3" width="11.81640625" bestFit="1" customWidth="1"/>
    <col min="4" max="4" width="14.7265625" bestFit="1" customWidth="1"/>
    <col min="14" max="14" width="13.26953125" bestFit="1" customWidth="1"/>
    <col min="15" max="15" width="12.1796875" bestFit="1" customWidth="1"/>
    <col min="16" max="17" width="11.81640625" bestFit="1" customWidth="1"/>
    <col min="18" max="18" width="13.1796875" bestFit="1" customWidth="1"/>
    <col min="19" max="19" width="12.7265625" bestFit="1" customWidth="1"/>
    <col min="20" max="20" width="12.453125" bestFit="1" customWidth="1"/>
    <col min="21" max="21" width="12.90625" bestFit="1" customWidth="1"/>
    <col min="22" max="22" width="13" bestFit="1" customWidth="1"/>
    <col min="23" max="23" width="20.7265625" bestFit="1" customWidth="1"/>
    <col min="24" max="24" width="20" bestFit="1" customWidth="1"/>
    <col min="25" max="25" width="19.90625" bestFit="1" customWidth="1"/>
  </cols>
  <sheetData>
    <row r="1" spans="1:25" x14ac:dyDescent="0.35">
      <c r="A1" s="1" t="s">
        <v>44</v>
      </c>
      <c r="B1" s="1" t="s">
        <v>0</v>
      </c>
      <c r="C1" s="1" t="s">
        <v>88</v>
      </c>
      <c r="D1" s="1" t="s">
        <v>43</v>
      </c>
      <c r="E1" s="1" t="s">
        <v>55</v>
      </c>
      <c r="F1" s="1" t="s">
        <v>56</v>
      </c>
      <c r="G1" s="1" t="s">
        <v>57</v>
      </c>
      <c r="H1" s="1" t="s">
        <v>58</v>
      </c>
      <c r="I1" s="1" t="s">
        <v>59</v>
      </c>
      <c r="J1" s="1" t="s">
        <v>60</v>
      </c>
      <c r="K1" s="1" t="s">
        <v>61</v>
      </c>
      <c r="L1" s="1" t="s">
        <v>62</v>
      </c>
      <c r="M1" s="1" t="s">
        <v>63</v>
      </c>
      <c r="N1" s="13" t="s">
        <v>64</v>
      </c>
      <c r="O1" s="13" t="s">
        <v>65</v>
      </c>
      <c r="P1" s="13" t="s">
        <v>66</v>
      </c>
      <c r="Q1" s="13" t="s">
        <v>67</v>
      </c>
      <c r="R1" s="13" t="s">
        <v>68</v>
      </c>
      <c r="S1" s="13" t="s">
        <v>69</v>
      </c>
      <c r="T1" s="13" t="s">
        <v>70</v>
      </c>
      <c r="U1" s="13" t="s">
        <v>71</v>
      </c>
      <c r="V1" s="13" t="s">
        <v>72</v>
      </c>
      <c r="W1" s="14" t="s">
        <v>75</v>
      </c>
      <c r="X1" s="14" t="s">
        <v>76</v>
      </c>
      <c r="Y1" s="14" t="s">
        <v>77</v>
      </c>
    </row>
    <row r="2" spans="1:25" x14ac:dyDescent="0.35">
      <c r="A2" t="s">
        <v>27</v>
      </c>
      <c r="B2" t="s">
        <v>93</v>
      </c>
      <c r="C2" t="s">
        <v>91</v>
      </c>
      <c r="D2">
        <v>36.4</v>
      </c>
      <c r="E2">
        <v>726</v>
      </c>
      <c r="F2">
        <v>81.87</v>
      </c>
      <c r="G2">
        <v>199.4</v>
      </c>
      <c r="H2">
        <v>346.6</v>
      </c>
      <c r="I2">
        <v>-5.5759999999999996</v>
      </c>
      <c r="J2">
        <v>-6.484</v>
      </c>
      <c r="K2">
        <v>20990</v>
      </c>
      <c r="L2">
        <v>10.55</v>
      </c>
      <c r="M2">
        <v>10220</v>
      </c>
      <c r="N2">
        <f>E2*(0.001)/1000*(1/VLOOKUP("Mg",AtomicMass!$A$2:$B$10,2,FALSE))*0.01*1000*(1/$D2)*1000000</f>
        <v>8.2061530323204881</v>
      </c>
      <c r="O2">
        <f>F2*(0.001)/1000*(1/VLOOKUP("Si",AtomicMass!$A$2:$B$10,2,FALSE))*0.01*1000*(1/$D2)*1000000</f>
        <v>0.80083168331552745</v>
      </c>
      <c r="P2">
        <f>G2*(0.001)/1000*(1/VLOOKUP("P",AtomicMass!$A$2:$B$10,2,FALSE))*0.01*1000*(1/$D2)*1000000</f>
        <v>1.7686007847616245</v>
      </c>
      <c r="Q2">
        <f>H2*(0.001)/1000*(1/VLOOKUP("K",AtomicMass!$A$2:$B$10,2,FALSE))*0.01*1000*(1/$D2)*1000000</f>
        <v>2.4353943833818916</v>
      </c>
      <c r="R2">
        <f>I2*(0.001)/1000*(1/VLOOKUP("Mn",AtomicMass!$A$2:$B$10,2,FALSE))*0.01*1000*(1/$D2)*1000000</f>
        <v>-2.7883557919683704E-2</v>
      </c>
      <c r="S2">
        <f>J2*(0.001)/1000*(1/VLOOKUP("As",AtomicMass!$A$2:$B$10,2,FALSE))*0.01*1000*(1/$D2)*1000000</f>
        <v>-2.3775769355148337E-2</v>
      </c>
      <c r="T2">
        <f>K2*(0.001)/1000*(1/VLOOKUP("Sr",AtomicMass!$A$2:$B$10,2,FALSE))*0.01*1000*(1/$D2)*1000000</f>
        <v>65.812411737999497</v>
      </c>
      <c r="U2">
        <f>L2*(0.001)/1000*(1/VLOOKUP("Ba",AtomicMass!$A$2:$B$10,2,FALSE))*0.01*1000*(1/$D2)*1000000</f>
        <v>2.1105475604590855E-2</v>
      </c>
      <c r="V2">
        <f>M2*(0.001)/1000*(1/VLOOKUP("Ca",AtomicMass!$A$2:$B$10,2,FALSE))*0.01*1000*(1/$D2)*1000000*200</f>
        <v>14011.139815820687</v>
      </c>
      <c r="W2">
        <f>N2/(V2*(1/1000))</f>
        <v>0.58568775561389408</v>
      </c>
      <c r="X2">
        <f>T2/(V2*(1/1000))</f>
        <v>4.6971490259263113</v>
      </c>
      <c r="Y2">
        <f>(U2*1000)/(V2*(1/1000))</f>
        <v>1.5063353789931917</v>
      </c>
    </row>
    <row r="3" spans="1:25" x14ac:dyDescent="0.35">
      <c r="A3" t="s">
        <v>28</v>
      </c>
      <c r="B3" t="s">
        <v>93</v>
      </c>
      <c r="C3" t="s">
        <v>91</v>
      </c>
      <c r="D3">
        <v>24.9</v>
      </c>
      <c r="E3">
        <v>414.1</v>
      </c>
      <c r="F3">
        <v>919.1</v>
      </c>
      <c r="G3">
        <v>109</v>
      </c>
      <c r="H3">
        <v>309.3</v>
      </c>
      <c r="I3">
        <v>0.71099999999999997</v>
      </c>
      <c r="J3">
        <v>-4.6219999999999999</v>
      </c>
      <c r="K3">
        <v>3622</v>
      </c>
      <c r="L3">
        <v>2.5830000000000002</v>
      </c>
      <c r="M3">
        <v>6388</v>
      </c>
      <c r="N3">
        <f>E3*(0.001)/1000*(1/VLOOKUP("Mg",AtomicMass!$A$2:$B$10,2,FALSE))*0.01*1000*(1/$D3)*1000000</f>
        <v>6.8424283432846806</v>
      </c>
      <c r="O3">
        <f>F3*(0.001)/1000*(1/VLOOKUP("Si",AtomicMass!$A$2:$B$10,2,FALSE))*0.01*1000*(1/$D3)*1000000</f>
        <v>13.14259905871193</v>
      </c>
      <c r="P3">
        <f>G3*(0.001)/1000*(1/VLOOKUP("P",AtomicMass!$A$2:$B$10,2,FALSE))*0.01*1000*(1/$D3)*1000000</f>
        <v>1.4132962086299501</v>
      </c>
      <c r="Q3">
        <f>H3*(0.001)/1000*(1/VLOOKUP("K",AtomicMass!$A$2:$B$10,2,FALSE))*0.01*1000*(1/$D3)*1000000</f>
        <v>3.1770401135056905</v>
      </c>
      <c r="R3">
        <f>I3*(0.001)/1000*(1/VLOOKUP("Mn",AtomicMass!$A$2:$B$10,2,FALSE))*0.01*1000*(1/$D3)*1000000</f>
        <v>5.1975306706350663E-3</v>
      </c>
      <c r="S3">
        <f>J3*(0.001)/1000*(1/VLOOKUP("As",AtomicMass!$A$2:$B$10,2,FALSE))*0.01*1000*(1/$D3)*1000000</f>
        <v>-2.4775564050933157E-2</v>
      </c>
      <c r="T3">
        <f>K3*(0.001)/1000*(1/VLOOKUP("Sr",AtomicMass!$A$2:$B$10,2,FALSE))*0.01*1000*(1/$D3)*1000000</f>
        <v>16.601443436379618</v>
      </c>
      <c r="U3">
        <f>L3*(0.001)/1000*(1/VLOOKUP("Ba",AtomicMass!$A$2:$B$10,2,FALSE))*0.01*1000*(1/$D3)*1000000</f>
        <v>7.5538633887754147E-3</v>
      </c>
      <c r="V3">
        <f>M3*(0.001)/1000*(1/VLOOKUP("Ca",AtomicMass!$A$2:$B$10,2,FALSE))*0.01*1000*(1/$D3)*1000000*200</f>
        <v>12802.344664851331</v>
      </c>
      <c r="W3">
        <f t="shared" ref="W3:W66" si="0">N3/(V3*(1/1000))</f>
        <v>0.53446681232309556</v>
      </c>
      <c r="X3">
        <f t="shared" ref="X3:X66" si="1">T3/(V3*(1/1000))</f>
        <v>1.2967502337254411</v>
      </c>
      <c r="Y3">
        <f t="shared" ref="Y3:Y66" si="2">(U3*1000)/(V3*(1/1000))</f>
        <v>0.59003749598418853</v>
      </c>
    </row>
    <row r="4" spans="1:25" x14ac:dyDescent="0.35">
      <c r="A4" t="s">
        <v>29</v>
      </c>
      <c r="B4" t="s">
        <v>93</v>
      </c>
      <c r="C4" t="s">
        <v>91</v>
      </c>
      <c r="D4">
        <v>52.4</v>
      </c>
      <c r="E4">
        <v>171.8</v>
      </c>
      <c r="F4">
        <v>1006</v>
      </c>
      <c r="G4">
        <v>180.4</v>
      </c>
      <c r="H4">
        <v>194.1</v>
      </c>
      <c r="I4">
        <v>1.0640000000000001</v>
      </c>
      <c r="J4">
        <v>-4.4580000000000002</v>
      </c>
      <c r="K4">
        <v>733.8</v>
      </c>
      <c r="L4">
        <v>1.55</v>
      </c>
      <c r="M4">
        <v>1106</v>
      </c>
      <c r="N4">
        <f>E4*(0.001)/1000*(1/VLOOKUP("Mg",AtomicMass!$A$2:$B$10,2,FALSE))*0.01*1000*(1/$D4)*1000000</f>
        <v>1.3489512257553893</v>
      </c>
      <c r="O4">
        <f>F4*(0.001)/1000*(1/VLOOKUP("Si",AtomicMass!$A$2:$B$10,2,FALSE))*0.01*1000*(1/$D4)*1000000</f>
        <v>6.8357242286741364</v>
      </c>
      <c r="P4">
        <f>G4*(0.001)/1000*(1/VLOOKUP("P",AtomicMass!$A$2:$B$10,2,FALSE))*0.01*1000*(1/$D4)*1000000</f>
        <v>1.1115046637224932</v>
      </c>
      <c r="Q4">
        <f>H4*(0.001)/1000*(1/VLOOKUP("K",AtomicMass!$A$2:$B$10,2,FALSE))*0.01*1000*(1/$D4)*1000000</f>
        <v>0.94740653002366937</v>
      </c>
      <c r="R4">
        <f>I4*(0.001)/1000*(1/VLOOKUP("Mn",AtomicMass!$A$2:$B$10,2,FALSE))*0.01*1000*(1/$D4)*1000000</f>
        <v>3.6960441313582961E-3</v>
      </c>
      <c r="S4">
        <f>J4*(0.001)/1000*(1/VLOOKUP("As",AtomicMass!$A$2:$B$10,2,FALSE))*0.01*1000*(1/$D4)*1000000</f>
        <v>-1.1355381609290591E-2</v>
      </c>
      <c r="T4">
        <f>K4*(0.001)/1000*(1/VLOOKUP("Sr",AtomicMass!$A$2:$B$10,2,FALSE))*0.01*1000*(1/$D4)*1000000</f>
        <v>1.5982443270820739</v>
      </c>
      <c r="U4">
        <f>L4*(0.001)/1000*(1/VLOOKUP("Ba",AtomicMass!$A$2:$B$10,2,FALSE))*0.01*1000*(1/$D4)*1000000</f>
        <v>2.1539939466933473E-3</v>
      </c>
      <c r="V4">
        <f>M4*(0.001)/1000*(1/VLOOKUP("Ca",AtomicMass!$A$2:$B$10,2,FALSE))*0.01*1000*(1/$D4)*1000000*200</f>
        <v>1053.2895967367449</v>
      </c>
      <c r="W4">
        <f t="shared" si="0"/>
        <v>1.2807030753314665</v>
      </c>
      <c r="X4">
        <f t="shared" si="1"/>
        <v>1.5173835686155865</v>
      </c>
      <c r="Y4">
        <f t="shared" si="2"/>
        <v>2.0450158753744039</v>
      </c>
    </row>
    <row r="5" spans="1:25" x14ac:dyDescent="0.35">
      <c r="A5" t="s">
        <v>30</v>
      </c>
      <c r="B5" t="s">
        <v>93</v>
      </c>
      <c r="C5" t="s">
        <v>91</v>
      </c>
      <c r="D5">
        <v>52.6</v>
      </c>
      <c r="E5">
        <v>944.1</v>
      </c>
      <c r="F5">
        <v>208.7</v>
      </c>
      <c r="G5">
        <v>525.79999999999995</v>
      </c>
      <c r="H5">
        <v>1026</v>
      </c>
      <c r="I5">
        <v>6.9930000000000003</v>
      </c>
      <c r="J5">
        <v>-3.5640000000000001</v>
      </c>
      <c r="K5">
        <v>8992</v>
      </c>
      <c r="L5">
        <v>20.079999999999998</v>
      </c>
      <c r="M5">
        <v>10730</v>
      </c>
      <c r="N5">
        <f>E5*(0.001)/1000*(1/VLOOKUP("Mg",AtomicMass!$A$2:$B$10,2,FALSE))*0.01*1000*(1/$D5)*1000000</f>
        <v>7.3847641232342793</v>
      </c>
      <c r="O5">
        <f>F5*(0.001)/1000*(1/VLOOKUP("Si",AtomicMass!$A$2:$B$10,2,FALSE))*0.01*1000*(1/$D5)*1000000</f>
        <v>1.4127149626551134</v>
      </c>
      <c r="P5">
        <f>G5*(0.001)/1000*(1/VLOOKUP("P",AtomicMass!$A$2:$B$10,2,FALSE))*0.01*1000*(1/$D5)*1000000</f>
        <v>3.227311464016279</v>
      </c>
      <c r="Q5">
        <f>H5*(0.001)/1000*(1/VLOOKUP("K",AtomicMass!$A$2:$B$10,2,FALSE))*0.01*1000*(1/$D5)*1000000</f>
        <v>4.9888878600996032</v>
      </c>
      <c r="R5">
        <f>I5*(0.001)/1000*(1/VLOOKUP("Mn",AtomicMass!$A$2:$B$10,2,FALSE))*0.01*1000*(1/$D5)*1000000</f>
        <v>2.4199399611103102E-2</v>
      </c>
      <c r="S5">
        <f>J5*(0.001)/1000*(1/VLOOKUP("As",AtomicMass!$A$2:$B$10,2,FALSE))*0.01*1000*(1/$D5)*1000000</f>
        <v>-9.0436741864022459E-3</v>
      </c>
      <c r="T5">
        <f>K5*(0.001)/1000*(1/VLOOKUP("Sr",AtomicMass!$A$2:$B$10,2,FALSE))*0.01*1000*(1/$D5)*1000000</f>
        <v>19.510450849372901</v>
      </c>
      <c r="U5">
        <f>L5*(0.001)/1000*(1/VLOOKUP("Ba",AtomicMass!$A$2:$B$10,2,FALSE))*0.01*1000*(1/$D5)*1000000</f>
        <v>2.7798542852436717E-2</v>
      </c>
      <c r="V5">
        <f>M5*(0.001)/1000*(1/VLOOKUP("Ca",AtomicMass!$A$2:$B$10,2,FALSE))*0.01*1000*(1/$D5)*1000000*200</f>
        <v>10179.76922188045</v>
      </c>
      <c r="W5">
        <f t="shared" si="0"/>
        <v>0.72543531805823536</v>
      </c>
      <c r="X5">
        <f t="shared" si="1"/>
        <v>1.9165906833562625</v>
      </c>
      <c r="Y5">
        <f t="shared" si="2"/>
        <v>2.7307635611902068</v>
      </c>
    </row>
    <row r="6" spans="1:25" x14ac:dyDescent="0.35">
      <c r="A6" t="s">
        <v>31</v>
      </c>
      <c r="B6" t="s">
        <v>93</v>
      </c>
      <c r="C6" t="s">
        <v>91</v>
      </c>
      <c r="D6">
        <v>13.4</v>
      </c>
      <c r="E6">
        <v>238.5</v>
      </c>
      <c r="F6">
        <v>290.3</v>
      </c>
      <c r="G6">
        <v>155.4</v>
      </c>
      <c r="H6">
        <v>191.5</v>
      </c>
      <c r="I6">
        <v>1.5760000000000001</v>
      </c>
      <c r="J6">
        <v>-6.1470000000000002</v>
      </c>
      <c r="K6">
        <v>2580</v>
      </c>
      <c r="L6">
        <v>4.3449999999999998</v>
      </c>
      <c r="M6">
        <v>2765</v>
      </c>
      <c r="N6">
        <f>E6*(0.001)/1000*(1/VLOOKUP("Mg",AtomicMass!$A$2:$B$10,2,FALSE))*0.01*1000*(1/$D6)*1000000</f>
        <v>7.322981881376907</v>
      </c>
      <c r="O6">
        <f>F6*(0.001)/1000*(1/VLOOKUP("Si",AtomicMass!$A$2:$B$10,2,FALSE))*0.01*1000*(1/$D6)*1000000</f>
        <v>7.7136526337354185</v>
      </c>
      <c r="P6">
        <f>G6*(0.001)/1000*(1/VLOOKUP("P",AtomicMass!$A$2:$B$10,2,FALSE))*0.01*1000*(1/$D6)*1000000</f>
        <v>3.7441415496681141</v>
      </c>
      <c r="Q6">
        <f>H6*(0.001)/1000*(1/VLOOKUP("K",AtomicMass!$A$2:$B$10,2,FALSE))*0.01*1000*(1/$D6)*1000000</f>
        <v>3.6551575838641068</v>
      </c>
      <c r="R6">
        <f>I6*(0.001)/1000*(1/VLOOKUP("Mn",AtomicMass!$A$2:$B$10,2,FALSE))*0.01*1000*(1/$D6)*1000000</f>
        <v>2.1408104791373256E-2</v>
      </c>
      <c r="S6">
        <f>J6*(0.001)/1000*(1/VLOOKUP("As",AtomicMass!$A$2:$B$10,2,FALSE))*0.01*1000*(1/$D6)*1000000</f>
        <v>-6.1228182965070425E-2</v>
      </c>
      <c r="T6">
        <f>K6*(0.001)/1000*(1/VLOOKUP("Sr",AtomicMass!$A$2:$B$10,2,FALSE))*0.01*1000*(1/$D6)*1000000</f>
        <v>21.974128444742732</v>
      </c>
      <c r="U6">
        <f>L6*(0.001)/1000*(1/VLOOKUP("Ba",AtomicMass!$A$2:$B$10,2,FALSE))*0.01*1000*(1/$D6)*1000000</f>
        <v>2.3611797486530944E-2</v>
      </c>
      <c r="V6">
        <f>M6*(0.001)/1000*(1/VLOOKUP("Ca",AtomicMass!$A$2:$B$10,2,FALSE))*0.01*1000*(1/$D6)*1000000*200</f>
        <v>10297.084863620417</v>
      </c>
      <c r="W6">
        <f t="shared" si="0"/>
        <v>0.71117039223877709</v>
      </c>
      <c r="X6">
        <f t="shared" si="1"/>
        <v>2.1340145036948552</v>
      </c>
      <c r="Y6">
        <f t="shared" si="2"/>
        <v>2.2930565105811045</v>
      </c>
    </row>
    <row r="7" spans="1:25" x14ac:dyDescent="0.35">
      <c r="A7" t="s">
        <v>31</v>
      </c>
      <c r="B7" t="s">
        <v>94</v>
      </c>
      <c r="C7" t="s">
        <v>91</v>
      </c>
      <c r="D7">
        <v>32.1</v>
      </c>
      <c r="E7">
        <v>829.4</v>
      </c>
      <c r="F7">
        <v>290</v>
      </c>
      <c r="G7">
        <v>311.3</v>
      </c>
      <c r="H7">
        <v>647.6</v>
      </c>
      <c r="I7">
        <v>4.4379999999999997</v>
      </c>
      <c r="J7">
        <v>-4.9720000000000004</v>
      </c>
      <c r="K7">
        <v>6691</v>
      </c>
      <c r="L7">
        <v>10.37</v>
      </c>
      <c r="M7">
        <v>6686</v>
      </c>
      <c r="N7">
        <f>E7*(0.001)/1000*(1/VLOOKUP("Mg",AtomicMass!$A$2:$B$10,2,FALSE))*0.01*1000*(1/$D7)*1000000</f>
        <v>10.630736980263157</v>
      </c>
      <c r="O7">
        <f>F7*(0.001)/1000*(1/VLOOKUP("Si",AtomicMass!$A$2:$B$10,2,FALSE))*0.01*1000*(1/$D7)*1000000</f>
        <v>3.2167018257722262</v>
      </c>
      <c r="P7">
        <f>G7*(0.001)/1000*(1/VLOOKUP("P",AtomicMass!$A$2:$B$10,2,FALSE))*0.01*1000*(1/$D7)*1000000</f>
        <v>3.1309788312578064</v>
      </c>
      <c r="Q7">
        <f>H7*(0.001)/1000*(1/VLOOKUP("K",AtomicMass!$A$2:$B$10,2,FALSE))*0.01*1000*(1/$D7)*1000000</f>
        <v>5.1599314621506389</v>
      </c>
      <c r="R7">
        <f>I7*(0.001)/1000*(1/VLOOKUP("Mn",AtomicMass!$A$2:$B$10,2,FALSE))*0.01*1000*(1/$D7)*1000000</f>
        <v>2.5165703335451046E-2</v>
      </c>
      <c r="S7">
        <f>J7*(0.001)/1000*(1/VLOOKUP("As",AtomicMass!$A$2:$B$10,2,FALSE))*0.01*1000*(1/$D7)*1000000</f>
        <v>-2.0673739713525503E-2</v>
      </c>
      <c r="T7">
        <f>K7*(0.001)/1000*(1/VLOOKUP("Sr",AtomicMass!$A$2:$B$10,2,FALSE))*0.01*1000*(1/$D7)*1000000</f>
        <v>23.78935946145242</v>
      </c>
      <c r="U7">
        <f>L7*(0.001)/1000*(1/VLOOKUP("Ba",AtomicMass!$A$2:$B$10,2,FALSE))*0.01*1000*(1/$D7)*1000000</f>
        <v>2.3524358611311511E-2</v>
      </c>
      <c r="V7">
        <f>M7*(0.001)/1000*(1/VLOOKUP("Ca",AtomicMass!$A$2:$B$10,2,FALSE))*0.01*1000*(1/$D7)*1000000*200</f>
        <v>10394.061797563287</v>
      </c>
      <c r="W7">
        <f t="shared" si="0"/>
        <v>1.0227702304748039</v>
      </c>
      <c r="X7">
        <f t="shared" si="1"/>
        <v>2.288745239808891</v>
      </c>
      <c r="Y7">
        <f t="shared" si="2"/>
        <v>2.2632498314399476</v>
      </c>
    </row>
    <row r="8" spans="1:25" x14ac:dyDescent="0.35">
      <c r="A8" t="s">
        <v>32</v>
      </c>
      <c r="B8" t="s">
        <v>93</v>
      </c>
      <c r="C8" t="s">
        <v>91</v>
      </c>
      <c r="D8">
        <v>23.1</v>
      </c>
      <c r="E8">
        <v>519.70000000000005</v>
      </c>
      <c r="F8">
        <v>298.8</v>
      </c>
      <c r="G8">
        <v>172.3</v>
      </c>
      <c r="H8">
        <v>413.5</v>
      </c>
      <c r="I8">
        <v>2.3940000000000001</v>
      </c>
      <c r="J8">
        <v>-5.7309999999999999</v>
      </c>
      <c r="K8">
        <v>5419</v>
      </c>
      <c r="L8">
        <v>7.9909999999999997</v>
      </c>
      <c r="M8">
        <v>5932</v>
      </c>
      <c r="N8">
        <f>E8*(0.001)/1000*(1/VLOOKUP("Mg",AtomicMass!$A$2:$B$10,2,FALSE))*0.01*1000*(1/$D8)*1000000</f>
        <v>9.256463895427073</v>
      </c>
      <c r="O8">
        <f>F8*(0.001)/1000*(1/VLOOKUP("Si",AtomicMass!$A$2:$B$10,2,FALSE))*0.01*1000*(1/$D8)*1000000</f>
        <v>4.6056025119954906</v>
      </c>
      <c r="P8">
        <f>G8*(0.001)/1000*(1/VLOOKUP("P",AtomicMass!$A$2:$B$10,2,FALSE))*0.01*1000*(1/$D8)*1000000</f>
        <v>2.4081267425230619</v>
      </c>
      <c r="Q8">
        <f>H8*(0.001)/1000*(1/VLOOKUP("K",AtomicMass!$A$2:$B$10,2,FALSE))*0.01*1000*(1/$D8)*1000000</f>
        <v>4.5783148884818266</v>
      </c>
      <c r="R8">
        <f>I8*(0.001)/1000*(1/VLOOKUP("Mn",AtomicMass!$A$2:$B$10,2,FALSE))*0.01*1000*(1/$D8)*1000000</f>
        <v>1.8864225241867667E-2</v>
      </c>
      <c r="S8">
        <f>J8*(0.001)/1000*(1/VLOOKUP("As",AtomicMass!$A$2:$B$10,2,FALSE))*0.01*1000*(1/$D8)*1000000</f>
        <v>-3.3113980226695386E-2</v>
      </c>
      <c r="T8">
        <f>K8*(0.001)/1000*(1/VLOOKUP("Sr",AtomicMass!$A$2:$B$10,2,FALSE))*0.01*1000*(1/$D8)*1000000</f>
        <v>26.773424399537163</v>
      </c>
      <c r="U8">
        <f>L8*(0.001)/1000*(1/VLOOKUP("Ba",AtomicMass!$A$2:$B$10,2,FALSE))*0.01*1000*(1/$D8)*1000000</f>
        <v>2.5190292945359315E-2</v>
      </c>
      <c r="V8">
        <f>M8*(0.001)/1000*(1/VLOOKUP("Ca",AtomicMass!$A$2:$B$10,2,FALSE))*0.01*1000*(1/$D8)*1000000*200</f>
        <v>12814.837905910315</v>
      </c>
      <c r="W8">
        <f t="shared" si="0"/>
        <v>0.7223239157131992</v>
      </c>
      <c r="X8">
        <f t="shared" si="1"/>
        <v>2.0892518965994116</v>
      </c>
      <c r="Y8">
        <f t="shared" si="2"/>
        <v>1.9657129594859197</v>
      </c>
    </row>
    <row r="9" spans="1:25" x14ac:dyDescent="0.35">
      <c r="A9" t="s">
        <v>33</v>
      </c>
      <c r="B9" t="s">
        <v>93</v>
      </c>
      <c r="C9" t="s">
        <v>91</v>
      </c>
      <c r="D9">
        <v>55.9</v>
      </c>
      <c r="E9">
        <v>512.6</v>
      </c>
      <c r="F9">
        <v>114.1</v>
      </c>
      <c r="G9">
        <v>227.3</v>
      </c>
      <c r="H9">
        <v>316.7</v>
      </c>
      <c r="I9">
        <v>3.173</v>
      </c>
      <c r="J9">
        <v>-7.9290000000000003</v>
      </c>
      <c r="K9">
        <v>8222</v>
      </c>
      <c r="L9">
        <v>3.7010000000000001</v>
      </c>
      <c r="M9">
        <v>6398</v>
      </c>
      <c r="N9">
        <f>E9*(0.001)/1000*(1/VLOOKUP("Mg",AtomicMass!$A$2:$B$10,2,FALSE))*0.01*1000*(1/$D9)*1000000</f>
        <v>3.7728641566496739</v>
      </c>
      <c r="O9">
        <f>F9*(0.001)/1000*(1/VLOOKUP("Si",AtomicMass!$A$2:$B$10,2,FALSE))*0.01*1000*(1/$D9)*1000000</f>
        <v>0.72676110505777625</v>
      </c>
      <c r="P9">
        <f>G9*(0.001)/1000*(1/VLOOKUP("P",AtomicMass!$A$2:$B$10,2,FALSE))*0.01*1000*(1/$D9)*1000000</f>
        <v>1.3127851968156659</v>
      </c>
      <c r="Q9">
        <f>H9*(0.001)/1000*(1/VLOOKUP("K",AtomicMass!$A$2:$B$10,2,FALSE))*0.01*1000*(1/$D9)*1000000</f>
        <v>1.4490333494865242</v>
      </c>
      <c r="R9">
        <f>I9*(0.001)/1000*(1/VLOOKUP("Mn",AtomicMass!$A$2:$B$10,2,FALSE))*0.01*1000*(1/$D9)*1000000</f>
        <v>1.03320160313986E-2</v>
      </c>
      <c r="S9">
        <f>J9*(0.001)/1000*(1/VLOOKUP("As",AtomicMass!$A$2:$B$10,2,FALSE))*0.01*1000*(1/$D9)*1000000</f>
        <v>-1.8932133861079118E-2</v>
      </c>
      <c r="T9">
        <f>K9*(0.001)/1000*(1/VLOOKUP("Sr",AtomicMass!$A$2:$B$10,2,FALSE))*0.01*1000*(1/$D9)*1000000</f>
        <v>16.786587390091952</v>
      </c>
      <c r="U9">
        <f>L9*(0.001)/1000*(1/VLOOKUP("Ba",AtomicMass!$A$2:$B$10,2,FALSE))*0.01*1000*(1/$D9)*1000000</f>
        <v>4.8211577779180897E-3</v>
      </c>
      <c r="V9">
        <f>M9*(0.001)/1000*(1/VLOOKUP("Ca",AtomicMass!$A$2:$B$10,2,FALSE))*0.01*1000*(1/$D9)*1000000*200</f>
        <v>5711.5815572870833</v>
      </c>
      <c r="W9">
        <f t="shared" si="0"/>
        <v>0.66056382436421479</v>
      </c>
      <c r="X9">
        <f t="shared" si="1"/>
        <v>2.939043629461072</v>
      </c>
      <c r="Y9">
        <f t="shared" si="2"/>
        <v>0.84410206342357952</v>
      </c>
    </row>
    <row r="10" spans="1:25" x14ac:dyDescent="0.35">
      <c r="A10" t="s">
        <v>34</v>
      </c>
      <c r="B10" t="s">
        <v>93</v>
      </c>
      <c r="C10" t="s">
        <v>91</v>
      </c>
      <c r="D10">
        <v>58.1</v>
      </c>
      <c r="E10">
        <v>272.60000000000002</v>
      </c>
      <c r="F10">
        <v>407.6</v>
      </c>
      <c r="G10">
        <v>206.1</v>
      </c>
      <c r="H10">
        <v>68.48</v>
      </c>
      <c r="I10">
        <v>1.008</v>
      </c>
      <c r="J10">
        <v>-8.6869999999999994</v>
      </c>
      <c r="K10">
        <v>3967</v>
      </c>
      <c r="L10">
        <v>1.5489999999999999</v>
      </c>
      <c r="M10">
        <v>2589</v>
      </c>
      <c r="N10">
        <f>E10*(0.001)/1000*(1/VLOOKUP("Mg",AtomicMass!$A$2:$B$10,2,FALSE))*0.01*1000*(1/$D10)*1000000</f>
        <v>1.9304301580495435</v>
      </c>
      <c r="O10">
        <f>F10*(0.001)/1000*(1/VLOOKUP("Si",AtomicMass!$A$2:$B$10,2,FALSE))*0.01*1000*(1/$D10)*1000000</f>
        <v>2.4979048026785433</v>
      </c>
      <c r="P10">
        <f>G10*(0.001)/1000*(1/VLOOKUP("P",AtomicMass!$A$2:$B$10,2,FALSE))*0.01*1000*(1/$D10)*1000000</f>
        <v>1.1452700469146764</v>
      </c>
      <c r="Q10">
        <f>H10*(0.001)/1000*(1/VLOOKUP("K",AtomicMass!$A$2:$B$10,2,FALSE))*0.01*1000*(1/$D10)*1000000</f>
        <v>0.30146003460283999</v>
      </c>
      <c r="R10">
        <f>I10*(0.001)/1000*(1/VLOOKUP("Mn",AtomicMass!$A$2:$B$10,2,FALSE))*0.01*1000*(1/$D10)*1000000</f>
        <v>3.157993318866876E-3</v>
      </c>
      <c r="S10">
        <f>J10*(0.001)/1000*(1/VLOOKUP("As",AtomicMass!$A$2:$B$10,2,FALSE))*0.01*1000*(1/$D10)*1000000</f>
        <v>-1.9956604275556931E-2</v>
      </c>
      <c r="T10">
        <f>K10*(0.001)/1000*(1/VLOOKUP("Sr",AtomicMass!$A$2:$B$10,2,FALSE))*0.01*1000*(1/$D10)*1000000</f>
        <v>7.7926078069083324</v>
      </c>
      <c r="U10">
        <f>L10*(0.001)/1000*(1/VLOOKUP("Ba",AtomicMass!$A$2:$B$10,2,FALSE))*0.01*1000*(1/$D10)*1000000</f>
        <v>1.9414193444853357E-3</v>
      </c>
      <c r="V10">
        <f>M10*(0.001)/1000*(1/VLOOKUP("Ca",AtomicMass!$A$2:$B$10,2,FALSE))*0.01*1000*(1/$D10)*1000000*200</f>
        <v>2223.71882574247</v>
      </c>
      <c r="W10">
        <f t="shared" si="0"/>
        <v>0.86810892442977738</v>
      </c>
      <c r="X10">
        <f t="shared" si="1"/>
        <v>3.5043134575732542</v>
      </c>
      <c r="Y10">
        <f t="shared" si="2"/>
        <v>0.87305073016015022</v>
      </c>
    </row>
    <row r="11" spans="1:25" x14ac:dyDescent="0.35">
      <c r="A11" t="s">
        <v>27</v>
      </c>
      <c r="B11" t="s">
        <v>95</v>
      </c>
      <c r="C11" t="s">
        <v>91</v>
      </c>
      <c r="D11">
        <v>6.3</v>
      </c>
      <c r="E11">
        <v>166.3</v>
      </c>
      <c r="F11">
        <v>13.17</v>
      </c>
      <c r="G11">
        <v>269.3</v>
      </c>
      <c r="H11">
        <v>310.8</v>
      </c>
      <c r="I11">
        <v>-5.6210000000000004</v>
      </c>
      <c r="J11">
        <v>-5.8360000000000003</v>
      </c>
      <c r="K11">
        <v>6333</v>
      </c>
      <c r="L11">
        <v>6.5679999999999996</v>
      </c>
      <c r="M11">
        <v>2684</v>
      </c>
      <c r="N11">
        <f>E11*(0.001)/1000*(1/VLOOKUP("Mg",AtomicMass!$A$2:$B$10,2,FALSE))*0.01*1000*(1/$D11)*1000000</f>
        <v>10.86065640684032</v>
      </c>
      <c r="O11">
        <f>F11*(0.001)/1000*(1/VLOOKUP("Si",AtomicMass!$A$2:$B$10,2,FALSE))*0.01*1000*(1/$D11)*1000000</f>
        <v>0.74432578749753087</v>
      </c>
      <c r="P11">
        <f>G11*(0.001)/1000*(1/VLOOKUP("P",AtomicMass!$A$2:$B$10,2,FALSE))*0.01*1000*(1/$D11)*1000000</f>
        <v>13.800723252807249</v>
      </c>
      <c r="Q11">
        <f>H11*(0.001)/1000*(1/VLOOKUP("K",AtomicMass!$A$2:$B$10,2,FALSE))*0.01*1000*(1/$D11)*1000000</f>
        <v>12.617769400033591</v>
      </c>
      <c r="R11">
        <f>I11*(0.001)/1000*(1/VLOOKUP("Mn",AtomicMass!$A$2:$B$10,2,FALSE))*0.01*1000*(1/$D11)*1000000</f>
        <v>-0.16240516721385681</v>
      </c>
      <c r="S11">
        <f>J11*(0.001)/1000*(1/VLOOKUP("As",AtomicMass!$A$2:$B$10,2,FALSE))*0.01*1000*(1/$D11)*1000000</f>
        <v>-0.12364247511387987</v>
      </c>
      <c r="T11">
        <f>K11*(0.001)/1000*(1/VLOOKUP("Sr",AtomicMass!$A$2:$B$10,2,FALSE))*0.01*1000*(1/$D11)*1000000</f>
        <v>114.72701383680614</v>
      </c>
      <c r="U11">
        <f>L11*(0.001)/1000*(1/VLOOKUP("Ba",AtomicMass!$A$2:$B$10,2,FALSE))*0.01*1000*(1/$D11)*1000000</f>
        <v>7.5916584687620248E-2</v>
      </c>
      <c r="V11">
        <f>M11*(0.001)/1000*(1/VLOOKUP("Ca",AtomicMass!$A$2:$B$10,2,FALSE))*0.01*1000*(1/$D11)*1000000*200</f>
        <v>21260.130047993713</v>
      </c>
      <c r="W11">
        <f t="shared" si="0"/>
        <v>0.51084618872617027</v>
      </c>
      <c r="X11">
        <f t="shared" si="1"/>
        <v>5.396345816221042</v>
      </c>
      <c r="Y11">
        <f t="shared" si="2"/>
        <v>3.5708429118844633</v>
      </c>
    </row>
    <row r="12" spans="1:25" x14ac:dyDescent="0.35">
      <c r="A12" t="s">
        <v>28</v>
      </c>
      <c r="B12" t="s">
        <v>95</v>
      </c>
      <c r="C12" t="s">
        <v>91</v>
      </c>
      <c r="D12">
        <v>2.2999999999999998</v>
      </c>
      <c r="E12">
        <v>160.30000000000001</v>
      </c>
      <c r="F12">
        <v>1059</v>
      </c>
      <c r="G12">
        <v>175.3</v>
      </c>
      <c r="H12">
        <v>150.6</v>
      </c>
      <c r="I12">
        <v>0.90600000000000003</v>
      </c>
      <c r="J12">
        <v>-4.45</v>
      </c>
      <c r="K12">
        <v>727</v>
      </c>
      <c r="L12">
        <v>2.0880000000000001</v>
      </c>
      <c r="M12">
        <v>1058</v>
      </c>
      <c r="N12">
        <f>E12*(0.001)/1000*(1/VLOOKUP("Mg",AtomicMass!$A$2:$B$10,2,FALSE))*0.01*1000*(1/$D12)*1000000</f>
        <v>28.675438047279602</v>
      </c>
      <c r="O12">
        <f>F12*(0.001)/1000*(1/VLOOKUP("Si",AtomicMass!$A$2:$B$10,2,FALSE))*0.01*1000*(1/$D12)*1000000</f>
        <v>163.94039009762889</v>
      </c>
      <c r="P12">
        <f>G12*(0.001)/1000*(1/VLOOKUP("P",AtomicMass!$A$2:$B$10,2,FALSE))*0.01*1000*(1/$D12)*1000000</f>
        <v>24.607082376479756</v>
      </c>
      <c r="Q12">
        <f>H12*(0.001)/1000*(1/VLOOKUP("K",AtomicMass!$A$2:$B$10,2,FALSE))*0.01*1000*(1/$D12)*1000000</f>
        <v>16.747086412853044</v>
      </c>
      <c r="R12">
        <f>I12*(0.001)/1000*(1/VLOOKUP("Mn",AtomicMass!$A$2:$B$10,2,FALSE))*0.01*1000*(1/$D12)*1000000</f>
        <v>7.1701322944490151E-2</v>
      </c>
      <c r="S12">
        <f>J12*(0.001)/1000*(1/VLOOKUP("As",AtomicMass!$A$2:$B$10,2,FALSE))*0.01*1000*(1/$D12)*1000000</f>
        <v>-0.25824096237876026</v>
      </c>
      <c r="T12">
        <f>K12*(0.001)/1000*(1/VLOOKUP("Sr",AtomicMass!$A$2:$B$10,2,FALSE))*0.01*1000*(1/$D12)*1000000</f>
        <v>36.074749660093488</v>
      </c>
      <c r="U12">
        <f>L12*(0.001)/1000*(1/VLOOKUP("Ba",AtomicMass!$A$2:$B$10,2,FALSE))*0.01*1000*(1/$D12)*1000000</f>
        <v>6.6106889901950974E-2</v>
      </c>
      <c r="V12">
        <f>M12*(0.001)/1000*(1/VLOOKUP("Ca",AtomicMass!$A$2:$B$10,2,FALSE))*0.01*1000*(1/$D12)*1000000*200</f>
        <v>22955.23728728979</v>
      </c>
      <c r="W12">
        <f t="shared" si="0"/>
        <v>1.2491893544118169</v>
      </c>
      <c r="X12">
        <f t="shared" si="1"/>
        <v>1.5715258879100287</v>
      </c>
      <c r="Y12">
        <f t="shared" si="2"/>
        <v>2.8798173190112943</v>
      </c>
    </row>
    <row r="13" spans="1:25" x14ac:dyDescent="0.35">
      <c r="A13" t="s">
        <v>29</v>
      </c>
      <c r="B13" t="s">
        <v>95</v>
      </c>
      <c r="C13" t="s">
        <v>91</v>
      </c>
      <c r="D13">
        <v>33.4</v>
      </c>
      <c r="E13">
        <v>11.04</v>
      </c>
      <c r="F13">
        <v>898.1</v>
      </c>
      <c r="G13">
        <v>104.3</v>
      </c>
      <c r="H13">
        <v>9.9909999999999997</v>
      </c>
      <c r="I13">
        <v>1.4E-2</v>
      </c>
      <c r="J13">
        <v>-4.7140000000000004</v>
      </c>
      <c r="K13">
        <v>129.19999999999999</v>
      </c>
      <c r="L13">
        <v>-0.64900000000000002</v>
      </c>
      <c r="M13">
        <v>131.80000000000001</v>
      </c>
      <c r="N13">
        <f>E13*(0.001)/1000*(1/VLOOKUP("Mg",AtomicMass!$A$2:$B$10,2,FALSE))*0.01*1000*(1/$D13)*1000000</f>
        <v>0.13599626503011258</v>
      </c>
      <c r="O13">
        <f>F13*(0.001)/1000*(1/VLOOKUP("Si",AtomicMass!$A$2:$B$10,2,FALSE))*0.01*1000*(1/$D13)*1000000</f>
        <v>9.5740583421645429</v>
      </c>
      <c r="P13">
        <f>G13*(0.001)/1000*(1/VLOOKUP("P",AtomicMass!$A$2:$B$10,2,FALSE))*0.01*1000*(1/$D13)*1000000</f>
        <v>1.008193480345708</v>
      </c>
      <c r="Q13">
        <f>H13*(0.001)/1000*(1/VLOOKUP("K",AtomicMass!$A$2:$B$10,2,FALSE))*0.01*1000*(1/$D13)*1000000</f>
        <v>7.6507606859363725E-2</v>
      </c>
      <c r="R13">
        <f>I13*(0.001)/1000*(1/VLOOKUP("Mn",AtomicMass!$A$2:$B$10,2,FALSE))*0.01*1000*(1/$D13)*1000000</f>
        <v>7.6297160606356249E-5</v>
      </c>
      <c r="S13">
        <f>J13*(0.001)/1000*(1/VLOOKUP("As",AtomicMass!$A$2:$B$10,2,FALSE))*0.01*1000*(1/$D13)*1000000</f>
        <v>-1.8838055320614909E-2</v>
      </c>
      <c r="T13">
        <f>K13*(0.001)/1000*(1/VLOOKUP("Sr",AtomicMass!$A$2:$B$10,2,FALSE))*0.01*1000*(1/$D13)*1000000</f>
        <v>0.44148179331817983</v>
      </c>
      <c r="U13">
        <f>L13*(0.001)/1000*(1/VLOOKUP("Ba",AtomicMass!$A$2:$B$10,2,FALSE))*0.01*1000*(1/$D13)*1000000</f>
        <v>-1.4149539219928272E-3</v>
      </c>
      <c r="V13">
        <f>M13*(0.001)/1000*(1/VLOOKUP("Ca",AtomicMass!$A$2:$B$10,2,FALSE))*0.01*1000*(1/$D13)*1000000*200</f>
        <v>196.92139250616984</v>
      </c>
      <c r="W13">
        <f t="shared" si="0"/>
        <v>0.69061194062931297</v>
      </c>
      <c r="X13">
        <f t="shared" si="1"/>
        <v>2.2419189083499274</v>
      </c>
      <c r="Y13">
        <f t="shared" si="2"/>
        <v>-7.1853743465098372</v>
      </c>
    </row>
    <row r="14" spans="1:25" x14ac:dyDescent="0.35">
      <c r="A14" t="s">
        <v>30</v>
      </c>
      <c r="B14" t="s">
        <v>95</v>
      </c>
      <c r="C14" t="s">
        <v>91</v>
      </c>
      <c r="D14">
        <v>13.9</v>
      </c>
      <c r="E14">
        <v>561.1</v>
      </c>
      <c r="F14">
        <v>346.1</v>
      </c>
      <c r="G14">
        <v>353.9</v>
      </c>
      <c r="H14">
        <v>461.8</v>
      </c>
      <c r="I14">
        <v>4.3040000000000003</v>
      </c>
      <c r="J14">
        <v>-4.7</v>
      </c>
      <c r="K14">
        <v>2833</v>
      </c>
      <c r="L14">
        <v>4.7229999999999999</v>
      </c>
      <c r="M14">
        <v>2840</v>
      </c>
      <c r="N14">
        <f>E14*(0.001)/1000*(1/VLOOKUP("Mg",AtomicMass!$A$2:$B$10,2,FALSE))*0.01*1000*(1/$D14)*1000000</f>
        <v>16.608478286286836</v>
      </c>
      <c r="O14">
        <f>F14*(0.001)/1000*(1/VLOOKUP("Si",AtomicMass!$A$2:$B$10,2,FALSE))*0.01*1000*(1/$D14)*1000000</f>
        <v>8.8655286804719751</v>
      </c>
      <c r="P14">
        <f>G14*(0.001)/1000*(1/VLOOKUP("P",AtomicMass!$A$2:$B$10,2,FALSE))*0.01*1000*(1/$D14)*1000000</f>
        <v>8.2199997709920609</v>
      </c>
      <c r="Q14">
        <f>H14*(0.001)/1000*(1/VLOOKUP("K",AtomicMass!$A$2:$B$10,2,FALSE))*0.01*1000*(1/$D14)*1000000</f>
        <v>8.4973059142555591</v>
      </c>
      <c r="R14">
        <f>I14*(0.001)/1000*(1/VLOOKUP("Mn",AtomicMass!$A$2:$B$10,2,FALSE))*0.01*1000*(1/$D14)*1000000</f>
        <v>5.6361724085004596E-2</v>
      </c>
      <c r="S14">
        <f>J14*(0.001)/1000*(1/VLOOKUP("As",AtomicMass!$A$2:$B$10,2,FALSE))*0.01*1000*(1/$D14)*1000000</f>
        <v>-4.5131109907273419E-2</v>
      </c>
      <c r="T14">
        <f>K14*(0.001)/1000*(1/VLOOKUP("Sr",AtomicMass!$A$2:$B$10,2,FALSE))*0.01*1000*(1/$D14)*1000000</f>
        <v>23.261007719731545</v>
      </c>
      <c r="U14">
        <f>L14*(0.001)/1000*(1/VLOOKUP("Ba",AtomicMass!$A$2:$B$10,2,FALSE))*0.01*1000*(1/$D14)*1000000</f>
        <v>2.4742707017692843E-2</v>
      </c>
      <c r="V14">
        <f>M14*(0.001)/1000*(1/VLOOKUP("Ca",AtomicMass!$A$2:$B$10,2,FALSE))*0.01*1000*(1/$D14)*1000000*200</f>
        <v>10195.945244901937</v>
      </c>
      <c r="W14">
        <f t="shared" si="0"/>
        <v>1.6289297252347665</v>
      </c>
      <c r="X14">
        <f t="shared" si="1"/>
        <v>2.2813978656233225</v>
      </c>
      <c r="Y14">
        <f t="shared" si="2"/>
        <v>2.4267202719693319</v>
      </c>
    </row>
    <row r="15" spans="1:25" x14ac:dyDescent="0.35">
      <c r="A15" t="s">
        <v>31</v>
      </c>
      <c r="B15" t="s">
        <v>95</v>
      </c>
      <c r="C15" t="s">
        <v>91</v>
      </c>
      <c r="D15">
        <v>1.8</v>
      </c>
      <c r="E15">
        <v>87.88</v>
      </c>
      <c r="F15">
        <v>341.5</v>
      </c>
      <c r="G15">
        <v>120.5</v>
      </c>
      <c r="H15">
        <v>58.27</v>
      </c>
      <c r="I15">
        <v>0.68700000000000006</v>
      </c>
      <c r="J15">
        <v>-6.28</v>
      </c>
      <c r="K15">
        <v>486.6</v>
      </c>
      <c r="L15">
        <v>0.47599999999999998</v>
      </c>
      <c r="M15">
        <v>367.8</v>
      </c>
      <c r="N15">
        <f>E15*(0.001)/1000*(1/VLOOKUP("Mg",AtomicMass!$A$2:$B$10,2,FALSE))*0.01*1000*(1/$D15)*1000000</f>
        <v>20.087316281515008</v>
      </c>
      <c r="O15">
        <f>F15*(0.001)/1000*(1/VLOOKUP("Si",AtomicMass!$A$2:$B$10,2,FALSE))*0.01*1000*(1/$D15)*1000000</f>
        <v>67.551662680821849</v>
      </c>
      <c r="P15">
        <f>G15*(0.001)/1000*(1/VLOOKUP("P",AtomicMass!$A$2:$B$10,2,FALSE))*0.01*1000*(1/$D15)*1000000</f>
        <v>21.61327527616583</v>
      </c>
      <c r="Q15">
        <f>H15*(0.001)/1000*(1/VLOOKUP("K",AtomicMass!$A$2:$B$10,2,FALSE))*0.01*1000*(1/$D15)*1000000</f>
        <v>8.2797007087833041</v>
      </c>
      <c r="R15">
        <f>I15*(0.001)/1000*(1/VLOOKUP("Mn",AtomicMass!$A$2:$B$10,2,FALSE))*0.01*1000*(1/$D15)*1000000</f>
        <v>6.9472197930211504E-2</v>
      </c>
      <c r="S15">
        <f>J15*(0.001)/1000*(1/VLOOKUP("As",AtomicMass!$A$2:$B$10,2,FALSE))*0.01*1000*(1/$D15)*1000000</f>
        <v>-0.46567196761533242</v>
      </c>
      <c r="T15">
        <f>K15*(0.001)/1000*(1/VLOOKUP("Sr",AtomicMass!$A$2:$B$10,2,FALSE))*0.01*1000*(1/$D15)*1000000</f>
        <v>30.852925511679228</v>
      </c>
      <c r="U15">
        <f>L15*(0.001)/1000*(1/VLOOKUP("Ba",AtomicMass!$A$2:$B$10,2,FALSE))*0.01*1000*(1/$D15)*1000000</f>
        <v>1.9256551475270299E-2</v>
      </c>
      <c r="V15">
        <f>M15*(0.001)/1000*(1/VLOOKUP("Ca",AtomicMass!$A$2:$B$10,2,FALSE))*0.01*1000*(1/$D15)*1000000*200</f>
        <v>10196.782939933795</v>
      </c>
      <c r="W15">
        <f t="shared" si="0"/>
        <v>1.969966056926326</v>
      </c>
      <c r="X15">
        <f t="shared" si="1"/>
        <v>3.0257509347236873</v>
      </c>
      <c r="Y15">
        <f t="shared" si="2"/>
        <v>1.888492830405913</v>
      </c>
    </row>
    <row r="16" spans="1:25" x14ac:dyDescent="0.35">
      <c r="A16" t="s">
        <v>32</v>
      </c>
      <c r="B16" t="s">
        <v>95</v>
      </c>
      <c r="C16" t="s">
        <v>91</v>
      </c>
      <c r="D16">
        <v>51.4</v>
      </c>
      <c r="E16">
        <v>48.08</v>
      </c>
      <c r="F16">
        <v>326.10000000000002</v>
      </c>
      <c r="G16">
        <v>118.3</v>
      </c>
      <c r="H16">
        <v>81.89</v>
      </c>
      <c r="I16">
        <v>0.73199999999999998</v>
      </c>
      <c r="J16">
        <v>-6.266</v>
      </c>
      <c r="K16">
        <v>664.2</v>
      </c>
      <c r="L16">
        <v>6.952</v>
      </c>
      <c r="M16">
        <v>528.79999999999995</v>
      </c>
      <c r="N16">
        <f>E16*(0.001)/1000*(1/VLOOKUP("Mg",AtomicMass!$A$2:$B$10,2,FALSE))*0.01*1000*(1/$D16)*1000000</f>
        <v>0.38486260453046051</v>
      </c>
      <c r="O16">
        <f>F16*(0.001)/1000*(1/VLOOKUP("Si",AtomicMass!$A$2:$B$10,2,FALSE))*0.01*1000*(1/$D16)*1000000</f>
        <v>2.2589442867863121</v>
      </c>
      <c r="P16">
        <f>G16*(0.001)/1000*(1/VLOOKUP("P",AtomicMass!$A$2:$B$10,2,FALSE))*0.01*1000*(1/$D16)*1000000</f>
        <v>0.74306647679202242</v>
      </c>
      <c r="Q16">
        <f>H16*(0.001)/1000*(1/VLOOKUP("K",AtomicMass!$A$2:$B$10,2,FALSE))*0.01*1000*(1/$D16)*1000000</f>
        <v>0.40748335898967453</v>
      </c>
      <c r="R16">
        <f>I16*(0.001)/1000*(1/VLOOKUP("Mn",AtomicMass!$A$2:$B$10,2,FALSE))*0.01*1000*(1/$D16)*1000000</f>
        <v>2.5922373822021712E-3</v>
      </c>
      <c r="S16">
        <f>J16*(0.001)/1000*(1/VLOOKUP("As",AtomicMass!$A$2:$B$10,2,FALSE))*0.01*1000*(1/$D16)*1000000</f>
        <v>-1.6271224157785234E-2</v>
      </c>
      <c r="T16">
        <f>K16*(0.001)/1000*(1/VLOOKUP("Sr",AtomicMass!$A$2:$B$10,2,FALSE))*0.01*1000*(1/$D16)*1000000</f>
        <v>1.4747978758647395</v>
      </c>
      <c r="U16">
        <f>L16*(0.001)/1000*(1/VLOOKUP("Ba",AtomicMass!$A$2:$B$10,2,FALSE))*0.01*1000*(1/$D16)*1000000</f>
        <v>9.8489676675335321E-3</v>
      </c>
      <c r="V16">
        <f>M16*(0.001)/1000*(1/VLOOKUP("Ca",AtomicMass!$A$2:$B$10,2,FALSE))*0.01*1000*(1/$D16)*1000000*200</f>
        <v>513.39576541696999</v>
      </c>
      <c r="W16">
        <f t="shared" si="0"/>
        <v>0.74964117442200295</v>
      </c>
      <c r="X16">
        <f t="shared" si="1"/>
        <v>2.8726335026681369</v>
      </c>
      <c r="Y16">
        <f t="shared" si="2"/>
        <v>19.183967478840412</v>
      </c>
    </row>
    <row r="17" spans="1:25" x14ac:dyDescent="0.35">
      <c r="A17" t="s">
        <v>33</v>
      </c>
      <c r="B17" t="s">
        <v>95</v>
      </c>
      <c r="C17" t="s">
        <v>91</v>
      </c>
      <c r="D17">
        <v>30.8</v>
      </c>
      <c r="E17">
        <v>140.30000000000001</v>
      </c>
      <c r="F17">
        <v>339.7</v>
      </c>
      <c r="G17">
        <v>195.5</v>
      </c>
      <c r="H17">
        <v>175.3</v>
      </c>
      <c r="I17">
        <v>1.1919999999999999</v>
      </c>
      <c r="J17">
        <v>-8.61</v>
      </c>
      <c r="K17">
        <v>677.1</v>
      </c>
      <c r="L17">
        <v>-9.8000000000000004E-2</v>
      </c>
      <c r="M17">
        <v>310.60000000000002</v>
      </c>
      <c r="N17">
        <f>E17*(0.001)/1000*(1/VLOOKUP("Mg",AtomicMass!$A$2:$B$10,2,FALSE))*0.01*1000*(1/$D17)*1000000</f>
        <v>1.8741801296831126</v>
      </c>
      <c r="O17">
        <f>F17*(0.001)/1000*(1/VLOOKUP("Si",AtomicMass!$A$2:$B$10,2,FALSE))*0.01*1000*(1/$D17)*1000000</f>
        <v>3.9270159973013752</v>
      </c>
      <c r="P17">
        <f>G17*(0.001)/1000*(1/VLOOKUP("P",AtomicMass!$A$2:$B$10,2,FALSE))*0.01*1000*(1/$D17)*1000000</f>
        <v>2.0492837122602663</v>
      </c>
      <c r="Q17">
        <f>H17*(0.001)/1000*(1/VLOOKUP("K",AtomicMass!$A$2:$B$10,2,FALSE))*0.01*1000*(1/$D17)*1000000</f>
        <v>1.4557048366702492</v>
      </c>
      <c r="R17">
        <f>I17*(0.001)/1000*(1/VLOOKUP("Mn",AtomicMass!$A$2:$B$10,2,FALSE))*0.01*1000*(1/$D17)*1000000</f>
        <v>7.0445352406974492E-3</v>
      </c>
      <c r="S17">
        <f>J17*(0.001)/1000*(1/VLOOKUP("As",AtomicMass!$A$2:$B$10,2,FALSE))*0.01*1000*(1/$D17)*1000000</f>
        <v>-3.7311730468310142E-2</v>
      </c>
      <c r="T17">
        <f>K17*(0.001)/1000*(1/VLOOKUP("Sr",AtomicMass!$A$2:$B$10,2,FALSE))*0.01*1000*(1/$D17)*1000000</f>
        <v>2.5089895267936813</v>
      </c>
      <c r="U17">
        <f>L17*(0.001)/1000*(1/VLOOKUP("Ba",AtomicMass!$A$2:$B$10,2,FALSE))*0.01*1000*(1/$D17)*1000000</f>
        <v>-2.3169647496982981E-4</v>
      </c>
      <c r="V17">
        <f>M17*(0.001)/1000*(1/VLOOKUP("Ca",AtomicMass!$A$2:$B$10,2,FALSE))*0.01*1000*(1/$D17)*1000000*200</f>
        <v>503.23946226935396</v>
      </c>
      <c r="W17">
        <f t="shared" si="0"/>
        <v>3.7242312461576712</v>
      </c>
      <c r="X17">
        <f t="shared" si="1"/>
        <v>4.9856772270588925</v>
      </c>
      <c r="Y17">
        <f t="shared" si="2"/>
        <v>-0.46040998836815489</v>
      </c>
    </row>
    <row r="18" spans="1:25" x14ac:dyDescent="0.35">
      <c r="A18" t="s">
        <v>34</v>
      </c>
      <c r="B18" t="s">
        <v>95</v>
      </c>
      <c r="C18" t="s">
        <v>91</v>
      </c>
      <c r="D18">
        <v>52.4</v>
      </c>
      <c r="E18">
        <v>21.81</v>
      </c>
      <c r="F18">
        <v>232.8</v>
      </c>
      <c r="G18">
        <v>150.9</v>
      </c>
      <c r="H18">
        <v>-34.97</v>
      </c>
      <c r="I18">
        <v>8.1000000000000003E-2</v>
      </c>
      <c r="J18">
        <v>-9.0380000000000003</v>
      </c>
      <c r="K18">
        <v>140.5</v>
      </c>
      <c r="L18">
        <v>-0.45100000000000001</v>
      </c>
      <c r="M18">
        <v>8.5229999999999997</v>
      </c>
      <c r="N18">
        <f>E18*(0.001)/1000*(1/VLOOKUP("Mg",AtomicMass!$A$2:$B$10,2,FALSE))*0.01*1000*(1/$D18)*1000000</f>
        <v>0.17124927959094902</v>
      </c>
      <c r="O18">
        <f>F18*(0.001)/1000*(1/VLOOKUP("Si",AtomicMass!$A$2:$B$10,2,FALSE))*0.01*1000*(1/$D18)*1000000</f>
        <v>1.5818654079874148</v>
      </c>
      <c r="P18">
        <f>G18*(0.001)/1000*(1/VLOOKUP("P",AtomicMass!$A$2:$B$10,2,FALSE))*0.01*1000*(1/$D18)*1000000</f>
        <v>0.92974530906720765</v>
      </c>
      <c r="Q18">
        <f>H18*(0.001)/1000*(1/VLOOKUP("K",AtomicMass!$A$2:$B$10,2,FALSE))*0.01*1000*(1/$D18)*1000000</f>
        <v>-0.17068936813460955</v>
      </c>
      <c r="R18">
        <f>I18*(0.001)/1000*(1/VLOOKUP("Mn",AtomicMass!$A$2:$B$10,2,FALSE))*0.01*1000*(1/$D18)*1000000</f>
        <v>2.8137178067671234E-4</v>
      </c>
      <c r="S18">
        <f>J18*(0.001)/1000*(1/VLOOKUP("As",AtomicMass!$A$2:$B$10,2,FALSE))*0.01*1000*(1/$D18)*1000000</f>
        <v>-2.3021520633640283E-2</v>
      </c>
      <c r="T18">
        <f>K18*(0.001)/1000*(1/VLOOKUP("Sr",AtomicMass!$A$2:$B$10,2,FALSE))*0.01*1000*(1/$D18)*1000000</f>
        <v>0.30601434717229686</v>
      </c>
      <c r="U18">
        <f>L18*(0.001)/1000*(1/VLOOKUP("Ba",AtomicMass!$A$2:$B$10,2,FALSE))*0.01*1000*(1/$D18)*1000000</f>
        <v>-6.2674275481206432E-4</v>
      </c>
      <c r="V18">
        <f>M18*(0.001)/1000*(1/VLOOKUP("Ca",AtomicMass!$A$2:$B$10,2,FALSE))*0.01*1000*(1/$D18)*1000000*200</f>
        <v>8.1168058164441916</v>
      </c>
      <c r="W18">
        <f t="shared" si="0"/>
        <v>21.098112171663345</v>
      </c>
      <c r="X18">
        <f t="shared" si="1"/>
        <v>37.701326616971549</v>
      </c>
      <c r="Y18">
        <f t="shared" si="2"/>
        <v>-77.215442747480637</v>
      </c>
    </row>
    <row r="19" spans="1:25" x14ac:dyDescent="0.35">
      <c r="A19" t="s">
        <v>27</v>
      </c>
      <c r="B19" t="s">
        <v>96</v>
      </c>
      <c r="C19" t="s">
        <v>91</v>
      </c>
      <c r="D19">
        <v>3.7</v>
      </c>
      <c r="E19">
        <v>735.1</v>
      </c>
      <c r="F19">
        <v>-174.7</v>
      </c>
      <c r="G19">
        <v>86.63</v>
      </c>
      <c r="H19">
        <v>330.1</v>
      </c>
      <c r="I19">
        <v>-7.0979999999999999</v>
      </c>
      <c r="J19">
        <v>-6.7850000000000001</v>
      </c>
      <c r="K19">
        <v>26030</v>
      </c>
      <c r="L19">
        <v>8.032</v>
      </c>
      <c r="M19">
        <v>11210</v>
      </c>
      <c r="N19">
        <f>E19*(0.001)/1000*(1/VLOOKUP("Mg",AtomicMass!$A$2:$B$10,2,FALSE))*0.01*1000*(1/$D19)*1000000</f>
        <v>81.742717825828294</v>
      </c>
      <c r="O19">
        <f>F19*(0.001)/1000*(1/VLOOKUP("Si",AtomicMass!$A$2:$B$10,2,FALSE))*0.01*1000*(1/$D19)*1000000</f>
        <v>-16.811598944728136</v>
      </c>
      <c r="P19">
        <f>G19*(0.001)/1000*(1/VLOOKUP("P",AtomicMass!$A$2:$B$10,2,FALSE))*0.01*1000*(1/$D19)*1000000</f>
        <v>7.5591442568434255</v>
      </c>
      <c r="Q19">
        <f>H19*(0.001)/1000*(1/VLOOKUP("K",AtomicMass!$A$2:$B$10,2,FALSE))*0.01*1000*(1/$D19)*1000000</f>
        <v>22.818438708643651</v>
      </c>
      <c r="R19">
        <f>I19*(0.001)/1000*(1/VLOOKUP("Mn",AtomicMass!$A$2:$B$10,2,FALSE))*0.01*1000*(1/$D19)*1000000</f>
        <v>-0.34918942115565277</v>
      </c>
      <c r="S19">
        <f>J19*(0.001)/1000*(1/VLOOKUP("As",AtomicMass!$A$2:$B$10,2,FALSE))*0.01*1000*(1/$D19)*1000000</f>
        <v>-0.24476036066818962</v>
      </c>
      <c r="T19">
        <f>K19*(0.001)/1000*(1/VLOOKUP("Sr",AtomicMass!$A$2:$B$10,2,FALSE))*0.01*1000*(1/$D19)*1000000</f>
        <v>802.91430439798376</v>
      </c>
      <c r="U19">
        <f>L19*(0.001)/1000*(1/VLOOKUP("Ba",AtomicMass!$A$2:$B$10,2,FALSE))*0.01*1000*(1/$D19)*1000000</f>
        <v>0.15807603827439692</v>
      </c>
      <c r="V19">
        <f>M19*(0.001)/1000*(1/VLOOKUP("Ca",AtomicMass!$A$2:$B$10,2,FALSE))*0.01*1000*(1/$D19)*1000000*200</f>
        <v>151191.66274413542</v>
      </c>
      <c r="W19">
        <f t="shared" si="0"/>
        <v>0.54065625274697249</v>
      </c>
      <c r="X19">
        <f t="shared" si="1"/>
        <v>5.3105726190522242</v>
      </c>
      <c r="Y19">
        <f t="shared" si="2"/>
        <v>1.0455340949713086</v>
      </c>
    </row>
    <row r="20" spans="1:25" x14ac:dyDescent="0.35">
      <c r="A20" t="s">
        <v>28</v>
      </c>
      <c r="B20" t="s">
        <v>96</v>
      </c>
      <c r="C20" t="s">
        <v>91</v>
      </c>
      <c r="D20">
        <v>59.4</v>
      </c>
      <c r="E20">
        <v>518.29999999999995</v>
      </c>
      <c r="F20">
        <v>625.1</v>
      </c>
      <c r="G20">
        <v>112.7</v>
      </c>
      <c r="H20">
        <v>374.5</v>
      </c>
      <c r="I20">
        <v>0.54800000000000004</v>
      </c>
      <c r="J20">
        <v>-4.6219999999999999</v>
      </c>
      <c r="K20">
        <v>4244</v>
      </c>
      <c r="L20">
        <v>6.4509999999999996</v>
      </c>
      <c r="M20">
        <v>7295</v>
      </c>
      <c r="N20">
        <f>E20*(0.001)/1000*(1/VLOOKUP("Mg",AtomicMass!$A$2:$B$10,2,FALSE))*0.01*1000*(1/$D20)*1000000</f>
        <v>3.5900387679856927</v>
      </c>
      <c r="O20">
        <f>F20*(0.001)/1000*(1/VLOOKUP("Si",AtomicMass!$A$2:$B$10,2,FALSE))*0.01*1000*(1/$D20)*1000000</f>
        <v>3.7469758500183445</v>
      </c>
      <c r="P20">
        <f>G20*(0.001)/1000*(1/VLOOKUP("P",AtomicMass!$A$2:$B$10,2,FALSE))*0.01*1000*(1/$D20)*1000000</f>
        <v>0.61255277847953937</v>
      </c>
      <c r="Q20">
        <f>H20*(0.001)/1000*(1/VLOOKUP("K",AtomicMass!$A$2:$B$10,2,FALSE))*0.01*1000*(1/$D20)*1000000</f>
        <v>1.6125288835355513</v>
      </c>
      <c r="R20">
        <f>I20*(0.001)/1000*(1/VLOOKUP("Mn",AtomicMass!$A$2:$B$10,2,FALSE))*0.01*1000*(1/$D20)*1000000</f>
        <v>1.6792715127588505E-3</v>
      </c>
      <c r="S20">
        <f>J20*(0.001)/1000*(1/VLOOKUP("As",AtomicMass!$A$2:$B$10,2,FALSE))*0.01*1000*(1/$D20)*1000000</f>
        <v>-1.038571624357299E-2</v>
      </c>
      <c r="T20">
        <f>K20*(0.001)/1000*(1/VLOOKUP("Sr",AtomicMass!$A$2:$B$10,2,FALSE))*0.01*1000*(1/$D20)*1000000</f>
        <v>8.1542811513137909</v>
      </c>
      <c r="U20">
        <f>L20*(0.001)/1000*(1/VLOOKUP("Ba",AtomicMass!$A$2:$B$10,2,FALSE))*0.01*1000*(1/$D20)*1000000</f>
        <v>7.9083278308485286E-3</v>
      </c>
      <c r="V20">
        <f>M20*(0.001)/1000*(1/VLOOKUP("Ca",AtomicMass!$A$2:$B$10,2,FALSE))*0.01*1000*(1/$D20)*1000000*200</f>
        <v>6128.621578494327</v>
      </c>
      <c r="W20">
        <f t="shared" si="0"/>
        <v>0.58578241811883736</v>
      </c>
      <c r="X20">
        <f t="shared" si="1"/>
        <v>1.3305244983517364</v>
      </c>
      <c r="Y20">
        <f t="shared" si="2"/>
        <v>1.290392583317477</v>
      </c>
    </row>
    <row r="21" spans="1:25" x14ac:dyDescent="0.35">
      <c r="A21" t="s">
        <v>29</v>
      </c>
      <c r="B21" t="s">
        <v>96</v>
      </c>
      <c r="C21" t="s">
        <v>91</v>
      </c>
      <c r="D21">
        <v>3.4</v>
      </c>
      <c r="E21">
        <v>105.4</v>
      </c>
      <c r="F21">
        <v>1005</v>
      </c>
      <c r="G21">
        <v>110.9</v>
      </c>
      <c r="H21">
        <v>63.91</v>
      </c>
      <c r="I21">
        <v>1.242</v>
      </c>
      <c r="J21">
        <v>-4.67</v>
      </c>
      <c r="K21">
        <v>920.4</v>
      </c>
      <c r="L21">
        <v>1.153</v>
      </c>
      <c r="M21">
        <v>1284</v>
      </c>
      <c r="N21">
        <f>E21*(0.001)/1000*(1/VLOOKUP("Mg",AtomicMass!$A$2:$B$10,2,FALSE))*0.01*1000*(1/$D21)*1000000</f>
        <v>12.754577247479947</v>
      </c>
      <c r="O21">
        <f>F21*(0.001)/1000*(1/VLOOKUP("Si",AtomicMass!$A$2:$B$10,2,FALSE))*0.01*1000*(1/$D21)*1000000</f>
        <v>105.24585116665813</v>
      </c>
      <c r="P21">
        <f>G21*(0.001)/1000*(1/VLOOKUP("P",AtomicMass!$A$2:$B$10,2,FALSE))*0.01*1000*(1/$D21)*1000000</f>
        <v>10.530734709856535</v>
      </c>
      <c r="Q21">
        <f>H21*(0.001)/1000*(1/VLOOKUP("K",AtomicMass!$A$2:$B$10,2,FALSE))*0.01*1000*(1/$D21)*1000000</f>
        <v>4.8076409520437995</v>
      </c>
      <c r="R21">
        <f>I21*(0.001)/1000*(1/VLOOKUP("Mn",AtomicMass!$A$2:$B$10,2,FALSE))*0.01*1000*(1/$D21)*1000000</f>
        <v>6.6492013739524278E-2</v>
      </c>
      <c r="S21">
        <f>J21*(0.001)/1000*(1/VLOOKUP("As",AtomicMass!$A$2:$B$10,2,FALSE))*0.01*1000*(1/$D21)*1000000</f>
        <v>-0.18332889470656072</v>
      </c>
      <c r="T21">
        <f>K21*(0.001)/1000*(1/VLOOKUP("Sr",AtomicMass!$A$2:$B$10,2,FALSE))*0.01*1000*(1/$D21)*1000000</f>
        <v>30.895444231104907</v>
      </c>
      <c r="U21">
        <f>L21*(0.001)/1000*(1/VLOOKUP("Ba",AtomicMass!$A$2:$B$10,2,FALSE))*0.01*1000*(1/$D21)*1000000</f>
        <v>2.4694171361700434E-2</v>
      </c>
      <c r="V21">
        <f>M21*(0.001)/1000*(1/VLOOKUP("Ca",AtomicMass!$A$2:$B$10,2,FALSE))*0.01*1000*(1/$D21)*1000000*200</f>
        <v>18845.604013350439</v>
      </c>
      <c r="W21">
        <f t="shared" si="0"/>
        <v>0.67679323190938645</v>
      </c>
      <c r="X21">
        <f t="shared" si="1"/>
        <v>1.6393979311683629</v>
      </c>
      <c r="Y21">
        <f t="shared" si="2"/>
        <v>1.3103411991574696</v>
      </c>
    </row>
    <row r="22" spans="1:25" x14ac:dyDescent="0.35">
      <c r="A22" t="s">
        <v>30</v>
      </c>
      <c r="B22" t="s">
        <v>96</v>
      </c>
      <c r="C22" t="s">
        <v>91</v>
      </c>
      <c r="D22">
        <v>66.599999999999994</v>
      </c>
      <c r="E22">
        <v>817.8</v>
      </c>
      <c r="F22">
        <v>254.4</v>
      </c>
      <c r="G22">
        <v>127</v>
      </c>
      <c r="H22">
        <v>451.6</v>
      </c>
      <c r="I22">
        <v>1.377</v>
      </c>
      <c r="J22">
        <v>-6.1150000000000002</v>
      </c>
      <c r="K22">
        <v>11220</v>
      </c>
      <c r="L22">
        <v>12.24</v>
      </c>
      <c r="M22">
        <v>13970</v>
      </c>
      <c r="N22">
        <f>E22*(0.001)/1000*(1/VLOOKUP("Mg",AtomicMass!$A$2:$B$10,2,FALSE))*0.01*1000*(1/$D22)*1000000</f>
        <v>5.0521618100305625</v>
      </c>
      <c r="O22">
        <f>F22*(0.001)/1000*(1/VLOOKUP("Si",AtomicMass!$A$2:$B$10,2,FALSE))*0.01*1000*(1/$D22)*1000000</f>
        <v>1.3600682985240857</v>
      </c>
      <c r="P22">
        <f>G22*(0.001)/1000*(1/VLOOKUP("P",AtomicMass!$A$2:$B$10,2,FALSE))*0.01*1000*(1/$D22)*1000000</f>
        <v>0.61565234048964002</v>
      </c>
      <c r="Q22">
        <f>H22*(0.001)/1000*(1/VLOOKUP("K",AtomicMass!$A$2:$B$10,2,FALSE))*0.01*1000*(1/$D22)*1000000</f>
        <v>1.7342904373798305</v>
      </c>
      <c r="R22">
        <f>I22*(0.001)/1000*(1/VLOOKUP("Mn",AtomicMass!$A$2:$B$10,2,FALSE))*0.01*1000*(1/$D22)*1000000</f>
        <v>3.763453186588819E-3</v>
      </c>
      <c r="S22">
        <f>J22*(0.001)/1000*(1/VLOOKUP("As",AtomicMass!$A$2:$B$10,2,FALSE))*0.01*1000*(1/$D22)*1000000</f>
        <v>-1.2255052857495946E-2</v>
      </c>
      <c r="T22">
        <f>K22*(0.001)/1000*(1/VLOOKUP("Sr",AtomicMass!$A$2:$B$10,2,FALSE))*0.01*1000*(1/$D22)*1000000</f>
        <v>19.22717056248214</v>
      </c>
      <c r="U22">
        <f>L22*(0.001)/1000*(1/VLOOKUP("Ba",AtomicMass!$A$2:$B$10,2,FALSE))*0.01*1000*(1/$D22)*1000000</f>
        <v>1.3382931527214882E-2</v>
      </c>
      <c r="V22">
        <f>M22*(0.001)/1000*(1/VLOOKUP("Ca",AtomicMass!$A$2:$B$10,2,FALSE))*0.01*1000*(1/$D22)*1000000*200</f>
        <v>10467.576214369967</v>
      </c>
      <c r="W22">
        <f t="shared" si="0"/>
        <v>0.48264867688232516</v>
      </c>
      <c r="X22">
        <f t="shared" si="1"/>
        <v>1.8368311984284325</v>
      </c>
      <c r="Y22">
        <f t="shared" si="2"/>
        <v>1.2785129291767368</v>
      </c>
    </row>
    <row r="23" spans="1:25" x14ac:dyDescent="0.35">
      <c r="A23" t="s">
        <v>31</v>
      </c>
      <c r="B23" t="s">
        <v>96</v>
      </c>
      <c r="C23" t="s">
        <v>91</v>
      </c>
      <c r="D23">
        <v>23.8</v>
      </c>
      <c r="E23">
        <v>394.3</v>
      </c>
      <c r="F23">
        <v>318.60000000000002</v>
      </c>
      <c r="G23">
        <v>94.23</v>
      </c>
      <c r="H23">
        <v>197.4</v>
      </c>
      <c r="I23">
        <v>0.68799999999999994</v>
      </c>
      <c r="J23">
        <v>-6.2709999999999999</v>
      </c>
      <c r="K23">
        <v>4868</v>
      </c>
      <c r="L23">
        <v>4.34</v>
      </c>
      <c r="M23">
        <v>5060</v>
      </c>
      <c r="N23">
        <f>E23*(0.001)/1000*(1/VLOOKUP("Mg",AtomicMass!$A$2:$B$10,2,FALSE))*0.01*1000*(1/$D23)*1000000</f>
        <v>6.816386295312201</v>
      </c>
      <c r="O23">
        <f>F23*(0.001)/1000*(1/VLOOKUP("Si",AtomicMass!$A$2:$B$10,2,FALSE))*0.01*1000*(1/$D23)*1000000</f>
        <v>4.7663579504900184</v>
      </c>
      <c r="P23">
        <f>G23*(0.001)/1000*(1/VLOOKUP("P",AtomicMass!$A$2:$B$10,2,FALSE))*0.01*1000*(1/$D23)*1000000</f>
        <v>1.2782572867574147</v>
      </c>
      <c r="Q23">
        <f>H23*(0.001)/1000*(1/VLOOKUP("K",AtomicMass!$A$2:$B$10,2,FALSE))*0.01*1000*(1/$D23)*1000000</f>
        <v>2.1213499428514346</v>
      </c>
      <c r="R23">
        <f>I23*(0.001)/1000*(1/VLOOKUP("Mn",AtomicMass!$A$2:$B$10,2,FALSE))*0.01*1000*(1/$D23)*1000000</f>
        <v>5.2618478781680097E-3</v>
      </c>
      <c r="S23">
        <f>J23*(0.001)/1000*(1/VLOOKUP("As",AtomicMass!$A$2:$B$10,2,FALSE))*0.01*1000*(1/$D23)*1000000</f>
        <v>-3.5168415377939494E-2</v>
      </c>
      <c r="T23">
        <f>K23*(0.001)/1000*(1/VLOOKUP("Sr",AtomicMass!$A$2:$B$10,2,FALSE))*0.01*1000*(1/$D23)*1000000</f>
        <v>23.343736033559736</v>
      </c>
      <c r="U23">
        <f>L23*(0.001)/1000*(1/VLOOKUP("Ba",AtomicMass!$A$2:$B$10,2,FALSE))*0.01*1000*(1/$D23)*1000000</f>
        <v>1.32787391537331E-2</v>
      </c>
      <c r="V23">
        <f>M23*(0.001)/1000*(1/VLOOKUP("Ca",AtomicMass!$A$2:$B$10,2,FALSE))*0.01*1000*(1/$D23)*1000000*200</f>
        <v>10609.563452108723</v>
      </c>
      <c r="W23">
        <f t="shared" si="0"/>
        <v>0.64247566132962775</v>
      </c>
      <c r="X23">
        <f t="shared" si="1"/>
        <v>2.2002541517313805</v>
      </c>
      <c r="Y23">
        <f t="shared" si="2"/>
        <v>1.251582047995939</v>
      </c>
    </row>
    <row r="24" spans="1:25" x14ac:dyDescent="0.35">
      <c r="A24" t="s">
        <v>32</v>
      </c>
      <c r="B24" t="s">
        <v>96</v>
      </c>
      <c r="C24" t="s">
        <v>91</v>
      </c>
      <c r="D24">
        <v>52.6</v>
      </c>
      <c r="E24">
        <v>214.4</v>
      </c>
      <c r="F24">
        <v>330.9</v>
      </c>
      <c r="G24">
        <v>117.5</v>
      </c>
      <c r="H24">
        <v>153.4</v>
      </c>
      <c r="I24">
        <v>0.748</v>
      </c>
      <c r="J24">
        <v>-6.2279999999999998</v>
      </c>
      <c r="K24">
        <v>3157</v>
      </c>
      <c r="L24">
        <v>3.702</v>
      </c>
      <c r="M24">
        <v>2674</v>
      </c>
      <c r="N24">
        <f>E24*(0.001)/1000*(1/VLOOKUP("Mg",AtomicMass!$A$2:$B$10,2,FALSE))*0.01*1000*(1/$D24)*1000000</f>
        <v>1.6770399618911445</v>
      </c>
      <c r="O24">
        <f>F24*(0.001)/1000*(1/VLOOKUP("Si",AtomicMass!$A$2:$B$10,2,FALSE))*0.01*1000*(1/$D24)*1000000</f>
        <v>2.2399012033664447</v>
      </c>
      <c r="P24">
        <f>G24*(0.001)/1000*(1/VLOOKUP("P",AtomicMass!$A$2:$B$10,2,FALSE))*0.01*1000*(1/$D24)*1000000</f>
        <v>0.72120406432467254</v>
      </c>
      <c r="Q24">
        <f>H24*(0.001)/1000*(1/VLOOKUP("K",AtomicMass!$A$2:$B$10,2,FALSE))*0.01*1000*(1/$D24)*1000000</f>
        <v>0.74590194711430702</v>
      </c>
      <c r="R24">
        <f>I24*(0.001)/1000*(1/VLOOKUP("Mn",AtomicMass!$A$2:$B$10,2,FALSE))*0.01*1000*(1/$D24)*1000000</f>
        <v>2.5884671684692005E-3</v>
      </c>
      <c r="S24">
        <f>J24*(0.001)/1000*(1/VLOOKUP("As",AtomicMass!$A$2:$B$10,2,FALSE))*0.01*1000*(1/$D24)*1000000</f>
        <v>-1.5803592265127155E-2</v>
      </c>
      <c r="T24">
        <f>K24*(0.001)/1000*(1/VLOOKUP("Sr",AtomicMass!$A$2:$B$10,2,FALSE))*0.01*1000*(1/$D24)*1000000</f>
        <v>6.8499214114179532</v>
      </c>
      <c r="U24">
        <f>L24*(0.001)/1000*(1/VLOOKUP("Ba",AtomicMass!$A$2:$B$10,2,FALSE))*0.01*1000*(1/$D24)*1000000</f>
        <v>5.1250102410219491E-3</v>
      </c>
      <c r="V24">
        <f>M24*(0.001)/1000*(1/VLOOKUP("Ca",AtomicMass!$A$2:$B$10,2,FALSE))*0.01*1000*(1/$D24)*1000000*200</f>
        <v>2536.8781826009617</v>
      </c>
      <c r="W24">
        <f t="shared" si="0"/>
        <v>0.66106444266541065</v>
      </c>
      <c r="X24">
        <f t="shared" si="1"/>
        <v>2.7001380903496903</v>
      </c>
      <c r="Y24">
        <f t="shared" si="2"/>
        <v>2.0202035226490365</v>
      </c>
    </row>
    <row r="25" spans="1:25" x14ac:dyDescent="0.35">
      <c r="A25" t="s">
        <v>33</v>
      </c>
      <c r="B25" t="s">
        <v>96</v>
      </c>
      <c r="C25" t="s">
        <v>91</v>
      </c>
      <c r="D25">
        <v>34.299999999999997</v>
      </c>
      <c r="E25">
        <v>549.5</v>
      </c>
      <c r="F25">
        <v>599.70000000000005</v>
      </c>
      <c r="G25">
        <v>179.7</v>
      </c>
      <c r="H25">
        <v>270.10000000000002</v>
      </c>
      <c r="I25">
        <v>1.0669999999999999</v>
      </c>
      <c r="J25">
        <v>-8.4789999999999992</v>
      </c>
      <c r="K25">
        <v>11710</v>
      </c>
      <c r="L25">
        <v>3.5990000000000002</v>
      </c>
      <c r="M25">
        <v>8957</v>
      </c>
      <c r="N25">
        <f>E25*(0.001)/1000*(1/VLOOKUP("Mg",AtomicMass!$A$2:$B$10,2,FALSE))*0.01*1000*(1/$D25)*1000000</f>
        <v>6.5914043049846978</v>
      </c>
      <c r="O25">
        <f>F25*(0.001)/1000*(1/VLOOKUP("Si",AtomicMass!$A$2:$B$10,2,FALSE))*0.01*1000*(1/$D25)*1000000</f>
        <v>6.2252639314155918</v>
      </c>
      <c r="P25">
        <f>G25*(0.001)/1000*(1/VLOOKUP("P",AtomicMass!$A$2:$B$10,2,FALSE))*0.01*1000*(1/$D25)*1000000</f>
        <v>1.6914532549819381</v>
      </c>
      <c r="Q25">
        <f>H25*(0.001)/1000*(1/VLOOKUP("K",AtomicMass!$A$2:$B$10,2,FALSE))*0.01*1000*(1/$D25)*1000000</f>
        <v>2.0140608590432629</v>
      </c>
      <c r="R25">
        <f>I25*(0.001)/1000*(1/VLOOKUP("Mn",AtomicMass!$A$2:$B$10,2,FALSE))*0.01*1000*(1/$D25)*1000000</f>
        <v>5.6623551650504013E-3</v>
      </c>
      <c r="S25">
        <f>J25*(0.001)/1000*(1/VLOOKUP("As",AtomicMass!$A$2:$B$10,2,FALSE))*0.01*1000*(1/$D25)*1000000</f>
        <v>-3.2994645893942194E-2</v>
      </c>
      <c r="T25">
        <f>K25*(0.001)/1000*(1/VLOOKUP("Sr",AtomicMass!$A$2:$B$10,2,FALSE))*0.01*1000*(1/$D25)*1000000</f>
        <v>38.963640368594056</v>
      </c>
      <c r="U25">
        <f>L25*(0.001)/1000*(1/VLOOKUP("Ba",AtomicMass!$A$2:$B$10,2,FALSE))*0.01*1000*(1/$D25)*1000000</f>
        <v>7.6406761745777532E-3</v>
      </c>
      <c r="V25">
        <f>M25*(0.001)/1000*(1/VLOOKUP("Ca",AtomicMass!$A$2:$B$10,2,FALSE))*0.01*1000*(1/$D25)*1000000*200</f>
        <v>13031.440003945661</v>
      </c>
      <c r="W25">
        <f t="shared" si="0"/>
        <v>0.50580782346302111</v>
      </c>
      <c r="X25">
        <f t="shared" si="1"/>
        <v>2.9899719721532416</v>
      </c>
      <c r="Y25">
        <f t="shared" si="2"/>
        <v>0.58632631330569052</v>
      </c>
    </row>
    <row r="26" spans="1:25" x14ac:dyDescent="0.35">
      <c r="A26" t="s">
        <v>34</v>
      </c>
      <c r="B26" t="s">
        <v>96</v>
      </c>
      <c r="C26" t="s">
        <v>91</v>
      </c>
      <c r="D26">
        <v>14.2</v>
      </c>
      <c r="E26">
        <v>258.89999999999998</v>
      </c>
      <c r="F26">
        <v>516.20000000000005</v>
      </c>
      <c r="G26">
        <v>170.1</v>
      </c>
      <c r="H26">
        <v>22.19</v>
      </c>
      <c r="I26">
        <v>0.27200000000000002</v>
      </c>
      <c r="J26">
        <v>-9.02</v>
      </c>
      <c r="K26">
        <v>4550</v>
      </c>
      <c r="L26">
        <v>1.1870000000000001</v>
      </c>
      <c r="M26">
        <v>2920</v>
      </c>
      <c r="N26">
        <f>E26*(0.001)/1000*(1/VLOOKUP("Mg",AtomicMass!$A$2:$B$10,2,FALSE))*0.01*1000*(1/$D26)*1000000</f>
        <v>7.5014994306509699</v>
      </c>
      <c r="O26">
        <f>F26*(0.001)/1000*(1/VLOOKUP("Si",AtomicMass!$A$2:$B$10,2,FALSE))*0.01*1000*(1/$D26)*1000000</f>
        <v>12.943373867674191</v>
      </c>
      <c r="P26">
        <f>G26*(0.001)/1000*(1/VLOOKUP("P",AtomicMass!$A$2:$B$10,2,FALSE))*0.01*1000*(1/$D26)*1000000</f>
        <v>3.8674259973446627</v>
      </c>
      <c r="Q26">
        <f>H26*(0.001)/1000*(1/VLOOKUP("K",AtomicMass!$A$2:$B$10,2,FALSE))*0.01*1000*(1/$D26)*1000000</f>
        <v>0.39967877282082048</v>
      </c>
      <c r="R26">
        <f>I26*(0.001)/1000*(1/VLOOKUP("Mn",AtomicMass!$A$2:$B$10,2,FALSE))*0.01*1000*(1/$D26)*1000000</f>
        <v>3.4866420758381564E-3</v>
      </c>
      <c r="S26">
        <f>J26*(0.001)/1000*(1/VLOOKUP("As",AtomicMass!$A$2:$B$10,2,FALSE))*0.01*1000*(1/$D26)*1000000</f>
        <v>-8.4783462660385514E-2</v>
      </c>
      <c r="T26">
        <f>K26*(0.001)/1000*(1/VLOOKUP("Sr",AtomicMass!$A$2:$B$10,2,FALSE))*0.01*1000*(1/$D26)*1000000</f>
        <v>36.569565762527688</v>
      </c>
      <c r="U26">
        <f>L26*(0.001)/1000*(1/VLOOKUP("Ba",AtomicMass!$A$2:$B$10,2,FALSE))*0.01*1000*(1/$D26)*1000000</f>
        <v>6.0870440114307207E-3</v>
      </c>
      <c r="V26">
        <f>M26*(0.001)/1000*(1/VLOOKUP("Ca",AtomicMass!$A$2:$B$10,2,FALSE))*0.01*1000*(1/$D26)*1000000*200</f>
        <v>10261.679865108112</v>
      </c>
      <c r="W26">
        <f t="shared" si="0"/>
        <v>0.73102060571560601</v>
      </c>
      <c r="X26">
        <f t="shared" si="1"/>
        <v>3.563701678793544</v>
      </c>
      <c r="Y26">
        <f t="shared" si="2"/>
        <v>0.59318202199310088</v>
      </c>
    </row>
    <row r="27" spans="1:25" x14ac:dyDescent="0.35">
      <c r="A27" t="s">
        <v>27</v>
      </c>
      <c r="B27" t="s">
        <v>94</v>
      </c>
      <c r="C27" t="s">
        <v>91</v>
      </c>
      <c r="D27">
        <v>4.4000000000000004</v>
      </c>
      <c r="E27">
        <v>587.29999999999995</v>
      </c>
      <c r="F27">
        <v>223.5</v>
      </c>
      <c r="G27">
        <v>462.6</v>
      </c>
      <c r="H27">
        <v>724.9</v>
      </c>
      <c r="I27">
        <v>-4.2569999999999997</v>
      </c>
      <c r="J27">
        <v>-5.5439999999999996</v>
      </c>
      <c r="K27">
        <v>27030</v>
      </c>
      <c r="L27">
        <v>24.43</v>
      </c>
      <c r="M27">
        <v>10880</v>
      </c>
      <c r="N27">
        <f>E27*(0.001)/1000*(1/VLOOKUP("Mg",AtomicMass!$A$2:$B$10,2,FALSE))*0.01*1000*(1/$D27)*1000000</f>
        <v>54.917618896224113</v>
      </c>
      <c r="O27">
        <f>F27*(0.001)/1000*(1/VLOOKUP("Si",AtomicMass!$A$2:$B$10,2,FALSE))*0.01*1000*(1/$D27)*1000000</f>
        <v>18.086006852452169</v>
      </c>
      <c r="P27">
        <f>G27*(0.001)/1000*(1/VLOOKUP("P",AtomicMass!$A$2:$B$10,2,FALSE))*0.01*1000*(1/$D27)*1000000</f>
        <v>33.943685509162123</v>
      </c>
      <c r="Q27">
        <f>H27*(0.001)/1000*(1/VLOOKUP("K",AtomicMass!$A$2:$B$10,2,FALSE))*0.01*1000*(1/$D27)*1000000</f>
        <v>42.137381932206772</v>
      </c>
      <c r="R27">
        <f>I27*(0.001)/1000*(1/VLOOKUP("Mn",AtomicMass!$A$2:$B$10,2,FALSE))*0.01*1000*(1/$D27)*1000000</f>
        <v>-0.17610747117243561</v>
      </c>
      <c r="S27">
        <f>J27*(0.001)/1000*(1/VLOOKUP("As",AtomicMass!$A$2:$B$10,2,FALSE))*0.01*1000*(1/$D27)*1000000</f>
        <v>-0.1681757997693589</v>
      </c>
      <c r="T27">
        <f>K27*(0.001)/1000*(1/VLOOKUP("Sr",AtomicMass!$A$2:$B$10,2,FALSE))*0.01*1000*(1/$D27)*1000000</f>
        <v>701.11639102737036</v>
      </c>
      <c r="U27">
        <f>L27*(0.001)/1000*(1/VLOOKUP("Ba",AtomicMass!$A$2:$B$10,2,FALSE))*0.01*1000*(1/$D27)*1000000</f>
        <v>0.40431034882235306</v>
      </c>
      <c r="V27">
        <f>M27*(0.001)/1000*(1/VLOOKUP("Ca",AtomicMass!$A$2:$B$10,2,FALSE))*0.01*1000*(1/$D27)*1000000*200</f>
        <v>123395.74193958145</v>
      </c>
      <c r="W27">
        <f t="shared" si="0"/>
        <v>0.44505278734102149</v>
      </c>
      <c r="X27">
        <f t="shared" si="1"/>
        <v>5.6818523881533904</v>
      </c>
      <c r="Y27">
        <f t="shared" si="2"/>
        <v>3.276534039726561</v>
      </c>
    </row>
    <row r="28" spans="1:25" x14ac:dyDescent="0.35">
      <c r="A28" t="s">
        <v>28</v>
      </c>
      <c r="B28" t="s">
        <v>94</v>
      </c>
      <c r="C28" t="s">
        <v>91</v>
      </c>
      <c r="D28">
        <v>31.1</v>
      </c>
      <c r="E28">
        <v>588.1</v>
      </c>
      <c r="F28">
        <v>1145</v>
      </c>
      <c r="G28">
        <v>237.4</v>
      </c>
      <c r="H28">
        <v>503.2</v>
      </c>
      <c r="I28">
        <v>1.5609999999999999</v>
      </c>
      <c r="J28">
        <v>-3.9940000000000002</v>
      </c>
      <c r="K28">
        <v>4934</v>
      </c>
      <c r="L28">
        <v>17.3</v>
      </c>
      <c r="M28">
        <v>8469</v>
      </c>
      <c r="N28">
        <f>E28*(0.001)/1000*(1/VLOOKUP("Mg",AtomicMass!$A$2:$B$10,2,FALSE))*0.01*1000*(1/$D28)*1000000</f>
        <v>7.780278891445862</v>
      </c>
      <c r="O28">
        <f>F28*(0.001)/1000*(1/VLOOKUP("Si",AtomicMass!$A$2:$B$10,2,FALSE))*0.01*1000*(1/$D28)*1000000</f>
        <v>13.108800006136521</v>
      </c>
      <c r="P28">
        <f>G28*(0.001)/1000*(1/VLOOKUP("P",AtomicMass!$A$2:$B$10,2,FALSE))*0.01*1000*(1/$D28)*1000000</f>
        <v>2.4644860751720938</v>
      </c>
      <c r="Q28">
        <f>H28*(0.001)/1000*(1/VLOOKUP("K",AtomicMass!$A$2:$B$10,2,FALSE))*0.01*1000*(1/$D28)*1000000</f>
        <v>4.1383037903647137</v>
      </c>
      <c r="R28">
        <f>I28*(0.001)/1000*(1/VLOOKUP("Mn",AtomicMass!$A$2:$B$10,2,FALSE))*0.01*1000*(1/$D28)*1000000</f>
        <v>9.1362783219977907E-3</v>
      </c>
      <c r="S28">
        <f>J28*(0.001)/1000*(1/VLOOKUP("As",AtomicMass!$A$2:$B$10,2,FALSE))*0.01*1000*(1/$D28)*1000000</f>
        <v>-1.7141176549758063E-2</v>
      </c>
      <c r="T28">
        <f>K28*(0.001)/1000*(1/VLOOKUP("Sr",AtomicMass!$A$2:$B$10,2,FALSE))*0.01*1000*(1/$D28)*1000000</f>
        <v>18.106541621192356</v>
      </c>
      <c r="U28">
        <f>L28*(0.001)/1000*(1/VLOOKUP("Ba",AtomicMass!$A$2:$B$10,2,FALSE))*0.01*1000*(1/$D28)*1000000</f>
        <v>4.0506972151362987E-2</v>
      </c>
      <c r="V28">
        <f>M28*(0.001)/1000*(1/VLOOKUP("Ca",AtomicMass!$A$2:$B$10,2,FALSE))*0.01*1000*(1/$D28)*1000000*200</f>
        <v>13589.256576685108</v>
      </c>
      <c r="W28">
        <f t="shared" si="0"/>
        <v>0.57253160594482966</v>
      </c>
      <c r="X28">
        <f t="shared" si="1"/>
        <v>1.332415906566772</v>
      </c>
      <c r="Y28">
        <f t="shared" si="2"/>
        <v>2.9808085470150161</v>
      </c>
    </row>
    <row r="29" spans="1:25" x14ac:dyDescent="0.35">
      <c r="A29" t="s">
        <v>29</v>
      </c>
      <c r="B29" t="s">
        <v>94</v>
      </c>
      <c r="C29" t="s">
        <v>91</v>
      </c>
      <c r="D29">
        <v>7.8</v>
      </c>
      <c r="E29">
        <v>415.8</v>
      </c>
      <c r="F29">
        <v>803.1</v>
      </c>
      <c r="G29">
        <v>237.5</v>
      </c>
      <c r="H29">
        <v>429.9</v>
      </c>
      <c r="I29">
        <v>1.0720000000000001</v>
      </c>
      <c r="J29">
        <v>-4.1420000000000003</v>
      </c>
      <c r="K29">
        <v>3602</v>
      </c>
      <c r="L29">
        <v>13.27</v>
      </c>
      <c r="M29">
        <v>5358</v>
      </c>
      <c r="N29">
        <f>E29*(0.001)/1000*(1/VLOOKUP("Mg",AtomicMass!$A$2:$B$10,2,FALSE))*0.01*1000*(1/$D29)*1000000</f>
        <v>21.932809013656581</v>
      </c>
      <c r="O29">
        <f>F29*(0.001)/1000*(1/VLOOKUP("Si",AtomicMass!$A$2:$B$10,2,FALSE))*0.01*1000*(1/$D29)*1000000</f>
        <v>36.660033989616878</v>
      </c>
      <c r="P29">
        <f>G29*(0.001)/1000*(1/VLOOKUP("P",AtomicMass!$A$2:$B$10,2,FALSE))*0.01*1000*(1/$D29)*1000000</f>
        <v>9.8304874779879672</v>
      </c>
      <c r="Q29">
        <f>H29*(0.001)/1000*(1/VLOOKUP("K",AtomicMass!$A$2:$B$10,2,FALSE))*0.01*1000*(1/$D29)*1000000</f>
        <v>14.096619191981397</v>
      </c>
      <c r="R29">
        <f>I29*(0.001)/1000*(1/VLOOKUP("Mn",AtomicMass!$A$2:$B$10,2,FALSE))*0.01*1000*(1/$D29)*1000000</f>
        <v>2.5016525421963962E-2</v>
      </c>
      <c r="S29">
        <f>J29*(0.001)/1000*(1/VLOOKUP("As",AtomicMass!$A$2:$B$10,2,FALSE))*0.01*1000*(1/$D29)*1000000</f>
        <v>-7.0877509426606103E-2</v>
      </c>
      <c r="T29">
        <f>K29*(0.001)/1000*(1/VLOOKUP("Sr",AtomicMass!$A$2:$B$10,2,FALSE))*0.01*1000*(1/$D29)*1000000</f>
        <v>52.704276625755746</v>
      </c>
      <c r="U29">
        <f>L29*(0.001)/1000*(1/VLOOKUP("Ba",AtomicMass!$A$2:$B$10,2,FALSE))*0.01*1000*(1/$D29)*1000000</f>
        <v>0.1238854741807548</v>
      </c>
      <c r="V29">
        <f>M29*(0.001)/1000*(1/VLOOKUP("Ca",AtomicMass!$A$2:$B$10,2,FALSE))*0.01*1000*(1/$D29)*1000000*200</f>
        <v>34279.309193227069</v>
      </c>
      <c r="W29">
        <f t="shared" si="0"/>
        <v>0.63982645887129141</v>
      </c>
      <c r="X29">
        <f t="shared" si="1"/>
        <v>1.5374952957386052</v>
      </c>
      <c r="Y29">
        <f t="shared" si="2"/>
        <v>3.6140014806725502</v>
      </c>
    </row>
    <row r="30" spans="1:25" x14ac:dyDescent="0.35">
      <c r="A30" t="s">
        <v>30</v>
      </c>
      <c r="B30" t="s">
        <v>94</v>
      </c>
      <c r="C30" t="s">
        <v>91</v>
      </c>
      <c r="D30">
        <v>58.4</v>
      </c>
      <c r="E30">
        <v>841.4</v>
      </c>
      <c r="F30">
        <v>259.7</v>
      </c>
      <c r="G30">
        <v>312.3</v>
      </c>
      <c r="H30">
        <v>661.4</v>
      </c>
      <c r="I30">
        <v>2.8759999999999999</v>
      </c>
      <c r="J30">
        <v>-4.9290000000000003</v>
      </c>
      <c r="K30">
        <v>12300</v>
      </c>
      <c r="L30">
        <v>24.79</v>
      </c>
      <c r="M30">
        <v>11100</v>
      </c>
      <c r="N30">
        <f>E30*(0.001)/1000*(1/VLOOKUP("Mg",AtomicMass!$A$2:$B$10,2,FALSE))*0.01*1000*(1/$D30)*1000000</f>
        <v>5.9278067256018687</v>
      </c>
      <c r="O30">
        <f>F30*(0.001)/1000*(1/VLOOKUP("Si",AtomicMass!$A$2:$B$10,2,FALSE))*0.01*1000*(1/$D30)*1000000</f>
        <v>1.5833500590052436</v>
      </c>
      <c r="P30">
        <f>G30*(0.001)/1000*(1/VLOOKUP("P",AtomicMass!$A$2:$B$10,2,FALSE))*0.01*1000*(1/$D30)*1000000</f>
        <v>1.7264944244506131</v>
      </c>
      <c r="Q30">
        <f>H30*(0.001)/1000*(1/VLOOKUP("K",AtomicMass!$A$2:$B$10,2,FALSE))*0.01*1000*(1/$D30)*1000000</f>
        <v>2.8966329650530649</v>
      </c>
      <c r="R30">
        <f>I30*(0.001)/1000*(1/VLOOKUP("Mn",AtomicMass!$A$2:$B$10,2,FALSE))*0.01*1000*(1/$D30)*1000000</f>
        <v>8.9640205141751604E-3</v>
      </c>
      <c r="S30">
        <f>J30*(0.001)/1000*(1/VLOOKUP("As",AtomicMass!$A$2:$B$10,2,FALSE))*0.01*1000*(1/$D30)*1000000</f>
        <v>-1.1265200547172892E-2</v>
      </c>
      <c r="T30">
        <f>K30*(0.001)/1000*(1/VLOOKUP("Sr",AtomicMass!$A$2:$B$10,2,FALSE))*0.01*1000*(1/$D30)*1000000</f>
        <v>24.037484404949144</v>
      </c>
      <c r="U30">
        <f>L30*(0.001)/1000*(1/VLOOKUP("Ba",AtomicMass!$A$2:$B$10,2,FALSE))*0.01*1000*(1/$D30)*1000000</f>
        <v>3.0910622191547405E-2</v>
      </c>
      <c r="V30">
        <f>M30*(0.001)/1000*(1/VLOOKUP("Ca",AtomicMass!$A$2:$B$10,2,FALSE))*0.01*1000*(1/$D30)*1000000*200</f>
        <v>9484.9290458947526</v>
      </c>
      <c r="W30">
        <f t="shared" si="0"/>
        <v>0.62497111964875796</v>
      </c>
      <c r="X30">
        <f t="shared" si="1"/>
        <v>2.5342819422938119</v>
      </c>
      <c r="Y30">
        <f t="shared" si="2"/>
        <v>3.2589197074622374</v>
      </c>
    </row>
    <row r="31" spans="1:25" x14ac:dyDescent="0.35">
      <c r="A31" t="s">
        <v>32</v>
      </c>
      <c r="B31" t="s">
        <v>94</v>
      </c>
      <c r="C31" t="s">
        <v>91</v>
      </c>
      <c r="D31">
        <v>13.9</v>
      </c>
      <c r="E31">
        <v>761.4</v>
      </c>
      <c r="F31">
        <v>318.7</v>
      </c>
      <c r="G31">
        <v>314.8</v>
      </c>
      <c r="H31">
        <v>751.8</v>
      </c>
      <c r="I31">
        <v>4.7910000000000004</v>
      </c>
      <c r="J31">
        <v>-4.5369999999999999</v>
      </c>
      <c r="K31">
        <v>8365</v>
      </c>
      <c r="L31">
        <v>12.32</v>
      </c>
      <c r="M31">
        <v>7148</v>
      </c>
      <c r="N31">
        <f>E31*(0.001)/1000*(1/VLOOKUP("Mg",AtomicMass!$A$2:$B$10,2,FALSE))*0.01*1000*(1/$D31)*1000000</f>
        <v>22.53732911634075</v>
      </c>
      <c r="O31">
        <f>F31*(0.001)/1000*(1/VLOOKUP("Si",AtomicMass!$A$2:$B$10,2,FALSE))*0.01*1000*(1/$D31)*1000000</f>
        <v>8.1636636534713034</v>
      </c>
      <c r="P31">
        <f>G31*(0.001)/1000*(1/VLOOKUP("P",AtomicMass!$A$2:$B$10,2,FALSE))*0.01*1000*(1/$D31)*1000000</f>
        <v>7.3118279963501012</v>
      </c>
      <c r="Q31">
        <f>H31*(0.001)/1000*(1/VLOOKUP("K",AtomicMass!$A$2:$B$10,2,FALSE))*0.01*1000*(1/$D31)*1000000</f>
        <v>13.833422664221155</v>
      </c>
      <c r="R31">
        <f>I31*(0.001)/1000*(1/VLOOKUP("Mn",AtomicMass!$A$2:$B$10,2,FALSE))*0.01*1000*(1/$D31)*1000000</f>
        <v>6.2739084593693539E-2</v>
      </c>
      <c r="S31">
        <f>J31*(0.001)/1000*(1/VLOOKUP("As",AtomicMass!$A$2:$B$10,2,FALSE))*0.01*1000*(1/$D31)*1000000</f>
        <v>-4.3565924606233944E-2</v>
      </c>
      <c r="T31">
        <f>K31*(0.001)/1000*(1/VLOOKUP("Sr",AtomicMass!$A$2:$B$10,2,FALSE))*0.01*1000*(1/$D31)*1000000</f>
        <v>68.682784883711392</v>
      </c>
      <c r="U31">
        <f>L31*(0.001)/1000*(1/VLOOKUP("Ba",AtomicMass!$A$2:$B$10,2,FALSE))*0.01*1000*(1/$D31)*1000000</f>
        <v>6.4541636768574176E-2</v>
      </c>
      <c r="V31">
        <f>M31*(0.001)/1000*(1/VLOOKUP("Ca",AtomicMass!$A$2:$B$10,2,FALSE))*0.01*1000*(1/$D31)*1000000*200</f>
        <v>25662.188947379946</v>
      </c>
      <c r="W31">
        <f t="shared" si="0"/>
        <v>0.87823097096484293</v>
      </c>
      <c r="X31">
        <f t="shared" si="1"/>
        <v>2.6764195768546766</v>
      </c>
      <c r="Y31">
        <f t="shared" si="2"/>
        <v>2.5150479914599702</v>
      </c>
    </row>
    <row r="32" spans="1:25" x14ac:dyDescent="0.35">
      <c r="A32" t="s">
        <v>33</v>
      </c>
      <c r="B32" t="s">
        <v>94</v>
      </c>
      <c r="C32" t="s">
        <v>91</v>
      </c>
      <c r="D32">
        <v>4.4000000000000004</v>
      </c>
      <c r="E32">
        <v>345.2</v>
      </c>
      <c r="F32">
        <v>453.3</v>
      </c>
      <c r="G32">
        <v>246.5</v>
      </c>
      <c r="H32">
        <v>276.3</v>
      </c>
      <c r="I32">
        <v>0.84599999999999997</v>
      </c>
      <c r="J32">
        <v>-8.0289999999999999</v>
      </c>
      <c r="K32">
        <v>8758</v>
      </c>
      <c r="L32">
        <v>4.1589999999999998</v>
      </c>
      <c r="M32">
        <v>5848</v>
      </c>
      <c r="N32">
        <f>E32*(0.001)/1000*(1/VLOOKUP("Mg",AtomicMass!$A$2:$B$10,2,FALSE))*0.01*1000*(1/$D32)*1000000</f>
        <v>32.279179368255697</v>
      </c>
      <c r="O32">
        <f>F32*(0.001)/1000*(1/VLOOKUP("Si",AtomicMass!$A$2:$B$10,2,FALSE))*0.01*1000*(1/$D32)*1000000</f>
        <v>36.681820609470101</v>
      </c>
      <c r="P32">
        <f>G32*(0.001)/1000*(1/VLOOKUP("P",AtomicMass!$A$2:$B$10,2,FALSE))*0.01*1000*(1/$D32)*1000000</f>
        <v>18.08715624299278</v>
      </c>
      <c r="Q32">
        <f>H32*(0.001)/1000*(1/VLOOKUP("K",AtomicMass!$A$2:$B$10,2,FALSE))*0.01*1000*(1/$D32)*1000000</f>
        <v>16.060916854557497</v>
      </c>
      <c r="R32">
        <f>I32*(0.001)/1000*(1/VLOOKUP("Mn",AtomicMass!$A$2:$B$10,2,FALSE))*0.01*1000*(1/$D32)*1000000</f>
        <v>3.499810209346501E-2</v>
      </c>
      <c r="S32">
        <f>J32*(0.001)/1000*(1/VLOOKUP("As",AtomicMass!$A$2:$B$10,2,FALSE))*0.01*1000*(1/$D32)*1000000</f>
        <v>-0.24355762921143262</v>
      </c>
      <c r="T32">
        <f>K32*(0.001)/1000*(1/VLOOKUP("Sr",AtomicMass!$A$2:$B$10,2,FALSE))*0.01*1000*(1/$D32)*1000000</f>
        <v>227.16897345977469</v>
      </c>
      <c r="U32">
        <f>L32*(0.001)/1000*(1/VLOOKUP("Ba",AtomicMass!$A$2:$B$10,2,FALSE))*0.01*1000*(1/$D32)*1000000</f>
        <v>6.8830402814251568E-2</v>
      </c>
      <c r="V32">
        <f>M32*(0.001)/1000*(1/VLOOKUP("Ca",AtomicMass!$A$2:$B$10,2,FALSE))*0.01*1000*(1/$D32)*1000000*200</f>
        <v>66325.211292525026</v>
      </c>
      <c r="W32">
        <f t="shared" si="0"/>
        <v>0.48668038501814198</v>
      </c>
      <c r="X32">
        <f t="shared" si="1"/>
        <v>3.4250772674941641</v>
      </c>
      <c r="Y32">
        <f t="shared" si="2"/>
        <v>1.0377713311862284</v>
      </c>
    </row>
    <row r="33" spans="1:25" x14ac:dyDescent="0.35">
      <c r="A33" t="s">
        <v>34</v>
      </c>
      <c r="B33" t="s">
        <v>94</v>
      </c>
      <c r="C33" t="s">
        <v>91</v>
      </c>
      <c r="D33">
        <v>63.7</v>
      </c>
      <c r="E33">
        <v>483.3</v>
      </c>
      <c r="F33">
        <v>487.8</v>
      </c>
      <c r="G33">
        <v>297</v>
      </c>
      <c r="H33">
        <v>228.4</v>
      </c>
      <c r="I33">
        <v>1.38</v>
      </c>
      <c r="J33">
        <v>-8.2279999999999998</v>
      </c>
      <c r="K33">
        <v>5677</v>
      </c>
      <c r="L33">
        <v>2.3370000000000002</v>
      </c>
      <c r="M33">
        <v>3045</v>
      </c>
      <c r="N33">
        <f>E33*(0.001)/1000*(1/VLOOKUP("Mg",AtomicMass!$A$2:$B$10,2,FALSE))*0.01*1000*(1/$D33)*1000000</f>
        <v>3.12163223968555</v>
      </c>
      <c r="O33">
        <f>F33*(0.001)/1000*(1/VLOOKUP("Si",AtomicMass!$A$2:$B$10,2,FALSE))*0.01*1000*(1/$D33)*1000000</f>
        <v>2.726592298740611</v>
      </c>
      <c r="P33">
        <f>G33*(0.001)/1000*(1/VLOOKUP("P",AtomicMass!$A$2:$B$10,2,FALSE))*0.01*1000*(1/$D33)*1000000</f>
        <v>1.5052999944811647</v>
      </c>
      <c r="Q33">
        <f>H33*(0.001)/1000*(1/VLOOKUP("K",AtomicMass!$A$2:$B$10,2,FALSE))*0.01*1000*(1/$D33)*1000000</f>
        <v>0.91706219959512658</v>
      </c>
      <c r="R33">
        <f>I33*(0.001)/1000*(1/VLOOKUP("Mn",AtomicMass!$A$2:$B$10,2,FALSE))*0.01*1000*(1/$D33)*1000000</f>
        <v>3.9433603124783261E-3</v>
      </c>
      <c r="S33">
        <f>J33*(0.001)/1000*(1/VLOOKUP("As",AtomicMass!$A$2:$B$10,2,FALSE))*0.01*1000*(1/$D33)*1000000</f>
        <v>-1.7240418635248125E-2</v>
      </c>
      <c r="T33">
        <f>K33*(0.001)/1000*(1/VLOOKUP("Sr",AtomicMass!$A$2:$B$10,2,FALSE))*0.01*1000*(1/$D33)*1000000</f>
        <v>10.171294124729414</v>
      </c>
      <c r="U33">
        <f>L33*(0.001)/1000*(1/VLOOKUP("Ba",AtomicMass!$A$2:$B$10,2,FALSE))*0.01*1000*(1/$D33)*1000000</f>
        <v>2.6715502498539656E-3</v>
      </c>
      <c r="V33">
        <f>M33*(0.001)/1000*(1/VLOOKUP("Ca",AtomicMass!$A$2:$B$10,2,FALSE))*0.01*1000*(1/$D33)*1000000*200</f>
        <v>2385.4582465291578</v>
      </c>
      <c r="W33">
        <f t="shared" si="0"/>
        <v>1.3086090457577808</v>
      </c>
      <c r="X33">
        <f t="shared" si="1"/>
        <v>4.2638743057140696</v>
      </c>
      <c r="Y33">
        <f t="shared" si="2"/>
        <v>1.1199316750737818</v>
      </c>
    </row>
    <row r="34" spans="1:25" x14ac:dyDescent="0.35">
      <c r="A34" t="s">
        <v>35</v>
      </c>
      <c r="B34" t="s">
        <v>93</v>
      </c>
      <c r="C34" t="s">
        <v>92</v>
      </c>
      <c r="D34">
        <v>37.9</v>
      </c>
      <c r="E34">
        <v>162.9</v>
      </c>
      <c r="F34">
        <v>551.1</v>
      </c>
      <c r="G34">
        <v>204.2</v>
      </c>
      <c r="H34">
        <v>75.58</v>
      </c>
      <c r="I34">
        <v>0.33400000000000002</v>
      </c>
      <c r="J34">
        <v>-8.7780000000000005</v>
      </c>
      <c r="K34">
        <v>1928</v>
      </c>
      <c r="L34">
        <v>0.27100000000000002</v>
      </c>
      <c r="M34">
        <v>1316</v>
      </c>
      <c r="N34">
        <f>E34*(0.001)/1000*(1/VLOOKUP("Mg",AtomicMass!$A$2:$B$10,2,FALSE))*0.01*1000*(1/$D34)*1000000</f>
        <v>1.7684233837896699</v>
      </c>
      <c r="O34">
        <f>F34*(0.001)/1000*(1/VLOOKUP("Si",AtomicMass!$A$2:$B$10,2,FALSE))*0.01*1000*(1/$D34)*1000000</f>
        <v>5.1773680716474093</v>
      </c>
      <c r="P34">
        <f>G34*(0.001)/1000*(1/VLOOKUP("P",AtomicMass!$A$2:$B$10,2,FALSE))*0.01*1000*(1/$D34)*1000000</f>
        <v>1.7394925410848621</v>
      </c>
      <c r="Q34">
        <f>H34*(0.001)/1000*(1/VLOOKUP("K",AtomicMass!$A$2:$B$10,2,FALSE))*0.01*1000*(1/$D34)*1000000</f>
        <v>0.51004653671889322</v>
      </c>
      <c r="R34">
        <f>I34*(0.001)/1000*(1/VLOOKUP("Mn",AtomicMass!$A$2:$B$10,2,FALSE))*0.01*1000*(1/$D34)*1000000</f>
        <v>1.6041096963065734E-3</v>
      </c>
      <c r="S34">
        <f>J34*(0.001)/1000*(1/VLOOKUP("As",AtomicMass!$A$2:$B$10,2,FALSE))*0.01*1000*(1/$D34)*1000000</f>
        <v>-3.0913581487947248E-2</v>
      </c>
      <c r="T34">
        <f>K34*(0.001)/1000*(1/VLOOKUP("Sr",AtomicMass!$A$2:$B$10,2,FALSE))*0.01*1000*(1/$D34)*1000000</f>
        <v>5.8058334171485297</v>
      </c>
      <c r="U34">
        <f>L34*(0.001)/1000*(1/VLOOKUP("Ba",AtomicMass!$A$2:$B$10,2,FALSE))*0.01*1000*(1/$D34)*1000000</f>
        <v>5.2068389889563715E-4</v>
      </c>
      <c r="V34">
        <f>M34*(0.001)/1000*(1/VLOOKUP("Ca",AtomicMass!$A$2:$B$10,2,FALSE))*0.01*1000*(1/$D34)*1000000*200</f>
        <v>1732.7688579828703</v>
      </c>
      <c r="W34">
        <f t="shared" si="0"/>
        <v>1.0205766196931223</v>
      </c>
      <c r="X34">
        <f t="shared" si="1"/>
        <v>3.3506104350854651</v>
      </c>
      <c r="Y34">
        <f t="shared" si="2"/>
        <v>0.30049241507131497</v>
      </c>
    </row>
    <row r="35" spans="1:25" x14ac:dyDescent="0.35">
      <c r="A35" t="s">
        <v>36</v>
      </c>
      <c r="B35" t="s">
        <v>93</v>
      </c>
      <c r="C35" t="s">
        <v>92</v>
      </c>
      <c r="D35">
        <v>15.2</v>
      </c>
      <c r="E35">
        <v>396.9</v>
      </c>
      <c r="F35">
        <v>295.8</v>
      </c>
      <c r="G35">
        <v>181.6</v>
      </c>
      <c r="H35">
        <v>209.2</v>
      </c>
      <c r="I35">
        <v>1.2869999999999999</v>
      </c>
      <c r="J35">
        <v>-5.0359999999999996</v>
      </c>
      <c r="K35">
        <v>4806</v>
      </c>
      <c r="L35">
        <v>10.53</v>
      </c>
      <c r="M35">
        <v>4711</v>
      </c>
      <c r="N35">
        <f>E35*(0.001)/1000*(1/VLOOKUP("Mg",AtomicMass!$A$2:$B$10,2,FALSE))*0.01*1000*(1/$D35)*1000000</f>
        <v>10.74340345824446</v>
      </c>
      <c r="O35">
        <f>F35*(0.001)/1000*(1/VLOOKUP("Si",AtomicMass!$A$2:$B$10,2,FALSE))*0.01*1000*(1/$D35)*1000000</f>
        <v>6.9290296828575162</v>
      </c>
      <c r="P35">
        <f>G35*(0.001)/1000*(1/VLOOKUP("P",AtomicMass!$A$2:$B$10,2,FALSE))*0.01*1000*(1/$D35)*1000000</f>
        <v>3.8572545437175609</v>
      </c>
      <c r="Q35">
        <f>H35*(0.001)/1000*(1/VLOOKUP("K",AtomicMass!$A$2:$B$10,2,FALSE))*0.01*1000*(1/$D35)*1000000</f>
        <v>3.5201422810548899</v>
      </c>
      <c r="R35">
        <f>I35*(0.001)/1000*(1/VLOOKUP("Mn",AtomicMass!$A$2:$B$10,2,FALSE))*0.01*1000*(1/$D35)*1000000</f>
        <v>1.5412098150341676E-2</v>
      </c>
      <c r="S35">
        <f>J35*(0.001)/1000*(1/VLOOKUP("As",AtomicMass!$A$2:$B$10,2,FALSE))*0.01*1000*(1/$D35)*1000000</f>
        <v>-4.4221664976947128E-2</v>
      </c>
      <c r="T35">
        <f>K35*(0.001)/1000*(1/VLOOKUP("Sr",AtomicMass!$A$2:$B$10,2,FALSE))*0.01*1000*(1/$D35)*1000000</f>
        <v>36.085849181273204</v>
      </c>
      <c r="U35">
        <f>L35*(0.001)/1000*(1/VLOOKUP("Ba",AtomicMass!$A$2:$B$10,2,FALSE))*0.01*1000*(1/$D35)*1000000</f>
        <v>5.0446245668713134E-2</v>
      </c>
      <c r="V35">
        <f>M35*(0.001)/1000*(1/VLOOKUP("Ca",AtomicMass!$A$2:$B$10,2,FALSE))*0.01*1000*(1/$D35)*1000000*200</f>
        <v>15466.550752348709</v>
      </c>
      <c r="W35">
        <f t="shared" si="0"/>
        <v>0.69462180871924495</v>
      </c>
      <c r="X35">
        <f t="shared" si="1"/>
        <v>2.3331542862453221</v>
      </c>
      <c r="Y35">
        <f t="shared" si="2"/>
        <v>3.2616351555341128</v>
      </c>
    </row>
    <row r="36" spans="1:25" x14ac:dyDescent="0.35">
      <c r="A36" t="s">
        <v>37</v>
      </c>
      <c r="B36" t="s">
        <v>93</v>
      </c>
      <c r="C36" t="s">
        <v>92</v>
      </c>
      <c r="D36">
        <v>28.2</v>
      </c>
      <c r="E36">
        <v>201.3</v>
      </c>
      <c r="F36">
        <v>1051</v>
      </c>
      <c r="G36">
        <v>160.9</v>
      </c>
      <c r="H36">
        <v>115.7</v>
      </c>
      <c r="I36">
        <v>0.26400000000000001</v>
      </c>
      <c r="J36">
        <v>-4.4480000000000004</v>
      </c>
      <c r="K36">
        <v>1011</v>
      </c>
      <c r="L36">
        <v>1.8979999999999999</v>
      </c>
      <c r="M36">
        <v>1677</v>
      </c>
      <c r="N36">
        <f>E36*(0.001)/1000*(1/VLOOKUP("Mg",AtomicMass!$A$2:$B$10,2,FALSE))*0.01*1000*(1/$D36)*1000000</f>
        <v>2.9369668267189581</v>
      </c>
      <c r="O36">
        <f>F36*(0.001)/1000*(1/VLOOKUP("Si",AtomicMass!$A$2:$B$10,2,FALSE))*0.01*1000*(1/$D36)*1000000</f>
        <v>13.270016038916625</v>
      </c>
      <c r="P36">
        <f>G36*(0.001)/1000*(1/VLOOKUP("P",AtomicMass!$A$2:$B$10,2,FALSE))*0.01*1000*(1/$D36)*1000000</f>
        <v>1.8420990510824127</v>
      </c>
      <c r="Q36">
        <f>H36*(0.001)/1000*(1/VLOOKUP("K",AtomicMass!$A$2:$B$10,2,FALSE))*0.01*1000*(1/$D36)*1000000</f>
        <v>1.0493645195398842</v>
      </c>
      <c r="R36">
        <f>I36*(0.001)/1000*(1/VLOOKUP("Mn",AtomicMass!$A$2:$B$10,2,FALSE))*0.01*1000*(1/$D36)*1000000</f>
        <v>1.7040472222963703E-3</v>
      </c>
      <c r="S36">
        <f>J36*(0.001)/1000*(1/VLOOKUP("As",AtomicMass!$A$2:$B$10,2,FALSE))*0.01*1000*(1/$D36)*1000000</f>
        <v>-2.1052739991391102E-2</v>
      </c>
      <c r="T36">
        <f>K36*(0.001)/1000*(1/VLOOKUP("Sr",AtomicMass!$A$2:$B$10,2,FALSE))*0.01*1000*(1/$D36)*1000000</f>
        <v>4.0916530278232424</v>
      </c>
      <c r="U36">
        <f>L36*(0.001)/1000*(1/VLOOKUP("Ba",AtomicMass!$A$2:$B$10,2,FALSE))*0.01*1000*(1/$D36)*1000000</f>
        <v>4.9010729528065925E-3</v>
      </c>
      <c r="V36">
        <f>M36*(0.001)/1000*(1/VLOOKUP("Ca",AtomicMass!$A$2:$B$10,2,FALSE))*0.01*1000*(1/$D36)*1000000*200</f>
        <v>2967.6174013864456</v>
      </c>
      <c r="W36">
        <f t="shared" si="0"/>
        <v>0.98967165556679648</v>
      </c>
      <c r="X36">
        <f t="shared" si="1"/>
        <v>1.3787670290353657</v>
      </c>
      <c r="Y36">
        <f t="shared" si="2"/>
        <v>1.6515177969090131</v>
      </c>
    </row>
    <row r="37" spans="1:25" x14ac:dyDescent="0.35">
      <c r="A37" t="s">
        <v>38</v>
      </c>
      <c r="B37" t="s">
        <v>93</v>
      </c>
      <c r="C37" t="s">
        <v>92</v>
      </c>
      <c r="D37">
        <v>13.8</v>
      </c>
      <c r="E37">
        <v>752.5</v>
      </c>
      <c r="F37">
        <v>664</v>
      </c>
      <c r="G37">
        <v>330.6</v>
      </c>
      <c r="H37">
        <v>402.9</v>
      </c>
      <c r="I37">
        <v>1.6259999999999999</v>
      </c>
      <c r="J37">
        <v>-6.9720000000000004</v>
      </c>
      <c r="K37">
        <v>9831</v>
      </c>
      <c r="L37">
        <v>4.3520000000000003</v>
      </c>
      <c r="M37">
        <v>8356</v>
      </c>
      <c r="N37">
        <f>E37*(0.001)/1000*(1/VLOOKUP("Mg",AtomicMass!$A$2:$B$10,2,FALSE))*0.01*1000*(1/$D37)*1000000</f>
        <v>22.43529541544801</v>
      </c>
      <c r="O37">
        <f>F37*(0.001)/1000*(1/VLOOKUP("Si",AtomicMass!$A$2:$B$10,2,FALSE))*0.01*1000*(1/$D37)*1000000</f>
        <v>17.131951373123322</v>
      </c>
      <c r="P37">
        <f>G37*(0.001)/1000*(1/VLOOKUP("P",AtomicMass!$A$2:$B$10,2,FALSE))*0.01*1000*(1/$D37)*1000000</f>
        <v>7.7344565826813145</v>
      </c>
      <c r="Q37">
        <f>H37*(0.001)/1000*(1/VLOOKUP("K",AtomicMass!$A$2:$B$10,2,FALSE))*0.01*1000*(1/$D37)*1000000</f>
        <v>7.4672433773113012</v>
      </c>
      <c r="R37">
        <f>I37*(0.001)/1000*(1/VLOOKUP("Mn",AtomicMass!$A$2:$B$10,2,FALSE))*0.01*1000*(1/$D37)*1000000</f>
        <v>2.144708445690599E-2</v>
      </c>
      <c r="S37">
        <f>J37*(0.001)/1000*(1/VLOOKUP("As",AtomicMass!$A$2:$B$10,2,FALSE))*0.01*1000*(1/$D37)*1000000</f>
        <v>-6.7432808603172911E-2</v>
      </c>
      <c r="T37">
        <f>K37*(0.001)/1000*(1/VLOOKUP("Sr",AtomicMass!$A$2:$B$10,2,FALSE))*0.01*1000*(1/$D37)*1000000</f>
        <v>81.304645554419764</v>
      </c>
      <c r="U37">
        <f>L37*(0.001)/1000*(1/VLOOKUP("Ba",AtomicMass!$A$2:$B$10,2,FALSE))*0.01*1000*(1/$D37)*1000000</f>
        <v>2.296433467858322E-2</v>
      </c>
      <c r="V37">
        <f>M37*(0.001)/1000*(1/VLOOKUP("Ca",AtomicMass!$A$2:$B$10,2,FALSE))*0.01*1000*(1/$D37)*1000000*200</f>
        <v>30216.440260332933</v>
      </c>
      <c r="W37">
        <f t="shared" si="0"/>
        <v>0.74248638231884201</v>
      </c>
      <c r="X37">
        <f t="shared" si="1"/>
        <v>2.6907420216918672</v>
      </c>
      <c r="Y37">
        <f t="shared" si="2"/>
        <v>0.75999470754104614</v>
      </c>
    </row>
    <row r="38" spans="1:25" x14ac:dyDescent="0.35">
      <c r="A38" t="s">
        <v>39</v>
      </c>
      <c r="B38" t="s">
        <v>93</v>
      </c>
      <c r="C38" t="s">
        <v>92</v>
      </c>
      <c r="D38">
        <v>23.2</v>
      </c>
      <c r="E38">
        <v>340.4</v>
      </c>
      <c r="F38">
        <v>370.6</v>
      </c>
      <c r="G38">
        <v>240</v>
      </c>
      <c r="H38">
        <v>199.8</v>
      </c>
      <c r="I38">
        <v>1.0529999999999999</v>
      </c>
      <c r="J38">
        <v>-7.2619999999999996</v>
      </c>
      <c r="K38">
        <v>3736</v>
      </c>
      <c r="L38">
        <v>1.8680000000000001</v>
      </c>
      <c r="M38">
        <v>2406</v>
      </c>
      <c r="N38">
        <f>E38*(0.001)/1000*(1/VLOOKUP("Mg",AtomicMass!$A$2:$B$10,2,FALSE))*0.01*1000*(1/$D38)*1000000</f>
        <v>6.0367882300363922</v>
      </c>
      <c r="O38">
        <f>F38*(0.001)/1000*(1/VLOOKUP("Si",AtomicMass!$A$2:$B$10,2,FALSE))*0.01*1000*(1/$D38)*1000000</f>
        <v>5.6876815193015933</v>
      </c>
      <c r="P38">
        <f>G38*(0.001)/1000*(1/VLOOKUP("P",AtomicMass!$A$2:$B$10,2,FALSE))*0.01*1000*(1/$D38)*1000000</f>
        <v>3.3398679780024452</v>
      </c>
      <c r="Q38">
        <f>H38*(0.001)/1000*(1/VLOOKUP("K",AtomicMass!$A$2:$B$10,2,FALSE))*0.01*1000*(1/$D38)*1000000</f>
        <v>2.2026709512989675</v>
      </c>
      <c r="R38">
        <f>I38*(0.001)/1000*(1/VLOOKUP("Mn",AtomicMass!$A$2:$B$10,2,FALSE))*0.01*1000*(1/$D38)*1000000</f>
        <v>8.261657629180021E-3</v>
      </c>
      <c r="S38">
        <f>J38*(0.001)/1000*(1/VLOOKUP("As",AtomicMass!$A$2:$B$10,2,FALSE))*0.01*1000*(1/$D38)*1000000</f>
        <v>-4.1779305484574578E-2</v>
      </c>
      <c r="T38">
        <f>K38*(0.001)/1000*(1/VLOOKUP("Sr",AtomicMass!$A$2:$B$10,2,FALSE))*0.01*1000*(1/$D38)*1000000</f>
        <v>18.37873576336689</v>
      </c>
      <c r="U38">
        <f>L38*(0.001)/1000*(1/VLOOKUP("Ba",AtomicMass!$A$2:$B$10,2,FALSE))*0.01*1000*(1/$D38)*1000000</f>
        <v>5.8631763148769261E-3</v>
      </c>
      <c r="V38">
        <f>M38*(0.001)/1000*(1/VLOOKUP("Ca",AtomicMass!$A$2:$B$10,2,FALSE))*0.01*1000*(1/$D38)*1000000*200</f>
        <v>5175.2530840722657</v>
      </c>
      <c r="W38">
        <f t="shared" si="0"/>
        <v>1.1664720801028357</v>
      </c>
      <c r="X38">
        <f t="shared" si="1"/>
        <v>3.5512728488449423</v>
      </c>
      <c r="Y38">
        <f t="shared" si="2"/>
        <v>1.1329255245355754</v>
      </c>
    </row>
    <row r="39" spans="1:25" x14ac:dyDescent="0.35">
      <c r="A39" t="s">
        <v>41</v>
      </c>
      <c r="B39" t="s">
        <v>93</v>
      </c>
      <c r="C39" t="s">
        <v>92</v>
      </c>
      <c r="D39">
        <v>43.4</v>
      </c>
      <c r="E39">
        <v>541.1</v>
      </c>
      <c r="F39">
        <v>227.4</v>
      </c>
      <c r="G39">
        <v>117.7</v>
      </c>
      <c r="H39">
        <v>240.2</v>
      </c>
      <c r="I39">
        <v>-7.0019999999999998</v>
      </c>
      <c r="J39">
        <v>-6.4080000000000004</v>
      </c>
      <c r="K39">
        <v>17220</v>
      </c>
      <c r="L39">
        <v>9.5370000000000008</v>
      </c>
      <c r="M39">
        <v>6564</v>
      </c>
      <c r="N39">
        <f>E39*(0.001)/1000*(1/VLOOKUP("Mg",AtomicMass!$A$2:$B$10,2,FALSE))*0.01*1000*(1/$D39)*1000000</f>
        <v>5.129702503799165</v>
      </c>
      <c r="O39">
        <f>F39*(0.001)/1000*(1/VLOOKUP("Si",AtomicMass!$A$2:$B$10,2,FALSE))*0.01*1000*(1/$D39)*1000000</f>
        <v>1.8656001625057523</v>
      </c>
      <c r="P39">
        <f>G39*(0.001)/1000*(1/VLOOKUP("P",AtomicMass!$A$2:$B$10,2,FALSE))*0.01*1000*(1/$D39)*1000000</f>
        <v>0.87557383788907417</v>
      </c>
      <c r="Q39">
        <f>H39*(0.001)/1000*(1/VLOOKUP("K",AtomicMass!$A$2:$B$10,2,FALSE))*0.01*1000*(1/$D39)*1000000</f>
        <v>1.4155506024511466</v>
      </c>
      <c r="R39">
        <f>I39*(0.001)/1000*(1/VLOOKUP("Mn",AtomicMass!$A$2:$B$10,2,FALSE))*0.01*1000*(1/$D39)*1000000</f>
        <v>-2.9366973008713951E-2</v>
      </c>
      <c r="S39">
        <f>J39*(0.001)/1000*(1/VLOOKUP("As",AtomicMass!$A$2:$B$10,2,FALSE))*0.01*1000*(1/$D39)*1000000</f>
        <v>-1.9707236576001243E-2</v>
      </c>
      <c r="T39">
        <f>K39*(0.001)/1000*(1/VLOOKUP("Sr",AtomicMass!$A$2:$B$10,2,FALSE))*0.01*1000*(1/$D39)*1000000</f>
        <v>45.283519008033231</v>
      </c>
      <c r="U39">
        <f>L39*(0.001)/1000*(1/VLOOKUP("Ba",AtomicMass!$A$2:$B$10,2,FALSE))*0.01*1000*(1/$D39)*1000000</f>
        <v>1.6001699868110553E-2</v>
      </c>
      <c r="V39">
        <f>M39*(0.001)/1000*(1/VLOOKUP("Ca",AtomicMass!$A$2:$B$10,2,FALSE))*0.01*1000*(1/$D39)*1000000*200</f>
        <v>7547.4943675500963</v>
      </c>
      <c r="W39">
        <f t="shared" si="0"/>
        <v>0.67965635401517466</v>
      </c>
      <c r="X39">
        <f t="shared" si="1"/>
        <v>5.9998082546078377</v>
      </c>
      <c r="Y39">
        <f t="shared" si="2"/>
        <v>2.1201340589147968</v>
      </c>
    </row>
    <row r="40" spans="1:25" x14ac:dyDescent="0.35">
      <c r="A40" t="s">
        <v>41</v>
      </c>
      <c r="B40" t="s">
        <v>93</v>
      </c>
      <c r="C40" t="s">
        <v>92</v>
      </c>
      <c r="D40">
        <v>33.299999999999997</v>
      </c>
      <c r="E40">
        <v>389.1</v>
      </c>
      <c r="F40">
        <v>248.4</v>
      </c>
      <c r="G40">
        <v>229</v>
      </c>
      <c r="H40">
        <v>265.3</v>
      </c>
      <c r="I40">
        <v>-4.625</v>
      </c>
      <c r="J40">
        <v>-5.9420000000000002</v>
      </c>
      <c r="K40">
        <v>14690</v>
      </c>
      <c r="L40">
        <v>12.87</v>
      </c>
      <c r="M40">
        <v>5818</v>
      </c>
      <c r="N40">
        <f>E40*(0.001)/1000*(1/VLOOKUP("Mg",AtomicMass!$A$2:$B$10,2,FALSE))*0.01*1000*(1/$D40)*1000000</f>
        <v>4.8075230136534417</v>
      </c>
      <c r="O40">
        <f>F40*(0.001)/1000*(1/VLOOKUP("Si",AtomicMass!$A$2:$B$10,2,FALSE))*0.01*1000*(1/$D40)*1000000</f>
        <v>2.6559824320234502</v>
      </c>
      <c r="P40">
        <f>G40*(0.001)/1000*(1/VLOOKUP("P",AtomicMass!$A$2:$B$10,2,FALSE))*0.01*1000*(1/$D40)*1000000</f>
        <v>2.2202265507421663</v>
      </c>
      <c r="Q40">
        <f>H40*(0.001)/1000*(1/VLOOKUP("K",AtomicMass!$A$2:$B$10,2,FALSE))*0.01*1000*(1/$D40)*1000000</f>
        <v>2.0376760541933971</v>
      </c>
      <c r="R40">
        <f>I40*(0.001)/1000*(1/VLOOKUP("Mn",AtomicMass!$A$2:$B$10,2,FALSE))*0.01*1000*(1/$D40)*1000000</f>
        <v>-2.5281003613614073E-2</v>
      </c>
      <c r="S40">
        <f>J40*(0.001)/1000*(1/VLOOKUP("As",AtomicMass!$A$2:$B$10,2,FALSE))*0.01*1000*(1/$D40)*1000000</f>
        <v>-2.381668816982532E-2</v>
      </c>
      <c r="T40">
        <f>K40*(0.001)/1000*(1/VLOOKUP("Sr",AtomicMass!$A$2:$B$10,2,FALSE))*0.01*1000*(1/$D40)*1000000</f>
        <v>50.347082988032547</v>
      </c>
      <c r="U40">
        <f>L40*(0.001)/1000*(1/VLOOKUP("Ba",AtomicMass!$A$2:$B$10,2,FALSE))*0.01*1000*(1/$D40)*1000000</f>
        <v>2.8143517770466586E-2</v>
      </c>
      <c r="V40">
        <f>M40*(0.001)/1000*(1/VLOOKUP("Ca",AtomicMass!$A$2:$B$10,2,FALSE))*0.01*1000*(1/$D40)*1000000*200</f>
        <v>8718.7342040378608</v>
      </c>
      <c r="W40">
        <f t="shared" si="0"/>
        <v>0.55140148800808253</v>
      </c>
      <c r="X40">
        <f t="shared" si="1"/>
        <v>5.7745862885366508</v>
      </c>
      <c r="Y40">
        <f t="shared" si="2"/>
        <v>3.2279362017289879</v>
      </c>
    </row>
    <row r="41" spans="1:25" x14ac:dyDescent="0.35">
      <c r="A41" t="s">
        <v>42</v>
      </c>
      <c r="B41" t="s">
        <v>93</v>
      </c>
      <c r="C41" t="s">
        <v>92</v>
      </c>
      <c r="D41">
        <v>6.8</v>
      </c>
      <c r="E41">
        <v>146.5</v>
      </c>
      <c r="F41">
        <v>1105</v>
      </c>
      <c r="G41">
        <v>144</v>
      </c>
      <c r="H41">
        <v>86.95</v>
      </c>
      <c r="I41">
        <v>0.41699999999999998</v>
      </c>
      <c r="J41">
        <v>-4.5650000000000004</v>
      </c>
      <c r="K41">
        <v>824.6</v>
      </c>
      <c r="L41">
        <v>0.70499999999999996</v>
      </c>
      <c r="M41">
        <v>1248</v>
      </c>
      <c r="N41">
        <f>E41*(0.001)/1000*(1/VLOOKUP("Mg",AtomicMass!$A$2:$B$10,2,FALSE))*0.01*1000*(1/$D41)*1000000</f>
        <v>8.8640681534905674</v>
      </c>
      <c r="O41">
        <f>F41*(0.001)/1000*(1/VLOOKUP("Si",AtomicMass!$A$2:$B$10,2,FALSE))*0.01*1000*(1/$D41)*1000000</f>
        <v>57.859037581670265</v>
      </c>
      <c r="P41">
        <f>G41*(0.001)/1000*(1/VLOOKUP("P",AtomicMass!$A$2:$B$10,2,FALSE))*0.01*1000*(1/$D41)*1000000</f>
        <v>6.8369062137932399</v>
      </c>
      <c r="Q41">
        <f>H41*(0.001)/1000*(1/VLOOKUP("K",AtomicMass!$A$2:$B$10,2,FALSE))*0.01*1000*(1/$D41)*1000000</f>
        <v>3.2704144952292951</v>
      </c>
      <c r="R41">
        <f>I41*(0.001)/1000*(1/VLOOKUP("Mn",AtomicMass!$A$2:$B$10,2,FALSE))*0.01*1000*(1/$D41)*1000000</f>
        <v>1.1162306654340426E-2</v>
      </c>
      <c r="S41">
        <f>J41*(0.001)/1000*(1/VLOOKUP("As",AtomicMass!$A$2:$B$10,2,FALSE))*0.01*1000*(1/$D41)*1000000</f>
        <v>-8.9603469414930373E-2</v>
      </c>
      <c r="T41">
        <f>K41*(0.001)/1000*(1/VLOOKUP("Sr",AtomicMass!$A$2:$B$10,2,FALSE))*0.01*1000*(1/$D41)*1000000</f>
        <v>13.839843173060141</v>
      </c>
      <c r="U41">
        <f>L41*(0.001)/1000*(1/VLOOKUP("Ba",AtomicMass!$A$2:$B$10,2,FALSE))*0.01*1000*(1/$D41)*1000000</f>
        <v>7.5496057285337403E-3</v>
      </c>
      <c r="V41">
        <f>M41*(0.001)/1000*(1/VLOOKUP("Ca",AtomicMass!$A$2:$B$10,2,FALSE))*0.01*1000*(1/$D41)*1000000*200</f>
        <v>9158.6112962076913</v>
      </c>
      <c r="W41">
        <f t="shared" si="0"/>
        <v>0.96783975941428091</v>
      </c>
      <c r="X41">
        <f t="shared" si="1"/>
        <v>1.5111290047641619</v>
      </c>
      <c r="Y41">
        <f t="shared" si="2"/>
        <v>0.82431773599342595</v>
      </c>
    </row>
    <row r="42" spans="1:25" x14ac:dyDescent="0.35">
      <c r="A42" t="s">
        <v>35</v>
      </c>
      <c r="B42" t="s">
        <v>95</v>
      </c>
      <c r="C42" t="s">
        <v>92</v>
      </c>
      <c r="D42">
        <v>2.4</v>
      </c>
      <c r="E42">
        <v>169</v>
      </c>
      <c r="F42">
        <v>254.7</v>
      </c>
      <c r="G42">
        <v>264.7</v>
      </c>
      <c r="H42">
        <v>93.59</v>
      </c>
      <c r="I42">
        <v>0.67400000000000004</v>
      </c>
      <c r="J42">
        <v>-8.1210000000000004</v>
      </c>
      <c r="K42">
        <v>2005</v>
      </c>
      <c r="L42">
        <v>1.24</v>
      </c>
      <c r="M42">
        <v>1339</v>
      </c>
      <c r="N42">
        <f>E42*(0.001)/1000*(1/VLOOKUP("Mg",AtomicMass!$A$2:$B$10,2,FALSE))*0.01*1000*(1/$D42)*1000000</f>
        <v>28.97209079064665</v>
      </c>
      <c r="O42">
        <f>F42*(0.001)/1000*(1/VLOOKUP("Si",AtomicMass!$A$2:$B$10,2,FALSE))*0.01*1000*(1/$D42)*1000000</f>
        <v>37.786402236029261</v>
      </c>
      <c r="P42">
        <f>G42*(0.001)/1000*(1/VLOOKUP("P",AtomicMass!$A$2:$B$10,2,FALSE))*0.01*1000*(1/$D42)*1000000</f>
        <v>35.608095221583568</v>
      </c>
      <c r="Q42">
        <f>H42*(0.001)/1000*(1/VLOOKUP("K",AtomicMass!$A$2:$B$10,2,FALSE))*0.01*1000*(1/$D42)*1000000</f>
        <v>9.9737925519353361</v>
      </c>
      <c r="R42">
        <f>I42*(0.001)/1000*(1/VLOOKUP("Mn",AtomicMass!$A$2:$B$10,2,FALSE))*0.01*1000*(1/$D42)*1000000</f>
        <v>5.1118189306727665E-2</v>
      </c>
      <c r="S42">
        <f>J42*(0.001)/1000*(1/VLOOKUP("As",AtomicMass!$A$2:$B$10,2,FALSE))*0.01*1000*(1/$D42)*1000000</f>
        <v>-0.45163877973775252</v>
      </c>
      <c r="T42">
        <f>K42*(0.001)/1000*(1/VLOOKUP("Sr",AtomicMass!$A$2:$B$10,2,FALSE))*0.01*1000*(1/$D42)*1000000</f>
        <v>95.345431027923595</v>
      </c>
      <c r="U42">
        <f>L42*(0.001)/1000*(1/VLOOKUP("Ba",AtomicMass!$A$2:$B$10,2,FALSE))*0.01*1000*(1/$D42)*1000000</f>
        <v>3.7623094268910459E-2</v>
      </c>
      <c r="V42">
        <f>M42*(0.001)/1000*(1/VLOOKUP("Ca",AtomicMass!$A$2:$B$10,2,FALSE))*0.01*1000*(1/$D42)*1000000*200</f>
        <v>27841.542325798026</v>
      </c>
      <c r="W42">
        <f t="shared" si="0"/>
        <v>1.0406065314780013</v>
      </c>
      <c r="X42">
        <f t="shared" si="1"/>
        <v>3.4245743253805423</v>
      </c>
      <c r="Y42">
        <f t="shared" si="2"/>
        <v>1.3513293850121524</v>
      </c>
    </row>
    <row r="43" spans="1:25" x14ac:dyDescent="0.35">
      <c r="A43" t="s">
        <v>36</v>
      </c>
      <c r="B43" t="s">
        <v>95</v>
      </c>
      <c r="C43" t="s">
        <v>92</v>
      </c>
      <c r="D43">
        <v>15.6</v>
      </c>
      <c r="E43">
        <v>189.4</v>
      </c>
      <c r="F43">
        <v>377.1</v>
      </c>
      <c r="G43">
        <v>209.5</v>
      </c>
      <c r="H43">
        <v>203.6</v>
      </c>
      <c r="I43">
        <v>1.1639999999999999</v>
      </c>
      <c r="J43">
        <v>-5.2270000000000003</v>
      </c>
      <c r="K43">
        <v>1080</v>
      </c>
      <c r="L43">
        <v>2.0750000000000002</v>
      </c>
      <c r="M43">
        <v>970.9</v>
      </c>
      <c r="N43">
        <f>E43*(0.001)/1000*(1/VLOOKUP("Mg",AtomicMass!$A$2:$B$10,2,FALSE))*0.01*1000*(1/$D43)*1000000</f>
        <v>4.9952790129708475</v>
      </c>
      <c r="O43">
        <f>F43*(0.001)/1000*(1/VLOOKUP("Si",AtomicMass!$A$2:$B$10,2,FALSE))*0.01*1000*(1/$D43)*1000000</f>
        <v>8.6069597917348553</v>
      </c>
      <c r="P43">
        <f>G43*(0.001)/1000*(1/VLOOKUP("P",AtomicMass!$A$2:$B$10,2,FALSE))*0.01*1000*(1/$D43)*1000000</f>
        <v>4.3357623718704819</v>
      </c>
      <c r="Q43">
        <f>H43*(0.001)/1000*(1/VLOOKUP("K",AtomicMass!$A$2:$B$10,2,FALSE))*0.01*1000*(1/$D43)*1000000</f>
        <v>3.3380689317136691</v>
      </c>
      <c r="R43">
        <f>I43*(0.001)/1000*(1/VLOOKUP("Mn",AtomicMass!$A$2:$B$10,2,FALSE))*0.01*1000*(1/$D43)*1000000</f>
        <v>1.3581733018267744E-2</v>
      </c>
      <c r="S43">
        <f>J43*(0.001)/1000*(1/VLOOKUP("As",AtomicMass!$A$2:$B$10,2,FALSE))*0.01*1000*(1/$D43)*1000000</f>
        <v>-4.4721963033905132E-2</v>
      </c>
      <c r="T43">
        <f>K43*(0.001)/1000*(1/VLOOKUP("Sr",AtomicMass!$A$2:$B$10,2,FALSE))*0.01*1000*(1/$D43)*1000000</f>
        <v>7.9012519094692122</v>
      </c>
      <c r="U43">
        <f>L43*(0.001)/1000*(1/VLOOKUP("Ba",AtomicMass!$A$2:$B$10,2,FALSE))*0.01*1000*(1/$D43)*1000000</f>
        <v>9.6858462292790572E-3</v>
      </c>
      <c r="V43">
        <f>M43*(0.001)/1000*(1/VLOOKUP("Ca",AtomicMass!$A$2:$B$10,2,FALSE))*0.01*1000*(1/$D43)*1000000*200</f>
        <v>3105.8026591735861</v>
      </c>
      <c r="W43">
        <f t="shared" si="0"/>
        <v>1.608369739209389</v>
      </c>
      <c r="X43">
        <f t="shared" si="1"/>
        <v>2.5440289601566741</v>
      </c>
      <c r="Y43">
        <f t="shared" si="2"/>
        <v>3.1186289961694915</v>
      </c>
    </row>
    <row r="44" spans="1:25" x14ac:dyDescent="0.35">
      <c r="A44" t="s">
        <v>37</v>
      </c>
      <c r="B44" t="s">
        <v>95</v>
      </c>
      <c r="C44" t="s">
        <v>92</v>
      </c>
      <c r="D44">
        <v>6.6</v>
      </c>
      <c r="E44">
        <v>3.8239999999999998</v>
      </c>
      <c r="F44">
        <v>832.3</v>
      </c>
      <c r="G44">
        <v>111.7</v>
      </c>
      <c r="H44">
        <v>-1.6830000000000001</v>
      </c>
      <c r="I44">
        <v>2.5000000000000001E-2</v>
      </c>
      <c r="J44">
        <v>-4.7329999999999997</v>
      </c>
      <c r="K44">
        <v>72</v>
      </c>
      <c r="L44">
        <v>-1.002</v>
      </c>
      <c r="M44">
        <v>74.92</v>
      </c>
      <c r="N44">
        <f>E44*(0.001)/1000*(1/VLOOKUP("Mg",AtomicMass!$A$2:$B$10,2,FALSE))*0.01*1000*(1/$D44)*1000000</f>
        <v>0.23838466957166815</v>
      </c>
      <c r="O44">
        <f>F44*(0.001)/1000*(1/VLOOKUP("Si",AtomicMass!$A$2:$B$10,2,FALSE))*0.01*1000*(1/$D44)*1000000</f>
        <v>44.900771076199675</v>
      </c>
      <c r="P44">
        <f>G44*(0.001)/1000*(1/VLOOKUP("P",AtomicMass!$A$2:$B$10,2,FALSE))*0.01*1000*(1/$D44)*1000000</f>
        <v>5.4640577480521824</v>
      </c>
      <c r="Q44">
        <f>H44*(0.001)/1000*(1/VLOOKUP("K",AtomicMass!$A$2:$B$10,2,FALSE))*0.01*1000*(1/$D44)*1000000</f>
        <v>-6.5220226966389835E-2</v>
      </c>
      <c r="R44">
        <f>I44*(0.001)/1000*(1/VLOOKUP("Mn",AtomicMass!$A$2:$B$10,2,FALSE))*0.01*1000*(1/$D44)*1000000</f>
        <v>6.8948191673492932E-4</v>
      </c>
      <c r="S44">
        <f>J44*(0.001)/1000*(1/VLOOKUP("As",AtomicMass!$A$2:$B$10,2,FALSE))*0.01*1000*(1/$D44)*1000000</f>
        <v>-9.5716216968299128E-2</v>
      </c>
      <c r="T44">
        <f>K44*(0.001)/1000*(1/VLOOKUP("Sr",AtomicMass!$A$2:$B$10,2,FALSE))*0.01*1000*(1/$D44)*1000000</f>
        <v>1.2450457554315122</v>
      </c>
      <c r="U44">
        <f>L44*(0.001)/1000*(1/VLOOKUP("Ba",AtomicMass!$A$2:$B$10,2,FALSE))*0.01*1000*(1/$D44)*1000000</f>
        <v>-1.105523180570331E-2</v>
      </c>
      <c r="V44">
        <f>M44*(0.001)/1000*(1/VLOOKUP("Ca",AtomicMass!$A$2:$B$10,2,FALSE))*0.01*1000*(1/$D44)*1000000*200</f>
        <v>566.47113885499027</v>
      </c>
      <c r="W44">
        <f t="shared" si="0"/>
        <v>0.42082403360128068</v>
      </c>
      <c r="X44">
        <f t="shared" si="1"/>
        <v>2.1978979510732475</v>
      </c>
      <c r="Y44">
        <f t="shared" si="2"/>
        <v>-19.515966564597239</v>
      </c>
    </row>
    <row r="45" spans="1:25" x14ac:dyDescent="0.35">
      <c r="A45" t="s">
        <v>38</v>
      </c>
      <c r="B45" t="s">
        <v>95</v>
      </c>
      <c r="C45" t="s">
        <v>92</v>
      </c>
      <c r="D45">
        <v>0.6</v>
      </c>
      <c r="E45">
        <v>270.8</v>
      </c>
      <c r="F45">
        <v>275.60000000000002</v>
      </c>
      <c r="G45">
        <v>330.3</v>
      </c>
      <c r="H45">
        <v>216</v>
      </c>
      <c r="I45">
        <v>0.71199999999999997</v>
      </c>
      <c r="J45">
        <v>-7.8490000000000002</v>
      </c>
      <c r="K45">
        <v>2572</v>
      </c>
      <c r="L45">
        <v>0.89800000000000002</v>
      </c>
      <c r="M45">
        <v>1673</v>
      </c>
      <c r="N45">
        <f>E45*(0.001)/1000*(1/VLOOKUP("Mg",AtomicMass!$A$2:$B$10,2,FALSE))*0.01*1000*(1/$D45)*1000000</f>
        <v>185.69567304395537</v>
      </c>
      <c r="O45">
        <f>F45*(0.001)/1000*(1/VLOOKUP("Si",AtomicMass!$A$2:$B$10,2,FALSE))*0.01*1000*(1/$D45)*1000000</f>
        <v>163.54821289752127</v>
      </c>
      <c r="P45">
        <f>G45*(0.001)/1000*(1/VLOOKUP("P",AtomicMass!$A$2:$B$10,2,FALSE))*0.01*1000*(1/$D45)*1000000</f>
        <v>177.73107444940013</v>
      </c>
      <c r="Q45">
        <f>H45*(0.001)/1000*(1/VLOOKUP("K",AtomicMass!$A$2:$B$10,2,FALSE))*0.01*1000*(1/$D45)*1000000</f>
        <v>92.075614540785665</v>
      </c>
      <c r="R45">
        <f>I45*(0.001)/1000*(1/VLOOKUP("Mn",AtomicMass!$A$2:$B$10,2,FALSE))*0.01*1000*(1/$D45)*1000000</f>
        <v>0.2160008948747186</v>
      </c>
      <c r="S45">
        <f>J45*(0.001)/1000*(1/VLOOKUP("As",AtomicMass!$A$2:$B$10,2,FALSE))*0.01*1000*(1/$D45)*1000000</f>
        <v>-1.7460474237958969</v>
      </c>
      <c r="T45">
        <f>K45*(0.001)/1000*(1/VLOOKUP("Sr",AtomicMass!$A$2:$B$10,2,FALSE))*0.01*1000*(1/$D45)*1000000</f>
        <v>489.23381267594925</v>
      </c>
      <c r="U45">
        <f>L45*(0.001)/1000*(1/VLOOKUP("Ba",AtomicMass!$A$2:$B$10,2,FALSE))*0.01*1000*(1/$D45)*1000000</f>
        <v>0.10898560855961804</v>
      </c>
      <c r="V45">
        <f>M45*(0.001)/1000*(1/VLOOKUP("Ca",AtomicMass!$A$2:$B$10,2,FALSE))*0.01*1000*(1/$D45)*1000000*200</f>
        <v>139145.33326679643</v>
      </c>
      <c r="W45">
        <f t="shared" si="0"/>
        <v>1.3345447431420758</v>
      </c>
      <c r="X45">
        <f t="shared" si="1"/>
        <v>3.5159915261972552</v>
      </c>
      <c r="Y45">
        <f t="shared" si="2"/>
        <v>0.78325018885577491</v>
      </c>
    </row>
    <row r="46" spans="1:25" x14ac:dyDescent="0.35">
      <c r="A46" t="s">
        <v>39</v>
      </c>
      <c r="B46" t="s">
        <v>95</v>
      </c>
      <c r="C46" t="s">
        <v>92</v>
      </c>
      <c r="D46">
        <v>34.6</v>
      </c>
      <c r="E46">
        <v>120</v>
      </c>
      <c r="F46">
        <v>354</v>
      </c>
      <c r="G46">
        <v>230.2</v>
      </c>
      <c r="H46">
        <v>73.08</v>
      </c>
      <c r="I46">
        <v>0.50900000000000001</v>
      </c>
      <c r="J46">
        <v>-8.36</v>
      </c>
      <c r="K46">
        <v>816.4</v>
      </c>
      <c r="L46">
        <v>0.31</v>
      </c>
      <c r="M46">
        <v>387.6</v>
      </c>
      <c r="N46">
        <f>E46*(0.001)/1000*(1/VLOOKUP("Mg",AtomicMass!$A$2:$B$10,2,FALSE))*0.01*1000*(1/$D46)*1000000</f>
        <v>1.426952516965871</v>
      </c>
      <c r="O46">
        <f>F46*(0.001)/1000*(1/VLOOKUP("Si",AtomicMass!$A$2:$B$10,2,FALSE))*0.01*1000*(1/$D46)*1000000</f>
        <v>3.6428811567650103</v>
      </c>
      <c r="P46">
        <f>G46*(0.001)/1000*(1/VLOOKUP("P",AtomicMass!$A$2:$B$10,2,FALSE))*0.01*1000*(1/$D46)*1000000</f>
        <v>2.148004879339954</v>
      </c>
      <c r="Q46">
        <f>H46*(0.001)/1000*(1/VLOOKUP("K",AtomicMass!$A$2:$B$10,2,FALSE))*0.01*1000*(1/$D46)*1000000</f>
        <v>0.54021242057166152</v>
      </c>
      <c r="R46">
        <f>I46*(0.001)/1000*(1/VLOOKUP("Mn",AtomicMass!$A$2:$B$10,2,FALSE))*0.01*1000*(1/$D46)*1000000</f>
        <v>2.6777405214789842E-3</v>
      </c>
      <c r="S46">
        <f>J46*(0.001)/1000*(1/VLOOKUP("As",AtomicMass!$A$2:$B$10,2,FALSE))*0.01*1000*(1/$D46)*1000000</f>
        <v>-3.2249511103583817E-2</v>
      </c>
      <c r="T46">
        <f>K46*(0.001)/1000*(1/VLOOKUP("Sr",AtomicMass!$A$2:$B$10,2,FALSE))*0.01*1000*(1/$D46)*1000000</f>
        <v>2.6929212191900653</v>
      </c>
      <c r="U46">
        <f>L46*(0.001)/1000*(1/VLOOKUP("Ba",AtomicMass!$A$2:$B$10,2,FALSE))*0.01*1000*(1/$D46)*1000000</f>
        <v>6.5242360003890968E-4</v>
      </c>
      <c r="V46">
        <f>M46*(0.001)/1000*(1/VLOOKUP("Ca",AtomicMass!$A$2:$B$10,2,FALSE))*0.01*1000*(1/$D46)*1000000*200</f>
        <v>559.02550719738133</v>
      </c>
      <c r="W46">
        <f t="shared" si="0"/>
        <v>2.5525713918131485</v>
      </c>
      <c r="X46">
        <f t="shared" si="1"/>
        <v>4.8171705664930347</v>
      </c>
      <c r="Y46">
        <f t="shared" si="2"/>
        <v>1.167073043428323</v>
      </c>
    </row>
    <row r="47" spans="1:25" x14ac:dyDescent="0.35">
      <c r="A47" t="s">
        <v>40</v>
      </c>
      <c r="B47" t="s">
        <v>95</v>
      </c>
      <c r="C47" t="s">
        <v>92</v>
      </c>
      <c r="D47">
        <v>70.7</v>
      </c>
      <c r="E47">
        <v>143</v>
      </c>
      <c r="F47">
        <v>833.1</v>
      </c>
      <c r="G47">
        <v>187.7</v>
      </c>
      <c r="H47">
        <v>124.5</v>
      </c>
      <c r="I47">
        <v>0.42399999999999999</v>
      </c>
      <c r="J47">
        <v>-4.423</v>
      </c>
      <c r="K47">
        <v>259.7</v>
      </c>
      <c r="L47">
        <v>-1.4999999999999999E-2</v>
      </c>
      <c r="M47">
        <v>350.4</v>
      </c>
      <c r="N47">
        <f>E47*(0.001)/1000*(1/VLOOKUP("Mg",AtomicMass!$A$2:$B$10,2,FALSE))*0.01*1000*(1/$D47)*1000000</f>
        <v>0.83218713619091667</v>
      </c>
      <c r="O47">
        <f>F47*(0.001)/1000*(1/VLOOKUP("Si",AtomicMass!$A$2:$B$10,2,FALSE))*0.01*1000*(1/$D47)*1000000</f>
        <v>4.1956143365718193</v>
      </c>
      <c r="P47">
        <f>G47*(0.001)/1000*(1/VLOOKUP("P",AtomicMass!$A$2:$B$10,2,FALSE))*0.01*1000*(1/$D47)*1000000</f>
        <v>0.85713830102124966</v>
      </c>
      <c r="Q47">
        <f>H47*(0.001)/1000*(1/VLOOKUP("K",AtomicMass!$A$2:$B$10,2,FALSE))*0.01*1000*(1/$D47)*1000000</f>
        <v>0.45039344689328203</v>
      </c>
      <c r="R47">
        <f>I47*(0.001)/1000*(1/VLOOKUP("Mn",AtomicMass!$A$2:$B$10,2,FALSE))*0.01*1000*(1/$D47)*1000000</f>
        <v>1.0916244389199581E-3</v>
      </c>
      <c r="S47">
        <f>J47*(0.001)/1000*(1/VLOOKUP("As",AtomicMass!$A$2:$B$10,2,FALSE))*0.01*1000*(1/$D47)*1000000</f>
        <v>-8.3500770344163162E-3</v>
      </c>
      <c r="T47">
        <f>K47*(0.001)/1000*(1/VLOOKUP("Sr",AtomicMass!$A$2:$B$10,2,FALSE))*0.01*1000*(1/$D47)*1000000</f>
        <v>0.41922704025709578</v>
      </c>
      <c r="U47">
        <f>L47*(0.001)/1000*(1/VLOOKUP("Ba",AtomicMass!$A$2:$B$10,2,FALSE))*0.01*1000*(1/$D47)*1000000</f>
        <v>-1.544955278643036E-5</v>
      </c>
      <c r="V47">
        <f>M47*(0.001)/1000*(1/VLOOKUP("Ca",AtomicMass!$A$2:$B$10,2,FALSE))*0.01*1000*(1/$D47)*1000000*200</f>
        <v>247.32535346738635</v>
      </c>
      <c r="W47">
        <f t="shared" si="0"/>
        <v>3.3647465758121449</v>
      </c>
      <c r="X47">
        <f t="shared" si="1"/>
        <v>1.695042721580007</v>
      </c>
      <c r="Y47">
        <f t="shared" si="2"/>
        <v>-6.2466514531708213E-2</v>
      </c>
    </row>
    <row r="48" spans="1:25" x14ac:dyDescent="0.35">
      <c r="A48" t="s">
        <v>41</v>
      </c>
      <c r="B48" t="s">
        <v>95</v>
      </c>
      <c r="C48" t="s">
        <v>92</v>
      </c>
      <c r="D48">
        <v>5.7</v>
      </c>
      <c r="E48">
        <v>11.98</v>
      </c>
      <c r="F48">
        <v>184.9</v>
      </c>
      <c r="G48">
        <v>195.6</v>
      </c>
      <c r="H48">
        <v>146.4</v>
      </c>
      <c r="I48">
        <v>-6.45</v>
      </c>
      <c r="J48">
        <v>-6.1639999999999997</v>
      </c>
      <c r="K48">
        <v>2674</v>
      </c>
      <c r="L48">
        <v>1.4710000000000001</v>
      </c>
      <c r="M48">
        <v>768.7</v>
      </c>
      <c r="N48">
        <f>E48*(0.001)/1000*(1/VLOOKUP("Mg",AtomicMass!$A$2:$B$10,2,FALSE))*0.01*1000*(1/$D48)*1000000</f>
        <v>0.86474157003287899</v>
      </c>
      <c r="O48">
        <f>F48*(0.001)/1000*(1/VLOOKUP("Si",AtomicMass!$A$2:$B$10,2,FALSE))*0.01*1000*(1/$D48)*1000000</f>
        <v>11.549944452200627</v>
      </c>
      <c r="P48">
        <f>G48*(0.001)/1000*(1/VLOOKUP("P",AtomicMass!$A$2:$B$10,2,FALSE))*0.01*1000*(1/$D48)*1000000</f>
        <v>11.078986618959689</v>
      </c>
      <c r="Q48">
        <f>H48*(0.001)/1000*(1/VLOOKUP("K",AtomicMass!$A$2:$B$10,2,FALSE))*0.01*1000*(1/$D48)*1000000</f>
        <v>6.5691374116817833</v>
      </c>
      <c r="R48">
        <f>I48*(0.001)/1000*(1/VLOOKUP("Mn",AtomicMass!$A$2:$B$10,2,FALSE))*0.01*1000*(1/$D48)*1000000</f>
        <v>-0.20597365049407676</v>
      </c>
      <c r="S48">
        <f>J48*(0.001)/1000*(1/VLOOKUP("As",AtomicMass!$A$2:$B$10,2,FALSE))*0.01*1000*(1/$D48)*1000000</f>
        <v>-0.14433801584215097</v>
      </c>
      <c r="T48">
        <f>K48*(0.001)/1000*(1/VLOOKUP("Sr",AtomicMass!$A$2:$B$10,2,FALSE))*0.01*1000*(1/$D48)*1000000</f>
        <v>53.540607968220023</v>
      </c>
      <c r="U48">
        <f>L48*(0.001)/1000*(1/VLOOKUP("Ba",AtomicMass!$A$2:$B$10,2,FALSE))*0.01*1000*(1/$D48)*1000000</f>
        <v>1.879238426810434E-2</v>
      </c>
      <c r="V48">
        <f>M48*(0.001)/1000*(1/VLOOKUP("Ca",AtomicMass!$A$2:$B$10,2,FALSE))*0.01*1000*(1/$D48)*1000000*200</f>
        <v>6729.8592306406008</v>
      </c>
      <c r="W48">
        <f t="shared" si="0"/>
        <v>0.12849326269645703</v>
      </c>
      <c r="X48">
        <f t="shared" si="1"/>
        <v>7.9556802205391159</v>
      </c>
      <c r="Y48">
        <f t="shared" si="2"/>
        <v>2.792388908009229</v>
      </c>
    </row>
    <row r="49" spans="1:25" x14ac:dyDescent="0.35">
      <c r="A49" t="s">
        <v>35</v>
      </c>
      <c r="B49" t="s">
        <v>96</v>
      </c>
      <c r="C49" t="s">
        <v>92</v>
      </c>
      <c r="D49">
        <v>12.5</v>
      </c>
      <c r="E49">
        <v>623.9</v>
      </c>
      <c r="F49">
        <v>574</v>
      </c>
      <c r="G49">
        <v>175.5</v>
      </c>
      <c r="H49">
        <v>112.5</v>
      </c>
      <c r="I49">
        <v>0.40799999999999997</v>
      </c>
      <c r="J49">
        <v>-8.8209999999999997</v>
      </c>
      <c r="K49">
        <v>10910</v>
      </c>
      <c r="L49">
        <v>2.23</v>
      </c>
      <c r="M49">
        <v>9003</v>
      </c>
      <c r="N49">
        <f>E49*(0.001)/1000*(1/VLOOKUP("Mg",AtomicMass!$A$2:$B$10,2,FALSE))*0.01*1000*(1/$D49)*1000000</f>
        <v>20.535692244394159</v>
      </c>
      <c r="O49">
        <f>F49*(0.001)/1000*(1/VLOOKUP("Si",AtomicMass!$A$2:$B$10,2,FALSE))*0.01*1000*(1/$D49)*1000000</f>
        <v>16.350073881540297</v>
      </c>
      <c r="P49">
        <f>G49*(0.001)/1000*(1/VLOOKUP("P",AtomicMass!$A$2:$B$10,2,FALSE))*0.01*1000*(1/$D49)*1000000</f>
        <v>4.5328688197449187</v>
      </c>
      <c r="Q49">
        <f>H49*(0.001)/1000*(1/VLOOKUP("K",AtomicMass!$A$2:$B$10,2,FALSE))*0.01*1000*(1/$D49)*1000000</f>
        <v>2.3018903635196413</v>
      </c>
      <c r="R49">
        <f>I49*(0.001)/1000*(1/VLOOKUP("Mn",AtomicMass!$A$2:$B$10,2,FALSE))*0.01*1000*(1/$D49)*1000000</f>
        <v>5.9412380972282157E-3</v>
      </c>
      <c r="S49">
        <f>J49*(0.001)/1000*(1/VLOOKUP("As",AtomicMass!$A$2:$B$10,2,FALSE))*0.01*1000*(1/$D49)*1000000</f>
        <v>-9.4189125699397774E-2</v>
      </c>
      <c r="T49">
        <f>K49*(0.001)/1000*(1/VLOOKUP("Sr",AtomicMass!$A$2:$B$10,2,FALSE))*0.01*1000*(1/$D49)*1000000</f>
        <v>99.611960739557176</v>
      </c>
      <c r="U49">
        <f>L49*(0.001)/1000*(1/VLOOKUP("Ba",AtomicMass!$A$2:$B$10,2,FALSE))*0.01*1000*(1/$D49)*1000000</f>
        <v>1.2990890356594119E-2</v>
      </c>
      <c r="V49">
        <f>M49*(0.001)/1000*(1/VLOOKUP("Ca",AtomicMass!$A$2:$B$10,2,FALSE))*0.01*1000*(1/$D49)*1000000*200</f>
        <v>35941.913269125209</v>
      </c>
      <c r="W49">
        <f t="shared" si="0"/>
        <v>0.5713577930764947</v>
      </c>
      <c r="X49">
        <f t="shared" si="1"/>
        <v>2.771470733727627</v>
      </c>
      <c r="Y49">
        <f t="shared" si="2"/>
        <v>0.3614412582691735</v>
      </c>
    </row>
    <row r="50" spans="1:25" x14ac:dyDescent="0.35">
      <c r="A50" t="s">
        <v>36</v>
      </c>
      <c r="B50" t="s">
        <v>96</v>
      </c>
      <c r="C50" t="s">
        <v>92</v>
      </c>
      <c r="D50">
        <v>8.5</v>
      </c>
      <c r="E50">
        <v>743.8</v>
      </c>
      <c r="F50">
        <v>260.8</v>
      </c>
      <c r="G50">
        <v>84.44</v>
      </c>
      <c r="H50">
        <v>186.3</v>
      </c>
      <c r="I50">
        <v>0.623</v>
      </c>
      <c r="J50">
        <v>-6.3520000000000003</v>
      </c>
      <c r="K50">
        <v>7730</v>
      </c>
      <c r="L50">
        <v>6.3170000000000002</v>
      </c>
      <c r="M50">
        <v>8215</v>
      </c>
      <c r="N50">
        <f>E50*(0.001)/1000*(1/VLOOKUP("Mg",AtomicMass!$A$2:$B$10,2,FALSE))*0.01*1000*(1/$D50)*1000000</f>
        <v>36.003243099338071</v>
      </c>
      <c r="O50">
        <f>F50*(0.001)/1000*(1/VLOOKUP("Si",AtomicMass!$A$2:$B$10,2,FALSE))*0.01*1000*(1/$D50)*1000000</f>
        <v>10.92462407333908</v>
      </c>
      <c r="P50">
        <f>G50*(0.001)/1000*(1/VLOOKUP("P",AtomicMass!$A$2:$B$10,2,FALSE))*0.01*1000*(1/$D50)*1000000</f>
        <v>3.2072686705150071</v>
      </c>
      <c r="Q50">
        <f>H50*(0.001)/1000*(1/VLOOKUP("K",AtomicMass!$A$2:$B$10,2,FALSE))*0.01*1000*(1/$D50)*1000000</f>
        <v>5.6057800617478337</v>
      </c>
      <c r="R50">
        <f>I50*(0.001)/1000*(1/VLOOKUP("Mn",AtomicMass!$A$2:$B$10,2,FALSE))*0.01*1000*(1/$D50)*1000000</f>
        <v>1.3341231742262033E-2</v>
      </c>
      <c r="S50">
        <f>J50*(0.001)/1000*(1/VLOOKUP("As",AtomicMass!$A$2:$B$10,2,FALSE))*0.01*1000*(1/$D50)*1000000</f>
        <v>-9.9743480871612319E-2</v>
      </c>
      <c r="T50">
        <f>K50*(0.001)/1000*(1/VLOOKUP("Sr",AtomicMass!$A$2:$B$10,2,FALSE))*0.01*1000*(1/$D50)*1000000</f>
        <v>103.79043194543284</v>
      </c>
      <c r="U50">
        <f>L50*(0.001)/1000*(1/VLOOKUP("Ba",AtomicMass!$A$2:$B$10,2,FALSE))*0.01*1000*(1/$D50)*1000000</f>
        <v>5.4117287247827113E-2</v>
      </c>
      <c r="V50">
        <f>M50*(0.001)/1000*(1/VLOOKUP("Ca",AtomicMass!$A$2:$B$10,2,FALSE))*0.01*1000*(1/$D50)*1000000*200</f>
        <v>48229.481922016777</v>
      </c>
      <c r="W50">
        <f t="shared" si="0"/>
        <v>0.74649864905354857</v>
      </c>
      <c r="X50">
        <f t="shared" si="1"/>
        <v>2.1520121678531337</v>
      </c>
      <c r="Y50">
        <f t="shared" si="2"/>
        <v>1.1220789668719735</v>
      </c>
    </row>
    <row r="51" spans="1:25" x14ac:dyDescent="0.35">
      <c r="A51" t="s">
        <v>37</v>
      </c>
      <c r="B51" t="s">
        <v>96</v>
      </c>
      <c r="C51" t="s">
        <v>92</v>
      </c>
      <c r="D51">
        <v>2.6</v>
      </c>
      <c r="E51">
        <v>309</v>
      </c>
      <c r="F51">
        <v>745</v>
      </c>
      <c r="G51">
        <v>133.9</v>
      </c>
      <c r="H51">
        <v>157.80000000000001</v>
      </c>
      <c r="I51">
        <v>0.32100000000000001</v>
      </c>
      <c r="J51">
        <v>-4.4009999999999998</v>
      </c>
      <c r="K51">
        <v>1788</v>
      </c>
      <c r="L51">
        <v>4.4189999999999996</v>
      </c>
      <c r="M51">
        <v>3077</v>
      </c>
      <c r="N51">
        <f>E51*(0.001)/1000*(1/VLOOKUP("Mg",AtomicMass!$A$2:$B$10,2,FALSE))*0.01*1000*(1/$D51)*1000000</f>
        <v>48.897820961182404</v>
      </c>
      <c r="O51">
        <f>F51*(0.001)/1000*(1/VLOOKUP("Si",AtomicMass!$A$2:$B$10,2,FALSE))*0.01*1000*(1/$D51)*1000000</f>
        <v>102.02362839844814</v>
      </c>
      <c r="P51">
        <f>G51*(0.001)/1000*(1/VLOOKUP("P",AtomicMass!$A$2:$B$10,2,FALSE))*0.01*1000*(1/$D51)*1000000</f>
        <v>16.626976083822175</v>
      </c>
      <c r="Q51">
        <f>H51*(0.001)/1000*(1/VLOOKUP("K",AtomicMass!$A$2:$B$10,2,FALSE))*0.01*1000*(1/$D51)*1000000</f>
        <v>15.52300424629912</v>
      </c>
      <c r="R51">
        <f>I51*(0.001)/1000*(1/VLOOKUP("Mn",AtomicMass!$A$2:$B$10,2,FALSE))*0.01*1000*(1/$D51)*1000000</f>
        <v>2.2472867519917242E-2</v>
      </c>
      <c r="S51">
        <f>J51*(0.001)/1000*(1/VLOOKUP("As",AtomicMass!$A$2:$B$10,2,FALSE))*0.01*1000*(1/$D51)*1000000</f>
        <v>-0.22592847826158377</v>
      </c>
      <c r="T51">
        <f>K51*(0.001)/1000*(1/VLOOKUP("Sr",AtomicMass!$A$2:$B$10,2,FALSE))*0.01*1000*(1/$D51)*1000000</f>
        <v>78.485768967394165</v>
      </c>
      <c r="U51">
        <f>L51*(0.001)/1000*(1/VLOOKUP("Ba",AtomicMass!$A$2:$B$10,2,FALSE))*0.01*1000*(1/$D51)*1000000</f>
        <v>0.1237641093605325</v>
      </c>
      <c r="V51">
        <f>M51*(0.001)/1000*(1/VLOOKUP("Ca",AtomicMass!$A$2:$B$10,2,FALSE))*0.01*1000*(1/$D51)*1000000*200</f>
        <v>59057.913990794863</v>
      </c>
      <c r="W51">
        <f t="shared" si="0"/>
        <v>0.82796390283618759</v>
      </c>
      <c r="X51">
        <f t="shared" si="1"/>
        <v>1.328962769996032</v>
      </c>
      <c r="Y51">
        <f t="shared" si="2"/>
        <v>2.0956397034243901</v>
      </c>
    </row>
    <row r="52" spans="1:25" x14ac:dyDescent="0.35">
      <c r="A52" t="s">
        <v>38</v>
      </c>
      <c r="B52" t="s">
        <v>96</v>
      </c>
      <c r="C52" t="s">
        <v>92</v>
      </c>
      <c r="D52">
        <v>14.9</v>
      </c>
      <c r="E52">
        <v>934.4</v>
      </c>
      <c r="F52">
        <v>-203.6</v>
      </c>
      <c r="G52">
        <v>73.64</v>
      </c>
      <c r="H52">
        <v>403.5</v>
      </c>
      <c r="I52">
        <v>0.627</v>
      </c>
      <c r="J52">
        <v>-8.3780000000000001</v>
      </c>
      <c r="K52">
        <v>15370</v>
      </c>
      <c r="L52">
        <v>2.851</v>
      </c>
      <c r="M52">
        <v>12060</v>
      </c>
      <c r="N52">
        <f>E52*(0.001)/1000*(1/VLOOKUP("Mg",AtomicMass!$A$2:$B$10,2,FALSE))*0.01*1000*(1/$D52)*1000000</f>
        <v>25.801855336750943</v>
      </c>
      <c r="O52">
        <f>F52*(0.001)/1000*(1/VLOOKUP("Si",AtomicMass!$A$2:$B$10,2,FALSE))*0.01*1000*(1/$D52)*1000000</f>
        <v>-4.8652968721231042</v>
      </c>
      <c r="P52">
        <f>G52*(0.001)/1000*(1/VLOOKUP("P",AtomicMass!$A$2:$B$10,2,FALSE))*0.01*1000*(1/$D52)*1000000</f>
        <v>1.5956350020364432</v>
      </c>
      <c r="Q52">
        <f>H52*(0.001)/1000*(1/VLOOKUP("K",AtomicMass!$A$2:$B$10,2,FALSE))*0.01*1000*(1/$D52)*1000000</f>
        <v>6.9262696620445592</v>
      </c>
      <c r="R52">
        <f>I52*(0.001)/1000*(1/VLOOKUP("Mn",AtomicMass!$A$2:$B$10,2,FALSE))*0.01*1000*(1/$D52)*1000000</f>
        <v>7.6596350814294887E-3</v>
      </c>
      <c r="S52">
        <f>J52*(0.001)/1000*(1/VLOOKUP("As",AtomicMass!$A$2:$B$10,2,FALSE))*0.01*1000*(1/$D52)*1000000</f>
        <v>-7.504936883283736E-2</v>
      </c>
      <c r="T52">
        <f>K52*(0.001)/1000*(1/VLOOKUP("Sr",AtomicMass!$A$2:$B$10,2,FALSE))*0.01*1000*(1/$D52)*1000000</f>
        <v>117.72924265705021</v>
      </c>
      <c r="U52">
        <f>L52*(0.001)/1000*(1/VLOOKUP("Ba",AtomicMass!$A$2:$B$10,2,FALSE))*0.01*1000*(1/$D52)*1000000</f>
        <v>1.3933332984714926E-2</v>
      </c>
      <c r="V52">
        <f>M52*(0.001)/1000*(1/VLOOKUP("Ca",AtomicMass!$A$2:$B$10,2,FALSE))*0.01*1000*(1/$D52)*1000000*200</f>
        <v>40391.036137250492</v>
      </c>
      <c r="W52">
        <f t="shared" si="0"/>
        <v>0.63880152143349622</v>
      </c>
      <c r="X52">
        <f t="shared" si="1"/>
        <v>2.9147368801582889</v>
      </c>
      <c r="Y52">
        <f t="shared" si="2"/>
        <v>0.34496101900849618</v>
      </c>
    </row>
    <row r="53" spans="1:25" x14ac:dyDescent="0.35">
      <c r="A53" t="s">
        <v>39</v>
      </c>
      <c r="B53" t="s">
        <v>96</v>
      </c>
      <c r="C53" t="s">
        <v>92</v>
      </c>
      <c r="D53">
        <v>3.4</v>
      </c>
      <c r="E53">
        <v>634.9</v>
      </c>
      <c r="F53">
        <v>239.6</v>
      </c>
      <c r="G53">
        <v>211.4</v>
      </c>
      <c r="H53">
        <v>273.8</v>
      </c>
      <c r="I53">
        <v>0.84399999999999997</v>
      </c>
      <c r="J53">
        <v>-8.4730000000000008</v>
      </c>
      <c r="K53">
        <v>11000</v>
      </c>
      <c r="L53">
        <v>3.101</v>
      </c>
      <c r="M53">
        <v>7483</v>
      </c>
      <c r="N53">
        <f>E53*(0.001)/1000*(1/VLOOKUP("Mg",AtomicMass!$A$2:$B$10,2,FALSE))*0.01*1000*(1/$D53)*1000000</f>
        <v>76.829991408206993</v>
      </c>
      <c r="O53">
        <f>F53*(0.001)/1000*(1/VLOOKUP("Si",AtomicMass!$A$2:$B$10,2,FALSE))*0.01*1000*(1/$D53)*1000000</f>
        <v>25.091448696051028</v>
      </c>
      <c r="P53">
        <f>G53*(0.001)/1000*(1/VLOOKUP("P",AtomicMass!$A$2:$B$10,2,FALSE))*0.01*1000*(1/$D53)*1000000</f>
        <v>20.073916299942937</v>
      </c>
      <c r="Q53">
        <f>H53*(0.001)/1000*(1/VLOOKUP("K",AtomicMass!$A$2:$B$10,2,FALSE))*0.01*1000*(1/$D53)*1000000</f>
        <v>20.596652991231306</v>
      </c>
      <c r="R53">
        <f>I53*(0.001)/1000*(1/VLOOKUP("Mn",AtomicMass!$A$2:$B$10,2,FALSE))*0.01*1000*(1/$D53)*1000000</f>
        <v>4.518458904682647E-2</v>
      </c>
      <c r="S53">
        <f>J53*(0.001)/1000*(1/VLOOKUP("As",AtomicMass!$A$2:$B$10,2,FALSE))*0.01*1000*(1/$D53)*1000000</f>
        <v>-0.33262221088837024</v>
      </c>
      <c r="T53">
        <f>K53*(0.001)/1000*(1/VLOOKUP("Sr",AtomicMass!$A$2:$B$10,2,FALSE))*0.01*1000*(1/$D53)*1000000</f>
        <v>369.2415108019926</v>
      </c>
      <c r="U53">
        <f>L53*(0.001)/1000*(1/VLOOKUP("Ba",AtomicMass!$A$2:$B$10,2,FALSE))*0.01*1000*(1/$D53)*1000000</f>
        <v>6.6415113089881225E-2</v>
      </c>
      <c r="V53">
        <f>M53*(0.001)/1000*(1/VLOOKUP("Ca",AtomicMass!$A$2:$B$10,2,FALSE))*0.01*1000*(1/$D53)*1000000*200</f>
        <v>109829.94924602908</v>
      </c>
      <c r="W53">
        <f t="shared" si="0"/>
        <v>0.69953589103552094</v>
      </c>
      <c r="X53">
        <f t="shared" si="1"/>
        <v>3.3619382812866281</v>
      </c>
      <c r="Y53">
        <f t="shared" si="2"/>
        <v>0.60470858400476291</v>
      </c>
    </row>
    <row r="54" spans="1:25" x14ac:dyDescent="0.35">
      <c r="A54" t="s">
        <v>40</v>
      </c>
      <c r="B54" t="s">
        <v>96</v>
      </c>
      <c r="C54" t="s">
        <v>92</v>
      </c>
      <c r="D54">
        <v>24.5</v>
      </c>
      <c r="E54">
        <v>14.6</v>
      </c>
      <c r="F54">
        <v>737.3</v>
      </c>
      <c r="G54">
        <v>84.28</v>
      </c>
      <c r="H54">
        <v>-12.48</v>
      </c>
      <c r="I54">
        <v>-4.7E-2</v>
      </c>
      <c r="J54">
        <v>-4.7720000000000002</v>
      </c>
      <c r="K54">
        <v>245.6</v>
      </c>
      <c r="L54">
        <v>-1.08</v>
      </c>
      <c r="M54">
        <v>297.2</v>
      </c>
      <c r="N54">
        <f>E54*(0.001)/1000*(1/VLOOKUP("Mg",AtomicMass!$A$2:$B$10,2,FALSE))*0.01*1000*(1/$D54)*1000000</f>
        <v>0.24518344675866649</v>
      </c>
      <c r="O54">
        <f>F54*(0.001)/1000*(1/VLOOKUP("Si",AtomicMass!$A$2:$B$10,2,FALSE))*0.01*1000*(1/$D54)*1000000</f>
        <v>10.715094105862597</v>
      </c>
      <c r="P54">
        <f>G54*(0.001)/1000*(1/VLOOKUP("P",AtomicMass!$A$2:$B$10,2,FALSE))*0.01*1000*(1/$D54)*1000000</f>
        <v>1.110617431618413</v>
      </c>
      <c r="Q54">
        <f>H54*(0.001)/1000*(1/VLOOKUP("K",AtomicMass!$A$2:$B$10,2,FALSE))*0.01*1000*(1/$D54)*1000000</f>
        <v>-0.13028386275158788</v>
      </c>
      <c r="R54">
        <f>I54*(0.001)/1000*(1/VLOOKUP("Mn",AtomicMass!$A$2:$B$10,2,FALSE))*0.01*1000*(1/$D54)*1000000</f>
        <v>-3.4918741317742862E-4</v>
      </c>
      <c r="S54">
        <f>J54*(0.001)/1000*(1/VLOOKUP("As",AtomicMass!$A$2:$B$10,2,FALSE))*0.01*1000*(1/$D54)*1000000</f>
        <v>-2.5997243812743136E-2</v>
      </c>
      <c r="T54">
        <f>K54*(0.001)/1000*(1/VLOOKUP("Sr",AtomicMass!$A$2:$B$10,2,FALSE))*0.01*1000*(1/$D54)*1000000</f>
        <v>1.1440869431543446</v>
      </c>
      <c r="U54">
        <f>L54*(0.001)/1000*(1/VLOOKUP("Ba",AtomicMass!$A$2:$B$10,2,FALSE))*0.01*1000*(1/$D54)*1000000</f>
        <v>-3.2099756532263297E-3</v>
      </c>
      <c r="V54">
        <f>M54*(0.001)/1000*(1/VLOOKUP("Ca",AtomicMass!$A$2:$B$10,2,FALSE))*0.01*1000*(1/$D54)*1000000*200</f>
        <v>605.35017939507759</v>
      </c>
      <c r="W54">
        <f t="shared" si="0"/>
        <v>0.4050274619620608</v>
      </c>
      <c r="X54">
        <f t="shared" si="1"/>
        <v>1.8899588735525328</v>
      </c>
      <c r="Y54">
        <f t="shared" si="2"/>
        <v>-5.3026756454157438</v>
      </c>
    </row>
    <row r="55" spans="1:25" x14ac:dyDescent="0.35">
      <c r="A55" t="s">
        <v>42</v>
      </c>
      <c r="B55" t="s">
        <v>96</v>
      </c>
      <c r="C55" t="s">
        <v>92</v>
      </c>
      <c r="D55">
        <v>0.7</v>
      </c>
      <c r="E55">
        <v>125.1</v>
      </c>
      <c r="F55">
        <v>981</v>
      </c>
      <c r="G55">
        <v>118.1</v>
      </c>
      <c r="H55">
        <v>84.46</v>
      </c>
      <c r="I55">
        <v>0.214</v>
      </c>
      <c r="J55">
        <v>-4.6920000000000002</v>
      </c>
      <c r="K55">
        <v>986.9</v>
      </c>
      <c r="L55">
        <v>1.1970000000000001</v>
      </c>
      <c r="M55">
        <v>1469</v>
      </c>
      <c r="N55">
        <f>E55*(0.001)/1000*(1/VLOOKUP("Mg",AtomicMass!$A$2:$B$10,2,FALSE))*0.01*1000*(1/$D55)*1000000</f>
        <v>73.529843947453486</v>
      </c>
      <c r="O55">
        <f>F55*(0.001)/1000*(1/VLOOKUP("Si",AtomicMass!$A$2:$B$10,2,FALSE))*0.01*1000*(1/$D55)*1000000</f>
        <v>498.98651312192089</v>
      </c>
      <c r="P55">
        <f>G55*(0.001)/1000*(1/VLOOKUP("P",AtomicMass!$A$2:$B$10,2,FALSE))*0.01*1000*(1/$D55)*1000000</f>
        <v>54.470065894574155</v>
      </c>
      <c r="Q55">
        <f>H55*(0.001)/1000*(1/VLOOKUP("K",AtomicMass!$A$2:$B$10,2,FALSE))*0.01*1000*(1/$D55)*1000000</f>
        <v>30.859946048074423</v>
      </c>
      <c r="R55">
        <f>I55*(0.001)/1000*(1/VLOOKUP("Mn",AtomicMass!$A$2:$B$10,2,FALSE))*0.01*1000*(1/$D55)*1000000</f>
        <v>5.5647100525509377E-2</v>
      </c>
      <c r="S55">
        <f>J55*(0.001)/1000*(1/VLOOKUP("As",AtomicMass!$A$2:$B$10,2,FALSE))*0.01*1000*(1/$D55)*1000000</f>
        <v>-0.89464949265060312</v>
      </c>
      <c r="T55">
        <f>K55*(0.001)/1000*(1/VLOOKUP("Sr",AtomicMass!$A$2:$B$10,2,FALSE))*0.01*1000*(1/$D55)*1000000</f>
        <v>160.9058597189161</v>
      </c>
      <c r="U55">
        <f>L55*(0.001)/1000*(1/VLOOKUP("Ba",AtomicMass!$A$2:$B$10,2,FALSE))*0.01*1000*(1/$D55)*1000000</f>
        <v>0.12452030554807142</v>
      </c>
      <c r="V55">
        <f>M55*(0.001)/1000*(1/VLOOKUP("Ca",AtomicMass!$A$2:$B$10,2,FALSE))*0.01*1000*(1/$D55)*1000000*200</f>
        <v>104724.35892866054</v>
      </c>
      <c r="W55">
        <f t="shared" si="0"/>
        <v>0.70212742001641537</v>
      </c>
      <c r="X55">
        <f t="shared" si="1"/>
        <v>1.5364702287509542</v>
      </c>
      <c r="Y55">
        <f t="shared" si="2"/>
        <v>1.1890290551493956</v>
      </c>
    </row>
    <row r="56" spans="1:25" x14ac:dyDescent="0.35">
      <c r="A56" t="s">
        <v>35</v>
      </c>
      <c r="B56" t="s">
        <v>94</v>
      </c>
      <c r="C56" t="s">
        <v>92</v>
      </c>
      <c r="D56">
        <v>45.8</v>
      </c>
      <c r="E56">
        <v>547.20000000000005</v>
      </c>
      <c r="F56">
        <v>985.9</v>
      </c>
      <c r="G56">
        <v>403.5</v>
      </c>
      <c r="H56">
        <v>464.8</v>
      </c>
      <c r="I56">
        <v>1.546</v>
      </c>
      <c r="J56">
        <v>-6.55</v>
      </c>
      <c r="K56">
        <v>16720</v>
      </c>
      <c r="L56">
        <v>9.6850000000000005</v>
      </c>
      <c r="M56">
        <v>13240</v>
      </c>
      <c r="N56">
        <f>E56*(0.001)/1000*(1/VLOOKUP("Mg",AtomicMass!$A$2:$B$10,2,FALSE))*0.01*1000*(1/$D56)*1000000</f>
        <v>4.9156956401049632</v>
      </c>
      <c r="O56">
        <f>F56*(0.001)/1000*(1/VLOOKUP("Si",AtomicMass!$A$2:$B$10,2,FALSE))*0.01*1000*(1/$D56)*1000000</f>
        <v>7.6645247096766838</v>
      </c>
      <c r="P56">
        <f>G56*(0.001)/1000*(1/VLOOKUP("P",AtomicMass!$A$2:$B$10,2,FALSE))*0.01*1000*(1/$D56)*1000000</f>
        <v>2.8443569974232621</v>
      </c>
      <c r="Q56">
        <f>H56*(0.001)/1000*(1/VLOOKUP("K",AtomicMass!$A$2:$B$10,2,FALSE))*0.01*1000*(1/$D56)*1000000</f>
        <v>2.5956298907421873</v>
      </c>
      <c r="R56">
        <f>I56*(0.001)/1000*(1/VLOOKUP("Mn",AtomicMass!$A$2:$B$10,2,FALSE))*0.01*1000*(1/$D56)*1000000</f>
        <v>6.1442774546694558E-3</v>
      </c>
      <c r="S56">
        <f>J56*(0.001)/1000*(1/VLOOKUP("As",AtomicMass!$A$2:$B$10,2,FALSE))*0.01*1000*(1/$D56)*1000000</f>
        <v>-1.9088367097963906E-2</v>
      </c>
      <c r="T56">
        <f>K56*(0.001)/1000*(1/VLOOKUP("Sr",AtomicMass!$A$2:$B$10,2,FALSE))*0.01*1000*(1/$D56)*1000000</f>
        <v>41.664631611892965</v>
      </c>
      <c r="U56">
        <f>L56*(0.001)/1000*(1/VLOOKUP("Ba",AtomicMass!$A$2:$B$10,2,FALSE))*0.01*1000*(1/$D56)*1000000</f>
        <v>1.539849280156633E-2</v>
      </c>
      <c r="V56">
        <f>M56*(0.001)/1000*(1/VLOOKUP("Ca",AtomicMass!$A$2:$B$10,2,FALSE))*0.01*1000*(1/$D56)*1000000*200</f>
        <v>14426.017737028516</v>
      </c>
      <c r="W56">
        <f t="shared" si="0"/>
        <v>0.34075208624535508</v>
      </c>
      <c r="X56">
        <f t="shared" si="1"/>
        <v>2.8881589064561264</v>
      </c>
      <c r="Y56">
        <f t="shared" si="2"/>
        <v>1.0674111929061114</v>
      </c>
    </row>
    <row r="57" spans="1:25" x14ac:dyDescent="0.35">
      <c r="A57" t="s">
        <v>36</v>
      </c>
      <c r="B57" t="s">
        <v>94</v>
      </c>
      <c r="C57" t="s">
        <v>92</v>
      </c>
      <c r="D57">
        <v>1.4</v>
      </c>
      <c r="E57">
        <v>735.8</v>
      </c>
      <c r="F57">
        <v>315.2</v>
      </c>
      <c r="G57">
        <v>317.5</v>
      </c>
      <c r="H57">
        <v>581.4</v>
      </c>
      <c r="I57">
        <v>2.0939999999999999</v>
      </c>
      <c r="J57">
        <v>-4.6890000000000001</v>
      </c>
      <c r="K57">
        <v>12000</v>
      </c>
      <c r="L57">
        <v>25.05</v>
      </c>
      <c r="M57">
        <v>10930</v>
      </c>
      <c r="N57">
        <f>E57*(0.001)/1000*(1/VLOOKUP("Mg",AtomicMass!$A$2:$B$10,2,FALSE))*0.01*1000*(1/$D57)*1000000</f>
        <v>216.24004467040885</v>
      </c>
      <c r="O57">
        <f>F57*(0.001)/1000*(1/VLOOKUP("Si",AtomicMass!$A$2:$B$10,2,FALSE))*0.01*1000*(1/$D57)*1000000</f>
        <v>80.163378662604231</v>
      </c>
      <c r="P57">
        <f>G57*(0.001)/1000*(1/VLOOKUP("P",AtomicMass!$A$2:$B$10,2,FALSE))*0.01*1000*(1/$D57)*1000000</f>
        <v>73.21865335108933</v>
      </c>
      <c r="Q57">
        <f>H57*(0.001)/1000*(1/VLOOKUP("K",AtomicMass!$A$2:$B$10,2,FALSE))*0.01*1000*(1/$D57)*1000000</f>
        <v>106.2157982024063</v>
      </c>
      <c r="R57">
        <f>I57*(0.001)/1000*(1/VLOOKUP("Mn",AtomicMass!$A$2:$B$10,2,FALSE))*0.01*1000*(1/$D57)*1000000</f>
        <v>0.27225473948695467</v>
      </c>
      <c r="S57">
        <f>J57*(0.001)/1000*(1/VLOOKUP("As",AtomicMass!$A$2:$B$10,2,FALSE))*0.01*1000*(1/$D57)*1000000</f>
        <v>-0.44703873306038777</v>
      </c>
      <c r="T57">
        <f>K57*(0.001)/1000*(1/VLOOKUP("Sr",AtomicMass!$A$2:$B$10,2,FALSE))*0.01*1000*(1/$D57)*1000000</f>
        <v>978.2502364104738</v>
      </c>
      <c r="U57">
        <f>L57*(0.001)/1000*(1/VLOOKUP("Ba",AtomicMass!$A$2:$B$10,2,FALSE))*0.01*1000*(1/$D57)*1000000</f>
        <v>1.3029380342436043</v>
      </c>
      <c r="V57">
        <f>M57*(0.001)/1000*(1/VLOOKUP("Ca",AtomicMass!$A$2:$B$10,2,FALSE))*0.01*1000*(1/$D57)*1000000*200</f>
        <v>389597.4278727909</v>
      </c>
      <c r="W57">
        <f t="shared" si="0"/>
        <v>0.55503457979967541</v>
      </c>
      <c r="X57">
        <f t="shared" si="1"/>
        <v>2.5109258080879489</v>
      </c>
      <c r="Y57">
        <f t="shared" si="2"/>
        <v>3.3443188815636433</v>
      </c>
    </row>
    <row r="58" spans="1:25" x14ac:dyDescent="0.35">
      <c r="A58" t="s">
        <v>37</v>
      </c>
      <c r="B58" t="s">
        <v>94</v>
      </c>
      <c r="C58" t="s">
        <v>92</v>
      </c>
      <c r="D58">
        <v>35.1</v>
      </c>
      <c r="E58">
        <v>902.5</v>
      </c>
      <c r="F58">
        <v>1064</v>
      </c>
      <c r="G58">
        <v>458.6</v>
      </c>
      <c r="H58">
        <v>955.7</v>
      </c>
      <c r="I58">
        <v>2.4260000000000002</v>
      </c>
      <c r="J58">
        <v>-2.661</v>
      </c>
      <c r="K58">
        <v>7993</v>
      </c>
      <c r="L58">
        <v>26.75</v>
      </c>
      <c r="M58">
        <v>13110</v>
      </c>
      <c r="N58">
        <f>E58*(0.001)/1000*(1/VLOOKUP("Mg",AtomicMass!$A$2:$B$10,2,FALSE))*0.01*1000*(1/$D58)*1000000</f>
        <v>10.578996384386224</v>
      </c>
      <c r="O58">
        <f>F58*(0.001)/1000*(1/VLOOKUP("Si",AtomicMass!$A$2:$B$10,2,FALSE))*0.01*1000*(1/$D58)*1000000</f>
        <v>10.793252857663321</v>
      </c>
      <c r="P58">
        <f>G58*(0.001)/1000*(1/VLOOKUP("P",AtomicMass!$A$2:$B$10,2,FALSE))*0.01*1000*(1/$D58)*1000000</f>
        <v>4.2182564279815509</v>
      </c>
      <c r="Q58">
        <f>H58*(0.001)/1000*(1/VLOOKUP("K",AtomicMass!$A$2:$B$10,2,FALSE))*0.01*1000*(1/$D58)*1000000</f>
        <v>6.9639652434812325</v>
      </c>
      <c r="R58">
        <f>I58*(0.001)/1000*(1/VLOOKUP("Mn",AtomicMass!$A$2:$B$10,2,FALSE))*0.01*1000*(1/$D58)*1000000</f>
        <v>1.2580864567513384E-2</v>
      </c>
      <c r="S58">
        <f>J58*(0.001)/1000*(1/VLOOKUP("As",AtomicMass!$A$2:$B$10,2,FALSE))*0.01*1000*(1/$D58)*1000000</f>
        <v>-1.011883966866242E-2</v>
      </c>
      <c r="T58">
        <f>K58*(0.001)/1000*(1/VLOOKUP("Sr",AtomicMass!$A$2:$B$10,2,FALSE))*0.01*1000*(1/$D58)*1000000</f>
        <v>25.989591157361073</v>
      </c>
      <c r="U58">
        <f>L58*(0.001)/1000*(1/VLOOKUP("Ba",AtomicMass!$A$2:$B$10,2,FALSE))*0.01*1000*(1/$D58)*1000000</f>
        <v>5.5495879332415475E-2</v>
      </c>
      <c r="V58">
        <f>M58*(0.001)/1000*(1/VLOOKUP("Ca",AtomicMass!$A$2:$B$10,2,FALSE))*0.01*1000*(1/$D58)*1000000*200</f>
        <v>18638.867882842133</v>
      </c>
      <c r="W58">
        <f t="shared" si="0"/>
        <v>0.5675771967955543</v>
      </c>
      <c r="X58">
        <f t="shared" si="1"/>
        <v>1.394376059786635</v>
      </c>
      <c r="Y58">
        <f t="shared" si="2"/>
        <v>2.9774275820422433</v>
      </c>
    </row>
    <row r="59" spans="1:25" x14ac:dyDescent="0.35">
      <c r="A59" t="s">
        <v>38</v>
      </c>
      <c r="B59" t="s">
        <v>94</v>
      </c>
      <c r="C59" t="s">
        <v>92</v>
      </c>
      <c r="D59">
        <v>15.3</v>
      </c>
      <c r="E59">
        <v>517.20000000000005</v>
      </c>
      <c r="F59">
        <v>529.29999999999995</v>
      </c>
      <c r="G59">
        <v>314.7</v>
      </c>
      <c r="H59">
        <v>455.1</v>
      </c>
      <c r="I59">
        <v>1.748</v>
      </c>
      <c r="J59">
        <v>-7.1950000000000003</v>
      </c>
      <c r="K59">
        <v>14320</v>
      </c>
      <c r="L59">
        <v>9.4459999999999997</v>
      </c>
      <c r="M59">
        <v>13830</v>
      </c>
      <c r="N59">
        <f>E59*(0.001)/1000*(1/VLOOKUP("Mg",AtomicMass!$A$2:$B$10,2,FALSE))*0.01*1000*(1/$D59)*1000000</f>
        <v>13.90821706176814</v>
      </c>
      <c r="O59">
        <f>F59*(0.001)/1000*(1/VLOOKUP("Si",AtomicMass!$A$2:$B$10,2,FALSE))*0.01*1000*(1/$D59)*1000000</f>
        <v>12.317662580986655</v>
      </c>
      <c r="P59">
        <f>G59*(0.001)/1000*(1/VLOOKUP("P",AtomicMass!$A$2:$B$10,2,FALSE))*0.01*1000*(1/$D59)*1000000</f>
        <v>6.6406616835825103</v>
      </c>
      <c r="Q59">
        <f>H59*(0.001)/1000*(1/VLOOKUP("K",AtomicMass!$A$2:$B$10,2,FALSE))*0.01*1000*(1/$D59)*1000000</f>
        <v>7.6077727264908415</v>
      </c>
      <c r="R59">
        <f>I59*(0.001)/1000*(1/VLOOKUP("Mn",AtomicMass!$A$2:$B$10,2,FALSE))*0.01*1000*(1/$D59)*1000000</f>
        <v>2.0795856148987015E-2</v>
      </c>
      <c r="S59">
        <f>J59*(0.001)/1000*(1/VLOOKUP("As",AtomicMass!$A$2:$B$10,2,FALSE))*0.01*1000*(1/$D59)*1000000</f>
        <v>-6.2767137635674736E-2</v>
      </c>
      <c r="T59">
        <f>K59*(0.001)/1000*(1/VLOOKUP("Sr",AtomicMass!$A$2:$B$10,2,FALSE))*0.01*1000*(1/$D59)*1000000</f>
        <v>106.81895827645523</v>
      </c>
      <c r="U59">
        <f>L59*(0.001)/1000*(1/VLOOKUP("Ba",AtomicMass!$A$2:$B$10,2,FALSE))*0.01*1000*(1/$D59)*1000000</f>
        <v>4.4957336934108569E-2</v>
      </c>
      <c r="V59">
        <f>M59*(0.001)/1000*(1/VLOOKUP("Ca",AtomicMass!$A$2:$B$10,2,FALSE))*0.01*1000*(1/$D59)*1000000*200</f>
        <v>45108.117602048551</v>
      </c>
      <c r="W59">
        <f t="shared" si="0"/>
        <v>0.30833069081864123</v>
      </c>
      <c r="X59">
        <f t="shared" si="1"/>
        <v>2.3680650835140176</v>
      </c>
      <c r="Y59">
        <f t="shared" si="2"/>
        <v>0.99665734958682617</v>
      </c>
    </row>
    <row r="60" spans="1:25" x14ac:dyDescent="0.35">
      <c r="A60" t="s">
        <v>39</v>
      </c>
      <c r="B60" t="s">
        <v>94</v>
      </c>
      <c r="C60" t="s">
        <v>92</v>
      </c>
      <c r="D60">
        <v>31.1</v>
      </c>
      <c r="E60">
        <v>299</v>
      </c>
      <c r="F60">
        <v>-68.13</v>
      </c>
      <c r="G60">
        <v>188.3</v>
      </c>
      <c r="H60">
        <v>231.7</v>
      </c>
      <c r="I60">
        <v>0.89</v>
      </c>
      <c r="J60">
        <v>-8.5489999999999995</v>
      </c>
      <c r="K60">
        <v>10040</v>
      </c>
      <c r="L60">
        <v>5.92</v>
      </c>
      <c r="M60">
        <v>5675</v>
      </c>
      <c r="N60">
        <f>E60*(0.001)/1000*(1/VLOOKUP("Mg",AtomicMass!$A$2:$B$10,2,FALSE))*0.01*1000*(1/$D60)*1000000</f>
        <v>3.9556255543994432</v>
      </c>
      <c r="O60">
        <f>F60*(0.001)/1000*(1/VLOOKUP("Si",AtomicMass!$A$2:$B$10,2,FALSE))*0.01*1000*(1/$D60)*1000000</f>
        <v>-0.78000222219919735</v>
      </c>
      <c r="P60">
        <f>G60*(0.001)/1000*(1/VLOOKUP("P",AtomicMass!$A$2:$B$10,2,FALSE))*0.01*1000*(1/$D60)*1000000</f>
        <v>1.9547713898690195</v>
      </c>
      <c r="Q60">
        <f>H60*(0.001)/1000*(1/VLOOKUP("K",AtomicMass!$A$2:$B$10,2,FALSE))*0.01*1000*(1/$D60)*1000000</f>
        <v>1.9054948096731008</v>
      </c>
      <c r="R60">
        <f>I60*(0.001)/1000*(1/VLOOKUP("Mn",AtomicMass!$A$2:$B$10,2,FALSE))*0.01*1000*(1/$D60)*1000000</f>
        <v>5.2090247960141145E-3</v>
      </c>
      <c r="S60">
        <f>J60*(0.001)/1000*(1/VLOOKUP("As",AtomicMass!$A$2:$B$10,2,FALSE))*0.01*1000*(1/$D60)*1000000</f>
        <v>-3.6690014602874729E-2</v>
      </c>
      <c r="T60">
        <f>K60*(0.001)/1000*(1/VLOOKUP("Sr",AtomicMass!$A$2:$B$10,2,FALSE))*0.01*1000*(1/$D60)*1000000</f>
        <v>36.844280072308734</v>
      </c>
      <c r="U60">
        <f>L60*(0.001)/1000*(1/VLOOKUP("Ba",AtomicMass!$A$2:$B$10,2,FALSE))*0.01*1000*(1/$D60)*1000000</f>
        <v>1.3861345383587796E-2</v>
      </c>
      <c r="V60">
        <f>M60*(0.001)/1000*(1/VLOOKUP("Ca",AtomicMass!$A$2:$B$10,2,FALSE))*0.01*1000*(1/$D60)*1000000*200</f>
        <v>9106.0374392121848</v>
      </c>
      <c r="W60">
        <f t="shared" si="0"/>
        <v>0.4343959247702881</v>
      </c>
      <c r="X60">
        <f t="shared" si="1"/>
        <v>4.0461375563481479</v>
      </c>
      <c r="Y60">
        <f t="shared" si="2"/>
        <v>1.5222148465916059</v>
      </c>
    </row>
    <row r="61" spans="1:25" x14ac:dyDescent="0.35">
      <c r="A61" t="s">
        <v>40</v>
      </c>
      <c r="B61" t="s">
        <v>94</v>
      </c>
      <c r="C61" t="s">
        <v>92</v>
      </c>
      <c r="D61">
        <v>5.6</v>
      </c>
      <c r="E61">
        <v>1004</v>
      </c>
      <c r="F61">
        <v>979.3</v>
      </c>
      <c r="G61">
        <v>506.6</v>
      </c>
      <c r="H61">
        <v>744</v>
      </c>
      <c r="I61">
        <v>5.0629999999999997</v>
      </c>
      <c r="J61">
        <v>-3.5230000000000001</v>
      </c>
      <c r="K61">
        <v>5722</v>
      </c>
      <c r="L61">
        <v>13.76</v>
      </c>
      <c r="M61">
        <v>8640</v>
      </c>
      <c r="N61">
        <f>E61*(0.001)/1000*(1/VLOOKUP("Mg",AtomicMass!$A$2:$B$10,2,FALSE))*0.01*1000*(1/$D61)*1000000</f>
        <v>73.764951362153582</v>
      </c>
      <c r="O61">
        <f>F61*(0.001)/1000*(1/VLOOKUP("Si",AtomicMass!$A$2:$B$10,2,FALSE))*0.01*1000*(1/$D61)*1000000</f>
        <v>62.265225828274374</v>
      </c>
      <c r="P61">
        <f>G61*(0.001)/1000*(1/VLOOKUP("P",AtomicMass!$A$2:$B$10,2,FALSE))*0.01*1000*(1/$D61)*1000000</f>
        <v>29.20674786430067</v>
      </c>
      <c r="Q61">
        <f>H61*(0.001)/1000*(1/VLOOKUP("K",AtomicMass!$A$2:$B$10,2,FALSE))*0.01*1000*(1/$D61)*1000000</f>
        <v>33.980286318623278</v>
      </c>
      <c r="R61">
        <f>I61*(0.001)/1000*(1/VLOOKUP("Mn",AtomicMass!$A$2:$B$10,2,FALSE))*0.01*1000*(1/$D61)*1000000</f>
        <v>0.16456849880879321</v>
      </c>
      <c r="S61">
        <f>J61*(0.001)/1000*(1/VLOOKUP("As",AtomicMass!$A$2:$B$10,2,FALSE))*0.01*1000*(1/$D61)*1000000</f>
        <v>-8.3968727690965334E-2</v>
      </c>
      <c r="T61">
        <f>K61*(0.001)/1000*(1/VLOOKUP("Sr",AtomicMass!$A$2:$B$10,2,FALSE))*0.01*1000*(1/$D61)*1000000</f>
        <v>116.61558026543192</v>
      </c>
      <c r="U61">
        <f>L61*(0.001)/1000*(1/VLOOKUP("Ba",AtomicMass!$A$2:$B$10,2,FALSE))*0.01*1000*(1/$D61)*1000000</f>
        <v>0.17892642067057879</v>
      </c>
      <c r="V61">
        <f>M61*(0.001)/1000*(1/VLOOKUP("Ca",AtomicMass!$A$2:$B$10,2,FALSE))*0.01*1000*(1/$D61)*1000000*200</f>
        <v>76992.721336251445</v>
      </c>
      <c r="W61">
        <f t="shared" si="0"/>
        <v>0.95807694652068243</v>
      </c>
      <c r="X61">
        <f t="shared" si="1"/>
        <v>1.5146312306086047</v>
      </c>
      <c r="Y61">
        <f t="shared" si="2"/>
        <v>2.3239394265485278</v>
      </c>
    </row>
    <row r="62" spans="1:25" x14ac:dyDescent="0.35">
      <c r="A62" t="s">
        <v>41</v>
      </c>
      <c r="B62" t="s">
        <v>94</v>
      </c>
      <c r="C62" t="s">
        <v>92</v>
      </c>
      <c r="D62">
        <v>6.4</v>
      </c>
      <c r="E62">
        <v>279.60000000000002</v>
      </c>
      <c r="F62">
        <v>70.739999999999995</v>
      </c>
      <c r="G62">
        <v>226.8</v>
      </c>
      <c r="H62">
        <v>282.39999999999998</v>
      </c>
      <c r="I62">
        <v>-5.9359999999999999</v>
      </c>
      <c r="J62">
        <v>-5.8179999999999996</v>
      </c>
      <c r="K62">
        <v>13920</v>
      </c>
      <c r="L62">
        <v>10.5</v>
      </c>
      <c r="M62">
        <v>4702</v>
      </c>
      <c r="N62">
        <f>E62*(0.001)/1000*(1/VLOOKUP("Mg",AtomicMass!$A$2:$B$10,2,FALSE))*0.01*1000*(1/$D62)*1000000</f>
        <v>17.974696564492909</v>
      </c>
      <c r="O62">
        <f>F62*(0.001)/1000*(1/VLOOKUP("Si",AtomicMass!$A$2:$B$10,2,FALSE))*0.01*1000*(1/$D62)*1000000</f>
        <v>3.9355272293532257</v>
      </c>
      <c r="P62">
        <f>G62*(0.001)/1000*(1/VLOOKUP("P",AtomicMass!$A$2:$B$10,2,FALSE))*0.01*1000*(1/$D62)*1000000</f>
        <v>11.441135242144629</v>
      </c>
      <c r="Q62">
        <f>H62*(0.001)/1000*(1/VLOOKUP("K",AtomicMass!$A$2:$B$10,2,FALSE))*0.01*1000*(1/$D62)*1000000</f>
        <v>11.285656921144909</v>
      </c>
      <c r="R62">
        <f>I62*(0.001)/1000*(1/VLOOKUP("Mn",AtomicMass!$A$2:$B$10,2,FALSE))*0.01*1000*(1/$D62)*1000000</f>
        <v>-0.1688265421317148</v>
      </c>
      <c r="S62">
        <f>J62*(0.001)/1000*(1/VLOOKUP("As",AtomicMass!$A$2:$B$10,2,FALSE))*0.01*1000*(1/$D62)*1000000</f>
        <v>-0.12133516903002604</v>
      </c>
      <c r="T62">
        <f>K62*(0.001)/1000*(1/VLOOKUP("Sr",AtomicMass!$A$2:$B$10,2,FALSE))*0.01*1000*(1/$D62)*1000000</f>
        <v>248.23099748915774</v>
      </c>
      <c r="U62">
        <f>L62*(0.001)/1000*(1/VLOOKUP("Ba",AtomicMass!$A$2:$B$10,2,FALSE))*0.01*1000*(1/$D62)*1000000</f>
        <v>0.11946849490631849</v>
      </c>
      <c r="V62">
        <f>M62*(0.001)/1000*(1/VLOOKUP("Ca",AtomicMass!$A$2:$B$10,2,FALSE))*0.01*1000*(1/$D62)*1000000*200</f>
        <v>36662.88237936025</v>
      </c>
      <c r="W62">
        <f t="shared" si="0"/>
        <v>0.49026959687741167</v>
      </c>
      <c r="X62">
        <f t="shared" si="1"/>
        <v>6.7706350777510602</v>
      </c>
      <c r="Y62">
        <f t="shared" si="2"/>
        <v>3.2585679890126293</v>
      </c>
    </row>
    <row r="63" spans="1:25" x14ac:dyDescent="0.35">
      <c r="A63" t="s">
        <v>42</v>
      </c>
      <c r="B63" t="s">
        <v>94</v>
      </c>
      <c r="C63" t="s">
        <v>92</v>
      </c>
      <c r="D63">
        <v>6.1</v>
      </c>
      <c r="E63">
        <v>647.1</v>
      </c>
      <c r="F63">
        <v>901.9</v>
      </c>
      <c r="G63">
        <v>270.5</v>
      </c>
      <c r="H63">
        <v>528.79999999999995</v>
      </c>
      <c r="I63">
        <v>4.6340000000000003</v>
      </c>
      <c r="J63">
        <v>-3.7759999999999998</v>
      </c>
      <c r="K63">
        <v>3943</v>
      </c>
      <c r="L63">
        <v>8.0519999999999996</v>
      </c>
      <c r="M63">
        <v>6291</v>
      </c>
      <c r="N63">
        <f>E63*(0.001)/1000*(1/VLOOKUP("Mg",AtomicMass!$A$2:$B$10,2,FALSE))*0.01*1000*(1/$D63)*1000000</f>
        <v>43.646149851106685</v>
      </c>
      <c r="O63">
        <f>F63*(0.001)/1000*(1/VLOOKUP("Si",AtomicMass!$A$2:$B$10,2,FALSE))*0.01*1000*(1/$D63)*1000000</f>
        <v>52.643698355519206</v>
      </c>
      <c r="P63">
        <f>G63*(0.001)/1000*(1/VLOOKUP("P",AtomicMass!$A$2:$B$10,2,FALSE))*0.01*1000*(1/$D63)*1000000</f>
        <v>14.3167182259236</v>
      </c>
      <c r="Q63">
        <f>H63*(0.001)/1000*(1/VLOOKUP("K",AtomicMass!$A$2:$B$10,2,FALSE))*0.01*1000*(1/$D63)*1000000</f>
        <v>22.171942153537092</v>
      </c>
      <c r="R63">
        <f>I63*(0.001)/1000*(1/VLOOKUP("Mn",AtomicMass!$A$2:$B$10,2,FALSE))*0.01*1000*(1/$D63)*1000000</f>
        <v>0.13827797202746081</v>
      </c>
      <c r="S63">
        <f>J63*(0.001)/1000*(1/VLOOKUP("As",AtomicMass!$A$2:$B$10,2,FALSE))*0.01*1000*(1/$D63)*1000000</f>
        <v>-8.2621886537743855E-2</v>
      </c>
      <c r="T63">
        <f>K63*(0.001)/1000*(1/VLOOKUP("Sr",AtomicMass!$A$2:$B$10,2,FALSE))*0.01*1000*(1/$D63)*1000000</f>
        <v>73.772362773676207</v>
      </c>
      <c r="U63">
        <f>L63*(0.001)/1000*(1/VLOOKUP("Ba",AtomicMass!$A$2:$B$10,2,FALSE))*0.01*1000*(1/$D63)*1000000</f>
        <v>9.6120937616055127E-2</v>
      </c>
      <c r="V63">
        <f>M63*(0.001)/1000*(1/VLOOKUP("Ca",AtomicMass!$A$2:$B$10,2,FALSE))*0.01*1000*(1/$D63)*1000000*200</f>
        <v>51465.216598125458</v>
      </c>
      <c r="W63">
        <f t="shared" si="0"/>
        <v>0.84807084738270444</v>
      </c>
      <c r="X63">
        <f t="shared" si="1"/>
        <v>1.4334412181675973</v>
      </c>
      <c r="Y63">
        <f t="shared" si="2"/>
        <v>1.8676874201585734</v>
      </c>
    </row>
    <row r="64" spans="1:25" x14ac:dyDescent="0.35">
      <c r="A64" t="s">
        <v>11</v>
      </c>
      <c r="B64" t="s">
        <v>93</v>
      </c>
      <c r="C64" t="s">
        <v>89</v>
      </c>
      <c r="D64">
        <v>58.4</v>
      </c>
      <c r="E64">
        <v>529.5</v>
      </c>
      <c r="F64">
        <v>1110</v>
      </c>
      <c r="G64">
        <v>160.30000000000001</v>
      </c>
      <c r="H64">
        <v>280.8</v>
      </c>
      <c r="I64">
        <v>1.413</v>
      </c>
      <c r="J64">
        <v>-4.4329999999999998</v>
      </c>
      <c r="K64">
        <v>3578</v>
      </c>
      <c r="L64">
        <v>0.629</v>
      </c>
      <c r="M64">
        <v>6715</v>
      </c>
      <c r="N64">
        <f>E64*(0.001)/1000*(1/VLOOKUP("Mg",AtomicMass!$A$2:$B$10,2,FALSE))*0.01*1000*(1/$D64)*1000000</f>
        <v>3.7304179477135602</v>
      </c>
      <c r="O64">
        <f>F64*(0.001)/1000*(1/VLOOKUP("Si",AtomicMass!$A$2:$B$10,2,FALSE))*0.01*1000*(1/$D64)*1000000</f>
        <v>6.7674954389519488</v>
      </c>
      <c r="P64">
        <f>G64*(0.001)/1000*(1/VLOOKUP("P",AtomicMass!$A$2:$B$10,2,FALSE))*0.01*1000*(1/$D64)*1000000</f>
        <v>0.88618974140068318</v>
      </c>
      <c r="Q64">
        <f>H64*(0.001)/1000*(1/VLOOKUP("K",AtomicMass!$A$2:$B$10,2,FALSE))*0.01*1000*(1/$D64)*1000000</f>
        <v>1.2297770435241919</v>
      </c>
      <c r="R64">
        <f>I64*(0.001)/1000*(1/VLOOKUP("Mn",AtomicMass!$A$2:$B$10,2,FALSE))*0.01*1000*(1/$D64)*1000000</f>
        <v>4.4040893555387694E-3</v>
      </c>
      <c r="S64">
        <f>J64*(0.001)/1000*(1/VLOOKUP("As",AtomicMass!$A$2:$B$10,2,FALSE))*0.01*1000*(1/$D64)*1000000</f>
        <v>-1.013159546066493E-2</v>
      </c>
      <c r="T64">
        <f>K64*(0.001)/1000*(1/VLOOKUP("Sr",AtomicMass!$A$2:$B$10,2,FALSE))*0.01*1000*(1/$D64)*1000000</f>
        <v>6.99236741470797</v>
      </c>
      <c r="U64">
        <f>L64*(0.001)/1000*(1/VLOOKUP("Ba",AtomicMass!$A$2:$B$10,2,FALSE))*0.01*1000*(1/$D64)*1000000</f>
        <v>7.8429936903926239E-4</v>
      </c>
      <c r="V64">
        <f>M64*(0.001)/1000*(1/VLOOKUP("Ca",AtomicMass!$A$2:$B$10,2,FALSE))*0.01*1000*(1/$D64)*1000000*200</f>
        <v>5737.9548237102017</v>
      </c>
      <c r="W64">
        <f t="shared" si="0"/>
        <v>0.65013024018572629</v>
      </c>
      <c r="X64">
        <f t="shared" si="1"/>
        <v>1.2186166725841623</v>
      </c>
      <c r="Y64">
        <f t="shared" si="2"/>
        <v>0.13668622237986336</v>
      </c>
    </row>
    <row r="65" spans="1:25" x14ac:dyDescent="0.35">
      <c r="A65" t="s">
        <v>12</v>
      </c>
      <c r="B65" t="s">
        <v>93</v>
      </c>
      <c r="C65" t="s">
        <v>89</v>
      </c>
      <c r="D65">
        <v>7.8</v>
      </c>
      <c r="E65">
        <v>-89.01</v>
      </c>
      <c r="F65">
        <v>477.8</v>
      </c>
      <c r="G65">
        <v>85.51</v>
      </c>
      <c r="H65">
        <v>7.0609999999999999</v>
      </c>
      <c r="I65">
        <v>-7.5339999999999998</v>
      </c>
      <c r="J65">
        <v>-6.9560000000000004</v>
      </c>
      <c r="K65">
        <v>1176</v>
      </c>
      <c r="L65">
        <v>-1.2669999999999999</v>
      </c>
      <c r="M65">
        <v>353.9</v>
      </c>
      <c r="N65">
        <f>E65*(0.001)/1000*(1/VLOOKUP("Mg",AtomicMass!$A$2:$B$10,2,FALSE))*0.01*1000*(1/$D65)*1000000</f>
        <v>-4.6951402845251859</v>
      </c>
      <c r="O65">
        <f>F65*(0.001)/1000*(1/VLOOKUP("Si",AtomicMass!$A$2:$B$10,2,FALSE))*0.01*1000*(1/$D65)*1000000</f>
        <v>21.810688880885248</v>
      </c>
      <c r="P65">
        <f>G65*(0.001)/1000*(1/VLOOKUP("P",AtomicMass!$A$2:$B$10,2,FALSE))*0.01*1000*(1/$D65)*1000000</f>
        <v>3.5393894073378993</v>
      </c>
      <c r="Q65">
        <f>H65*(0.001)/1000*(1/VLOOKUP("K",AtomicMass!$A$2:$B$10,2,FALSE))*0.01*1000*(1/$D65)*1000000</f>
        <v>0.23153344525373493</v>
      </c>
      <c r="R65">
        <f>I65*(0.001)/1000*(1/VLOOKUP("Mn",AtomicMass!$A$2:$B$10,2,FALSE))*0.01*1000*(1/$D65)*1000000</f>
        <v>-0.17581576728458628</v>
      </c>
      <c r="S65">
        <f>J65*(0.001)/1000*(1/VLOOKUP("As",AtomicMass!$A$2:$B$10,2,FALSE))*0.01*1000*(1/$D65)*1000000</f>
        <v>-0.11903040936056783</v>
      </c>
      <c r="T65">
        <f>K65*(0.001)/1000*(1/VLOOKUP("Sr",AtomicMass!$A$2:$B$10,2,FALSE))*0.01*1000*(1/$D65)*1000000</f>
        <v>17.207170825066285</v>
      </c>
      <c r="U65">
        <f>L65*(0.001)/1000*(1/VLOOKUP("Ba",AtomicMass!$A$2:$B$10,2,FALSE))*0.01*1000*(1/$D65)*1000000</f>
        <v>-1.1828402093972595E-2</v>
      </c>
      <c r="V65">
        <f>M65*(0.001)/1000*(1/VLOOKUP("Ca",AtomicMass!$A$2:$B$10,2,FALSE))*0.01*1000*(1/$D65)*1000000*200</f>
        <v>2264.1746031136718</v>
      </c>
      <c r="W65">
        <f t="shared" si="0"/>
        <v>-2.0736652898007391</v>
      </c>
      <c r="X65">
        <f t="shared" si="1"/>
        <v>7.5997543658528555</v>
      </c>
      <c r="Y65">
        <f t="shared" si="2"/>
        <v>-5.2241563339268478</v>
      </c>
    </row>
    <row r="66" spans="1:25" x14ac:dyDescent="0.35">
      <c r="A66" t="s">
        <v>13</v>
      </c>
      <c r="B66" t="s">
        <v>93</v>
      </c>
      <c r="C66" t="s">
        <v>89</v>
      </c>
      <c r="D66">
        <v>2</v>
      </c>
      <c r="E66">
        <v>473.9</v>
      </c>
      <c r="F66">
        <v>1101</v>
      </c>
      <c r="G66">
        <v>106.5</v>
      </c>
      <c r="H66">
        <v>327</v>
      </c>
      <c r="I66">
        <v>0.32500000000000001</v>
      </c>
      <c r="J66">
        <v>-4.6500000000000004</v>
      </c>
      <c r="K66">
        <v>4688</v>
      </c>
      <c r="L66">
        <v>0.47899999999999998</v>
      </c>
      <c r="M66">
        <v>9211</v>
      </c>
      <c r="N66">
        <f>E66*(0.001)/1000*(1/VLOOKUP("Mg",AtomicMass!$A$2:$B$10,2,FALSE))*0.01*1000*(1/$D66)*1000000</f>
        <v>97.490228348076542</v>
      </c>
      <c r="O66">
        <f>F66*(0.001)/1000*(1/VLOOKUP("Si",AtomicMass!$A$2:$B$10,2,FALSE))*0.01*1000*(1/$D66)*1000000</f>
        <v>196.00861654590449</v>
      </c>
      <c r="P66">
        <f>G66*(0.001)/1000*(1/VLOOKUP("P",AtomicMass!$A$2:$B$10,2,FALSE))*0.01*1000*(1/$D66)*1000000</f>
        <v>17.191970416767585</v>
      </c>
      <c r="Q66">
        <f>H66*(0.001)/1000*(1/VLOOKUP("K",AtomicMass!$A$2:$B$10,2,FALSE))*0.01*1000*(1/$D66)*1000000</f>
        <v>41.817674937273488</v>
      </c>
      <c r="R66">
        <f>I66*(0.001)/1000*(1/VLOOKUP("Mn",AtomicMass!$A$2:$B$10,2,FALSE))*0.01*1000*(1/$D66)*1000000</f>
        <v>2.9578774227928466E-2</v>
      </c>
      <c r="S66">
        <f>J66*(0.001)/1000*(1/VLOOKUP("As",AtomicMass!$A$2:$B$10,2,FALSE))*0.01*1000*(1/$D66)*1000000</f>
        <v>-0.31032439243155513</v>
      </c>
      <c r="T66">
        <f>K66*(0.001)/1000*(1/VLOOKUP("Sr",AtomicMass!$A$2:$B$10,2,FALSE))*0.01*1000*(1/$D66)*1000000</f>
        <v>267.51883131705091</v>
      </c>
      <c r="U66">
        <f>L66*(0.001)/1000*(1/VLOOKUP("Ba",AtomicMass!$A$2:$B$10,2,FALSE))*0.01*1000*(1/$D66)*1000000</f>
        <v>1.744012466594333E-2</v>
      </c>
      <c r="V66">
        <f>M66*(0.001)/1000*(1/VLOOKUP("Ca",AtomicMass!$A$2:$B$10,2,FALSE))*0.01*1000*(1/$D66)*1000000*200</f>
        <v>229826.83766655027</v>
      </c>
      <c r="W66">
        <f t="shared" si="0"/>
        <v>0.42418992202086753</v>
      </c>
      <c r="X66">
        <f t="shared" si="1"/>
        <v>1.1640017068206236</v>
      </c>
      <c r="Y66">
        <f t="shared" si="2"/>
        <v>7.5883760325879554E-2</v>
      </c>
    </row>
    <row r="67" spans="1:25" x14ac:dyDescent="0.35">
      <c r="A67" t="s">
        <v>14</v>
      </c>
      <c r="B67" t="s">
        <v>93</v>
      </c>
      <c r="C67" t="s">
        <v>89</v>
      </c>
      <c r="D67">
        <v>11.1</v>
      </c>
      <c r="E67">
        <v>66.040000000000006</v>
      </c>
      <c r="F67">
        <v>599.29999999999995</v>
      </c>
      <c r="G67">
        <v>137.19999999999999</v>
      </c>
      <c r="H67">
        <v>78.56</v>
      </c>
      <c r="I67">
        <v>0.47599999999999998</v>
      </c>
      <c r="J67">
        <v>-4.53</v>
      </c>
      <c r="K67">
        <v>463.8</v>
      </c>
      <c r="L67">
        <v>0.874</v>
      </c>
      <c r="M67">
        <v>942.3</v>
      </c>
      <c r="N67">
        <f>E67*(0.001)/1000*(1/VLOOKUP("Mg",AtomicMass!$A$2:$B$10,2,FALSE))*0.01*1000*(1/$D67)*1000000</f>
        <v>2.447870623143201</v>
      </c>
      <c r="O67">
        <f>F67*(0.001)/1000*(1/VLOOKUP("Si",AtomicMass!$A$2:$B$10,2,FALSE))*0.01*1000*(1/$D67)*1000000</f>
        <v>19.223795549657655</v>
      </c>
      <c r="P67">
        <f>G67*(0.001)/1000*(1/VLOOKUP("P",AtomicMass!$A$2:$B$10,2,FALSE))*0.01*1000*(1/$D67)*1000000</f>
        <v>3.9905906038667056</v>
      </c>
      <c r="Q67">
        <f>H67*(0.001)/1000*(1/VLOOKUP("K",AtomicMass!$A$2:$B$10,2,FALSE))*0.01*1000*(1/$D67)*1000000</f>
        <v>1.8101752448258566</v>
      </c>
      <c r="R67">
        <f>I67*(0.001)/1000*(1/VLOOKUP("Mn",AtomicMass!$A$2:$B$10,2,FALSE))*0.01*1000*(1/$D67)*1000000</f>
        <v>7.8056806832953289E-3</v>
      </c>
      <c r="S67">
        <f>J67*(0.001)/1000*(1/VLOOKUP("As",AtomicMass!$A$2:$B$10,2,FALSE))*0.01*1000*(1/$D67)*1000000</f>
        <v>-5.4471355137651646E-2</v>
      </c>
      <c r="T67">
        <f>K67*(0.001)/1000*(1/VLOOKUP("Sr",AtomicMass!$A$2:$B$10,2,FALSE))*0.01*1000*(1/$D67)*1000000</f>
        <v>4.7687495758712393</v>
      </c>
      <c r="U67">
        <f>L67*(0.001)/1000*(1/VLOOKUP("Ba",AtomicMass!$A$2:$B$10,2,FALSE))*0.01*1000*(1/$D67)*1000000</f>
        <v>5.7336677229342199E-3</v>
      </c>
      <c r="V67">
        <f>M67*(0.001)/1000*(1/VLOOKUP("Ca",AtomicMass!$A$2:$B$10,2,FALSE))*0.01*1000*(1/$D67)*1000000*200</f>
        <v>4236.3337437941964</v>
      </c>
      <c r="W67">
        <f t="shared" ref="W67:W124" si="3">N67/(V67*(1/1000))</f>
        <v>0.57782761491090873</v>
      </c>
      <c r="X67">
        <f t="shared" ref="X67:X124" si="4">T67/(V67*(1/1000))</f>
        <v>1.1256784437385225</v>
      </c>
      <c r="Y67">
        <f t="shared" ref="Y67:Y124" si="5">(U67*1000)/(V67*(1/1000))</f>
        <v>1.3534504290020746</v>
      </c>
    </row>
    <row r="68" spans="1:25" x14ac:dyDescent="0.35">
      <c r="A68" t="s">
        <v>15</v>
      </c>
      <c r="B68" t="s">
        <v>93</v>
      </c>
      <c r="C68" t="s">
        <v>89</v>
      </c>
      <c r="D68">
        <v>62.5</v>
      </c>
      <c r="E68">
        <v>886.9</v>
      </c>
      <c r="F68">
        <v>360.2</v>
      </c>
      <c r="G68">
        <v>279</v>
      </c>
      <c r="H68">
        <v>1048</v>
      </c>
      <c r="I68">
        <v>2.6749999999999998</v>
      </c>
      <c r="J68">
        <v>-5.0010000000000003</v>
      </c>
      <c r="K68">
        <v>9921</v>
      </c>
      <c r="L68">
        <v>8.3640000000000008</v>
      </c>
      <c r="M68">
        <v>13050</v>
      </c>
      <c r="N68">
        <f>E68*(0.001)/1000*(1/VLOOKUP("Mg",AtomicMass!$A$2:$B$10,2,FALSE))*0.01*1000*(1/$D68)*1000000</f>
        <v>5.8384694507303037</v>
      </c>
      <c r="O68">
        <f>F68*(0.001)/1000*(1/VLOOKUP("Si",AtomicMass!$A$2:$B$10,2,FALSE))*0.01*1000*(1/$D68)*1000000</f>
        <v>2.0520197254811201</v>
      </c>
      <c r="P68">
        <f>G68*(0.001)/1000*(1/VLOOKUP("P",AtomicMass!$A$2:$B$10,2,FALSE))*0.01*1000*(1/$D68)*1000000</f>
        <v>1.4412198298676151</v>
      </c>
      <c r="Q68">
        <f>H68*(0.001)/1000*(1/VLOOKUP("K",AtomicMass!$A$2:$B$10,2,FALSE))*0.01*1000*(1/$D68)*1000000</f>
        <v>4.2886775128330399</v>
      </c>
      <c r="R68">
        <f>I68*(0.001)/1000*(1/VLOOKUP("Mn",AtomicMass!$A$2:$B$10,2,FALSE))*0.01*1000*(1/$D68)*1000000</f>
        <v>7.7905940735713127E-3</v>
      </c>
      <c r="S68">
        <f>J68*(0.001)/1000*(1/VLOOKUP("As",AtomicMass!$A$2:$B$10,2,FALSE))*0.01*1000*(1/$D68)*1000000</f>
        <v>-1.067996412249605E-2</v>
      </c>
      <c r="T68">
        <f>K68*(0.001)/1000*(1/VLOOKUP("Sr",AtomicMass!$A$2:$B$10,2,FALSE))*0.01*1000*(1/$D68)*1000000</f>
        <v>18.116411778132843</v>
      </c>
      <c r="U68">
        <f>L68*(0.001)/1000*(1/VLOOKUP("Ba",AtomicMass!$A$2:$B$10,2,FALSE))*0.01*1000*(1/$D68)*1000000</f>
        <v>9.7449154208567885E-3</v>
      </c>
      <c r="V68">
        <f>M68*(0.001)/1000*(1/VLOOKUP("Ca",AtomicMass!$A$2:$B$10,2,FALSE))*0.01*1000*(1/$D68)*1000000*200</f>
        <v>10419.681620839365</v>
      </c>
      <c r="W68">
        <f t="shared" si="3"/>
        <v>0.56033088756314431</v>
      </c>
      <c r="X68">
        <f t="shared" si="4"/>
        <v>1.7386722970402491</v>
      </c>
      <c r="Y68">
        <f t="shared" si="5"/>
        <v>0.9352411883072278</v>
      </c>
    </row>
    <row r="69" spans="1:25" x14ac:dyDescent="0.35">
      <c r="A69" t="s">
        <v>16</v>
      </c>
      <c r="B69" t="s">
        <v>93</v>
      </c>
      <c r="C69" t="s">
        <v>89</v>
      </c>
      <c r="D69">
        <v>43.5</v>
      </c>
      <c r="E69">
        <v>212.4</v>
      </c>
      <c r="F69">
        <v>807.3</v>
      </c>
      <c r="G69">
        <v>175.6</v>
      </c>
      <c r="H69">
        <v>234.9</v>
      </c>
      <c r="I69">
        <v>0.78400000000000003</v>
      </c>
      <c r="J69">
        <v>-4.5049999999999999</v>
      </c>
      <c r="K69">
        <v>1273</v>
      </c>
      <c r="L69">
        <v>5.2770000000000001</v>
      </c>
      <c r="M69">
        <v>1791</v>
      </c>
      <c r="N69">
        <f>E69*(0.001)/1000*(1/VLOOKUP("Mg",AtomicMass!$A$2:$B$10,2,FALSE))*0.01*1000*(1/$D69)*1000000</f>
        <v>2.0089523228511235</v>
      </c>
      <c r="O69">
        <f>F69*(0.001)/1000*(1/VLOOKUP("Si",AtomicMass!$A$2:$B$10,2,FALSE))*0.01*1000*(1/$D69)*1000000</f>
        <v>6.6079011196721353</v>
      </c>
      <c r="P69">
        <f>G69*(0.001)/1000*(1/VLOOKUP("P",AtomicMass!$A$2:$B$10,2,FALSE))*0.01*1000*(1/$D69)*1000000</f>
        <v>1.3032907043049542</v>
      </c>
      <c r="Q69">
        <f>H69*(0.001)/1000*(1/VLOOKUP("K",AtomicMass!$A$2:$B$10,2,FALSE))*0.01*1000*(1/$D69)*1000000</f>
        <v>1.3811342181117849</v>
      </c>
      <c r="R69">
        <f>I69*(0.001)/1000*(1/VLOOKUP("Mn",AtomicMass!$A$2:$B$10,2,FALSE))*0.01*1000*(1/$D69)*1000000</f>
        <v>3.28060251030181E-3</v>
      </c>
      <c r="S69">
        <f>J69*(0.001)/1000*(1/VLOOKUP("As",AtomicMass!$A$2:$B$10,2,FALSE))*0.01*1000*(1/$D69)*1000000</f>
        <v>-1.3822878634573287E-2</v>
      </c>
      <c r="T69">
        <f>K69*(0.001)/1000*(1/VLOOKUP("Sr",AtomicMass!$A$2:$B$10,2,FALSE))*0.01*1000*(1/$D69)*1000000</f>
        <v>3.3399187190244186</v>
      </c>
      <c r="U69">
        <f>L69*(0.001)/1000*(1/VLOOKUP("Ba",AtomicMass!$A$2:$B$10,2,FALSE))*0.01*1000*(1/$D69)*1000000</f>
        <v>8.8336849146625381E-3</v>
      </c>
      <c r="V69">
        <f>M69*(0.001)/1000*(1/VLOOKUP("Ca",AtomicMass!$A$2:$B$10,2,FALSE))*0.01*1000*(1/$D69)*1000000*200</f>
        <v>2054.6141919808097</v>
      </c>
      <c r="W69">
        <f t="shared" si="3"/>
        <v>0.97777593997554124</v>
      </c>
      <c r="X69">
        <f t="shared" si="4"/>
        <v>1.6255697697699996</v>
      </c>
      <c r="Y69">
        <f t="shared" si="5"/>
        <v>4.2994373100023076</v>
      </c>
    </row>
    <row r="70" spans="1:25" x14ac:dyDescent="0.35">
      <c r="A70" t="s">
        <v>17</v>
      </c>
      <c r="B70" t="s">
        <v>93</v>
      </c>
      <c r="C70" t="s">
        <v>89</v>
      </c>
      <c r="D70">
        <v>66.599999999999994</v>
      </c>
      <c r="E70">
        <v>394.1</v>
      </c>
      <c r="F70">
        <v>237.8</v>
      </c>
      <c r="G70">
        <v>168.7</v>
      </c>
      <c r="H70">
        <v>319.10000000000002</v>
      </c>
      <c r="I70">
        <v>1.3879999999999999</v>
      </c>
      <c r="J70">
        <v>-5.758</v>
      </c>
      <c r="K70">
        <v>4382</v>
      </c>
      <c r="L70">
        <v>2.1309999999999998</v>
      </c>
      <c r="M70">
        <v>4657</v>
      </c>
      <c r="N70">
        <f>E70*(0.001)/1000*(1/VLOOKUP("Mg",AtomicMass!$A$2:$B$10,2,FALSE))*0.01*1000*(1/$D70)*1000000</f>
        <v>2.4346502437430235</v>
      </c>
      <c r="O70">
        <f>F70*(0.001)/1000*(1/VLOOKUP("Si",AtomicMass!$A$2:$B$10,2,FALSE))*0.01*1000*(1/$D70)*1000000</f>
        <v>1.2713217035732214</v>
      </c>
      <c r="P70">
        <f>G70*(0.001)/1000*(1/VLOOKUP("P",AtomicMass!$A$2:$B$10,2,FALSE))*0.01*1000*(1/$D70)*1000000</f>
        <v>0.81779960504411231</v>
      </c>
      <c r="Q70">
        <f>H70*(0.001)/1000*(1/VLOOKUP("K",AtomicMass!$A$2:$B$10,2,FALSE))*0.01*1000*(1/$D70)*1000000</f>
        <v>1.2254474724710005</v>
      </c>
      <c r="R70">
        <f>I70*(0.001)/1000*(1/VLOOKUP("Mn",AtomicMass!$A$2:$B$10,2,FALSE))*0.01*1000*(1/$D70)*1000000</f>
        <v>3.7935170827779821E-3</v>
      </c>
      <c r="S70">
        <f>J70*(0.001)/1000*(1/VLOOKUP("As",AtomicMass!$A$2:$B$10,2,FALSE))*0.01*1000*(1/$D70)*1000000</f>
        <v>-1.1539590245864538E-2</v>
      </c>
      <c r="T70">
        <f>K70*(0.001)/1000*(1/VLOOKUP("Sr",AtomicMass!$A$2:$B$10,2,FALSE))*0.01*1000*(1/$D70)*1000000</f>
        <v>7.5092211590727906</v>
      </c>
      <c r="U70">
        <f>L70*(0.001)/1000*(1/VLOOKUP("Ba",AtomicMass!$A$2:$B$10,2,FALSE))*0.01*1000*(1/$D70)*1000000</f>
        <v>2.3299858729162507E-3</v>
      </c>
      <c r="V70">
        <f>M70*(0.001)/1000*(1/VLOOKUP("Ca",AtomicMass!$A$2:$B$10,2,FALSE))*0.01*1000*(1/$D70)*1000000*200</f>
        <v>3489.4418346686421</v>
      </c>
      <c r="W70">
        <f t="shared" si="3"/>
        <v>0.6977191078395546</v>
      </c>
      <c r="X70">
        <f t="shared" si="4"/>
        <v>2.1519834732496315</v>
      </c>
      <c r="Y70">
        <f t="shared" si="5"/>
        <v>0.66772451965444679</v>
      </c>
    </row>
    <row r="71" spans="1:25" x14ac:dyDescent="0.35">
      <c r="A71" t="s">
        <v>11</v>
      </c>
      <c r="B71" t="s">
        <v>95</v>
      </c>
      <c r="C71" t="s">
        <v>89</v>
      </c>
      <c r="D71">
        <v>30.2</v>
      </c>
      <c r="E71">
        <v>95.8</v>
      </c>
      <c r="F71">
        <v>833.5</v>
      </c>
      <c r="G71">
        <v>143.80000000000001</v>
      </c>
      <c r="H71">
        <v>64.12</v>
      </c>
      <c r="I71">
        <v>0.46600000000000003</v>
      </c>
      <c r="J71">
        <v>-4.5640000000000001</v>
      </c>
      <c r="K71">
        <v>322.5</v>
      </c>
      <c r="L71">
        <v>-0.35499999999999998</v>
      </c>
      <c r="M71">
        <v>461.6</v>
      </c>
      <c r="N71">
        <f>E71*(0.001)/1000*(1/VLOOKUP("Mg",AtomicMass!$A$2:$B$10,2,FALSE))*0.01*1000*(1/$D71)*1000000</f>
        <v>1.3051575521347774</v>
      </c>
      <c r="O71">
        <f>F71*(0.001)/1000*(1/VLOOKUP("Si",AtomicMass!$A$2:$B$10,2,FALSE))*0.01*1000*(1/$D71)*1000000</f>
        <v>9.8268992000656468</v>
      </c>
      <c r="P71">
        <f>G71*(0.001)/1000*(1/VLOOKUP("P",AtomicMass!$A$2:$B$10,2,FALSE))*0.01*1000*(1/$D71)*1000000</f>
        <v>1.5372977308902647</v>
      </c>
      <c r="Q71">
        <f>H71*(0.001)/1000*(1/VLOOKUP("K",AtomicMass!$A$2:$B$10,2,FALSE))*0.01*1000*(1/$D71)*1000000</f>
        <v>0.54303609311581835</v>
      </c>
      <c r="R71">
        <f>I71*(0.001)/1000*(1/VLOOKUP("Mn",AtomicMass!$A$2:$B$10,2,FALSE))*0.01*1000*(1/$D71)*1000000</f>
        <v>2.8087027590860251E-3</v>
      </c>
      <c r="S71">
        <f>J71*(0.001)/1000*(1/VLOOKUP("As",AtomicMass!$A$2:$B$10,2,FALSE))*0.01*1000*(1/$D71)*1000000</f>
        <v>-2.0171195998826715E-2</v>
      </c>
      <c r="T71">
        <f>K71*(0.001)/1000*(1/VLOOKUP("Sr",AtomicMass!$A$2:$B$10,2,FALSE))*0.01*1000*(1/$D71)*1000000</f>
        <v>1.2187637465213272</v>
      </c>
      <c r="U71">
        <f>L71*(0.001)/1000*(1/VLOOKUP("Ba",AtomicMass!$A$2:$B$10,2,FALSE))*0.01*1000*(1/$D71)*1000000</f>
        <v>-8.5598366580623018E-4</v>
      </c>
      <c r="V71">
        <f>M71*(0.001)/1000*(1/VLOOKUP("Ca",AtomicMass!$A$2:$B$10,2,FALSE))*0.01*1000*(1/$D71)*1000000*200</f>
        <v>762.75104605621698</v>
      </c>
      <c r="W71">
        <f t="shared" si="3"/>
        <v>1.7111186656289206</v>
      </c>
      <c r="X71">
        <f t="shared" si="4"/>
        <v>1.5978526058048836</v>
      </c>
      <c r="Y71">
        <f t="shared" si="5"/>
        <v>-1.1222320444292666</v>
      </c>
    </row>
    <row r="72" spans="1:25" x14ac:dyDescent="0.35">
      <c r="A72" t="s">
        <v>12</v>
      </c>
      <c r="B72" t="s">
        <v>95</v>
      </c>
      <c r="C72" t="s">
        <v>89</v>
      </c>
      <c r="D72">
        <v>33.5</v>
      </c>
      <c r="E72">
        <v>-3.7810000000000001</v>
      </c>
      <c r="F72">
        <v>433.1</v>
      </c>
      <c r="G72">
        <v>137.6</v>
      </c>
      <c r="H72">
        <v>187.6</v>
      </c>
      <c r="I72">
        <v>-7.3049999999999997</v>
      </c>
      <c r="J72">
        <v>-6.43</v>
      </c>
      <c r="K72">
        <v>1533</v>
      </c>
      <c r="L72">
        <v>5.8999999999999997E-2</v>
      </c>
      <c r="M72">
        <v>438.3</v>
      </c>
      <c r="N72">
        <f>E72*(0.001)/1000*(1/VLOOKUP("Mg",AtomicMass!$A$2:$B$10,2,FALSE))*0.01*1000*(1/$D72)*1000000</f>
        <v>-4.6437223469159038E-2</v>
      </c>
      <c r="O72">
        <f>F72*(0.001)/1000*(1/VLOOKUP("Si",AtomicMass!$A$2:$B$10,2,FALSE))*0.01*1000*(1/$D72)*1000000</f>
        <v>4.6032145444999113</v>
      </c>
      <c r="P72">
        <f>G72*(0.001)/1000*(1/VLOOKUP("P",AtomicMass!$A$2:$B$10,2,FALSE))*0.01*1000*(1/$D72)*1000000</f>
        <v>1.3261103661115379</v>
      </c>
      <c r="Q72">
        <f>H72*(0.001)/1000*(1/VLOOKUP("K",AtomicMass!$A$2:$B$10,2,FALSE))*0.01*1000*(1/$D72)*1000000</f>
        <v>1.43228733730111</v>
      </c>
      <c r="R72">
        <f>I72*(0.001)/1000*(1/VLOOKUP("Mn",AtomicMass!$A$2:$B$10,2,FALSE))*0.01*1000*(1/$D72)*1000000</f>
        <v>-3.9691930330198369E-2</v>
      </c>
      <c r="S72">
        <f>J72*(0.001)/1000*(1/VLOOKUP("As",AtomicMass!$A$2:$B$10,2,FALSE))*0.01*1000*(1/$D72)*1000000</f>
        <v>-2.5618820007509546E-2</v>
      </c>
      <c r="T72">
        <f>K72*(0.001)/1000*(1/VLOOKUP("Sr",AtomicMass!$A$2:$B$10,2,FALSE))*0.01*1000*(1/$D72)*1000000</f>
        <v>5.2226882024481567</v>
      </c>
      <c r="U72">
        <f>L72*(0.001)/1000*(1/VLOOKUP("Ba",AtomicMass!$A$2:$B$10,2,FALSE))*0.01*1000*(1/$D72)*1000000</f>
        <v>1.2824819808564565E-4</v>
      </c>
      <c r="V72">
        <f>M72*(0.001)/1000*(1/VLOOKUP("Ca",AtomicMass!$A$2:$B$10,2,FALSE))*0.01*1000*(1/$D72)*1000000*200</f>
        <v>652.90593789870934</v>
      </c>
      <c r="W72">
        <f t="shared" si="3"/>
        <v>-7.1123910464976084E-2</v>
      </c>
      <c r="X72">
        <f t="shared" si="4"/>
        <v>7.9991433670471466</v>
      </c>
      <c r="Y72">
        <f t="shared" si="5"/>
        <v>0.19642676018293748</v>
      </c>
    </row>
    <row r="73" spans="1:25" x14ac:dyDescent="0.35">
      <c r="A73" t="s">
        <v>13</v>
      </c>
      <c r="B73" t="s">
        <v>95</v>
      </c>
      <c r="C73" t="s">
        <v>89</v>
      </c>
      <c r="D73">
        <v>37.299999999999997</v>
      </c>
      <c r="E73">
        <v>172.2</v>
      </c>
      <c r="F73">
        <v>1076</v>
      </c>
      <c r="G73">
        <v>244.2</v>
      </c>
      <c r="H73">
        <v>170.3</v>
      </c>
      <c r="I73">
        <v>1.0149999999999999</v>
      </c>
      <c r="J73">
        <v>-4.4320000000000004</v>
      </c>
      <c r="K73">
        <v>1215</v>
      </c>
      <c r="L73">
        <v>2.3780000000000001</v>
      </c>
      <c r="M73">
        <v>1987</v>
      </c>
      <c r="N73">
        <f>E73*(0.001)/1000*(1/VLOOKUP("Mg",AtomicMass!$A$2:$B$10,2,FALSE))*0.01*1000*(1/$D73)*1000000</f>
        <v>1.8994536037499319</v>
      </c>
      <c r="O73">
        <f>F73*(0.001)/1000*(1/VLOOKUP("Si",AtomicMass!$A$2:$B$10,2,FALSE))*0.01*1000*(1/$D73)*1000000</f>
        <v>10.271202217014183</v>
      </c>
      <c r="P73">
        <f>G73*(0.001)/1000*(1/VLOOKUP("P",AtomicMass!$A$2:$B$10,2,FALSE))*0.01*1000*(1/$D73)*1000000</f>
        <v>2.1136976806628884</v>
      </c>
      <c r="Q73">
        <f>H73*(0.001)/1000*(1/VLOOKUP("K",AtomicMass!$A$2:$B$10,2,FALSE))*0.01*1000*(1/$D73)*1000000</f>
        <v>1.1677447986517575</v>
      </c>
      <c r="R73">
        <f>I73*(0.001)/1000*(1/VLOOKUP("Mn",AtomicMass!$A$2:$B$10,2,FALSE))*0.01*1000*(1/$D73)*1000000</f>
        <v>4.9531789385600968E-3</v>
      </c>
      <c r="S73">
        <f>J73*(0.001)/1000*(1/VLOOKUP("As",AtomicMass!$A$2:$B$10,2,FALSE))*0.01*1000*(1/$D73)*1000000</f>
        <v>-1.5859294961015333E-2</v>
      </c>
      <c r="T73">
        <f>K73*(0.001)/1000*(1/VLOOKUP("Sr",AtomicMass!$A$2:$B$10,2,FALSE))*0.01*1000*(1/$D73)*1000000</f>
        <v>3.7176131638387315</v>
      </c>
      <c r="U73">
        <f>L73*(0.001)/1000*(1/VLOOKUP("Ba",AtomicMass!$A$2:$B$10,2,FALSE))*0.01*1000*(1/$D73)*1000000</f>
        <v>4.6424484046425187E-3</v>
      </c>
      <c r="V73">
        <f>M73*(0.001)/1000*(1/VLOOKUP("Ca",AtomicMass!$A$2:$B$10,2,FALSE))*0.01*1000*(1/$D73)*1000000*200</f>
        <v>2658.355081585546</v>
      </c>
      <c r="W73">
        <f t="shared" si="3"/>
        <v>0.71452215579004741</v>
      </c>
      <c r="X73">
        <f t="shared" si="4"/>
        <v>1.3984637302934726</v>
      </c>
      <c r="Y73">
        <f t="shared" si="5"/>
        <v>1.7463612881517627</v>
      </c>
    </row>
    <row r="74" spans="1:25" x14ac:dyDescent="0.35">
      <c r="A74" t="s">
        <v>14</v>
      </c>
      <c r="B74" t="s">
        <v>95</v>
      </c>
      <c r="C74" t="s">
        <v>89</v>
      </c>
      <c r="D74">
        <v>40.200000000000003</v>
      </c>
      <c r="E74">
        <v>190.2</v>
      </c>
      <c r="F74">
        <v>649.20000000000005</v>
      </c>
      <c r="G74">
        <v>220.1</v>
      </c>
      <c r="H74">
        <v>195.8</v>
      </c>
      <c r="I74">
        <v>0.84099999999999997</v>
      </c>
      <c r="J74">
        <v>-4.274</v>
      </c>
      <c r="K74">
        <v>450.1</v>
      </c>
      <c r="L74">
        <v>0.375</v>
      </c>
      <c r="M74">
        <v>666.6</v>
      </c>
      <c r="N74">
        <f>E74*(0.001)/1000*(1/VLOOKUP("Mg",AtomicMass!$A$2:$B$10,2,FALSE))*0.01*1000*(1/$D74)*1000000</f>
        <v>1.9466543030578438</v>
      </c>
      <c r="O74">
        <f>F74*(0.001)/1000*(1/VLOOKUP("Si",AtomicMass!$A$2:$B$10,2,FALSE))*0.01*1000*(1/$D74)*1000000</f>
        <v>5.750032483432121</v>
      </c>
      <c r="P74">
        <f>G74*(0.001)/1000*(1/VLOOKUP("P",AtomicMass!$A$2:$B$10,2,FALSE))*0.01*1000*(1/$D74)*1000000</f>
        <v>1.76766528331607</v>
      </c>
      <c r="Q74">
        <f>H74*(0.001)/1000*(1/VLOOKUP("K",AtomicMass!$A$2:$B$10,2,FALSE))*0.01*1000*(1/$D74)*1000000</f>
        <v>1.2457438727947641</v>
      </c>
      <c r="R74">
        <f>I74*(0.001)/1000*(1/VLOOKUP("Mn",AtomicMass!$A$2:$B$10,2,FALSE))*0.01*1000*(1/$D74)*1000000</f>
        <v>3.8079983353521371E-3</v>
      </c>
      <c r="S74">
        <f>J74*(0.001)/1000*(1/VLOOKUP("As",AtomicMass!$A$2:$B$10,2,FALSE))*0.01*1000*(1/$D74)*1000000</f>
        <v>-1.4190621657866226E-2</v>
      </c>
      <c r="T74">
        <f>K74*(0.001)/1000*(1/VLOOKUP("Sr",AtomicMass!$A$2:$B$10,2,FALSE))*0.01*1000*(1/$D74)*1000000</f>
        <v>1.2778495107207628</v>
      </c>
      <c r="U74">
        <f>L74*(0.001)/1000*(1/VLOOKUP("Ba",AtomicMass!$A$2:$B$10,2,FALSE))*0.01*1000*(1/$D74)*1000000</f>
        <v>6.792807101993944E-4</v>
      </c>
      <c r="V74">
        <f>M74*(0.001)/1000*(1/VLOOKUP("Ca",AtomicMass!$A$2:$B$10,2,FALSE))*0.01*1000*(1/$D74)*1000000*200</f>
        <v>827.49087041463167</v>
      </c>
      <c r="W74">
        <f t="shared" si="3"/>
        <v>2.3524782842406853</v>
      </c>
      <c r="X74">
        <f t="shared" si="4"/>
        <v>1.5442460532289251</v>
      </c>
      <c r="Y74">
        <f t="shared" si="5"/>
        <v>0.82089209015566122</v>
      </c>
    </row>
    <row r="75" spans="1:25" x14ac:dyDescent="0.35">
      <c r="A75" t="s">
        <v>15</v>
      </c>
      <c r="B75" t="s">
        <v>95</v>
      </c>
      <c r="C75" t="s">
        <v>89</v>
      </c>
      <c r="D75">
        <v>17.8</v>
      </c>
      <c r="E75">
        <v>434.1</v>
      </c>
      <c r="F75">
        <v>322.7</v>
      </c>
      <c r="G75">
        <v>267.5</v>
      </c>
      <c r="H75">
        <v>428</v>
      </c>
      <c r="I75">
        <v>1.7</v>
      </c>
      <c r="J75">
        <v>-5.35</v>
      </c>
      <c r="K75">
        <v>3800</v>
      </c>
      <c r="L75">
        <v>9.07</v>
      </c>
      <c r="M75">
        <v>3645</v>
      </c>
      <c r="N75">
        <f>E75*(0.001)/1000*(1/VLOOKUP("Mg",AtomicMass!$A$2:$B$10,2,FALSE))*0.01*1000*(1/$D75)*1000000</f>
        <v>10.034001419229872</v>
      </c>
      <c r="O75">
        <f>F75*(0.001)/1000*(1/VLOOKUP("Si",AtomicMass!$A$2:$B$10,2,FALSE))*0.01*1000*(1/$D75)*1000000</f>
        <v>6.4550082722921314</v>
      </c>
      <c r="P75">
        <f>G75*(0.001)/1000*(1/VLOOKUP("P",AtomicMass!$A$2:$B$10,2,FALSE))*0.01*1000*(1/$D75)*1000000</f>
        <v>4.8518774980063606</v>
      </c>
      <c r="Q75">
        <f>H75*(0.001)/1000*(1/VLOOKUP("K",AtomicMass!$A$2:$B$10,2,FALSE))*0.01*1000*(1/$D75)*1000000</f>
        <v>6.1498693856829361</v>
      </c>
      <c r="R75">
        <f>I75*(0.001)/1000*(1/VLOOKUP("Mn",AtomicMass!$A$2:$B$10,2,FALSE))*0.01*1000*(1/$D75)*1000000</f>
        <v>1.7384240687114392E-2</v>
      </c>
      <c r="S75">
        <f>J75*(0.001)/1000*(1/VLOOKUP("As",AtomicMass!$A$2:$B$10,2,FALSE))*0.01*1000*(1/$D75)*1000000</f>
        <v>-4.0116841839043606E-2</v>
      </c>
      <c r="T75">
        <f>K75*(0.001)/1000*(1/VLOOKUP("Sr",AtomicMass!$A$2:$B$10,2,FALSE))*0.01*1000*(1/$D75)*1000000</f>
        <v>24.364659446178464</v>
      </c>
      <c r="U75">
        <f>L75*(0.001)/1000*(1/VLOOKUP("Ba",AtomicMass!$A$2:$B$10,2,FALSE))*0.01*1000*(1/$D75)*1000000</f>
        <v>3.7104907396051233E-2</v>
      </c>
      <c r="V75">
        <f>M75*(0.001)/1000*(1/VLOOKUP("Ca",AtomicMass!$A$2:$B$10,2,FALSE))*0.01*1000*(1/$D75)*1000000*200</f>
        <v>10218.837312185058</v>
      </c>
      <c r="W75">
        <f t="shared" si="3"/>
        <v>0.98191223841730146</v>
      </c>
      <c r="X75">
        <f t="shared" si="4"/>
        <v>2.384288809170664</v>
      </c>
      <c r="Y75">
        <f t="shared" si="5"/>
        <v>3.6310302495771132</v>
      </c>
    </row>
    <row r="76" spans="1:25" x14ac:dyDescent="0.35">
      <c r="A76" t="s">
        <v>16</v>
      </c>
      <c r="B76" t="s">
        <v>95</v>
      </c>
      <c r="C76" t="s">
        <v>89</v>
      </c>
      <c r="D76">
        <v>57.8</v>
      </c>
      <c r="E76">
        <v>32.619999999999997</v>
      </c>
      <c r="F76">
        <v>801</v>
      </c>
      <c r="G76">
        <v>108.7</v>
      </c>
      <c r="H76">
        <v>33.35</v>
      </c>
      <c r="I76">
        <v>0.13100000000000001</v>
      </c>
      <c r="J76">
        <v>-4.694</v>
      </c>
      <c r="K76">
        <v>274.39999999999998</v>
      </c>
      <c r="L76">
        <v>9.1999999999999998E-2</v>
      </c>
      <c r="M76">
        <v>7799</v>
      </c>
      <c r="N76">
        <f>E76*(0.001)/1000*(1/VLOOKUP("Mg",AtomicMass!$A$2:$B$10,2,FALSE))*0.01*1000*(1/$D76)*1000000</f>
        <v>0.23219907903381837</v>
      </c>
      <c r="O76">
        <f>F76*(0.001)/1000*(1/VLOOKUP("Si",AtomicMass!$A$2:$B$10,2,FALSE))*0.01*1000*(1/$D76)*1000000</f>
        <v>4.9342655419662371</v>
      </c>
      <c r="P76">
        <f>G76*(0.001)/1000*(1/VLOOKUP("P",AtomicMass!$A$2:$B$10,2,FALSE))*0.01*1000*(1/$D76)*1000000</f>
        <v>0.60716642601252058</v>
      </c>
      <c r="Q76">
        <f>H76*(0.001)/1000*(1/VLOOKUP("K",AtomicMass!$A$2:$B$10,2,FALSE))*0.01*1000*(1/$D76)*1000000</f>
        <v>0.14757409385501738</v>
      </c>
      <c r="R76">
        <f>I76*(0.001)/1000*(1/VLOOKUP("Mn",AtomicMass!$A$2:$B$10,2,FALSE))*0.01*1000*(1/$D76)*1000000</f>
        <v>4.1254398976402765E-4</v>
      </c>
      <c r="S76">
        <f>J76*(0.001)/1000*(1/VLOOKUP("As",AtomicMass!$A$2:$B$10,2,FALSE))*0.01*1000*(1/$D76)*1000000</f>
        <v>-1.0839473885282733E-2</v>
      </c>
      <c r="T76">
        <f>K76*(0.001)/1000*(1/VLOOKUP("Sr",AtomicMass!$A$2:$B$10,2,FALSE))*0.01*1000*(1/$D76)*1000000</f>
        <v>0.54181748964741583</v>
      </c>
      <c r="U76">
        <f>L76*(0.001)/1000*(1/VLOOKUP("Ba",AtomicMass!$A$2:$B$10,2,FALSE))*0.01*1000*(1/$D76)*1000000</f>
        <v>1.1590550304966275E-4</v>
      </c>
      <c r="V76">
        <f>M76*(0.001)/1000*(1/VLOOKUP("Ca",AtomicMass!$A$2:$B$10,2,FALSE))*0.01*1000*(1/$D76)*1000000*200</f>
        <v>6733.4096435825568</v>
      </c>
      <c r="W76">
        <f t="shared" si="3"/>
        <v>3.4484620916406215E-2</v>
      </c>
      <c r="X76">
        <f t="shared" si="4"/>
        <v>8.0467032057645327E-2</v>
      </c>
      <c r="Y76">
        <f t="shared" si="5"/>
        <v>1.7213493487675945E-2</v>
      </c>
    </row>
    <row r="77" spans="1:25" x14ac:dyDescent="0.35">
      <c r="A77" t="s">
        <v>17</v>
      </c>
      <c r="B77" t="s">
        <v>95</v>
      </c>
      <c r="C77" t="s">
        <v>89</v>
      </c>
      <c r="D77">
        <v>58.4</v>
      </c>
      <c r="E77">
        <v>1489</v>
      </c>
      <c r="F77">
        <v>223.3</v>
      </c>
      <c r="G77">
        <v>243.6</v>
      </c>
      <c r="H77">
        <v>142</v>
      </c>
      <c r="I77">
        <v>3.01</v>
      </c>
      <c r="J77">
        <v>-5.6929999999999996</v>
      </c>
      <c r="K77">
        <v>341.4</v>
      </c>
      <c r="L77">
        <v>0.96599999999999997</v>
      </c>
      <c r="M77">
        <v>220.6</v>
      </c>
      <c r="N77">
        <f>E77*(0.001)/1000*(1/VLOOKUP("Mg",AtomicMass!$A$2:$B$10,2,FALSE))*0.01*1000*(1/$D77)*1000000</f>
        <v>10.490259346828125</v>
      </c>
      <c r="O77">
        <f>F77*(0.001)/1000*(1/VLOOKUP("Si",AtomicMass!$A$2:$B$10,2,FALSE))*0.01*1000*(1/$D77)*1000000</f>
        <v>1.3614249833495224</v>
      </c>
      <c r="P77">
        <f>G77*(0.001)/1000*(1/VLOOKUP("P",AtomicMass!$A$2:$B$10,2,FALSE))*0.01*1000*(1/$D77)*1000000</f>
        <v>1.3466988209931778</v>
      </c>
      <c r="Q77">
        <f>H77*(0.001)/1000*(1/VLOOKUP("K",AtomicMass!$A$2:$B$10,2,FALSE))*0.01*1000*(1/$D77)*1000000</f>
        <v>0.6218957983633735</v>
      </c>
      <c r="R77">
        <f>I77*(0.001)/1000*(1/VLOOKUP("Mn",AtomicMass!$A$2:$B$10,2,FALSE))*0.01*1000*(1/$D77)*1000000</f>
        <v>9.3816765464767825E-3</v>
      </c>
      <c r="S77">
        <f>J77*(0.001)/1000*(1/VLOOKUP("As",AtomicMass!$A$2:$B$10,2,FALSE))*0.01*1000*(1/$D77)*1000000</f>
        <v>-1.301131805945532E-2</v>
      </c>
      <c r="T77">
        <f>K77*(0.001)/1000*(1/VLOOKUP("Sr",AtomicMass!$A$2:$B$10,2,FALSE))*0.01*1000*(1/$D77)*1000000</f>
        <v>0.66718676226419815</v>
      </c>
      <c r="U77">
        <f>L77*(0.001)/1000*(1/VLOOKUP("Ba",AtomicMass!$A$2:$B$10,2,FALSE))*0.01*1000*(1/$D77)*1000000</f>
        <v>1.2045042774116493E-3</v>
      </c>
      <c r="V77">
        <f>M77*(0.001)/1000*(1/VLOOKUP("Ca",AtomicMass!$A$2:$B$10,2,FALSE))*0.01*1000*(1/$D77)*1000000*200</f>
        <v>188.5022835607551</v>
      </c>
      <c r="W77">
        <f t="shared" si="3"/>
        <v>55.650569047069766</v>
      </c>
      <c r="X77">
        <f t="shared" si="4"/>
        <v>3.5394094419506645</v>
      </c>
      <c r="Y77">
        <f t="shared" si="5"/>
        <v>6.3898657069766065</v>
      </c>
    </row>
    <row r="78" spans="1:25" x14ac:dyDescent="0.35">
      <c r="A78" t="s">
        <v>11</v>
      </c>
      <c r="B78" t="s">
        <v>96</v>
      </c>
      <c r="C78" t="s">
        <v>89</v>
      </c>
      <c r="D78">
        <v>9</v>
      </c>
      <c r="E78">
        <v>889.5</v>
      </c>
      <c r="F78">
        <v>1089</v>
      </c>
      <c r="G78">
        <v>134.4</v>
      </c>
      <c r="H78">
        <v>365.9</v>
      </c>
      <c r="I78">
        <v>0.56699999999999995</v>
      </c>
      <c r="J78">
        <v>-4.4640000000000004</v>
      </c>
      <c r="K78">
        <v>5917</v>
      </c>
      <c r="L78">
        <v>1.673</v>
      </c>
      <c r="M78">
        <v>11440</v>
      </c>
      <c r="N78">
        <f>E78*(0.001)/1000*(1/VLOOKUP("Mg",AtomicMass!$A$2:$B$10,2,FALSE))*0.01*1000*(1/$D78)*1000000</f>
        <v>40.663786600836588</v>
      </c>
      <c r="O78">
        <f>F78*(0.001)/1000*(1/VLOOKUP("Si",AtomicMass!$A$2:$B$10,2,FALSE))*0.01*1000*(1/$D78)*1000000</f>
        <v>43.082729522351386</v>
      </c>
      <c r="P78">
        <f>G78*(0.001)/1000*(1/VLOOKUP("P",AtomicMass!$A$2:$B$10,2,FALSE))*0.01*1000*(1/$D78)*1000000</f>
        <v>4.8212849744675301</v>
      </c>
      <c r="Q78">
        <f>H78*(0.001)/1000*(1/VLOOKUP("K",AtomicMass!$A$2:$B$10,2,FALSE))*0.01*1000*(1/$D78)*1000000</f>
        <v>10.398292395207861</v>
      </c>
      <c r="R78">
        <f>I78*(0.001)/1000*(1/VLOOKUP("Mn",AtomicMass!$A$2:$B$10,2,FALSE))*0.01*1000*(1/$D78)*1000000</f>
        <v>1.1467463239135344E-2</v>
      </c>
      <c r="S78">
        <f>J78*(0.001)/1000*(1/VLOOKUP("As",AtomicMass!$A$2:$B$10,2,FALSE))*0.01*1000*(1/$D78)*1000000</f>
        <v>-6.6202537052065094E-2</v>
      </c>
      <c r="T78">
        <f>K78*(0.001)/1000*(1/VLOOKUP("Sr",AtomicMass!$A$2:$B$10,2,FALSE))*0.01*1000*(1/$D78)*1000000</f>
        <v>75.033604707195209</v>
      </c>
      <c r="U78">
        <f>L78*(0.001)/1000*(1/VLOOKUP("Ba",AtomicMass!$A$2:$B$10,2,FALSE))*0.01*1000*(1/$D78)*1000000</f>
        <v>1.3536222948792942E-2</v>
      </c>
      <c r="V78">
        <f>M78*(0.001)/1000*(1/VLOOKUP("Ca",AtomicMass!$A$2:$B$10,2,FALSE))*0.01*1000*(1/$D78)*1000000*200</f>
        <v>63431.863421882859</v>
      </c>
      <c r="W78">
        <f t="shared" si="3"/>
        <v>0.64106246304610859</v>
      </c>
      <c r="X78">
        <f t="shared" si="4"/>
        <v>1.1829008428800147</v>
      </c>
      <c r="Y78">
        <f t="shared" si="5"/>
        <v>0.21339784484595775</v>
      </c>
    </row>
    <row r="79" spans="1:25" x14ac:dyDescent="0.35">
      <c r="A79" t="s">
        <v>12</v>
      </c>
      <c r="B79" t="s">
        <v>96</v>
      </c>
      <c r="C79" t="s">
        <v>89</v>
      </c>
      <c r="D79">
        <v>8.8000000000000007</v>
      </c>
      <c r="E79">
        <v>47.54</v>
      </c>
      <c r="F79">
        <v>317.3</v>
      </c>
      <c r="G79">
        <v>94.04</v>
      </c>
      <c r="H79">
        <v>250.4</v>
      </c>
      <c r="I79">
        <v>-5.2450000000000001</v>
      </c>
      <c r="J79">
        <v>-6.923</v>
      </c>
      <c r="K79">
        <v>3988</v>
      </c>
      <c r="L79">
        <v>0.16400000000000001</v>
      </c>
      <c r="M79">
        <v>1291</v>
      </c>
      <c r="N79">
        <f>E79*(0.001)/1000*(1/VLOOKUP("Mg",AtomicMass!$A$2:$B$10,2,FALSE))*0.01*1000*(1/$D79)*1000000</f>
        <v>2.2227001552243277</v>
      </c>
      <c r="O79">
        <f>F79*(0.001)/1000*(1/VLOOKUP("Si",AtomicMass!$A$2:$B$10,2,FALSE))*0.01*1000*(1/$D79)*1000000</f>
        <v>12.838232604660121</v>
      </c>
      <c r="P79">
        <f>G79*(0.001)/1000*(1/VLOOKUP("P",AtomicMass!$A$2:$B$10,2,FALSE))*0.01*1000*(1/$D79)*1000000</f>
        <v>3.4501342253367993</v>
      </c>
      <c r="Q79">
        <f>H79*(0.001)/1000*(1/VLOOKUP("K",AtomicMass!$A$2:$B$10,2,FALSE))*0.01*1000*(1/$D79)*1000000</f>
        <v>7.2776937755722004</v>
      </c>
      <c r="R79">
        <f>I79*(0.001)/1000*(1/VLOOKUP("Mn",AtomicMass!$A$2:$B$10,2,FALSE))*0.01*1000*(1/$D79)*1000000</f>
        <v>-0.10848997959824114</v>
      </c>
      <c r="S79">
        <f>J79*(0.001)/1000*(1/VLOOKUP("As",AtomicMass!$A$2:$B$10,2,FALSE))*0.01*1000*(1/$D79)*1000000</f>
        <v>-0.10500370326508586</v>
      </c>
      <c r="T79">
        <f>K79*(0.001)/1000*(1/VLOOKUP("Sr",AtomicMass!$A$2:$B$10,2,FALSE))*0.01*1000*(1/$D79)*1000000</f>
        <v>51.721275756884069</v>
      </c>
      <c r="U79">
        <f>L79*(0.001)/1000*(1/VLOOKUP("Ba",AtomicMass!$A$2:$B$10,2,FALSE))*0.01*1000*(1/$D79)*1000000</f>
        <v>1.3570793533947173E-3</v>
      </c>
      <c r="V79">
        <f>M79*(0.001)/1000*(1/VLOOKUP("Ca",AtomicMass!$A$2:$B$10,2,FALSE))*0.01*1000*(1/$D79)*1000000*200</f>
        <v>7320.9514174632177</v>
      </c>
      <c r="W79">
        <f t="shared" si="3"/>
        <v>0.30360810070701377</v>
      </c>
      <c r="X79">
        <f t="shared" si="4"/>
        <v>7.0648298025184824</v>
      </c>
      <c r="Y79">
        <f t="shared" si="5"/>
        <v>0.18536926090747899</v>
      </c>
    </row>
    <row r="80" spans="1:25" x14ac:dyDescent="0.35">
      <c r="A80" t="s">
        <v>13</v>
      </c>
      <c r="B80" t="s">
        <v>96</v>
      </c>
      <c r="C80" t="s">
        <v>89</v>
      </c>
      <c r="D80">
        <v>44.4</v>
      </c>
      <c r="E80">
        <v>481.5</v>
      </c>
      <c r="F80">
        <v>908.6</v>
      </c>
      <c r="G80">
        <v>127.8</v>
      </c>
      <c r="H80">
        <v>426.3</v>
      </c>
      <c r="I80">
        <v>0.36899999999999999</v>
      </c>
      <c r="J80">
        <v>-4.5780000000000003</v>
      </c>
      <c r="K80">
        <v>5475</v>
      </c>
      <c r="L80">
        <v>0.99399999999999999</v>
      </c>
      <c r="M80">
        <v>11000</v>
      </c>
      <c r="N80">
        <f>E80*(0.001)/1000*(1/VLOOKUP("Mg",AtomicMass!$A$2:$B$10,2,FALSE))*0.01*1000*(1/$D80)*1000000</f>
        <v>4.4618780475600071</v>
      </c>
      <c r="O80">
        <f>F80*(0.001)/1000*(1/VLOOKUP("Si",AtomicMass!$A$2:$B$10,2,FALSE))*0.01*1000*(1/$D80)*1000000</f>
        <v>7.2863092926826889</v>
      </c>
      <c r="P80">
        <f>G80*(0.001)/1000*(1/VLOOKUP("P",AtomicMass!$A$2:$B$10,2,FALSE))*0.01*1000*(1/$D80)*1000000</f>
        <v>0.92929569820365343</v>
      </c>
      <c r="Q80">
        <f>H80*(0.001)/1000*(1/VLOOKUP("K",AtomicMass!$A$2:$B$10,2,FALSE))*0.01*1000*(1/$D80)*1000000</f>
        <v>2.4556953502713297</v>
      </c>
      <c r="R80">
        <f>I80*(0.001)/1000*(1/VLOOKUP("Mn",AtomicMass!$A$2:$B$10,2,FALSE))*0.01*1000*(1/$D80)*1000000</f>
        <v>1.5127605946092316E-3</v>
      </c>
      <c r="S80">
        <f>J80*(0.001)/1000*(1/VLOOKUP("As",AtomicMass!$A$2:$B$10,2,FALSE))*0.01*1000*(1/$D80)*1000000</f>
        <v>-1.3762133764910004E-2</v>
      </c>
      <c r="T80">
        <f>K80*(0.001)/1000*(1/VLOOKUP("Sr",AtomicMass!$A$2:$B$10,2,FALSE))*0.01*1000*(1/$D80)*1000000</f>
        <v>14.073363479891675</v>
      </c>
      <c r="U80">
        <f>L80*(0.001)/1000*(1/VLOOKUP("Ba",AtomicMass!$A$2:$B$10,2,FALSE))*0.01*1000*(1/$D80)*1000000</f>
        <v>1.6302247473102441E-3</v>
      </c>
      <c r="V80">
        <f>M80*(0.001)/1000*(1/VLOOKUP("Ca",AtomicMass!$A$2:$B$10,2,FALSE))*0.01*1000*(1/$D80)*1000000*200</f>
        <v>12363.278993350357</v>
      </c>
      <c r="W80">
        <f t="shared" si="3"/>
        <v>0.36089762675094911</v>
      </c>
      <c r="X80">
        <f t="shared" si="4"/>
        <v>1.1383196551223258</v>
      </c>
      <c r="Y80">
        <f t="shared" si="5"/>
        <v>0.13186022479853987</v>
      </c>
    </row>
    <row r="81" spans="1:25" x14ac:dyDescent="0.35">
      <c r="A81" t="s">
        <v>14</v>
      </c>
      <c r="B81" t="s">
        <v>96</v>
      </c>
      <c r="C81" t="s">
        <v>89</v>
      </c>
      <c r="D81">
        <v>9.5</v>
      </c>
      <c r="E81">
        <v>106.3</v>
      </c>
      <c r="F81">
        <v>743.3</v>
      </c>
      <c r="G81">
        <v>111.7</v>
      </c>
      <c r="H81">
        <v>77.37</v>
      </c>
      <c r="I81">
        <v>0.105</v>
      </c>
      <c r="J81">
        <v>-4.6619999999999999</v>
      </c>
      <c r="K81">
        <v>846.3</v>
      </c>
      <c r="L81">
        <v>-4.0000000000000001E-3</v>
      </c>
      <c r="M81">
        <v>1263</v>
      </c>
      <c r="N81">
        <f>E81*(0.001)/1000*(1/VLOOKUP("Mg",AtomicMass!$A$2:$B$10,2,FALSE))*0.01*1000*(1/$D81)*1000000</f>
        <v>4.6037744020615206</v>
      </c>
      <c r="O81">
        <f>F81*(0.001)/1000*(1/VLOOKUP("Si",AtomicMass!$A$2:$B$10,2,FALSE))*0.01*1000*(1/$D81)*1000000</f>
        <v>27.858540977784934</v>
      </c>
      <c r="P81">
        <f>G81*(0.001)/1000*(1/VLOOKUP("P",AtomicMass!$A$2:$B$10,2,FALSE))*0.01*1000*(1/$D81)*1000000</f>
        <v>3.7960822249625683</v>
      </c>
      <c r="Q81">
        <f>H81*(0.001)/1000*(1/VLOOKUP("K",AtomicMass!$A$2:$B$10,2,FALSE))*0.01*1000*(1/$D81)*1000000</f>
        <v>2.0830088587779492</v>
      </c>
      <c r="R81">
        <f>I81*(0.001)/1000*(1/VLOOKUP("Mn",AtomicMass!$A$2:$B$10,2,FALSE))*0.01*1000*(1/$D81)*1000000</f>
        <v>2.0118356559886566E-3</v>
      </c>
      <c r="S81">
        <f>J81*(0.001)/1000*(1/VLOOKUP("As",AtomicMass!$A$2:$B$10,2,FALSE))*0.01*1000*(1/$D81)*1000000</f>
        <v>-6.5500048331223998E-2</v>
      </c>
      <c r="T81">
        <f>K81*(0.001)/1000*(1/VLOOKUP("Sr",AtomicMass!$A$2:$B$10,2,FALSE))*0.01*1000*(1/$D81)*1000000</f>
        <v>10.167109167577697</v>
      </c>
      <c r="U81">
        <f>L81*(0.001)/1000*(1/VLOOKUP("Ba",AtomicMass!$A$2:$B$10,2,FALSE))*0.01*1000*(1/$D81)*1000000</f>
        <v>-3.0660586161421079E-5</v>
      </c>
      <c r="V81">
        <f>M81*(0.001)/1000*(1/VLOOKUP("Ca",AtomicMass!$A$2:$B$10,2,FALSE))*0.01*1000*(1/$D81)*1000000*200</f>
        <v>6634.4312800565203</v>
      </c>
      <c r="W81">
        <f t="shared" si="3"/>
        <v>0.69392148440827617</v>
      </c>
      <c r="X81">
        <f t="shared" si="4"/>
        <v>1.5324763703771578</v>
      </c>
      <c r="Y81">
        <f t="shared" si="5"/>
        <v>-4.6214339808731686E-3</v>
      </c>
    </row>
    <row r="82" spans="1:25" x14ac:dyDescent="0.35">
      <c r="A82" t="s">
        <v>15</v>
      </c>
      <c r="B82" t="s">
        <v>96</v>
      </c>
      <c r="C82" t="s">
        <v>89</v>
      </c>
      <c r="D82">
        <v>57.7</v>
      </c>
      <c r="E82">
        <v>555.20000000000005</v>
      </c>
      <c r="F82">
        <v>216.3</v>
      </c>
      <c r="G82">
        <v>105.9</v>
      </c>
      <c r="H82">
        <v>303.7</v>
      </c>
      <c r="I82">
        <v>0.96799999999999997</v>
      </c>
      <c r="J82">
        <v>-6.2679999999999998</v>
      </c>
      <c r="K82">
        <v>9348</v>
      </c>
      <c r="L82">
        <v>2.2090000000000001</v>
      </c>
      <c r="M82">
        <v>11710</v>
      </c>
      <c r="N82">
        <f>E82*(0.001)/1000*(1/VLOOKUP("Mg",AtomicMass!$A$2:$B$10,2,FALSE))*0.01*1000*(1/$D82)*1000000</f>
        <v>3.9589317872202519</v>
      </c>
      <c r="O82">
        <f>F82*(0.001)/1000*(1/VLOOKUP("Si",AtomicMass!$A$2:$B$10,2,FALSE))*0.01*1000*(1/$D82)*1000000</f>
        <v>1.3347457489844317</v>
      </c>
      <c r="P82">
        <f>G82*(0.001)/1000*(1/VLOOKUP("P",AtomicMass!$A$2:$B$10,2,FALSE))*0.01*1000*(1/$D82)*1000000</f>
        <v>0.59255162029135233</v>
      </c>
      <c r="Q82">
        <f>H82*(0.001)/1000*(1/VLOOKUP("K",AtomicMass!$A$2:$B$10,2,FALSE))*0.01*1000*(1/$D82)*1000000</f>
        <v>1.3462047051818122</v>
      </c>
      <c r="R82">
        <f>I82*(0.001)/1000*(1/VLOOKUP("Mn",AtomicMass!$A$2:$B$10,2,FALSE))*0.01*1000*(1/$D82)*1000000</f>
        <v>3.0536998749643787E-3</v>
      </c>
      <c r="S82">
        <f>J82*(0.001)/1000*(1/VLOOKUP("As",AtomicMass!$A$2:$B$10,2,FALSE))*0.01*1000*(1/$D82)*1000000</f>
        <v>-1.4499269799377481E-2</v>
      </c>
      <c r="T82">
        <f>K82*(0.001)/1000*(1/VLOOKUP("Sr",AtomicMass!$A$2:$B$10,2,FALSE))*0.01*1000*(1/$D82)*1000000</f>
        <v>18.49011625354008</v>
      </c>
      <c r="U82">
        <f>L82*(0.001)/1000*(1/VLOOKUP("Ba",AtomicMass!$A$2:$B$10,2,FALSE))*0.01*1000*(1/$D82)*1000000</f>
        <v>2.7878151251754862E-3</v>
      </c>
      <c r="V82">
        <f>M82*(0.001)/1000*(1/VLOOKUP("Ca",AtomicMass!$A$2:$B$10,2,FALSE))*0.01*1000*(1/$D82)*1000000*200</f>
        <v>10127.564939875045</v>
      </c>
      <c r="W82">
        <f t="shared" si="3"/>
        <v>0.39090658126839894</v>
      </c>
      <c r="X82">
        <f t="shared" si="4"/>
        <v>1.8257218159855328</v>
      </c>
      <c r="Y82">
        <f t="shared" si="5"/>
        <v>0.27527003200928202</v>
      </c>
    </row>
    <row r="83" spans="1:25" x14ac:dyDescent="0.35">
      <c r="A83" t="s">
        <v>16</v>
      </c>
      <c r="B83" t="s">
        <v>96</v>
      </c>
      <c r="C83" t="s">
        <v>89</v>
      </c>
      <c r="D83">
        <v>3.4</v>
      </c>
      <c r="E83">
        <v>136.4</v>
      </c>
      <c r="F83">
        <v>854.9</v>
      </c>
      <c r="G83">
        <v>111.2</v>
      </c>
      <c r="H83">
        <v>108.7</v>
      </c>
      <c r="I83">
        <v>0.18099999999999999</v>
      </c>
      <c r="J83">
        <v>-4.6790000000000003</v>
      </c>
      <c r="K83">
        <v>1369</v>
      </c>
      <c r="L83">
        <v>-0.48499999999999999</v>
      </c>
      <c r="M83">
        <v>2077</v>
      </c>
      <c r="N83">
        <f>E83*(0.001)/1000*(1/VLOOKUP("Mg",AtomicMass!$A$2:$B$10,2,FALSE))*0.01*1000*(1/$D83)*1000000</f>
        <v>16.505923496738752</v>
      </c>
      <c r="O83">
        <f>F83*(0.001)/1000*(1/VLOOKUP("Si",AtomicMass!$A$2:$B$10,2,FALSE))*0.01*1000*(1/$D83)*1000000</f>
        <v>89.527042947637852</v>
      </c>
      <c r="P83">
        <f>G83*(0.001)/1000*(1/VLOOKUP("P",AtomicMass!$A$2:$B$10,2,FALSE))*0.01*1000*(1/$D83)*1000000</f>
        <v>10.559221819080673</v>
      </c>
      <c r="Q83">
        <f>H83*(0.001)/1000*(1/VLOOKUP("K",AtomicMass!$A$2:$B$10,2,FALSE))*0.01*1000*(1/$D83)*1000000</f>
        <v>8.1769765527642146</v>
      </c>
      <c r="R83">
        <f>I83*(0.001)/1000*(1/VLOOKUP("Mn",AtomicMass!$A$2:$B$10,2,FALSE))*0.01*1000*(1/$D83)*1000000</f>
        <v>9.6900599733123153E-3</v>
      </c>
      <c r="S83">
        <f>J83*(0.001)/1000*(1/VLOOKUP("As",AtomicMass!$A$2:$B$10,2,FALSE))*0.01*1000*(1/$D83)*1000000</f>
        <v>-0.18368220521027784</v>
      </c>
      <c r="T83">
        <f>K83*(0.001)/1000*(1/VLOOKUP("Sr",AtomicMass!$A$2:$B$10,2,FALSE))*0.01*1000*(1/$D83)*1000000</f>
        <v>45.953784389811617</v>
      </c>
      <c r="U83">
        <f>L83*(0.001)/1000*(1/VLOOKUP("Ba",AtomicMass!$A$2:$B$10,2,FALSE))*0.01*1000*(1/$D83)*1000000</f>
        <v>-1.0387400789613799E-2</v>
      </c>
      <c r="V83">
        <f>M83*(0.001)/1000*(1/VLOOKUP("Ca",AtomicMass!$A$2:$B$10,2,FALSE))*0.01*1000*(1/$D83)*1000000*200</f>
        <v>30484.672535614372</v>
      </c>
      <c r="W83">
        <f t="shared" si="3"/>
        <v>0.54144991970818623</v>
      </c>
      <c r="X83">
        <f t="shared" si="4"/>
        <v>1.5074390035230041</v>
      </c>
      <c r="Y83">
        <f t="shared" si="5"/>
        <v>-0.34074175399058315</v>
      </c>
    </row>
    <row r="84" spans="1:25" x14ac:dyDescent="0.35">
      <c r="A84" t="s">
        <v>17</v>
      </c>
      <c r="B84" t="s">
        <v>96</v>
      </c>
      <c r="C84" t="s">
        <v>89</v>
      </c>
      <c r="D84">
        <v>25</v>
      </c>
      <c r="E84">
        <v>442.2</v>
      </c>
      <c r="F84">
        <v>371.2</v>
      </c>
      <c r="G84">
        <v>133.4</v>
      </c>
      <c r="H84">
        <v>294.10000000000002</v>
      </c>
      <c r="I84">
        <v>1.0609999999999999</v>
      </c>
      <c r="J84">
        <v>-5.9980000000000002</v>
      </c>
      <c r="K84">
        <v>6957</v>
      </c>
      <c r="L84">
        <v>5.6120000000000001</v>
      </c>
      <c r="M84">
        <v>6194</v>
      </c>
      <c r="N84">
        <f>E84*(0.001)/1000*(1/VLOOKUP("Mg",AtomicMass!$A$2:$B$10,2,FALSE))*0.01*1000*(1/$D84)*1000000</f>
        <v>7.2775149146266207</v>
      </c>
      <c r="O84">
        <f>F84*(0.001)/1000*(1/VLOOKUP("Si",AtomicMass!$A$2:$B$10,2,FALSE))*0.01*1000*(1/$D84)*1000000</f>
        <v>5.286713784693168</v>
      </c>
      <c r="P84">
        <f>G84*(0.001)/1000*(1/VLOOKUP("P",AtomicMass!$A$2:$B$10,2,FALSE))*0.01*1000*(1/$D84)*1000000</f>
        <v>1.7227484346267017</v>
      </c>
      <c r="Q84">
        <f>H84*(0.001)/1000*(1/VLOOKUP("K",AtomicMass!$A$2:$B$10,2,FALSE))*0.01*1000*(1/$D84)*1000000</f>
        <v>3.0088264707161185</v>
      </c>
      <c r="R84">
        <f>I84*(0.001)/1000*(1/VLOOKUP("Mn",AtomicMass!$A$2:$B$10,2,FALSE))*0.01*1000*(1/$D84)*1000000</f>
        <v>7.7250657122048243E-3</v>
      </c>
      <c r="S84">
        <f>J84*(0.001)/1000*(1/VLOOKUP("As",AtomicMass!$A$2:$B$10,2,FALSE))*0.01*1000*(1/$D84)*1000000</f>
        <v>-3.2022807841797299E-2</v>
      </c>
      <c r="T84">
        <f>K84*(0.001)/1000*(1/VLOOKUP("Sr",AtomicMass!$A$2:$B$10,2,FALSE))*0.01*1000*(1/$D84)*1000000</f>
        <v>31.759872175302444</v>
      </c>
      <c r="U84">
        <f>L84*(0.001)/1000*(1/VLOOKUP("Ba",AtomicMass!$A$2:$B$10,2,FALSE))*0.01*1000*(1/$D84)*1000000</f>
        <v>1.6346384906100037E-2</v>
      </c>
      <c r="V84">
        <f>M84*(0.001)/1000*(1/VLOOKUP("Ca",AtomicMass!$A$2:$B$10,2,FALSE))*0.01*1000*(1/$D84)*1000000*200</f>
        <v>12363.890413693296</v>
      </c>
      <c r="W84">
        <f t="shared" si="3"/>
        <v>0.58861043499436094</v>
      </c>
      <c r="X84">
        <f t="shared" si="4"/>
        <v>2.5687604073332491</v>
      </c>
      <c r="Y84">
        <f t="shared" si="5"/>
        <v>1.3221069064148319</v>
      </c>
    </row>
    <row r="85" spans="1:25" x14ac:dyDescent="0.35">
      <c r="A85" t="s">
        <v>18</v>
      </c>
      <c r="B85" t="s">
        <v>96</v>
      </c>
      <c r="C85" t="s">
        <v>89</v>
      </c>
      <c r="D85">
        <v>67.5</v>
      </c>
      <c r="E85">
        <v>33.67</v>
      </c>
      <c r="F85">
        <v>974.9</v>
      </c>
      <c r="G85">
        <v>114.7</v>
      </c>
      <c r="H85">
        <v>19.7</v>
      </c>
      <c r="I85">
        <v>-6.7000000000000004E-2</v>
      </c>
      <c r="J85">
        <v>-4.7690000000000001</v>
      </c>
      <c r="K85">
        <v>424.6</v>
      </c>
      <c r="L85">
        <v>-0.66600000000000004</v>
      </c>
      <c r="M85">
        <v>599.6</v>
      </c>
      <c r="N85">
        <f>E85*(0.001)/1000*(1/VLOOKUP("Mg",AtomicMass!$A$2:$B$10,2,FALSE))*0.01*1000*(1/$D85)*1000000</f>
        <v>0.20523135766912776</v>
      </c>
      <c r="O85">
        <f>F85*(0.001)/1000*(1/VLOOKUP("Si",AtomicMass!$A$2:$B$10,2,FALSE))*0.01*1000*(1/$D85)*1000000</f>
        <v>5.1424980730138206</v>
      </c>
      <c r="P85">
        <f>G85*(0.001)/1000*(1/VLOOKUP("P",AtomicMass!$A$2:$B$10,2,FALSE))*0.01*1000*(1/$D85)*1000000</f>
        <v>0.54861248667800167</v>
      </c>
      <c r="Q85">
        <f>H85*(0.001)/1000*(1/VLOOKUP("K",AtomicMass!$A$2:$B$10,2,FALSE))*0.01*1000*(1/$D85)*1000000</f>
        <v>7.4645662817015512E-2</v>
      </c>
      <c r="R85">
        <f>I85*(0.001)/1000*(1/VLOOKUP("Mn",AtomicMass!$A$2:$B$10,2,FALSE))*0.01*1000*(1/$D85)*1000000</f>
        <v>-1.8067490582529528E-4</v>
      </c>
      <c r="S85">
        <f>J85*(0.001)/1000*(1/VLOOKUP("As",AtomicMass!$A$2:$B$10,2,FALSE))*0.01*1000*(1/$D85)*1000000</f>
        <v>-9.4301045161678133E-3</v>
      </c>
      <c r="T85">
        <f>K85*(0.001)/1000*(1/VLOOKUP("Sr",AtomicMass!$A$2:$B$10,2,FALSE))*0.01*1000*(1/$D85)*1000000</f>
        <v>0.71791490189116303</v>
      </c>
      <c r="U85">
        <f>L85*(0.001)/1000*(1/VLOOKUP("Ba",AtomicMass!$A$2:$B$10,2,FALSE))*0.01*1000*(1/$D85)*1000000</f>
        <v>-7.1847973571596748E-4</v>
      </c>
      <c r="V85">
        <f>M85*(0.001)/1000*(1/VLOOKUP("Ca",AtomicMass!$A$2:$B$10,2,FALSE))*0.01*1000*(1/$D85)*1000000*200</f>
        <v>443.28374484569906</v>
      </c>
      <c r="W85">
        <f t="shared" si="3"/>
        <v>0.46297966044427358</v>
      </c>
      <c r="X85">
        <f t="shared" si="4"/>
        <v>1.619538072935788</v>
      </c>
      <c r="Y85">
        <f t="shared" si="5"/>
        <v>-1.6208122767191933</v>
      </c>
    </row>
    <row r="86" spans="1:25" x14ac:dyDescent="0.35">
      <c r="A86" t="s">
        <v>11</v>
      </c>
      <c r="B86" t="s">
        <v>94</v>
      </c>
      <c r="C86" t="s">
        <v>89</v>
      </c>
      <c r="D86">
        <v>7.1</v>
      </c>
      <c r="E86">
        <v>1008</v>
      </c>
      <c r="F86">
        <v>976.3</v>
      </c>
      <c r="G86">
        <v>394.1</v>
      </c>
      <c r="H86">
        <v>686.9</v>
      </c>
      <c r="I86">
        <v>1.7250000000000001</v>
      </c>
      <c r="J86">
        <v>-3.27</v>
      </c>
      <c r="K86">
        <v>8247</v>
      </c>
      <c r="L86">
        <v>21.69</v>
      </c>
      <c r="M86">
        <v>13760</v>
      </c>
      <c r="N86">
        <f>E86*(0.001)/1000*(1/VLOOKUP("Mg",AtomicMass!$A$2:$B$10,2,FALSE))*0.01*1000*(1/$D86)*1000000</f>
        <v>58.412602750839547</v>
      </c>
      <c r="O86">
        <f>F86*(0.001)/1000*(1/VLOOKUP("Si",AtomicMass!$A$2:$B$10,2,FALSE))*0.01*1000*(1/$D86)*1000000</f>
        <v>48.960154618404914</v>
      </c>
      <c r="P86">
        <f>G86*(0.001)/1000*(1/VLOOKUP("P",AtomicMass!$A$2:$B$10,2,FALSE))*0.01*1000*(1/$D86)*1000000</f>
        <v>17.920665321029176</v>
      </c>
      <c r="Q86">
        <f>H86*(0.001)/1000*(1/VLOOKUP("K",AtomicMass!$A$2:$B$10,2,FALSE))*0.01*1000*(1/$D86)*1000000</f>
        <v>24.744420824751824</v>
      </c>
      <c r="R86">
        <f>I86*(0.001)/1000*(1/VLOOKUP("Mn",AtomicMass!$A$2:$B$10,2,FALSE))*0.01*1000*(1/$D86)*1000000</f>
        <v>4.422395280015308E-2</v>
      </c>
      <c r="S86">
        <f>J86*(0.001)/1000*(1/VLOOKUP("As",AtomicMass!$A$2:$B$10,2,FALSE))*0.01*1000*(1/$D86)*1000000</f>
        <v>-6.1472710177263988E-2</v>
      </c>
      <c r="T86">
        <f>K86*(0.001)/1000*(1/VLOOKUP("Sr",AtomicMass!$A$2:$B$10,2,FALSE))*0.01*1000*(1/$D86)*1000000</f>
        <v>132.56668520596301</v>
      </c>
      <c r="U86">
        <f>L86*(0.001)/1000*(1/VLOOKUP("Ba",AtomicMass!$A$2:$B$10,2,FALSE))*0.01*1000*(1/$D86)*1000000</f>
        <v>0.22245658737646559</v>
      </c>
      <c r="V86">
        <f>M86*(0.001)/1000*(1/VLOOKUP("Ca",AtomicMass!$A$2:$B$10,2,FALSE))*0.01*1000*(1/$D86)*1000000*200</f>
        <v>96712.818454717519</v>
      </c>
      <c r="W86">
        <f t="shared" si="3"/>
        <v>0.60397994479076478</v>
      </c>
      <c r="X86">
        <f t="shared" si="4"/>
        <v>1.3707250737194971</v>
      </c>
      <c r="Y86">
        <f t="shared" si="5"/>
        <v>2.300176863117926</v>
      </c>
    </row>
    <row r="87" spans="1:25" x14ac:dyDescent="0.35">
      <c r="A87" t="s">
        <v>12</v>
      </c>
      <c r="B87" t="s">
        <v>94</v>
      </c>
      <c r="C87" t="s">
        <v>89</v>
      </c>
      <c r="D87">
        <v>0.1</v>
      </c>
      <c r="E87">
        <v>685.3</v>
      </c>
      <c r="F87">
        <v>122.7</v>
      </c>
      <c r="G87">
        <v>370.8</v>
      </c>
      <c r="H87">
        <v>505.1</v>
      </c>
      <c r="I87">
        <v>3.8559999999999999</v>
      </c>
      <c r="J87">
        <v>-5.4610000000000003</v>
      </c>
      <c r="K87">
        <v>21180</v>
      </c>
      <c r="L87">
        <v>15.17</v>
      </c>
      <c r="M87">
        <v>6616</v>
      </c>
      <c r="N87">
        <f>E87*(0.001)/1000*(1/VLOOKUP("Mg",AtomicMass!$A$2:$B$10,2,FALSE))*0.01*1000*(1/$D87)*1000000</f>
        <v>2819.5844476445186</v>
      </c>
      <c r="O87">
        <f>F87*(0.001)/1000*(1/VLOOKUP("Si",AtomicMass!$A$2:$B$10,2,FALSE))*0.01*1000*(1/$D87)*1000000</f>
        <v>436.88024069359631</v>
      </c>
      <c r="P87">
        <f>G87*(0.001)/1000*(1/VLOOKUP("P",AtomicMass!$A$2:$B$10,2,FALSE))*0.01*1000*(1/$D87)*1000000</f>
        <v>1197.1422780351966</v>
      </c>
      <c r="Q87">
        <f>H87*(0.001)/1000*(1/VLOOKUP("K",AtomicMass!$A$2:$B$10,2,FALSE))*0.01*1000*(1/$D87)*1000000</f>
        <v>1291.8720251264119</v>
      </c>
      <c r="R87">
        <f>I87*(0.001)/1000*(1/VLOOKUP("Mn",AtomicMass!$A$2:$B$10,2,FALSE))*0.01*1000*(1/$D87)*1000000</f>
        <v>7.0188155952549014</v>
      </c>
      <c r="S87">
        <f>J87*(0.001)/1000*(1/VLOOKUP("As",AtomicMass!$A$2:$B$10,2,FALSE))*0.01*1000*(1/$D87)*1000000</f>
        <v>-7.2889527185751515</v>
      </c>
      <c r="T87">
        <f>K87*(0.001)/1000*(1/VLOOKUP("Sr",AtomicMass!$A$2:$B$10,2,FALSE))*0.01*1000*(1/$D87)*1000000</f>
        <v>24172.563341702811</v>
      </c>
      <c r="U87">
        <f>L87*(0.001)/1000*(1/VLOOKUP("Ba",AtomicMass!$A$2:$B$10,2,FALSE))*0.01*1000*(1/$D87)*1000000</f>
        <v>11.046625936632999</v>
      </c>
      <c r="V87">
        <f>M87*(0.001)/1000*(1/VLOOKUP("Ca",AtomicMass!$A$2:$B$10,2,FALSE))*0.01*1000*(1/$D87)*1000000*200</f>
        <v>3301561.9541893303</v>
      </c>
      <c r="W87">
        <f t="shared" si="3"/>
        <v>0.85401530753247457</v>
      </c>
      <c r="X87">
        <f t="shared" si="4"/>
        <v>7.3215537606466556</v>
      </c>
      <c r="Y87">
        <f t="shared" si="5"/>
        <v>3.3458787355530339</v>
      </c>
    </row>
    <row r="88" spans="1:25" x14ac:dyDescent="0.35">
      <c r="A88" t="s">
        <v>13</v>
      </c>
      <c r="B88" t="s">
        <v>94</v>
      </c>
      <c r="C88" t="s">
        <v>89</v>
      </c>
      <c r="D88">
        <v>1.6</v>
      </c>
      <c r="E88">
        <v>1208</v>
      </c>
      <c r="F88">
        <v>924.3</v>
      </c>
      <c r="G88">
        <v>405.5</v>
      </c>
      <c r="H88">
        <v>811.8</v>
      </c>
      <c r="I88">
        <v>4.452</v>
      </c>
      <c r="J88">
        <v>-3.4969999999999999</v>
      </c>
      <c r="K88">
        <v>8267</v>
      </c>
      <c r="L88">
        <v>21.59</v>
      </c>
      <c r="M88">
        <v>13810</v>
      </c>
      <c r="N88">
        <f>E88*(0.001)/1000*(1/VLOOKUP("Mg",AtomicMass!$A$2:$B$10,2,FALSE))*0.01*1000*(1/$D88)*1000000</f>
        <v>310.63567167249539</v>
      </c>
      <c r="O88">
        <f>F88*(0.001)/1000*(1/VLOOKUP("Si",AtomicMass!$A$2:$B$10,2,FALSE))*0.01*1000*(1/$D88)*1000000</f>
        <v>205.68887860283775</v>
      </c>
      <c r="P88">
        <f>G88*(0.001)/1000*(1/VLOOKUP("P",AtomicMass!$A$2:$B$10,2,FALSE))*0.01*1000*(1/$D88)*1000000</f>
        <v>81.823286431916173</v>
      </c>
      <c r="Q88">
        <f>H88*(0.001)/1000*(1/VLOOKUP("K",AtomicMass!$A$2:$B$10,2,FALSE))*0.01*1000*(1/$D88)*1000000</f>
        <v>129.76906924341978</v>
      </c>
      <c r="R88">
        <f>I88*(0.001)/1000*(1/VLOOKUP("Mn",AtomicMass!$A$2:$B$10,2,FALSE))*0.01*1000*(1/$D88)*1000000</f>
        <v>0.50647962639514432</v>
      </c>
      <c r="S88">
        <f>J88*(0.001)/1000*(1/VLOOKUP("As",AtomicMass!$A$2:$B$10,2,FALSE))*0.01*1000*(1/$D88)*1000000</f>
        <v>-0.29172161299278182</v>
      </c>
      <c r="T88">
        <f>K88*(0.001)/1000*(1/VLOOKUP("Sr",AtomicMass!$A$2:$B$10,2,FALSE))*0.01*1000*(1/$D88)*1000000</f>
        <v>589.69128052955944</v>
      </c>
      <c r="U88">
        <f>L88*(0.001)/1000*(1/VLOOKUP("Ba",AtomicMass!$A$2:$B$10,2,FALSE))*0.01*1000*(1/$D88)*1000000</f>
        <v>0.98259992572472998</v>
      </c>
      <c r="V88">
        <f>M88*(0.001)/1000*(1/VLOOKUP("Ca",AtomicMass!$A$2:$B$10,2,FALSE))*0.01*1000*(1/$D88)*1000000*200</f>
        <v>430722.59094765206</v>
      </c>
      <c r="W88">
        <f t="shared" si="3"/>
        <v>0.72119660821377385</v>
      </c>
      <c r="X88">
        <f t="shared" si="4"/>
        <v>1.3690744180196197</v>
      </c>
      <c r="Y88">
        <f t="shared" si="5"/>
        <v>2.2812825386355238</v>
      </c>
    </row>
    <row r="89" spans="1:25" x14ac:dyDescent="0.35">
      <c r="A89" t="s">
        <v>14</v>
      </c>
      <c r="B89" t="s">
        <v>94</v>
      </c>
      <c r="C89" t="s">
        <v>89</v>
      </c>
      <c r="D89">
        <v>1.9</v>
      </c>
      <c r="E89">
        <v>802.8</v>
      </c>
      <c r="F89">
        <v>650</v>
      </c>
      <c r="G89">
        <v>401</v>
      </c>
      <c r="H89">
        <v>838.8</v>
      </c>
      <c r="I89">
        <v>5.95</v>
      </c>
      <c r="J89">
        <v>-3.5019999999999998</v>
      </c>
      <c r="K89">
        <v>4351</v>
      </c>
      <c r="L89">
        <v>10.99</v>
      </c>
      <c r="M89">
        <v>7195</v>
      </c>
      <c r="N89">
        <f>E89*(0.001)/1000*(1/VLOOKUP("Mg",AtomicMass!$A$2:$B$10,2,FALSE))*0.01*1000*(1/$D89)*1000000</f>
        <v>173.84337205903051</v>
      </c>
      <c r="O89">
        <f>F89*(0.001)/1000*(1/VLOOKUP("Si",AtomicMass!$A$2:$B$10,2,FALSE))*0.01*1000*(1/$D89)*1000000</f>
        <v>121.80850017193737</v>
      </c>
      <c r="P89">
        <f>G89*(0.001)/1000*(1/VLOOKUP("P",AtomicMass!$A$2:$B$10,2,FALSE))*0.01*1000*(1/$D89)*1000000</f>
        <v>68.139166168755153</v>
      </c>
      <c r="Q89">
        <f>H89*(0.001)/1000*(1/VLOOKUP("K",AtomicMass!$A$2:$B$10,2,FALSE))*0.01*1000*(1/$D89)*1000000</f>
        <v>112.91377993685821</v>
      </c>
      <c r="R89">
        <f>I89*(0.001)/1000*(1/VLOOKUP("Mn",AtomicMass!$A$2:$B$10,2,FALSE))*0.01*1000*(1/$D89)*1000000</f>
        <v>0.57002010253011948</v>
      </c>
      <c r="S89">
        <f>J89*(0.001)/1000*(1/VLOOKUP("As",AtomicMass!$A$2:$B$10,2,FALSE))*0.01*1000*(1/$D89)*1000000</f>
        <v>-0.24601155003855252</v>
      </c>
      <c r="T89">
        <f>K89*(0.001)/1000*(1/VLOOKUP("Sr",AtomicMass!$A$2:$B$10,2,FALSE))*0.01*1000*(1/$D89)*1000000</f>
        <v>261.35585482766487</v>
      </c>
      <c r="U89">
        <f>L89*(0.001)/1000*(1/VLOOKUP("Ba",AtomicMass!$A$2:$B$10,2,FALSE))*0.01*1000*(1/$D89)*1000000</f>
        <v>0.42119980239252214</v>
      </c>
      <c r="V89">
        <f>M89*(0.001)/1000*(1/VLOOKUP("Ca",AtomicMass!$A$2:$B$10,2,FALSE))*0.01*1000*(1/$D89)*1000000*200</f>
        <v>188973.60673003431</v>
      </c>
      <c r="W89">
        <f t="shared" si="3"/>
        <v>0.91993466742359065</v>
      </c>
      <c r="X89">
        <f t="shared" si="4"/>
        <v>1.3830283463924942</v>
      </c>
      <c r="Y89">
        <f t="shared" si="5"/>
        <v>2.2288816395098165</v>
      </c>
    </row>
    <row r="90" spans="1:25" x14ac:dyDescent="0.35">
      <c r="A90" t="s">
        <v>15</v>
      </c>
      <c r="B90" t="s">
        <v>94</v>
      </c>
      <c r="C90" t="s">
        <v>89</v>
      </c>
      <c r="D90">
        <v>54.7</v>
      </c>
      <c r="E90">
        <v>805.3</v>
      </c>
      <c r="F90">
        <v>31.45</v>
      </c>
      <c r="G90">
        <v>278.89999999999998</v>
      </c>
      <c r="H90">
        <v>439.3</v>
      </c>
      <c r="I90">
        <v>1.4179999999999999</v>
      </c>
      <c r="J90">
        <v>-5.1360000000000001</v>
      </c>
      <c r="K90">
        <v>11730</v>
      </c>
      <c r="L90">
        <v>21.1</v>
      </c>
      <c r="M90">
        <v>11610</v>
      </c>
      <c r="N90">
        <f>E90*(0.001)/1000*(1/VLOOKUP("Mg",AtomicMass!$A$2:$B$10,2,FALSE))*0.01*1000*(1/$D90)*1000000</f>
        <v>6.0572395219647337</v>
      </c>
      <c r="O90">
        <f>F90*(0.001)/1000*(1/VLOOKUP("Si",AtomicMass!$A$2:$B$10,2,FALSE))*0.01*1000*(1/$D90)*1000000</f>
        <v>0.20471570602655373</v>
      </c>
      <c r="P90">
        <f>G90*(0.001)/1000*(1/VLOOKUP("P",AtomicMass!$A$2:$B$10,2,FALSE))*0.01*1000*(1/$D90)*1000000</f>
        <v>1.6461417545936368</v>
      </c>
      <c r="Q90">
        <f>H90*(0.001)/1000*(1/VLOOKUP("K",AtomicMass!$A$2:$B$10,2,FALSE))*0.01*1000*(1/$D90)*1000000</f>
        <v>2.0540736069351588</v>
      </c>
      <c r="R90">
        <f>I90*(0.001)/1000*(1/VLOOKUP("Mn",AtomicMass!$A$2:$B$10,2,FALSE))*0.01*1000*(1/$D90)*1000000</f>
        <v>4.7186276872679019E-3</v>
      </c>
      <c r="S90">
        <f>J90*(0.001)/1000*(1/VLOOKUP("As",AtomicMass!$A$2:$B$10,2,FALSE))*0.01*1000*(1/$D90)*1000000</f>
        <v>-1.2532296039224447E-2</v>
      </c>
      <c r="T90">
        <f>K90*(0.001)/1000*(1/VLOOKUP("Sr",AtomicMass!$A$2:$B$10,2,FALSE))*0.01*1000*(1/$D90)*1000000</f>
        <v>24.474139826832424</v>
      </c>
      <c r="U90">
        <f>L90*(0.001)/1000*(1/VLOOKUP("Ba",AtomicMass!$A$2:$B$10,2,FALSE))*0.01*1000*(1/$D90)*1000000</f>
        <v>2.8089188738833898E-2</v>
      </c>
      <c r="V90">
        <f>M90*(0.001)/1000*(1/VLOOKUP("Ca",AtomicMass!$A$2:$B$10,2,FALSE))*0.01*1000*(1/$D90)*1000000*200</f>
        <v>10591.777478158905</v>
      </c>
      <c r="W90">
        <f t="shared" si="3"/>
        <v>0.5718813045737835</v>
      </c>
      <c r="X90">
        <f t="shared" si="4"/>
        <v>2.3106735273942514</v>
      </c>
      <c r="Y90">
        <f t="shared" si="5"/>
        <v>2.6519806327838795</v>
      </c>
    </row>
    <row r="91" spans="1:25" x14ac:dyDescent="0.35">
      <c r="A91" t="s">
        <v>16</v>
      </c>
      <c r="B91" t="s">
        <v>94</v>
      </c>
      <c r="C91" t="s">
        <v>89</v>
      </c>
      <c r="D91">
        <v>31.6</v>
      </c>
      <c r="E91">
        <v>973.4</v>
      </c>
      <c r="F91">
        <v>1003</v>
      </c>
      <c r="G91">
        <v>369.9</v>
      </c>
      <c r="H91">
        <v>695.3</v>
      </c>
      <c r="I91">
        <v>4.7850000000000001</v>
      </c>
      <c r="J91">
        <v>-3.585</v>
      </c>
      <c r="K91">
        <v>5267</v>
      </c>
      <c r="L91">
        <v>10.54</v>
      </c>
      <c r="M91">
        <v>7418</v>
      </c>
      <c r="N91">
        <f>E91*(0.001)/1000*(1/VLOOKUP("Mg",AtomicMass!$A$2:$B$10,2,FALSE))*0.01*1000*(1/$D91)*1000000</f>
        <v>12.673852075027538</v>
      </c>
      <c r="O91">
        <f>F91*(0.001)/1000*(1/VLOOKUP("Si",AtomicMass!$A$2:$B$10,2,FALSE))*0.01*1000*(1/$D91)*1000000</f>
        <v>11.301385529584278</v>
      </c>
      <c r="P91">
        <f>G91*(0.001)/1000*(1/VLOOKUP("P",AtomicMass!$A$2:$B$10,2,FALSE))*0.01*1000*(1/$D91)*1000000</f>
        <v>3.7792297243491588</v>
      </c>
      <c r="Q91">
        <f>H91*(0.001)/1000*(1/VLOOKUP("K",AtomicMass!$A$2:$B$10,2,FALSE))*0.01*1000*(1/$D91)*1000000</f>
        <v>5.6276524956230878</v>
      </c>
      <c r="R91">
        <f>I91*(0.001)/1000*(1/VLOOKUP("Mn",AtomicMass!$A$2:$B$10,2,FALSE))*0.01*1000*(1/$D91)*1000000</f>
        <v>2.7562694192918732E-2</v>
      </c>
      <c r="S91">
        <f>J91*(0.001)/1000*(1/VLOOKUP("As",AtomicMass!$A$2:$B$10,2,FALSE))*0.01*1000*(1/$D91)*1000000</f>
        <v>-1.5142411145598545E-2</v>
      </c>
      <c r="T91">
        <f>K91*(0.001)/1000*(1/VLOOKUP("Sr",AtomicMass!$A$2:$B$10,2,FALSE))*0.01*1000*(1/$D91)*1000000</f>
        <v>19.02273626910219</v>
      </c>
      <c r="U91">
        <f>L91*(0.001)/1000*(1/VLOOKUP("Ba",AtomicMass!$A$2:$B$10,2,FALSE))*0.01*1000*(1/$D91)*1000000</f>
        <v>2.4288326679929528E-2</v>
      </c>
      <c r="V91">
        <f>M91*(0.001)/1000*(1/VLOOKUP("Ca",AtomicMass!$A$2:$B$10,2,FALSE))*0.01*1000*(1/$D91)*1000000*200</f>
        <v>11714.498500076748</v>
      </c>
      <c r="W91">
        <f t="shared" si="3"/>
        <v>1.0818945493009797</v>
      </c>
      <c r="X91">
        <f t="shared" si="4"/>
        <v>1.6238626236520122</v>
      </c>
      <c r="Y91">
        <f t="shared" si="5"/>
        <v>2.0733560792013761</v>
      </c>
    </row>
    <row r="92" spans="1:25" x14ac:dyDescent="0.35">
      <c r="A92" t="s">
        <v>17</v>
      </c>
      <c r="B92" t="s">
        <v>94</v>
      </c>
      <c r="C92" t="s">
        <v>89</v>
      </c>
      <c r="D92">
        <v>58.4</v>
      </c>
      <c r="E92">
        <v>711</v>
      </c>
      <c r="F92">
        <v>409.4</v>
      </c>
      <c r="G92">
        <v>286</v>
      </c>
      <c r="H92">
        <v>703</v>
      </c>
      <c r="I92">
        <v>2.4860000000000002</v>
      </c>
      <c r="J92">
        <v>-4.8520000000000003</v>
      </c>
      <c r="K92">
        <v>11300</v>
      </c>
      <c r="L92">
        <v>21.29</v>
      </c>
      <c r="M92">
        <v>9766</v>
      </c>
      <c r="N92">
        <f>E92*(0.001)/1000*(1/VLOOKUP("Mg",AtomicMass!$A$2:$B$10,2,FALSE))*0.01*1000*(1/$D92)*1000000</f>
        <v>5.0091164510374719</v>
      </c>
      <c r="O92">
        <f>F92*(0.001)/1000*(1/VLOOKUP("Si",AtomicMass!$A$2:$B$10,2,FALSE))*0.01*1000*(1/$D92)*1000000</f>
        <v>2.4960474168530875</v>
      </c>
      <c r="P92">
        <f>G92*(0.001)/1000*(1/VLOOKUP("P",AtomicMass!$A$2:$B$10,2,FALSE))*0.01*1000*(1/$D92)*1000000</f>
        <v>1.5810996010018423</v>
      </c>
      <c r="Q92">
        <f>H92*(0.001)/1000*(1/VLOOKUP("K",AtomicMass!$A$2:$B$10,2,FALSE))*0.01*1000*(1/$D92)*1000000</f>
        <v>3.0788221566862788</v>
      </c>
      <c r="R92">
        <f>I92*(0.001)/1000*(1/VLOOKUP("Mn",AtomicMass!$A$2:$B$10,2,FALSE))*0.01*1000*(1/$D92)*1000000</f>
        <v>7.7484544500137156E-3</v>
      </c>
      <c r="S92">
        <f>J92*(0.001)/1000*(1/VLOOKUP("As",AtomicMass!$A$2:$B$10,2,FALSE))*0.01*1000*(1/$D92)*1000000</f>
        <v>-1.1089217499469034E-2</v>
      </c>
      <c r="T92">
        <f>K92*(0.001)/1000*(1/VLOOKUP("Sr",AtomicMass!$A$2:$B$10,2,FALSE))*0.01*1000*(1/$D92)*1000000</f>
        <v>22.083217380156533</v>
      </c>
      <c r="U92">
        <f>L92*(0.001)/1000*(1/VLOOKUP("Ba",AtomicMass!$A$2:$B$10,2,FALSE))*0.01*1000*(1/$D92)*1000000</f>
        <v>2.6546476258896497E-2</v>
      </c>
      <c r="V92">
        <f>M92*(0.001)/1000*(1/VLOOKUP("Ca",AtomicMass!$A$2:$B$10,2,FALSE))*0.01*1000*(1/$D92)*1000000*200</f>
        <v>8345.0285641628943</v>
      </c>
      <c r="W92">
        <f t="shared" si="3"/>
        <v>0.6002515644522477</v>
      </c>
      <c r="X92">
        <f t="shared" si="4"/>
        <v>2.6462722338652345</v>
      </c>
      <c r="Y92">
        <f t="shared" si="5"/>
        <v>3.1811126894038884</v>
      </c>
    </row>
    <row r="93" spans="1:25" x14ac:dyDescent="0.35">
      <c r="A93" t="s">
        <v>18</v>
      </c>
      <c r="B93" t="s">
        <v>94</v>
      </c>
      <c r="C93" t="s">
        <v>89</v>
      </c>
      <c r="D93">
        <v>15.6</v>
      </c>
      <c r="E93">
        <v>932.3</v>
      </c>
      <c r="F93">
        <v>722.8</v>
      </c>
      <c r="G93">
        <v>509.7</v>
      </c>
      <c r="H93">
        <v>721.2</v>
      </c>
      <c r="I93">
        <v>2.64</v>
      </c>
      <c r="J93">
        <v>-3.3140000000000001</v>
      </c>
      <c r="K93">
        <v>3756</v>
      </c>
      <c r="L93">
        <v>8.0980000000000008</v>
      </c>
      <c r="M93">
        <v>6099</v>
      </c>
      <c r="N93">
        <f>E93*(0.001)/1000*(1/VLOOKUP("Mg",AtomicMass!$A$2:$B$10,2,FALSE))*0.01*1000*(1/$D93)*1000000</f>
        <v>24.588693895420917</v>
      </c>
      <c r="O93">
        <f>F93*(0.001)/1000*(1/VLOOKUP("Si",AtomicMass!$A$2:$B$10,2,FALSE))*0.01*1000*(1/$D93)*1000000</f>
        <v>16.49724353610701</v>
      </c>
      <c r="P93">
        <f>G93*(0.001)/1000*(1/VLOOKUP("P",AtomicMass!$A$2:$B$10,2,FALSE))*0.01*1000*(1/$D93)*1000000</f>
        <v>10.548630457958881</v>
      </c>
      <c r="Q93">
        <f>H93*(0.001)/1000*(1/VLOOKUP("K",AtomicMass!$A$2:$B$10,2,FALSE))*0.01*1000*(1/$D93)*1000000</f>
        <v>11.824240243378673</v>
      </c>
      <c r="R93">
        <f>I93*(0.001)/1000*(1/VLOOKUP("Mn",AtomicMass!$A$2:$B$10,2,FALSE))*0.01*1000*(1/$D93)*1000000</f>
        <v>3.0803930556895918E-2</v>
      </c>
      <c r="S93">
        <f>J93*(0.001)/1000*(1/VLOOKUP("As",AtomicMass!$A$2:$B$10,2,FALSE))*0.01*1000*(1/$D93)*1000000</f>
        <v>-2.8354426151590121E-2</v>
      </c>
      <c r="T93">
        <f>K93*(0.001)/1000*(1/VLOOKUP("Sr",AtomicMass!$A$2:$B$10,2,FALSE))*0.01*1000*(1/$D93)*1000000</f>
        <v>27.478798307376262</v>
      </c>
      <c r="U93">
        <f>L93*(0.001)/1000*(1/VLOOKUP("Ba",AtomicMass!$A$2:$B$10,2,FALSE))*0.01*1000*(1/$D93)*1000000</f>
        <v>3.7800473621543054E-2</v>
      </c>
      <c r="V93">
        <f>M93*(0.001)/1000*(1/VLOOKUP("Ca",AtomicMass!$A$2:$B$10,2,FALSE))*0.01*1000*(1/$D93)*1000000*200</f>
        <v>19510.032359974975</v>
      </c>
      <c r="W93">
        <f t="shared" si="3"/>
        <v>1.2603102568842923</v>
      </c>
      <c r="X93">
        <f t="shared" si="4"/>
        <v>1.4084445274293491</v>
      </c>
      <c r="Y93">
        <f t="shared" si="5"/>
        <v>1.9374890273934708</v>
      </c>
    </row>
    <row r="94" spans="1:25" x14ac:dyDescent="0.35">
      <c r="A94" t="s">
        <v>19</v>
      </c>
      <c r="B94" t="s">
        <v>93</v>
      </c>
      <c r="C94" t="s">
        <v>90</v>
      </c>
      <c r="D94">
        <v>5.3</v>
      </c>
      <c r="E94">
        <v>116.4</v>
      </c>
      <c r="F94">
        <v>343.9</v>
      </c>
      <c r="G94">
        <v>57.39</v>
      </c>
      <c r="H94">
        <v>69.61</v>
      </c>
      <c r="I94">
        <v>8.5999999999999993E-2</v>
      </c>
      <c r="J94">
        <v>-6.53</v>
      </c>
      <c r="K94">
        <v>1398</v>
      </c>
      <c r="L94">
        <v>-1.0009999999999999</v>
      </c>
      <c r="M94">
        <v>1325</v>
      </c>
      <c r="N94">
        <f>E94*(0.001)/1000*(1/VLOOKUP("Mg",AtomicMass!$A$2:$B$10,2,FALSE))*0.01*1000*(1/$D94)*1000000</f>
        <v>9.0361095046053901</v>
      </c>
      <c r="O94">
        <f>F94*(0.001)/1000*(1/VLOOKUP("Si",AtomicMass!$A$2:$B$10,2,FALSE))*0.01*1000*(1/$D94)*1000000</f>
        <v>23.103306849737479</v>
      </c>
      <c r="P94">
        <f>G94*(0.001)/1000*(1/VLOOKUP("P",AtomicMass!$A$2:$B$10,2,FALSE))*0.01*1000*(1/$D94)*1000000</f>
        <v>3.495959543691352</v>
      </c>
      <c r="Q94">
        <f>H94*(0.001)/1000*(1/VLOOKUP("K",AtomicMass!$A$2:$B$10,2,FALSE))*0.01*1000*(1/$D94)*1000000</f>
        <v>3.3592156856310744</v>
      </c>
      <c r="R94">
        <f>I94*(0.001)/1000*(1/VLOOKUP("Mn",AtomicMass!$A$2:$B$10,2,FALSE))*0.01*1000*(1/$D94)*1000000</f>
        <v>2.9535844221792139E-3</v>
      </c>
      <c r="S94">
        <f>J94*(0.001)/1000*(1/VLOOKUP("As",AtomicMass!$A$2:$B$10,2,FALSE))*0.01*1000*(1/$D94)*1000000</f>
        <v>-0.16444863319765107</v>
      </c>
      <c r="T94">
        <f>K94*(0.001)/1000*(1/VLOOKUP("Sr",AtomicMass!$A$2:$B$10,2,FALSE))*0.01*1000*(1/$D94)*1000000</f>
        <v>30.104266709160061</v>
      </c>
      <c r="U94">
        <f>L94*(0.001)/1000*(1/VLOOKUP("Ba",AtomicMass!$A$2:$B$10,2,FALSE))*0.01*1000*(1/$D94)*1000000</f>
        <v>-1.3753153023680843E-2</v>
      </c>
      <c r="V94">
        <f>M94*(0.001)/1000*(1/VLOOKUP("Ca",AtomicMass!$A$2:$B$10,2,FALSE))*0.01*1000*(1/$D94)*1000000*200</f>
        <v>12475.67243874445</v>
      </c>
      <c r="W94">
        <f t="shared" si="3"/>
        <v>0.72429839345114955</v>
      </c>
      <c r="X94">
        <f t="shared" si="4"/>
        <v>2.4130376023394335</v>
      </c>
      <c r="Y94">
        <f t="shared" si="5"/>
        <v>-1.1023977337661615</v>
      </c>
    </row>
    <row r="95" spans="1:25" x14ac:dyDescent="0.35">
      <c r="A95" t="s">
        <v>20</v>
      </c>
      <c r="B95" t="s">
        <v>93</v>
      </c>
      <c r="C95" t="s">
        <v>90</v>
      </c>
      <c r="D95">
        <v>8.5</v>
      </c>
      <c r="E95">
        <v>195.4</v>
      </c>
      <c r="F95">
        <v>239.1</v>
      </c>
      <c r="G95">
        <v>132.6</v>
      </c>
      <c r="H95">
        <v>121.4</v>
      </c>
      <c r="I95">
        <v>0.377</v>
      </c>
      <c r="J95">
        <v>-6.1879999999999997</v>
      </c>
      <c r="K95">
        <v>1956</v>
      </c>
      <c r="L95">
        <v>-0.309</v>
      </c>
      <c r="M95">
        <v>1727</v>
      </c>
      <c r="N95">
        <f>E95*(0.001)/1000*(1/VLOOKUP("Mg",AtomicMass!$A$2:$B$10,2,FALSE))*0.01*1000*(1/$D95)*1000000</f>
        <v>9.4582329949054333</v>
      </c>
      <c r="O95">
        <f>F95*(0.001)/1000*(1/VLOOKUP("Si",AtomicMass!$A$2:$B$10,2,FALSE))*0.01*1000*(1/$D95)*1000000</f>
        <v>10.015635030427047</v>
      </c>
      <c r="P95">
        <f>G95*(0.001)/1000*(1/VLOOKUP("P",AtomicMass!$A$2:$B$10,2,FALSE))*0.01*1000*(1/$D95)*1000000</f>
        <v>5.0365209108276874</v>
      </c>
      <c r="Q95">
        <f>H95*(0.001)/1000*(1/VLOOKUP("K",AtomicMass!$A$2:$B$10,2,FALSE))*0.01*1000*(1/$D95)*1000000</f>
        <v>3.6529345115200584</v>
      </c>
      <c r="R95">
        <f>I95*(0.001)/1000*(1/VLOOKUP("Mn",AtomicMass!$A$2:$B$10,2,FALSE))*0.01*1000*(1/$D95)*1000000</f>
        <v>8.0732654363287089E-3</v>
      </c>
      <c r="S95">
        <f>J95*(0.001)/1000*(1/VLOOKUP("As",AtomicMass!$A$2:$B$10,2,FALSE))*0.01*1000*(1/$D95)*1000000</f>
        <v>-9.716823986674071E-2</v>
      </c>
      <c r="T95">
        <f>K95*(0.001)/1000*(1/VLOOKUP("Sr",AtomicMass!$A$2:$B$10,2,FALSE))*0.01*1000*(1/$D95)*1000000</f>
        <v>26.263141641043543</v>
      </c>
      <c r="U95">
        <f>L95*(0.001)/1000*(1/VLOOKUP("Ba",AtomicMass!$A$2:$B$10,2,FALSE))*0.01*1000*(1/$D95)*1000000</f>
        <v>-2.6471809022603414E-3</v>
      </c>
      <c r="V95">
        <f>M95*(0.001)/1000*(1/VLOOKUP("Ca",AtomicMass!$A$2:$B$10,2,FALSE))*0.01*1000*(1/$D95)*1000000*200</f>
        <v>10139.052377276075</v>
      </c>
      <c r="W95">
        <f t="shared" si="3"/>
        <v>0.93285177381107998</v>
      </c>
      <c r="X95">
        <f t="shared" si="4"/>
        <v>2.5902954895375849</v>
      </c>
      <c r="Y95">
        <f t="shared" si="5"/>
        <v>-0.26108760501062961</v>
      </c>
    </row>
    <row r="96" spans="1:25" x14ac:dyDescent="0.35">
      <c r="A96" t="s">
        <v>21</v>
      </c>
      <c r="B96" t="s">
        <v>93</v>
      </c>
      <c r="C96" t="s">
        <v>90</v>
      </c>
      <c r="D96">
        <v>62.6</v>
      </c>
      <c r="E96">
        <v>704</v>
      </c>
      <c r="F96">
        <v>830</v>
      </c>
      <c r="G96">
        <v>236</v>
      </c>
      <c r="H96">
        <v>270</v>
      </c>
      <c r="I96">
        <v>0.56799999999999995</v>
      </c>
      <c r="J96">
        <v>-8.0749999999999993</v>
      </c>
      <c r="K96">
        <v>10690</v>
      </c>
      <c r="L96">
        <v>0.73399999999999999</v>
      </c>
      <c r="M96">
        <v>7974</v>
      </c>
      <c r="N96">
        <f>E96*(0.001)/1000*(1/VLOOKUP("Mg",AtomicMass!$A$2:$B$10,2,FALSE))*0.01*1000*(1/$D96)*1000000</f>
        <v>4.627034104001793</v>
      </c>
      <c r="O96">
        <f>F96*(0.001)/1000*(1/VLOOKUP("Si",AtomicMass!$A$2:$B$10,2,FALSE))*0.01*1000*(1/$D96)*1000000</f>
        <v>4.720865194670564</v>
      </c>
      <c r="P96">
        <f>G96*(0.001)/1000*(1/VLOOKUP("P",AtomicMass!$A$2:$B$10,2,FALSE))*0.01*1000*(1/$D96)*1000000</f>
        <v>1.2171489052954598</v>
      </c>
      <c r="Q96">
        <f>H96*(0.001)/1000*(1/VLOOKUP("K",AtomicMass!$A$2:$B$10,2,FALSE))*0.01*1000*(1/$D96)*1000000</f>
        <v>1.1031423467346526</v>
      </c>
      <c r="R96">
        <f>I96*(0.001)/1000*(1/VLOOKUP("Mn",AtomicMass!$A$2:$B$10,2,FALSE))*0.01*1000*(1/$D96)*1000000</f>
        <v>1.6515845427833241E-3</v>
      </c>
      <c r="S96">
        <f>J96*(0.001)/1000*(1/VLOOKUP("As",AtomicMass!$A$2:$B$10,2,FALSE))*0.01*1000*(1/$D96)*1000000</f>
        <v>-1.7217145686109499E-2</v>
      </c>
      <c r="T96">
        <f>K96*(0.001)/1000*(1/VLOOKUP("Sr",AtomicMass!$A$2:$B$10,2,FALSE))*0.01*1000*(1/$D96)*1000000</f>
        <v>19.489474225398233</v>
      </c>
      <c r="U96">
        <f>L96*(0.001)/1000*(1/VLOOKUP("Ba",AtomicMass!$A$2:$B$10,2,FALSE))*0.01*1000*(1/$D96)*1000000</f>
        <v>8.5381895888014868E-4</v>
      </c>
      <c r="V96">
        <f>M96*(0.001)/1000*(1/VLOOKUP("Ca",AtomicMass!$A$2:$B$10,2,FALSE))*0.01*1000*(1/$D96)*1000000*200</f>
        <v>6356.6141869998874</v>
      </c>
      <c r="W96">
        <f t="shared" si="3"/>
        <v>0.72790859534383678</v>
      </c>
      <c r="X96">
        <f t="shared" si="4"/>
        <v>3.0660149652084869</v>
      </c>
      <c r="Y96">
        <f t="shared" si="5"/>
        <v>0.13431977051970856</v>
      </c>
    </row>
    <row r="97" spans="1:25" x14ac:dyDescent="0.35">
      <c r="A97" t="s">
        <v>22</v>
      </c>
      <c r="B97" t="s">
        <v>93</v>
      </c>
      <c r="C97" t="s">
        <v>90</v>
      </c>
      <c r="D97">
        <v>25</v>
      </c>
      <c r="E97">
        <v>494</v>
      </c>
      <c r="F97">
        <v>200.3</v>
      </c>
      <c r="G97">
        <v>247.9</v>
      </c>
      <c r="H97">
        <v>563.6</v>
      </c>
      <c r="I97">
        <v>1.81</v>
      </c>
      <c r="J97">
        <v>-5.4749999999999996</v>
      </c>
      <c r="K97">
        <v>5440</v>
      </c>
      <c r="L97">
        <v>16.98</v>
      </c>
      <c r="M97">
        <v>4909</v>
      </c>
      <c r="N97">
        <f>E97*(0.001)/1000*(1/VLOOKUP("Mg",AtomicMass!$A$2:$B$10,2,FALSE))*0.01*1000*(1/$D97)*1000000</f>
        <v>8.1300144003291521</v>
      </c>
      <c r="O97">
        <f>F97*(0.001)/1000*(1/VLOOKUP("Si",AtomicMass!$A$2:$B$10,2,FALSE))*0.01*1000*(1/$D97)*1000000</f>
        <v>2.8527175944882588</v>
      </c>
      <c r="P97">
        <f>G97*(0.001)/1000*(1/VLOOKUP("P",AtomicMass!$A$2:$B$10,2,FALSE))*0.01*1000*(1/$D97)*1000000</f>
        <v>3.2014193174209837</v>
      </c>
      <c r="Q97">
        <f>H97*(0.001)/1000*(1/VLOOKUP("K",AtomicMass!$A$2:$B$10,2,FALSE))*0.01*1000*(1/$D97)*1000000</f>
        <v>5.7659795950207569</v>
      </c>
      <c r="R97">
        <f>I97*(0.001)/1000*(1/VLOOKUP("Mn",AtomicMass!$A$2:$B$10,2,FALSE))*0.01*1000*(1/$D97)*1000000</f>
        <v>1.3178481563704743E-2</v>
      </c>
      <c r="S97">
        <f>J97*(0.001)/1000*(1/VLOOKUP("As",AtomicMass!$A$2:$B$10,2,FALSE))*0.01*1000*(1/$D97)*1000000</f>
        <v>-2.9230555674198095E-2</v>
      </c>
      <c r="T97">
        <f>K97*(0.001)/1000*(1/VLOOKUP("Sr",AtomicMass!$A$2:$B$10,2,FALSE))*0.01*1000*(1/$D97)*1000000</f>
        <v>24.834512668340562</v>
      </c>
      <c r="U97">
        <f>L97*(0.001)/1000*(1/VLOOKUP("Ba",AtomicMass!$A$2:$B$10,2,FALSE))*0.01*1000*(1/$D97)*1000000</f>
        <v>4.9458591536988367E-2</v>
      </c>
      <c r="V97">
        <f>M97*(0.001)/1000*(1/VLOOKUP("Ca",AtomicMass!$A$2:$B$10,2,FALSE))*0.01*1000*(1/$D97)*1000000*200</f>
        <v>9798.8921602874361</v>
      </c>
      <c r="W97">
        <f t="shared" si="3"/>
        <v>0.82968709802503526</v>
      </c>
      <c r="X97">
        <f t="shared" si="4"/>
        <v>2.5344204489757418</v>
      </c>
      <c r="Y97">
        <f t="shared" si="5"/>
        <v>5.0473656335797008</v>
      </c>
    </row>
    <row r="98" spans="1:25" x14ac:dyDescent="0.35">
      <c r="A98" t="s">
        <v>23</v>
      </c>
      <c r="B98" t="s">
        <v>93</v>
      </c>
      <c r="C98" t="s">
        <v>90</v>
      </c>
      <c r="D98">
        <v>1.8</v>
      </c>
      <c r="E98">
        <v>139.5</v>
      </c>
      <c r="F98">
        <v>385.4</v>
      </c>
      <c r="G98">
        <v>124.3</v>
      </c>
      <c r="H98">
        <v>143.5</v>
      </c>
      <c r="I98">
        <v>0.58199999999999996</v>
      </c>
      <c r="J98">
        <v>-6.1260000000000003</v>
      </c>
      <c r="K98">
        <v>1849</v>
      </c>
      <c r="L98">
        <v>5.1550000000000002</v>
      </c>
      <c r="M98">
        <v>1638</v>
      </c>
      <c r="N98">
        <f>E98*(0.001)/1000*(1/VLOOKUP("Mg",AtomicMass!$A$2:$B$10,2,FALSE))*0.01*1000*(1/$D98)*1000000</f>
        <v>31.886443118699862</v>
      </c>
      <c r="O98">
        <f>F98*(0.001)/1000*(1/VLOOKUP("Si",AtomicMass!$A$2:$B$10,2,FALSE))*0.01*1000*(1/$D98)*1000000</f>
        <v>76.23546353495972</v>
      </c>
      <c r="P98">
        <f>G98*(0.001)/1000*(1/VLOOKUP("P",AtomicMass!$A$2:$B$10,2,FALSE))*0.01*1000*(1/$D98)*1000000</f>
        <v>22.294855741306325</v>
      </c>
      <c r="Q98">
        <f>H98*(0.001)/1000*(1/VLOOKUP("K",AtomicMass!$A$2:$B$10,2,FALSE))*0.01*1000*(1/$D98)*1000000</f>
        <v>20.390201676856087</v>
      </c>
      <c r="R98">
        <f>I98*(0.001)/1000*(1/VLOOKUP("Mn",AtomicMass!$A$2:$B$10,2,FALSE))*0.01*1000*(1/$D98)*1000000</f>
        <v>5.8854176412493554E-2</v>
      </c>
      <c r="S98">
        <f>J98*(0.001)/1000*(1/VLOOKUP("As",AtomicMass!$A$2:$B$10,2,FALSE))*0.01*1000*(1/$D98)*1000000</f>
        <v>-0.4542526231865488</v>
      </c>
      <c r="T98">
        <f>K98*(0.001)/1000*(1/VLOOKUP("Sr",AtomicMass!$A$2:$B$10,2,FALSE))*0.01*1000*(1/$D98)*1000000</f>
        <v>117.23604453574781</v>
      </c>
      <c r="U98">
        <f>L98*(0.001)/1000*(1/VLOOKUP("Ba",AtomicMass!$A$2:$B$10,2,FALSE))*0.01*1000*(1/$D98)*1000000</f>
        <v>0.20854521608197144</v>
      </c>
      <c r="V98">
        <f>M98*(0.001)/1000*(1/VLOOKUP("Ca",AtomicMass!$A$2:$B$10,2,FALSE))*0.01*1000*(1/$D98)*1000000*200</f>
        <v>45411.447677029799</v>
      </c>
      <c r="W98">
        <f t="shared" si="3"/>
        <v>0.70216750951167739</v>
      </c>
      <c r="X98">
        <f t="shared" si="4"/>
        <v>2.5816407653317035</v>
      </c>
      <c r="Y98">
        <f t="shared" si="5"/>
        <v>4.5923489945787086</v>
      </c>
    </row>
    <row r="99" spans="1:25" x14ac:dyDescent="0.35">
      <c r="A99" t="s">
        <v>24</v>
      </c>
      <c r="B99" t="s">
        <v>93</v>
      </c>
      <c r="C99" t="s">
        <v>90</v>
      </c>
      <c r="D99">
        <v>29.6</v>
      </c>
      <c r="E99">
        <v>94.07</v>
      </c>
      <c r="F99">
        <v>429.9</v>
      </c>
      <c r="G99">
        <v>204.7</v>
      </c>
      <c r="H99">
        <v>-5.2279999999999998</v>
      </c>
      <c r="I99">
        <v>9.6000000000000002E-2</v>
      </c>
      <c r="J99">
        <v>-8.891</v>
      </c>
      <c r="K99">
        <v>1551</v>
      </c>
      <c r="L99">
        <v>-0.36799999999999999</v>
      </c>
      <c r="M99">
        <v>898.2</v>
      </c>
      <c r="N99">
        <f>E99*(0.001)/1000*(1/VLOOKUP("Mg",AtomicMass!$A$2:$B$10,2,FALSE))*0.01*1000*(1/$D99)*1000000</f>
        <v>1.3075665667724916</v>
      </c>
      <c r="O99">
        <f>F99*(0.001)/1000*(1/VLOOKUP("Si",AtomicMass!$A$2:$B$10,2,FALSE))*0.01*1000*(1/$D99)*1000000</f>
        <v>5.1712266645239158</v>
      </c>
      <c r="P99">
        <f>G99*(0.001)/1000*(1/VLOOKUP("P",AtomicMass!$A$2:$B$10,2,FALSE))*0.01*1000*(1/$D99)*1000000</f>
        <v>2.2327092655198095</v>
      </c>
      <c r="Q99">
        <f>H99*(0.001)/1000*(1/VLOOKUP("K",AtomicMass!$A$2:$B$10,2,FALSE))*0.01*1000*(1/$D99)*1000000</f>
        <v>-4.517373431111367E-2</v>
      </c>
      <c r="R99">
        <f>I99*(0.001)/1000*(1/VLOOKUP("Mn",AtomicMass!$A$2:$B$10,2,FALSE))*0.01*1000*(1/$D99)*1000000</f>
        <v>5.9034559789628515E-4</v>
      </c>
      <c r="S99">
        <f>J99*(0.001)/1000*(1/VLOOKUP("As",AtomicMass!$A$2:$B$10,2,FALSE))*0.01*1000*(1/$D99)*1000000</f>
        <v>-4.0091458487488463E-2</v>
      </c>
      <c r="T99">
        <f>K99*(0.001)/1000*(1/VLOOKUP("Sr",AtomicMass!$A$2:$B$10,2,FALSE))*0.01*1000*(1/$D99)*1000000</f>
        <v>5.980215549948487</v>
      </c>
      <c r="U99">
        <f>L99*(0.001)/1000*(1/VLOOKUP("Ba",AtomicMass!$A$2:$B$10,2,FALSE))*0.01*1000*(1/$D99)*1000000</f>
        <v>-9.0531595625277116E-4</v>
      </c>
      <c r="V99">
        <f>M99*(0.001)/1000*(1/VLOOKUP("Ca",AtomicMass!$A$2:$B$10,2,FALSE))*0.01*1000*(1/$D99)*1000000*200</f>
        <v>1514.2768897946301</v>
      </c>
      <c r="W99">
        <f t="shared" si="3"/>
        <v>0.86349238741259993</v>
      </c>
      <c r="X99">
        <f t="shared" si="4"/>
        <v>3.9492219621469218</v>
      </c>
      <c r="Y99">
        <f t="shared" si="5"/>
        <v>-0.59785364377815486</v>
      </c>
    </row>
    <row r="100" spans="1:25" x14ac:dyDescent="0.35">
      <c r="A100" t="s">
        <v>25</v>
      </c>
      <c r="B100" t="s">
        <v>93</v>
      </c>
      <c r="C100" t="s">
        <v>90</v>
      </c>
      <c r="D100">
        <v>38</v>
      </c>
      <c r="E100">
        <v>398.5</v>
      </c>
      <c r="F100">
        <v>898.1</v>
      </c>
      <c r="G100">
        <v>141.1</v>
      </c>
      <c r="H100">
        <v>170.2</v>
      </c>
      <c r="I100">
        <v>0.88500000000000001</v>
      </c>
      <c r="J100">
        <v>-4.5460000000000003</v>
      </c>
      <c r="K100">
        <v>2894</v>
      </c>
      <c r="L100">
        <v>5.3520000000000003</v>
      </c>
      <c r="M100">
        <v>4823</v>
      </c>
      <c r="N100">
        <f>E100*(0.001)/1000*(1/VLOOKUP("Mg",AtomicMass!$A$2:$B$10,2,FALSE))*0.01*1000*(1/$D100)*1000000</f>
        <v>4.3146850875388436</v>
      </c>
      <c r="O100">
        <f>F100*(0.001)/1000*(1/VLOOKUP("Si",AtomicMass!$A$2:$B$10,2,FALSE))*0.01*1000*(1/$D100)*1000000</f>
        <v>8.415093384955151</v>
      </c>
      <c r="P100">
        <f>G100*(0.001)/1000*(1/VLOOKUP("P",AtomicMass!$A$2:$B$10,2,FALSE))*0.01*1000*(1/$D100)*1000000</f>
        <v>1.1988075244901935</v>
      </c>
      <c r="Q100">
        <f>H100*(0.001)/1000*(1/VLOOKUP("K",AtomicMass!$A$2:$B$10,2,FALSE))*0.01*1000*(1/$D100)*1000000</f>
        <v>1.1455606428977863</v>
      </c>
      <c r="R100">
        <f>I100*(0.001)/1000*(1/VLOOKUP("Mn",AtomicMass!$A$2:$B$10,2,FALSE))*0.01*1000*(1/$D100)*1000000</f>
        <v>4.239225132261811E-3</v>
      </c>
      <c r="S100">
        <f>J100*(0.001)/1000*(1/VLOOKUP("As",AtomicMass!$A$2:$B$10,2,FALSE))*0.01*1000*(1/$D100)*1000000</f>
        <v>-1.5967568624718161E-2</v>
      </c>
      <c r="T100">
        <f>K100*(0.001)/1000*(1/VLOOKUP("Sr",AtomicMass!$A$2:$B$10,2,FALSE))*0.01*1000*(1/$D100)*1000000</f>
        <v>8.6918391619313056</v>
      </c>
      <c r="U100">
        <f>L100*(0.001)/1000*(1/VLOOKUP("Ba",AtomicMass!$A$2:$B$10,2,FALSE))*0.01*1000*(1/$D100)*1000000</f>
        <v>1.0255966070995354E-2</v>
      </c>
      <c r="V100">
        <f>M100*(0.001)/1000*(1/VLOOKUP("Ca",AtomicMass!$A$2:$B$10,2,FALSE))*0.01*1000*(1/$D100)*1000000*200</f>
        <v>6333.7019128488919</v>
      </c>
      <c r="W100">
        <f t="shared" si="3"/>
        <v>0.68122642127913202</v>
      </c>
      <c r="X100">
        <f t="shared" si="4"/>
        <v>1.3723157928065051</v>
      </c>
      <c r="Y100">
        <f t="shared" si="5"/>
        <v>1.619268827632943</v>
      </c>
    </row>
    <row r="101" spans="1:25" x14ac:dyDescent="0.35">
      <c r="A101" t="s">
        <v>26</v>
      </c>
      <c r="B101" t="s">
        <v>93</v>
      </c>
      <c r="C101" t="s">
        <v>90</v>
      </c>
      <c r="D101">
        <v>10.199999999999999</v>
      </c>
      <c r="E101">
        <v>1035</v>
      </c>
      <c r="F101">
        <v>73.92</v>
      </c>
      <c r="G101">
        <v>232.4</v>
      </c>
      <c r="H101">
        <v>456.6</v>
      </c>
      <c r="I101">
        <v>1.542</v>
      </c>
      <c r="J101">
        <v>-7.6779999999999999</v>
      </c>
      <c r="K101">
        <v>15920</v>
      </c>
      <c r="L101">
        <v>1.5309999999999999</v>
      </c>
      <c r="M101">
        <v>12550</v>
      </c>
      <c r="N101">
        <f>E101*(0.001)/1000*(1/VLOOKUP("Mg",AtomicMass!$A$2:$B$10,2,FALSE))*0.01*1000*(1/$D101)*1000000</f>
        <v>41.748853419170594</v>
      </c>
      <c r="O101">
        <f>F101*(0.001)/1000*(1/VLOOKUP("Si",AtomicMass!$A$2:$B$10,2,FALSE))*0.01*1000*(1/$D101)*1000000</f>
        <v>2.5803559927825437</v>
      </c>
      <c r="P101">
        <f>G101*(0.001)/1000*(1/VLOOKUP("P",AtomicMass!$A$2:$B$10,2,FALSE))*0.01*1000*(1/$D101)*1000000</f>
        <v>7.3560046485442117</v>
      </c>
      <c r="Q101">
        <f>H101*(0.001)/1000*(1/VLOOKUP("K",AtomicMass!$A$2:$B$10,2,FALSE))*0.01*1000*(1/$D101)*1000000</f>
        <v>11.449271677375471</v>
      </c>
      <c r="R101">
        <f>I101*(0.001)/1000*(1/VLOOKUP("Mn",AtomicMass!$A$2:$B$10,2,FALSE))*0.01*1000*(1/$D101)*1000000</f>
        <v>2.7517628874489108E-2</v>
      </c>
      <c r="S101">
        <f>J101*(0.001)/1000*(1/VLOOKUP("As",AtomicMass!$A$2:$B$10,2,FALSE))*0.01*1000*(1/$D101)*1000000</f>
        <v>-0.10047103879778539</v>
      </c>
      <c r="T101">
        <f>K101*(0.001)/1000*(1/VLOOKUP("Sr",AtomicMass!$A$2:$B$10,2,FALSE))*0.01*1000*(1/$D101)*1000000</f>
        <v>178.13105612023404</v>
      </c>
      <c r="U101">
        <f>L101*(0.001)/1000*(1/VLOOKUP("Ba",AtomicMass!$A$2:$B$10,2,FALSE))*0.01*1000*(1/$D101)*1000000</f>
        <v>1.0929972927078164E-2</v>
      </c>
      <c r="V101">
        <f>M101*(0.001)/1000*(1/VLOOKUP("Ca",AtomicMass!$A$2:$B$10,2,FALSE))*0.01*1000*(1/$D101)*1000000*200</f>
        <v>61399.878080879549</v>
      </c>
      <c r="W101">
        <f t="shared" si="3"/>
        <v>0.67995010290047375</v>
      </c>
      <c r="X101">
        <f t="shared" si="4"/>
        <v>2.9011630265061643</v>
      </c>
      <c r="Y101">
        <f t="shared" si="5"/>
        <v>0.17801294186090333</v>
      </c>
    </row>
    <row r="102" spans="1:25" x14ac:dyDescent="0.35">
      <c r="A102" t="s">
        <v>19</v>
      </c>
      <c r="B102" t="s">
        <v>95</v>
      </c>
      <c r="C102" t="s">
        <v>90</v>
      </c>
      <c r="D102">
        <v>63</v>
      </c>
      <c r="E102">
        <v>96.48</v>
      </c>
      <c r="F102">
        <v>390.2</v>
      </c>
      <c r="G102">
        <v>145.80000000000001</v>
      </c>
      <c r="H102">
        <v>153.19999999999999</v>
      </c>
      <c r="I102">
        <v>0.372</v>
      </c>
      <c r="J102">
        <v>-6.1230000000000002</v>
      </c>
      <c r="K102">
        <v>749.9</v>
      </c>
      <c r="L102">
        <v>7.2999999999999995E-2</v>
      </c>
      <c r="M102">
        <v>582.4</v>
      </c>
      <c r="N102">
        <f>E102*(0.001)/1000*(1/VLOOKUP("Mg",AtomicMass!$A$2:$B$10,2,FALSE))*0.01*1000*(1/$D102)*1000000</f>
        <v>0.63008787139624434</v>
      </c>
      <c r="O102">
        <f>F102*(0.001)/1000*(1/VLOOKUP("Si",AtomicMass!$A$2:$B$10,2,FALSE))*0.01*1000*(1/$D102)*1000000</f>
        <v>2.2052841479235878</v>
      </c>
      <c r="P102">
        <f>G102*(0.001)/1000*(1/VLOOKUP("P",AtomicMass!$A$2:$B$10,2,FALSE))*0.01*1000*(1/$D102)*1000000</f>
        <v>0.74717617907883271</v>
      </c>
      <c r="Q102">
        <f>H102*(0.001)/1000*(1/VLOOKUP("K",AtomicMass!$A$2:$B$10,2,FALSE))*0.01*1000*(1/$D102)*1000000</f>
        <v>0.62195697300036878</v>
      </c>
      <c r="R102">
        <f>I102*(0.001)/1000*(1/VLOOKUP("Mn",AtomicMass!$A$2:$B$10,2,FALSE))*0.01*1000*(1/$D102)*1000000</f>
        <v>1.0748038107730783E-3</v>
      </c>
      <c r="S102">
        <f>J102*(0.001)/1000*(1/VLOOKUP("As",AtomicMass!$A$2:$B$10,2,FALSE))*0.01*1000*(1/$D102)*1000000</f>
        <v>-1.2972290526427116E-2</v>
      </c>
      <c r="T102">
        <f>K102*(0.001)/1000*(1/VLOOKUP("Sr",AtomicMass!$A$2:$B$10,2,FALSE))*0.01*1000*(1/$D102)*1000000</f>
        <v>1.3584997264522485</v>
      </c>
      <c r="U102">
        <f>L102*(0.001)/1000*(1/VLOOKUP("Ba",AtomicMass!$A$2:$B$10,2,FALSE))*0.01*1000*(1/$D102)*1000000</f>
        <v>8.437744644026E-5</v>
      </c>
      <c r="V102">
        <f>M102*(0.001)/1000*(1/VLOOKUP("Ca",AtomicMass!$A$2:$B$10,2,FALSE))*0.01*1000*(1/$D102)*1000000*200</f>
        <v>461.32264306823913</v>
      </c>
      <c r="W102">
        <f t="shared" si="3"/>
        <v>1.3658290588243278</v>
      </c>
      <c r="X102">
        <f t="shared" si="4"/>
        <v>2.9447930789109313</v>
      </c>
      <c r="Y102">
        <f t="shared" si="5"/>
        <v>0.18290332743927085</v>
      </c>
    </row>
    <row r="103" spans="1:25" x14ac:dyDescent="0.35">
      <c r="A103" t="s">
        <v>20</v>
      </c>
      <c r="B103" t="s">
        <v>95</v>
      </c>
      <c r="C103" t="s">
        <v>90</v>
      </c>
      <c r="D103">
        <v>1.4</v>
      </c>
      <c r="E103">
        <v>66.77</v>
      </c>
      <c r="F103">
        <v>239.6</v>
      </c>
      <c r="G103">
        <v>111.3</v>
      </c>
      <c r="H103">
        <v>82.2</v>
      </c>
      <c r="I103">
        <v>0.20699999999999999</v>
      </c>
      <c r="J103">
        <v>-6.2220000000000004</v>
      </c>
      <c r="K103">
        <v>301.3</v>
      </c>
      <c r="L103">
        <v>-0.55200000000000005</v>
      </c>
      <c r="M103">
        <v>243.2</v>
      </c>
      <c r="N103">
        <f>E103*(0.001)/1000*(1/VLOOKUP("Mg",AtomicMass!$A$2:$B$10,2,FALSE))*0.01*1000*(1/$D103)*1000000</f>
        <v>19.622652599406354</v>
      </c>
      <c r="O103">
        <f>F103*(0.001)/1000*(1/VLOOKUP("Si",AtomicMass!$A$2:$B$10,2,FALSE))*0.01*1000*(1/$D103)*1000000</f>
        <v>60.936375404695355</v>
      </c>
      <c r="P103">
        <f>G103*(0.001)/1000*(1/VLOOKUP("P",AtomicMass!$A$2:$B$10,2,FALSE))*0.01*1000*(1/$D103)*1000000</f>
        <v>25.666885410948794</v>
      </c>
      <c r="Q103">
        <f>H103*(0.001)/1000*(1/VLOOKUP("K",AtomicMass!$A$2:$B$10,2,FALSE))*0.01*1000*(1/$D103)*1000000</f>
        <v>15.017094276294804</v>
      </c>
      <c r="R103">
        <f>I103*(0.001)/1000*(1/VLOOKUP("Mn",AtomicMass!$A$2:$B$10,2,FALSE))*0.01*1000*(1/$D103)*1000000</f>
        <v>2.6913434132664581E-2</v>
      </c>
      <c r="S103">
        <f>J103*(0.001)/1000*(1/VLOOKUP("As",AtomicMass!$A$2:$B$10,2,FALSE))*0.01*1000*(1/$D103)*1000000</f>
        <v>-0.59319151143137827</v>
      </c>
      <c r="T103">
        <f>K103*(0.001)/1000*(1/VLOOKUP("Sr",AtomicMass!$A$2:$B$10,2,FALSE))*0.01*1000*(1/$D103)*1000000</f>
        <v>24.562233019206314</v>
      </c>
      <c r="U103">
        <f>L103*(0.001)/1000*(1/VLOOKUP("Ba",AtomicMass!$A$2:$B$10,2,FALSE))*0.01*1000*(1/$D103)*1000000</f>
        <v>-2.8711448898302173E-2</v>
      </c>
      <c r="V103">
        <f>M103*(0.001)/1000*(1/VLOOKUP("Ca",AtomicMass!$A$2:$B$10,2,FALSE))*0.01*1000*(1/$D103)*1000000*200</f>
        <v>8668.8101060075696</v>
      </c>
      <c r="W103">
        <f t="shared" si="3"/>
        <v>2.2635923915103024</v>
      </c>
      <c r="X103">
        <f t="shared" si="4"/>
        <v>2.8334030528808616</v>
      </c>
      <c r="Y103">
        <f t="shared" si="5"/>
        <v>-3.3120403546969914</v>
      </c>
    </row>
    <row r="104" spans="1:25" x14ac:dyDescent="0.35">
      <c r="A104" t="s">
        <v>21</v>
      </c>
      <c r="B104" t="s">
        <v>95</v>
      </c>
      <c r="C104" t="s">
        <v>90</v>
      </c>
      <c r="D104">
        <v>12.5</v>
      </c>
      <c r="E104">
        <v>238.3</v>
      </c>
      <c r="F104">
        <v>610.5</v>
      </c>
      <c r="G104">
        <v>260</v>
      </c>
      <c r="H104">
        <v>85.3</v>
      </c>
      <c r="I104">
        <v>0.52200000000000002</v>
      </c>
      <c r="J104">
        <v>-8.1940000000000008</v>
      </c>
      <c r="K104">
        <v>1651</v>
      </c>
      <c r="L104">
        <v>0.56499999999999995</v>
      </c>
      <c r="M104">
        <v>880.3</v>
      </c>
      <c r="N104">
        <f>E104*(0.001)/1000*(1/VLOOKUP("Mg",AtomicMass!$A$2:$B$10,2,FALSE))*0.01*1000*(1/$D104)*1000000</f>
        <v>7.8436535692244407</v>
      </c>
      <c r="O104">
        <f>F104*(0.001)/1000*(1/VLOOKUP("Si",AtomicMass!$A$2:$B$10,2,FALSE))*0.01*1000*(1/$D104)*1000000</f>
        <v>17.389756279930925</v>
      </c>
      <c r="P104">
        <f>G104*(0.001)/1000*(1/VLOOKUP("P",AtomicMass!$A$2:$B$10,2,FALSE))*0.01*1000*(1/$D104)*1000000</f>
        <v>6.7153612144369177</v>
      </c>
      <c r="Q104">
        <f>H104*(0.001)/1000*(1/VLOOKUP("K",AtomicMass!$A$2:$B$10,2,FALSE))*0.01*1000*(1/$D104)*1000000</f>
        <v>1.7453444267397817</v>
      </c>
      <c r="R104">
        <f>I104*(0.001)/1000*(1/VLOOKUP("Mn",AtomicMass!$A$2:$B$10,2,FALSE))*0.01*1000*(1/$D104)*1000000</f>
        <v>7.6012899185125713E-3</v>
      </c>
      <c r="S104">
        <f>J104*(0.001)/1000*(1/VLOOKUP("As",AtomicMass!$A$2:$B$10,2,FALSE))*0.01*1000*(1/$D104)*1000000</f>
        <v>-8.749412719429378E-2</v>
      </c>
      <c r="T104">
        <f>K104*(0.001)/1000*(1/VLOOKUP("Sr",AtomicMass!$A$2:$B$10,2,FALSE))*0.01*1000*(1/$D104)*1000000</f>
        <v>15.07418397626113</v>
      </c>
      <c r="U104">
        <f>L104*(0.001)/1000*(1/VLOOKUP("Ba",AtomicMass!$A$2:$B$10,2,FALSE))*0.01*1000*(1/$D104)*1000000</f>
        <v>3.2914139244285532E-3</v>
      </c>
      <c r="V104">
        <f>M104*(0.001)/1000*(1/VLOOKUP("Ca",AtomicMass!$A$2:$B$10,2,FALSE))*0.01*1000*(1/$D104)*1000000*200</f>
        <v>3514.3470233045564</v>
      </c>
      <c r="W104">
        <f t="shared" si="3"/>
        <v>2.2318950055902613</v>
      </c>
      <c r="X104">
        <f t="shared" si="4"/>
        <v>4.2893271143402361</v>
      </c>
      <c r="Y104">
        <f t="shared" si="5"/>
        <v>0.93656485901998998</v>
      </c>
    </row>
    <row r="105" spans="1:25" x14ac:dyDescent="0.35">
      <c r="A105" t="s">
        <v>22</v>
      </c>
      <c r="B105" t="s">
        <v>95</v>
      </c>
      <c r="C105" t="s">
        <v>90</v>
      </c>
      <c r="D105">
        <v>5.3</v>
      </c>
      <c r="E105">
        <v>228.6</v>
      </c>
      <c r="F105">
        <v>99.27</v>
      </c>
      <c r="G105">
        <v>210.4</v>
      </c>
      <c r="H105">
        <v>194.3</v>
      </c>
      <c r="I105">
        <v>0.80900000000000005</v>
      </c>
      <c r="J105">
        <v>-5.6020000000000003</v>
      </c>
      <c r="K105">
        <v>1223</v>
      </c>
      <c r="L105">
        <v>1.427</v>
      </c>
      <c r="M105">
        <v>1112</v>
      </c>
      <c r="N105">
        <f>E105*(0.001)/1000*(1/VLOOKUP("Mg",AtomicMass!$A$2:$B$10,2,FALSE))*0.01*1000*(1/$D105)*1000000</f>
        <v>17.746173820900275</v>
      </c>
      <c r="O105">
        <f>F105*(0.001)/1000*(1/VLOOKUP("Si",AtomicMass!$A$2:$B$10,2,FALSE))*0.01*1000*(1/$D105)*1000000</f>
        <v>6.6689888658721701</v>
      </c>
      <c r="P105">
        <f>G105*(0.001)/1000*(1/VLOOKUP("P",AtomicMass!$A$2:$B$10,2,FALSE))*0.01*1000*(1/$D105)*1000000</f>
        <v>12.816690851936929</v>
      </c>
      <c r="Q105">
        <f>H105*(0.001)/1000*(1/VLOOKUP("K",AtomicMass!$A$2:$B$10,2,FALSE))*0.01*1000*(1/$D105)*1000000</f>
        <v>9.3764632627225648</v>
      </c>
      <c r="R105">
        <f>I105*(0.001)/1000*(1/VLOOKUP("Mn",AtomicMass!$A$2:$B$10,2,FALSE))*0.01*1000*(1/$D105)*1000000</f>
        <v>2.7784299971430046E-2</v>
      </c>
      <c r="S105">
        <f>J105*(0.001)/1000*(1/VLOOKUP("As",AtomicMass!$A$2:$B$10,2,FALSE))*0.01*1000*(1/$D105)*1000000</f>
        <v>-0.14107829145072606</v>
      </c>
      <c r="T105">
        <f>K105*(0.001)/1000*(1/VLOOKUP("Sr",AtomicMass!$A$2:$B$10,2,FALSE))*0.01*1000*(1/$D105)*1000000</f>
        <v>26.335849917956189</v>
      </c>
      <c r="U105">
        <f>L105*(0.001)/1000*(1/VLOOKUP("Ba",AtomicMass!$A$2:$B$10,2,FALSE))*0.01*1000*(1/$D105)*1000000</f>
        <v>1.960614322157099E-2</v>
      </c>
      <c r="V105">
        <f>M105*(0.001)/1000*(1/VLOOKUP("Ca",AtomicMass!$A$2:$B$10,2,FALSE))*0.01*1000*(1/$D105)*1000000*200</f>
        <v>10470.149246704774</v>
      </c>
      <c r="W105">
        <f t="shared" si="3"/>
        <v>1.6949303589426343</v>
      </c>
      <c r="X105">
        <f t="shared" si="4"/>
        <v>2.5153270786703219</v>
      </c>
      <c r="Y105">
        <f t="shared" si="5"/>
        <v>1.8725753338942661</v>
      </c>
    </row>
    <row r="106" spans="1:25" x14ac:dyDescent="0.35">
      <c r="A106" t="s">
        <v>23</v>
      </c>
      <c r="B106" t="s">
        <v>95</v>
      </c>
      <c r="C106" t="s">
        <v>90</v>
      </c>
      <c r="D106">
        <v>32.1</v>
      </c>
      <c r="E106">
        <v>158.9</v>
      </c>
      <c r="F106">
        <v>378.7</v>
      </c>
      <c r="G106">
        <v>160.5</v>
      </c>
      <c r="H106">
        <v>166</v>
      </c>
      <c r="I106">
        <v>0.36099999999999999</v>
      </c>
      <c r="J106">
        <v>-6.117</v>
      </c>
      <c r="K106">
        <v>1328</v>
      </c>
      <c r="L106">
        <v>6.915</v>
      </c>
      <c r="M106">
        <v>1227</v>
      </c>
      <c r="N106">
        <f>E106*(0.001)/1000*(1/VLOOKUP("Mg",AtomicMass!$A$2:$B$10,2,FALSE))*0.01*1000*(1/$D106)*1000000</f>
        <v>2.0366820667516463</v>
      </c>
      <c r="O106">
        <f>F106*(0.001)/1000*(1/VLOOKUP("Si",AtomicMass!$A$2:$B$10,2,FALSE))*0.01*1000*(1/$D106)*1000000</f>
        <v>4.2005689014480758</v>
      </c>
      <c r="P106">
        <f>G106*(0.001)/1000*(1/VLOOKUP("P",AtomicMass!$A$2:$B$10,2,FALSE))*0.01*1000*(1/$D106)*1000000</f>
        <v>1.6142695227011821</v>
      </c>
      <c r="Q106">
        <f>H106*(0.001)/1000*(1/VLOOKUP("K",AtomicMass!$A$2:$B$10,2,FALSE))*0.01*1000*(1/$D106)*1000000</f>
        <v>1.322650745393771</v>
      </c>
      <c r="R106">
        <f>I106*(0.001)/1000*(1/VLOOKUP("Mn",AtomicMass!$A$2:$B$10,2,FALSE))*0.01*1000*(1/$D106)*1000000</f>
        <v>2.0470524795173123E-3</v>
      </c>
      <c r="S106">
        <f>J106*(0.001)/1000*(1/VLOOKUP("As",AtomicMass!$A$2:$B$10,2,FALSE))*0.01*1000*(1/$D106)*1000000</f>
        <v>-2.5434687415051387E-2</v>
      </c>
      <c r="T106">
        <f>K106*(0.001)/1000*(1/VLOOKUP("Sr",AtomicMass!$A$2:$B$10,2,FALSE))*0.01*1000*(1/$D106)*1000000</f>
        <v>4.7216065408472296</v>
      </c>
      <c r="U106">
        <f>L106*(0.001)/1000*(1/VLOOKUP("Ba",AtomicMass!$A$2:$B$10,2,FALSE))*0.01*1000*(1/$D106)*1000000</f>
        <v>1.5686686576395284E-2</v>
      </c>
      <c r="V106">
        <f>M106*(0.001)/1000*(1/VLOOKUP("Ca",AtomicMass!$A$2:$B$10,2,FALSE))*0.01*1000*(1/$D106)*1000000*200</f>
        <v>1907.4953373631702</v>
      </c>
      <c r="W106">
        <f t="shared" si="3"/>
        <v>1.0677258428149332</v>
      </c>
      <c r="X106">
        <f t="shared" si="4"/>
        <v>2.4752912619824023</v>
      </c>
      <c r="Y106">
        <f t="shared" si="5"/>
        <v>8.22370900160616</v>
      </c>
    </row>
    <row r="107" spans="1:25" x14ac:dyDescent="0.35">
      <c r="A107" t="s">
        <v>25</v>
      </c>
      <c r="B107" t="s">
        <v>95</v>
      </c>
      <c r="C107" t="s">
        <v>90</v>
      </c>
      <c r="D107">
        <v>14.6</v>
      </c>
      <c r="E107">
        <v>96.78</v>
      </c>
      <c r="F107">
        <v>760.5</v>
      </c>
      <c r="G107">
        <v>152</v>
      </c>
      <c r="H107">
        <v>49.41</v>
      </c>
      <c r="I107">
        <v>0.58199999999999996</v>
      </c>
      <c r="J107">
        <v>-4.4290000000000003</v>
      </c>
      <c r="K107">
        <v>320.89999999999998</v>
      </c>
      <c r="L107">
        <v>-7.8E-2</v>
      </c>
      <c r="M107">
        <v>432.7</v>
      </c>
      <c r="N107">
        <f>E107*(0.001)/1000*(1/VLOOKUP("Mg",AtomicMass!$A$2:$B$10,2,FALSE))*0.01*1000*(1/$D107)*1000000</f>
        <v>2.7273265267589677</v>
      </c>
      <c r="O107">
        <f>F107*(0.001)/1000*(1/VLOOKUP("Si",AtomicMass!$A$2:$B$10,2,FALSE))*0.01*1000*(1/$D107)*1000000</f>
        <v>18.546595608371018</v>
      </c>
      <c r="P107">
        <f>G107*(0.001)/1000*(1/VLOOKUP("P",AtomicMass!$A$2:$B$10,2,FALSE))*0.01*1000*(1/$D107)*1000000</f>
        <v>3.3612187321997204</v>
      </c>
      <c r="Q107">
        <f>H107*(0.001)/1000*(1/VLOOKUP("K",AtomicMass!$A$2:$B$10,2,FALSE))*0.01*1000*(1/$D107)*1000000</f>
        <v>0.86557384217279665</v>
      </c>
      <c r="R107">
        <f>I107*(0.001)/1000*(1/VLOOKUP("Mn",AtomicMass!$A$2:$B$10,2,FALSE))*0.01*1000*(1/$D107)*1000000</f>
        <v>7.2559943522252325E-3</v>
      </c>
      <c r="S107">
        <f>J107*(0.001)/1000*(1/VLOOKUP("As",AtomicMass!$A$2:$B$10,2,FALSE))*0.01*1000*(1/$D107)*1000000</f>
        <v>-4.0489813936643318E-2</v>
      </c>
      <c r="T107">
        <f>K107*(0.001)/1000*(1/VLOOKUP("Sr",AtomicMass!$A$2:$B$10,2,FALSE))*0.01*1000*(1/$D107)*1000000</f>
        <v>2.5084971530237978</v>
      </c>
      <c r="U107">
        <f>L107*(0.001)/1000*(1/VLOOKUP("Ba",AtomicMass!$A$2:$B$10,2,FALSE))*0.01*1000*(1/$D107)*1000000</f>
        <v>-3.8903243742488059E-4</v>
      </c>
      <c r="V107">
        <f>M107*(0.001)/1000*(1/VLOOKUP("Ca",AtomicMass!$A$2:$B$10,2,FALSE))*0.01*1000*(1/$D107)*1000000*200</f>
        <v>1478.9653326697869</v>
      </c>
      <c r="W107">
        <f t="shared" si="3"/>
        <v>1.8440773874230534</v>
      </c>
      <c r="X107">
        <f t="shared" si="4"/>
        <v>1.6961162629116728</v>
      </c>
      <c r="Y107">
        <f t="shared" si="5"/>
        <v>-0.26304364871258346</v>
      </c>
    </row>
    <row r="108" spans="1:25" x14ac:dyDescent="0.35">
      <c r="A108" t="s">
        <v>26</v>
      </c>
      <c r="B108" t="s">
        <v>95</v>
      </c>
      <c r="C108" t="s">
        <v>90</v>
      </c>
      <c r="D108">
        <v>46.6</v>
      </c>
      <c r="E108">
        <v>198.3</v>
      </c>
      <c r="F108">
        <v>-248.4</v>
      </c>
      <c r="G108">
        <v>241.7</v>
      </c>
      <c r="H108">
        <v>274.3</v>
      </c>
      <c r="I108">
        <v>-6.7080000000000002</v>
      </c>
      <c r="J108">
        <v>-6.1210000000000004</v>
      </c>
      <c r="K108">
        <v>5651</v>
      </c>
      <c r="L108">
        <v>3.2810000000000001</v>
      </c>
      <c r="M108">
        <v>2363</v>
      </c>
      <c r="N108">
        <f>E108*(0.001)/1000*(1/VLOOKUP("Mg",AtomicMass!$A$2:$B$10,2,FALSE))*0.01*1000*(1/$D108)*1000000</f>
        <v>1.7508186821094234</v>
      </c>
      <c r="O108">
        <f>F108*(0.001)/1000*(1/VLOOKUP("Si",AtomicMass!$A$2:$B$10,2,FALSE))*0.01*1000*(1/$D108)*1000000</f>
        <v>-1.89794452760474</v>
      </c>
      <c r="P108">
        <f>G108*(0.001)/1000*(1/VLOOKUP("P",AtomicMass!$A$2:$B$10,2,FALSE))*0.01*1000*(1/$D108)*1000000</f>
        <v>1.674544822475861</v>
      </c>
      <c r="Q108">
        <f>H108*(0.001)/1000*(1/VLOOKUP("K",AtomicMass!$A$2:$B$10,2,FALSE))*0.01*1000*(1/$D108)*1000000</f>
        <v>1.5055043555399092</v>
      </c>
      <c r="R108">
        <f>I108*(0.001)/1000*(1/VLOOKUP("Mn",AtomicMass!$A$2:$B$10,2,FALSE))*0.01*1000*(1/$D108)*1000000</f>
        <v>-2.6201969959847363E-2</v>
      </c>
      <c r="S108">
        <f>J108*(0.001)/1000*(1/VLOOKUP("As",AtomicMass!$A$2:$B$10,2,FALSE))*0.01*1000*(1/$D108)*1000000</f>
        <v>-1.7531917541866712E-2</v>
      </c>
      <c r="T108">
        <f>K108*(0.001)/1000*(1/VLOOKUP("Sr",AtomicMass!$A$2:$B$10,2,FALSE))*0.01*1000*(1/$D108)*1000000</f>
        <v>13.840001645811556</v>
      </c>
      <c r="U108">
        <f>L108*(0.001)/1000*(1/VLOOKUP("Ba",AtomicMass!$A$2:$B$10,2,FALSE))*0.01*1000*(1/$D108)*1000000</f>
        <v>5.1270125555708925E-3</v>
      </c>
      <c r="V108">
        <f>M108*(0.001)/1000*(1/VLOOKUP("Ca",AtomicMass!$A$2:$B$10,2,FALSE))*0.01*1000*(1/$D108)*1000000*200</f>
        <v>2530.4733023822432</v>
      </c>
      <c r="W108">
        <f t="shared" si="3"/>
        <v>0.69189375776506479</v>
      </c>
      <c r="X108">
        <f t="shared" si="4"/>
        <v>5.4693332005448436</v>
      </c>
      <c r="Y108">
        <f t="shared" si="5"/>
        <v>2.0261081398267309</v>
      </c>
    </row>
    <row r="109" spans="1:25" x14ac:dyDescent="0.35">
      <c r="A109" t="s">
        <v>19</v>
      </c>
      <c r="B109" t="s">
        <v>96</v>
      </c>
      <c r="C109" t="s">
        <v>90</v>
      </c>
      <c r="D109">
        <v>13.4</v>
      </c>
      <c r="E109">
        <v>463.9</v>
      </c>
      <c r="F109">
        <v>253.3</v>
      </c>
      <c r="G109">
        <v>108.1</v>
      </c>
      <c r="H109">
        <v>190.2</v>
      </c>
      <c r="I109">
        <v>0.27300000000000002</v>
      </c>
      <c r="J109">
        <v>-6.2359999999999998</v>
      </c>
      <c r="K109">
        <v>5826</v>
      </c>
      <c r="L109">
        <v>1.3320000000000001</v>
      </c>
      <c r="M109">
        <v>5371</v>
      </c>
      <c r="N109">
        <f>E109*(0.001)/1000*(1/VLOOKUP("Mg",AtomicMass!$A$2:$B$10,2,FALSE))*0.01*1000*(1/$D109)*1000000</f>
        <v>14.243737084992647</v>
      </c>
      <c r="O109">
        <f>F109*(0.001)/1000*(1/VLOOKUP("Si",AtomicMass!$A$2:$B$10,2,FALSE))*0.01*1000*(1/$D109)*1000000</f>
        <v>6.7305139928528472</v>
      </c>
      <c r="P109">
        <f>G109*(0.001)/1000*(1/VLOOKUP("P",AtomicMass!$A$2:$B$10,2,FALSE))*0.01*1000*(1/$D109)*1000000</f>
        <v>2.6045154537910111</v>
      </c>
      <c r="Q109">
        <f>H109*(0.001)/1000*(1/VLOOKUP("K",AtomicMass!$A$2:$B$10,2,FALSE))*0.01*1000*(1/$D109)*1000000</f>
        <v>3.630344503660329</v>
      </c>
      <c r="R109">
        <f>I109*(0.001)/1000*(1/VLOOKUP("Mn",AtomicMass!$A$2:$B$10,2,FALSE))*0.01*1000*(1/$D109)*1000000</f>
        <v>3.7083836345462554E-3</v>
      </c>
      <c r="S109">
        <f>J109*(0.001)/1000*(1/VLOOKUP("As",AtomicMass!$A$2:$B$10,2,FALSE))*0.01*1000*(1/$D109)*1000000</f>
        <v>-6.2114681791146778E-2</v>
      </c>
      <c r="T109">
        <f>K109*(0.001)/1000*(1/VLOOKUP("Sr",AtomicMass!$A$2:$B$10,2,FALSE))*0.01*1000*(1/$D109)*1000000</f>
        <v>49.620648185686491</v>
      </c>
      <c r="U109">
        <f>L109*(0.001)/1000*(1/VLOOKUP("Ba",AtomicMass!$A$2:$B$10,2,FALSE))*0.01*1000*(1/$D109)*1000000</f>
        <v>7.2384152478847464E-3</v>
      </c>
      <c r="V109">
        <f>M109*(0.001)/1000*(1/VLOOKUP("Ca",AtomicMass!$A$2:$B$10,2,FALSE))*0.01*1000*(1/$D109)*1000000*200</f>
        <v>20002.0407965661</v>
      </c>
      <c r="W109">
        <f t="shared" si="3"/>
        <v>0.71211419023992673</v>
      </c>
      <c r="X109">
        <f t="shared" si="4"/>
        <v>2.48077927099345</v>
      </c>
      <c r="Y109">
        <f t="shared" si="5"/>
        <v>0.36188383582976291</v>
      </c>
    </row>
    <row r="110" spans="1:25" x14ac:dyDescent="0.35">
      <c r="A110" t="s">
        <v>20</v>
      </c>
      <c r="B110" t="s">
        <v>96</v>
      </c>
      <c r="C110" t="s">
        <v>90</v>
      </c>
      <c r="D110">
        <v>23.1</v>
      </c>
      <c r="E110">
        <v>379.1</v>
      </c>
      <c r="F110">
        <v>234.8</v>
      </c>
      <c r="G110">
        <v>96.66</v>
      </c>
      <c r="H110">
        <v>153.80000000000001</v>
      </c>
      <c r="I110">
        <v>0.40400000000000003</v>
      </c>
      <c r="J110">
        <v>-6.34</v>
      </c>
      <c r="K110">
        <v>4907</v>
      </c>
      <c r="L110">
        <v>0.45800000000000002</v>
      </c>
      <c r="M110">
        <v>4938</v>
      </c>
      <c r="N110">
        <f>E110*(0.001)/1000*(1/VLOOKUP("Mg",AtomicMass!$A$2:$B$10,2,FALSE))*0.01*1000*(1/$D110)*1000000</f>
        <v>6.752213705515496</v>
      </c>
      <c r="O110">
        <f>F110*(0.001)/1000*(1/VLOOKUP("Si",AtomicMass!$A$2:$B$10,2,FALSE))*0.01*1000*(1/$D110)*1000000</f>
        <v>3.6191280783686119</v>
      </c>
      <c r="P110">
        <f>G110*(0.001)/1000*(1/VLOOKUP("P",AtomicMass!$A$2:$B$10,2,FALSE))*0.01*1000*(1/$D110)*1000000</f>
        <v>1.3509549096475864</v>
      </c>
      <c r="Q110">
        <f>H110*(0.001)/1000*(1/VLOOKUP("K",AtomicMass!$A$2:$B$10,2,FALSE))*0.01*1000*(1/$D110)*1000000</f>
        <v>1.7028895522333858</v>
      </c>
      <c r="R110">
        <f>I110*(0.001)/1000*(1/VLOOKUP("Mn",AtomicMass!$A$2:$B$10,2,FALSE))*0.01*1000*(1/$D110)*1000000</f>
        <v>3.183436506981845E-3</v>
      </c>
      <c r="S110">
        <f>J110*(0.001)/1000*(1/VLOOKUP("As",AtomicMass!$A$2:$B$10,2,FALSE))*0.01*1000*(1/$D110)*1000000</f>
        <v>-3.6632810091999438E-2</v>
      </c>
      <c r="T110">
        <f>K110*(0.001)/1000*(1/VLOOKUP("Sr",AtomicMass!$A$2:$B$10,2,FALSE))*0.01*1000*(1/$D110)*1000000</f>
        <v>24.24380762659694</v>
      </c>
      <c r="U110">
        <f>L110*(0.001)/1000*(1/VLOOKUP("Ba",AtomicMass!$A$2:$B$10,2,FALSE))*0.01*1000*(1/$D110)*1000000</f>
        <v>1.4437685106963541E-3</v>
      </c>
      <c r="V110">
        <f>M110*(0.001)/1000*(1/VLOOKUP("Ca",AtomicMass!$A$2:$B$10,2,FALSE))*0.01*1000*(1/$D110)*1000000*200</f>
        <v>10667.510043726417</v>
      </c>
      <c r="W110">
        <f t="shared" si="3"/>
        <v>0.63296998810762639</v>
      </c>
      <c r="X110">
        <f t="shared" si="4"/>
        <v>2.272677272130132</v>
      </c>
      <c r="Y110">
        <f t="shared" si="5"/>
        <v>0.13534259679890687</v>
      </c>
    </row>
    <row r="111" spans="1:25" x14ac:dyDescent="0.35">
      <c r="A111" t="s">
        <v>21</v>
      </c>
      <c r="B111" t="s">
        <v>96</v>
      </c>
      <c r="C111" t="s">
        <v>90</v>
      </c>
      <c r="D111">
        <v>65.400000000000006</v>
      </c>
      <c r="E111">
        <v>914.9</v>
      </c>
      <c r="F111">
        <v>1078</v>
      </c>
      <c r="G111">
        <v>166.5</v>
      </c>
      <c r="H111">
        <v>259.39999999999998</v>
      </c>
      <c r="I111">
        <v>0.443</v>
      </c>
      <c r="J111">
        <v>-8.6649999999999991</v>
      </c>
      <c r="K111">
        <v>15910</v>
      </c>
      <c r="L111">
        <v>0.56899999999999995</v>
      </c>
      <c r="M111">
        <v>12430</v>
      </c>
      <c r="N111">
        <f>E111*(0.001)/1000*(1/VLOOKUP("Mg",AtomicMass!$A$2:$B$10,2,FALSE))*0.01*1000*(1/$D111)*1000000</f>
        <v>5.7557278897698527</v>
      </c>
      <c r="O111">
        <f>F111*(0.001)/1000*(1/VLOOKUP("Si",AtomicMass!$A$2:$B$10,2,FALSE))*0.01*1000*(1/$D111)*1000000</f>
        <v>5.868928959119315</v>
      </c>
      <c r="P111">
        <f>G111*(0.001)/1000*(1/VLOOKUP("P",AtomicMass!$A$2:$B$10,2,FALSE))*0.01*1000*(1/$D111)*1000000</f>
        <v>0.82194457348546401</v>
      </c>
      <c r="Q111">
        <f>H111*(0.001)/1000*(1/VLOOKUP("K",AtomicMass!$A$2:$B$10,2,FALSE))*0.01*1000*(1/$D111)*1000000</f>
        <v>1.0144586481430427</v>
      </c>
      <c r="R111">
        <f>I111*(0.001)/1000*(1/VLOOKUP("Mn",AtomicMass!$A$2:$B$10,2,FALSE))*0.01*1000*(1/$D111)*1000000</f>
        <v>1.2329707817428661E-3</v>
      </c>
      <c r="S111">
        <f>J111*(0.001)/1000*(1/VLOOKUP("As",AtomicMass!$A$2:$B$10,2,FALSE))*0.01*1000*(1/$D111)*1000000</f>
        <v>-1.7684133112488409E-2</v>
      </c>
      <c r="T111">
        <f>K111*(0.001)/1000*(1/VLOOKUP("Sr",AtomicMass!$A$2:$B$10,2,FALSE))*0.01*1000*(1/$D111)*1000000</f>
        <v>27.764456888133147</v>
      </c>
      <c r="U111">
        <f>L111*(0.001)/1000*(1/VLOOKUP("Ba",AtomicMass!$A$2:$B$10,2,FALSE))*0.01*1000*(1/$D111)*1000000</f>
        <v>6.3354663033471587E-4</v>
      </c>
      <c r="V111">
        <f>M111*(0.001)/1000*(1/VLOOKUP("Ca",AtomicMass!$A$2:$B$10,2,FALSE))*0.01*1000*(1/$D111)*1000000*200</f>
        <v>9484.5632057243711</v>
      </c>
      <c r="W111">
        <f t="shared" si="3"/>
        <v>0.60685218337687985</v>
      </c>
      <c r="X111">
        <f t="shared" si="4"/>
        <v>2.9273311048605821</v>
      </c>
      <c r="Y111">
        <f t="shared" si="5"/>
        <v>6.6797660218273561E-2</v>
      </c>
    </row>
    <row r="112" spans="1:25" x14ac:dyDescent="0.35">
      <c r="A112" t="s">
        <v>22</v>
      </c>
      <c r="B112" t="s">
        <v>96</v>
      </c>
      <c r="C112" t="s">
        <v>90</v>
      </c>
      <c r="D112">
        <v>42.8</v>
      </c>
      <c r="E112">
        <v>652.79999999999995</v>
      </c>
      <c r="F112">
        <v>211.2</v>
      </c>
      <c r="G112">
        <v>111.9</v>
      </c>
      <c r="H112">
        <v>296.89999999999998</v>
      </c>
      <c r="I112">
        <v>1.01</v>
      </c>
      <c r="J112">
        <v>-6.117</v>
      </c>
      <c r="K112">
        <v>8944</v>
      </c>
      <c r="L112">
        <v>10.85</v>
      </c>
      <c r="M112">
        <v>8957</v>
      </c>
      <c r="N112">
        <f>E112*(0.001)/1000*(1/VLOOKUP("Mg",AtomicMass!$A$2:$B$10,2,FALSE))*0.01*1000*(1/$D112)*1000000</f>
        <v>6.2753904334902826</v>
      </c>
      <c r="O112">
        <f>F112*(0.001)/1000*(1/VLOOKUP("Si",AtomicMass!$A$2:$B$10,2,FALSE))*0.01*1000*(1/$D112)*1000000</f>
        <v>1.7569847213873127</v>
      </c>
      <c r="P112">
        <f>G112*(0.001)/1000*(1/VLOOKUP("P",AtomicMass!$A$2:$B$10,2,FALSE))*0.01*1000*(1/$D112)*1000000</f>
        <v>0.84409700743113214</v>
      </c>
      <c r="Q112">
        <f>H112*(0.001)/1000*(1/VLOOKUP("K",AtomicMass!$A$2:$B$10,2,FALSE))*0.01*1000*(1/$D112)*1000000</f>
        <v>1.7742244260876989</v>
      </c>
      <c r="R112">
        <f>I112*(0.001)/1000*(1/VLOOKUP("Mn",AtomicMass!$A$2:$B$10,2,FALSE))*0.01*1000*(1/$D112)*1000000</f>
        <v>4.2954079036962986E-3</v>
      </c>
      <c r="S112">
        <f>J112*(0.001)/1000*(1/VLOOKUP("As",AtomicMass!$A$2:$B$10,2,FALSE))*0.01*1000*(1/$D112)*1000000</f>
        <v>-1.9076015561288542E-2</v>
      </c>
      <c r="T112">
        <f>K112*(0.001)/1000*(1/VLOOKUP("Sr",AtomicMass!$A$2:$B$10,2,FALSE))*0.01*1000*(1/$D112)*1000000</f>
        <v>23.84980171385785</v>
      </c>
      <c r="U112">
        <f>L112*(0.001)/1000*(1/VLOOKUP("Ba",AtomicMass!$A$2:$B$10,2,FALSE))*0.01*1000*(1/$D112)*1000000</f>
        <v>1.8459929431007466E-2</v>
      </c>
      <c r="V112">
        <f>M112*(0.001)/1000*(1/VLOOKUP("Ca",AtomicMass!$A$2:$B$10,2,FALSE))*0.01*1000*(1/$D112)*1000000*200</f>
        <v>10443.420376993836</v>
      </c>
      <c r="W112">
        <f t="shared" si="3"/>
        <v>0.60089417134969991</v>
      </c>
      <c r="X112">
        <f t="shared" si="4"/>
        <v>2.2837155695079923</v>
      </c>
      <c r="Y112">
        <f t="shared" si="5"/>
        <v>1.767613364647608</v>
      </c>
    </row>
    <row r="113" spans="1:25" x14ac:dyDescent="0.35">
      <c r="A113" t="s">
        <v>23</v>
      </c>
      <c r="B113" t="s">
        <v>96</v>
      </c>
      <c r="C113" t="s">
        <v>90</v>
      </c>
      <c r="D113">
        <v>15.2</v>
      </c>
      <c r="E113">
        <v>219.1</v>
      </c>
      <c r="F113">
        <v>321.60000000000002</v>
      </c>
      <c r="G113">
        <v>160.9</v>
      </c>
      <c r="H113">
        <v>108.1</v>
      </c>
      <c r="I113">
        <v>0.76</v>
      </c>
      <c r="J113">
        <v>-6.4480000000000004</v>
      </c>
      <c r="K113">
        <v>2899</v>
      </c>
      <c r="L113">
        <v>3.476</v>
      </c>
      <c r="M113">
        <v>2865</v>
      </c>
      <c r="N113">
        <f>E113*(0.001)/1000*(1/VLOOKUP("Mg",AtomicMass!$A$2:$B$10,2,FALSE))*0.01*1000*(1/$D113)*1000000</f>
        <v>5.9306618737751595</v>
      </c>
      <c r="O113">
        <f>F113*(0.001)/1000*(1/VLOOKUP("Si",AtomicMass!$A$2:$B$10,2,FALSE))*0.01*1000*(1/$D113)*1000000</f>
        <v>7.5333872414028979</v>
      </c>
      <c r="P113">
        <f>G113*(0.001)/1000*(1/VLOOKUP("P",AtomicMass!$A$2:$B$10,2,FALSE))*0.01*1000*(1/$D113)*1000000</f>
        <v>3.4175785026660548</v>
      </c>
      <c r="Q113">
        <f>H113*(0.001)/1000*(1/VLOOKUP("K",AtomicMass!$A$2:$B$10,2,FALSE))*0.01*1000*(1/$D113)*1000000</f>
        <v>1.8189645343309446</v>
      </c>
      <c r="R113">
        <f>I113*(0.001)/1000*(1/VLOOKUP("Mn",AtomicMass!$A$2:$B$10,2,FALSE))*0.01*1000*(1/$D113)*1000000</f>
        <v>9.1011613009010679E-3</v>
      </c>
      <c r="S113">
        <f>J113*(0.001)/1000*(1/VLOOKUP("As",AtomicMass!$A$2:$B$10,2,FALSE))*0.01*1000*(1/$D113)*1000000</f>
        <v>-5.6620590899792517E-2</v>
      </c>
      <c r="T113">
        <f>K113*(0.001)/1000*(1/VLOOKUP("Sr",AtomicMass!$A$2:$B$10,2,FALSE))*0.01*1000*(1/$D113)*1000000</f>
        <v>21.767140402936125</v>
      </c>
      <c r="U113">
        <f>L113*(0.001)/1000*(1/VLOOKUP("Ba",AtomicMass!$A$2:$B$10,2,FALSE))*0.01*1000*(1/$D113)*1000000</f>
        <v>1.6652530858921825E-2</v>
      </c>
      <c r="V113">
        <f>M113*(0.001)/1000*(1/VLOOKUP("Ca",AtomicMass!$A$2:$B$10,2,FALSE))*0.01*1000*(1/$D113)*1000000*200</f>
        <v>9406.000404474431</v>
      </c>
      <c r="W113">
        <f t="shared" si="3"/>
        <v>0.63051898987309696</v>
      </c>
      <c r="X113">
        <f t="shared" si="4"/>
        <v>2.314176001160015</v>
      </c>
      <c r="Y113">
        <f t="shared" si="5"/>
        <v>1.7704157072968252</v>
      </c>
    </row>
    <row r="114" spans="1:25" x14ac:dyDescent="0.35">
      <c r="A114" t="s">
        <v>24</v>
      </c>
      <c r="B114" t="s">
        <v>96</v>
      </c>
      <c r="C114" t="s">
        <v>90</v>
      </c>
      <c r="D114">
        <v>2.1</v>
      </c>
      <c r="E114">
        <v>145</v>
      </c>
      <c r="F114">
        <v>448.8</v>
      </c>
      <c r="G114">
        <v>205.6</v>
      </c>
      <c r="H114">
        <v>11.95</v>
      </c>
      <c r="I114">
        <v>0.157</v>
      </c>
      <c r="J114">
        <v>-8.9339999999999993</v>
      </c>
      <c r="K114">
        <v>2595</v>
      </c>
      <c r="L114">
        <v>-0.193</v>
      </c>
      <c r="M114">
        <v>1629</v>
      </c>
      <c r="N114">
        <f>E114*(0.001)/1000*(1/VLOOKUP("Mg",AtomicMass!$A$2:$B$10,2,FALSE))*0.01*1000*(1/$D114)*1000000</f>
        <v>28.408812609594346</v>
      </c>
      <c r="O114">
        <f>F114*(0.001)/1000*(1/VLOOKUP("Si",AtomicMass!$A$2:$B$10,2,FALSE))*0.01*1000*(1/$D114)*1000000</f>
        <v>76.094171623893374</v>
      </c>
      <c r="P114">
        <f>G114*(0.001)/1000*(1/VLOOKUP("P",AtomicMass!$A$2:$B$10,2,FALSE))*0.01*1000*(1/$D114)*1000000</f>
        <v>31.608934654034567</v>
      </c>
      <c r="Q114">
        <f>H114*(0.001)/1000*(1/VLOOKUP("K",AtomicMass!$A$2:$B$10,2,FALSE))*0.01*1000*(1/$D114)*1000000</f>
        <v>1.4554280340772332</v>
      </c>
      <c r="R114">
        <f>I114*(0.001)/1000*(1/VLOOKUP("Mn",AtomicMass!$A$2:$B$10,2,FALSE))*0.01*1000*(1/$D114)*1000000</f>
        <v>1.3608403088013974E-2</v>
      </c>
      <c r="S114">
        <f>J114*(0.001)/1000*(1/VLOOKUP("As",AtomicMass!$A$2:$B$10,2,FALSE))*0.01*1000*(1/$D114)*1000000</f>
        <v>-0.56783166860901446</v>
      </c>
      <c r="T114">
        <f>K114*(0.001)/1000*(1/VLOOKUP("Sr",AtomicMass!$A$2:$B$10,2,FALSE))*0.01*1000*(1/$D114)*1000000</f>
        <v>141.03107574917664</v>
      </c>
      <c r="U114">
        <f>L114*(0.001)/1000*(1/VLOOKUP("Ba",AtomicMass!$A$2:$B$10,2,FALSE))*0.01*1000*(1/$D114)*1000000</f>
        <v>-6.6924029436863756E-3</v>
      </c>
      <c r="V114">
        <f>M114*(0.001)/1000*(1/VLOOKUP("Ca",AtomicMass!$A$2:$B$10,2,FALSE))*0.01*1000*(1/$D114)*1000000*200</f>
        <v>38710.229338504207</v>
      </c>
      <c r="W114">
        <f t="shared" si="3"/>
        <v>0.73388386209680057</v>
      </c>
      <c r="X114">
        <f t="shared" si="4"/>
        <v>3.6432508450394572</v>
      </c>
      <c r="Y114">
        <f t="shared" si="5"/>
        <v>-0.17288461107177144</v>
      </c>
    </row>
    <row r="115" spans="1:25" x14ac:dyDescent="0.35">
      <c r="A115" t="s">
        <v>25</v>
      </c>
      <c r="B115" t="s">
        <v>96</v>
      </c>
      <c r="C115" t="s">
        <v>90</v>
      </c>
      <c r="D115">
        <v>1.5</v>
      </c>
      <c r="E115">
        <v>118.9</v>
      </c>
      <c r="F115">
        <v>932.7</v>
      </c>
      <c r="G115">
        <v>99.29</v>
      </c>
      <c r="H115">
        <v>10.18</v>
      </c>
      <c r="I115">
        <v>5.8999999999999997E-2</v>
      </c>
      <c r="J115">
        <v>-4.7450000000000001</v>
      </c>
      <c r="K115">
        <v>961.8</v>
      </c>
      <c r="L115">
        <v>-0.83099999999999996</v>
      </c>
      <c r="M115">
        <v>1265</v>
      </c>
      <c r="N115">
        <f>E115*(0.001)/1000*(1/VLOOKUP("Mg",AtomicMass!$A$2:$B$10,2,FALSE))*0.01*1000*(1/$D115)*1000000</f>
        <v>32.613316875814306</v>
      </c>
      <c r="O115">
        <f>F115*(0.001)/1000*(1/VLOOKUP("Si",AtomicMass!$A$2:$B$10,2,FALSE))*0.01*1000*(1/$D115)*1000000</f>
        <v>221.39538195866194</v>
      </c>
      <c r="P115">
        <f>G115*(0.001)/1000*(1/VLOOKUP("P",AtomicMass!$A$2:$B$10,2,FALSE))*0.01*1000*(1/$D115)*1000000</f>
        <v>21.370776121200048</v>
      </c>
      <c r="Q115">
        <f>H115*(0.001)/1000*(1/VLOOKUP("K",AtomicMass!$A$2:$B$10,2,FALSE))*0.01*1000*(1/$D115)*1000000</f>
        <v>1.7357958444911068</v>
      </c>
      <c r="R115">
        <f>I115*(0.001)/1000*(1/VLOOKUP("Mn",AtomicMass!$A$2:$B$10,2,FALSE))*0.01*1000*(1/$D115)*1000000</f>
        <v>7.1595802233755052E-3</v>
      </c>
      <c r="S115">
        <f>J115*(0.001)/1000*(1/VLOOKUP("As",AtomicMass!$A$2:$B$10,2,FALSE))*0.01*1000*(1/$D115)*1000000</f>
        <v>-0.42221913751619466</v>
      </c>
      <c r="T115">
        <f>K115*(0.001)/1000*(1/VLOOKUP("Sr",AtomicMass!$A$2:$B$10,2,FALSE))*0.01*1000*(1/$D115)*1000000</f>
        <v>73.179639351746175</v>
      </c>
      <c r="U115">
        <f>L115*(0.001)/1000*(1/VLOOKUP("Ba",AtomicMass!$A$2:$B$10,2,FALSE))*0.01*1000*(1/$D115)*1000000</f>
        <v>-4.0341666241889791E-2</v>
      </c>
      <c r="V115">
        <f>M115*(0.001)/1000*(1/VLOOKUP("Ca",AtomicMass!$A$2:$B$10,2,FALSE))*0.01*1000*(1/$D115)*1000000*200</f>
        <v>42084.60169336461</v>
      </c>
      <c r="W115">
        <f t="shared" si="3"/>
        <v>0.77494654965348952</v>
      </c>
      <c r="X115">
        <f t="shared" si="4"/>
        <v>1.7388697149837644</v>
      </c>
      <c r="Y115">
        <f t="shared" si="5"/>
        <v>-0.95858496026232731</v>
      </c>
    </row>
    <row r="116" spans="1:25" x14ac:dyDescent="0.35">
      <c r="A116" t="s">
        <v>26</v>
      </c>
      <c r="B116" t="s">
        <v>96</v>
      </c>
      <c r="C116" t="s">
        <v>90</v>
      </c>
      <c r="D116">
        <v>68.900000000000006</v>
      </c>
      <c r="E116">
        <v>727.2</v>
      </c>
      <c r="F116">
        <v>84.23</v>
      </c>
      <c r="G116">
        <v>95.49</v>
      </c>
      <c r="H116">
        <v>309.8</v>
      </c>
      <c r="I116">
        <v>-7.8579999999999997</v>
      </c>
      <c r="J116">
        <v>-6.641</v>
      </c>
      <c r="K116">
        <v>23620</v>
      </c>
      <c r="L116">
        <v>2.2000000000000002</v>
      </c>
      <c r="M116">
        <v>11120</v>
      </c>
      <c r="N116">
        <f>E116*(0.001)/1000*(1/VLOOKUP("Mg",AtomicMass!$A$2:$B$10,2,FALSE))*0.01*1000*(1/$D116)*1000000</f>
        <v>4.342491958597039</v>
      </c>
      <c r="O116">
        <f>F116*(0.001)/1000*(1/VLOOKUP("Si",AtomicMass!$A$2:$B$10,2,FALSE))*0.01*1000*(1/$D116)*1000000</f>
        <v>0.43527669849316381</v>
      </c>
      <c r="P116">
        <f>G116*(0.001)/1000*(1/VLOOKUP("P",AtomicMass!$A$2:$B$10,2,FALSE))*0.01*1000*(1/$D116)*1000000</f>
        <v>0.44745020819371789</v>
      </c>
      <c r="Q116">
        <f>H116*(0.001)/1000*(1/VLOOKUP("K",AtomicMass!$A$2:$B$10,2,FALSE))*0.01*1000*(1/$D116)*1000000</f>
        <v>1.1500171498441942</v>
      </c>
      <c r="R116">
        <f>I116*(0.001)/1000*(1/VLOOKUP("Mn",AtomicMass!$A$2:$B$10,2,FALSE))*0.01*1000*(1/$D116)*1000000</f>
        <v>-2.0759630044261412E-2</v>
      </c>
      <c r="S116">
        <f>J116*(0.001)/1000*(1/VLOOKUP("As",AtomicMass!$A$2:$B$10,2,FALSE))*0.01*1000*(1/$D116)*1000000</f>
        <v>-1.2864923702033227E-2</v>
      </c>
      <c r="T116">
        <f>K116*(0.001)/1000*(1/VLOOKUP("Sr",AtomicMass!$A$2:$B$10,2,FALSE))*0.01*1000*(1/$D116)*1000000</f>
        <v>39.1252767508727</v>
      </c>
      <c r="U116">
        <f>L116*(0.001)/1000*(1/VLOOKUP("Ba",AtomicMass!$A$2:$B$10,2,FALSE))*0.01*1000*(1/$D116)*1000000</f>
        <v>2.3251315340119764E-3</v>
      </c>
      <c r="V116">
        <f>M116*(0.001)/1000*(1/VLOOKUP("Ca",AtomicMass!$A$2:$B$10,2,FALSE))*0.01*1000*(1/$D116)*1000000*200</f>
        <v>8053.9609590036744</v>
      </c>
      <c r="W116">
        <f t="shared" si="3"/>
        <v>0.53917469686049135</v>
      </c>
      <c r="X116">
        <f t="shared" si="4"/>
        <v>4.8578925264262445</v>
      </c>
      <c r="Y116">
        <f t="shared" si="5"/>
        <v>0.28869416500121819</v>
      </c>
    </row>
    <row r="117" spans="1:25" x14ac:dyDescent="0.35">
      <c r="A117" t="s">
        <v>19</v>
      </c>
      <c r="B117" t="s">
        <v>94</v>
      </c>
      <c r="C117" t="s">
        <v>90</v>
      </c>
      <c r="D117">
        <v>42.8</v>
      </c>
      <c r="E117">
        <v>823.7</v>
      </c>
      <c r="F117">
        <v>199.4</v>
      </c>
      <c r="G117">
        <v>293.39999999999998</v>
      </c>
      <c r="H117">
        <v>624.1</v>
      </c>
      <c r="I117">
        <v>2.2789999999999999</v>
      </c>
      <c r="J117">
        <v>-4.9290000000000003</v>
      </c>
      <c r="K117">
        <v>11940</v>
      </c>
      <c r="L117">
        <v>24.45</v>
      </c>
      <c r="M117">
        <v>10740</v>
      </c>
      <c r="N117">
        <f>E117*(0.001)/1000*(1/VLOOKUP("Mg",AtomicMass!$A$2:$B$10,2,FALSE))*0.01*1000*(1/$D117)*1000000</f>
        <v>7.9182584253461208</v>
      </c>
      <c r="O117">
        <f>F117*(0.001)/1000*(1/VLOOKUP("Si",AtomicMass!$A$2:$B$10,2,FALSE))*0.01*1000*(1/$D117)*1000000</f>
        <v>1.6588198553249536</v>
      </c>
      <c r="P117">
        <f>G117*(0.001)/1000*(1/VLOOKUP("P",AtomicMass!$A$2:$B$10,2,FALSE))*0.01*1000*(1/$D117)*1000000</f>
        <v>2.2132087755164807</v>
      </c>
      <c r="Q117">
        <f>H117*(0.001)/1000*(1/VLOOKUP("K",AtomicMass!$A$2:$B$10,2,FALSE))*0.01*1000*(1/$D117)*1000000</f>
        <v>3.7295165521095748</v>
      </c>
      <c r="R117">
        <f>I117*(0.001)/1000*(1/VLOOKUP("Mn",AtomicMass!$A$2:$B$10,2,FALSE))*0.01*1000*(1/$D117)*1000000</f>
        <v>9.6923114975483796E-3</v>
      </c>
      <c r="S117">
        <f>J117*(0.001)/1000*(1/VLOOKUP("As",AtomicMass!$A$2:$B$10,2,FALSE))*0.01*1000*(1/$D117)*1000000</f>
        <v>-1.5371208223245256E-2</v>
      </c>
      <c r="T117">
        <f>K117*(0.001)/1000*(1/VLOOKUP("Sr",AtomicMass!$A$2:$B$10,2,FALSE))*0.01*1000*(1/$D117)*1000000</f>
        <v>31.838845311210051</v>
      </c>
      <c r="U117">
        <f>L117*(0.001)/1000*(1/VLOOKUP("Ba",AtomicMass!$A$2:$B$10,2,FALSE))*0.01*1000*(1/$D117)*1000000</f>
        <v>4.1598642819182727E-2</v>
      </c>
      <c r="V117">
        <f>M117*(0.001)/1000*(1/VLOOKUP("Ca",AtomicMass!$A$2:$B$10,2,FALSE))*0.01*1000*(1/$D117)*1000000*200</f>
        <v>12522.310466552841</v>
      </c>
      <c r="W117">
        <f t="shared" si="3"/>
        <v>0.63233206415827425</v>
      </c>
      <c r="X117">
        <f t="shared" si="4"/>
        <v>2.5425695518611984</v>
      </c>
      <c r="Y117">
        <f t="shared" si="5"/>
        <v>3.3219622632974102</v>
      </c>
    </row>
    <row r="118" spans="1:25" x14ac:dyDescent="0.35">
      <c r="A118" t="s">
        <v>20</v>
      </c>
      <c r="B118" t="s">
        <v>94</v>
      </c>
      <c r="C118" t="s">
        <v>90</v>
      </c>
      <c r="D118">
        <v>51.4</v>
      </c>
      <c r="E118">
        <v>596</v>
      </c>
      <c r="F118">
        <v>116.4</v>
      </c>
      <c r="G118">
        <v>299.39999999999998</v>
      </c>
      <c r="H118">
        <v>545.29999999999995</v>
      </c>
      <c r="I118">
        <v>1.738</v>
      </c>
      <c r="J118">
        <v>-5.048</v>
      </c>
      <c r="K118">
        <v>10520</v>
      </c>
      <c r="L118">
        <v>21.65</v>
      </c>
      <c r="M118">
        <v>23490</v>
      </c>
      <c r="N118">
        <f>E118*(0.001)/1000*(1/VLOOKUP("Mg",AtomicMass!$A$2:$B$10,2,FALSE))*0.01*1000*(1/$D118)*1000000</f>
        <v>4.7707594072411483</v>
      </c>
      <c r="O118">
        <f>F118*(0.001)/1000*(1/VLOOKUP("Si",AtomicMass!$A$2:$B$10,2,FALSE))*0.01*1000*(1/$D118)*1000000</f>
        <v>0.80632049979125042</v>
      </c>
      <c r="P118">
        <f>G118*(0.001)/1000*(1/VLOOKUP("P",AtomicMass!$A$2:$B$10,2,FALSE))*0.01*1000*(1/$D118)*1000000</f>
        <v>1.8805925879250349</v>
      </c>
      <c r="Q118">
        <f>H118*(0.001)/1000*(1/VLOOKUP("K",AtomicMass!$A$2:$B$10,2,FALSE))*0.01*1000*(1/$D118)*1000000</f>
        <v>2.7134042698384362</v>
      </c>
      <c r="R118">
        <f>I118*(0.001)/1000*(1/VLOOKUP("Mn",AtomicMass!$A$2:$B$10,2,FALSE))*0.01*1000*(1/$D118)*1000000</f>
        <v>6.1547931287805656E-3</v>
      </c>
      <c r="S118">
        <f>J118*(0.001)/1000*(1/VLOOKUP("As",AtomicMass!$A$2:$B$10,2,FALSE))*0.01*1000*(1/$D118)*1000000</f>
        <v>-1.310838486251195E-2</v>
      </c>
      <c r="T118">
        <f>K118*(0.001)/1000*(1/VLOOKUP("Sr",AtomicMass!$A$2:$B$10,2,FALSE))*0.01*1000*(1/$D118)*1000000</f>
        <v>23.358737811046463</v>
      </c>
      <c r="U118">
        <f>L118*(0.001)/1000*(1/VLOOKUP("Ba",AtomicMass!$A$2:$B$10,2,FALSE))*0.01*1000*(1/$D118)*1000000</f>
        <v>3.0671770713765964E-2</v>
      </c>
      <c r="V118">
        <f>M118*(0.001)/1000*(1/VLOOKUP("Ca",AtomicMass!$A$2:$B$10,2,FALSE))*0.01*1000*(1/$D118)*1000000*200</f>
        <v>22805.723391914948</v>
      </c>
      <c r="W118">
        <f t="shared" si="3"/>
        <v>0.2091913211984528</v>
      </c>
      <c r="X118">
        <f t="shared" si="4"/>
        <v>1.0242489312716812</v>
      </c>
      <c r="Y118">
        <f t="shared" si="5"/>
        <v>1.3449154927766804</v>
      </c>
    </row>
    <row r="119" spans="1:25" x14ac:dyDescent="0.35">
      <c r="A119" t="s">
        <v>21</v>
      </c>
      <c r="B119" t="s">
        <v>94</v>
      </c>
      <c r="C119" t="s">
        <v>90</v>
      </c>
      <c r="D119">
        <v>29</v>
      </c>
      <c r="E119">
        <v>974.6</v>
      </c>
      <c r="F119">
        <v>1222</v>
      </c>
      <c r="G119">
        <v>368.4</v>
      </c>
      <c r="H119">
        <v>471.1</v>
      </c>
      <c r="I119">
        <v>1.234</v>
      </c>
      <c r="J119">
        <v>-6.7089999999999996</v>
      </c>
      <c r="K119">
        <v>19030</v>
      </c>
      <c r="L119">
        <v>9.9469999999999992</v>
      </c>
      <c r="M119">
        <v>13260</v>
      </c>
      <c r="N119">
        <f>E119*(0.001)/1000*(1/VLOOKUP("Mg",AtomicMass!$A$2:$B$10,2,FALSE))*0.01*1000*(1/$D119)*1000000</f>
        <v>13.827153487646223</v>
      </c>
      <c r="O119">
        <f>F119*(0.001)/1000*(1/VLOOKUP("Si",AtomicMass!$A$2:$B$10,2,FALSE))*0.01*1000*(1/$D119)*1000000</f>
        <v>15.003446986695183</v>
      </c>
      <c r="P119">
        <f>G119*(0.001)/1000*(1/VLOOKUP("P",AtomicMass!$A$2:$B$10,2,FALSE))*0.01*1000*(1/$D119)*1000000</f>
        <v>4.1013578769870032</v>
      </c>
      <c r="Q119">
        <f>H119*(0.001)/1000*(1/VLOOKUP("K",AtomicMass!$A$2:$B$10,2,FALSE))*0.01*1000*(1/$D119)*1000000</f>
        <v>4.1548680086364103</v>
      </c>
      <c r="R119">
        <f>I119*(0.001)/1000*(1/VLOOKUP("Mn",AtomicMass!$A$2:$B$10,2,FALSE))*0.01*1000*(1/$D119)*1000000</f>
        <v>7.745402100215115E-3</v>
      </c>
      <c r="S119">
        <f>J119*(0.001)/1000*(1/VLOOKUP("As",AtomicMass!$A$2:$B$10,2,FALSE))*0.01*1000*(1/$D119)*1000000</f>
        <v>-3.087825508080538E-2</v>
      </c>
      <c r="T119">
        <f>K119*(0.001)/1000*(1/VLOOKUP("Sr",AtomicMass!$A$2:$B$10,2,FALSE))*0.01*1000*(1/$D119)*1000000</f>
        <v>74.892364363355881</v>
      </c>
      <c r="U119">
        <f>L119*(0.001)/1000*(1/VLOOKUP("Ba",AtomicMass!$A$2:$B$10,2,FALSE))*0.01*1000*(1/$D119)*1000000</f>
        <v>2.4976880001747651E-2</v>
      </c>
      <c r="V119">
        <f>M119*(0.001)/1000*(1/VLOOKUP("Ca",AtomicMass!$A$2:$B$10,2,FALSE))*0.01*1000*(1/$D119)*1000000*200</f>
        <v>22817.574694862255</v>
      </c>
      <c r="W119">
        <f t="shared" si="3"/>
        <v>0.60598699347129248</v>
      </c>
      <c r="X119">
        <f t="shared" si="4"/>
        <v>3.282222820123784</v>
      </c>
      <c r="Y119">
        <f t="shared" si="5"/>
        <v>1.0946334277749334</v>
      </c>
    </row>
    <row r="120" spans="1:25" x14ac:dyDescent="0.35">
      <c r="A120" t="s">
        <v>22</v>
      </c>
      <c r="B120" t="s">
        <v>94</v>
      </c>
      <c r="C120" t="s">
        <v>90</v>
      </c>
      <c r="D120">
        <v>63</v>
      </c>
      <c r="E120">
        <v>825.6</v>
      </c>
      <c r="F120">
        <v>134.9</v>
      </c>
      <c r="G120">
        <v>336</v>
      </c>
      <c r="H120">
        <v>719.9</v>
      </c>
      <c r="I120">
        <v>2.0470000000000002</v>
      </c>
      <c r="J120">
        <v>-4.7359999999999998</v>
      </c>
      <c r="K120">
        <v>13340</v>
      </c>
      <c r="L120">
        <v>27.26</v>
      </c>
      <c r="M120">
        <v>12740</v>
      </c>
      <c r="N120">
        <f>E120*(0.001)/1000*(1/VLOOKUP("Mg",AtomicMass!$A$2:$B$10,2,FALSE))*0.01*1000*(1/$D120)*1000000</f>
        <v>5.3917967104554236</v>
      </c>
      <c r="O120">
        <f>F120*(0.001)/1000*(1/VLOOKUP("Si",AtomicMass!$A$2:$B$10,2,FALSE))*0.01*1000*(1/$D120)*1000000</f>
        <v>0.76241115211402377</v>
      </c>
      <c r="P120">
        <f>G120*(0.001)/1000*(1/VLOOKUP("P",AtomicMass!$A$2:$B$10,2,FALSE))*0.01*1000*(1/$D120)*1000000</f>
        <v>1.7218874908812609</v>
      </c>
      <c r="Q120">
        <f>H120*(0.001)/1000*(1/VLOOKUP("K",AtomicMass!$A$2:$B$10,2,FALSE))*0.01*1000*(1/$D120)*1000000</f>
        <v>2.9226294051107402</v>
      </c>
      <c r="R120">
        <f>I120*(0.001)/1000*(1/VLOOKUP("Mn",AtomicMass!$A$2:$B$10,2,FALSE))*0.01*1000*(1/$D120)*1000000</f>
        <v>5.9143102168077721E-3</v>
      </c>
      <c r="S120">
        <f>J120*(0.001)/1000*(1/VLOOKUP("As",AtomicMass!$A$2:$B$10,2,FALSE))*0.01*1000*(1/$D120)*1000000</f>
        <v>-1.0033769056534187E-2</v>
      </c>
      <c r="T120">
        <f>K120*(0.001)/1000*(1/VLOOKUP("Sr",AtomicMass!$A$2:$B$10,2,FALSE))*0.01*1000*(1/$D120)*1000000</f>
        <v>24.166403988362447</v>
      </c>
      <c r="U120">
        <f>L120*(0.001)/1000*(1/VLOOKUP("Ba",AtomicMass!$A$2:$B$10,2,FALSE))*0.01*1000*(1/$D120)*1000000</f>
        <v>3.1508619040568335E-2</v>
      </c>
      <c r="V120">
        <f>M120*(0.001)/1000*(1/VLOOKUP("Ca",AtomicMass!$A$2:$B$10,2,FALSE))*0.01*1000*(1/$D120)*1000000*200</f>
        <v>10091.432817117729</v>
      </c>
      <c r="W120">
        <f t="shared" si="3"/>
        <v>0.53429446622381671</v>
      </c>
      <c r="X120">
        <f t="shared" si="4"/>
        <v>2.3947445745632727</v>
      </c>
      <c r="Y120">
        <f t="shared" si="5"/>
        <v>3.1223137102118357</v>
      </c>
    </row>
    <row r="121" spans="1:25" x14ac:dyDescent="0.35">
      <c r="A121" t="s">
        <v>23</v>
      </c>
      <c r="B121" t="s">
        <v>94</v>
      </c>
      <c r="C121" t="s">
        <v>90</v>
      </c>
      <c r="D121">
        <v>23.8</v>
      </c>
      <c r="E121">
        <v>196.3</v>
      </c>
      <c r="F121">
        <v>353.2</v>
      </c>
      <c r="G121">
        <v>142.4</v>
      </c>
      <c r="H121">
        <v>177.3</v>
      </c>
      <c r="I121">
        <v>0.32800000000000001</v>
      </c>
      <c r="J121">
        <v>-6.1150000000000002</v>
      </c>
      <c r="K121">
        <v>3400</v>
      </c>
      <c r="L121">
        <v>5.4619999999999997</v>
      </c>
      <c r="M121">
        <v>2764</v>
      </c>
      <c r="N121">
        <f>E121*(0.001)/1000*(1/VLOOKUP("Mg",AtomicMass!$A$2:$B$10,2,FALSE))*0.01*1000*(1/$D121)*1000000</f>
        <v>3.3934989342373449</v>
      </c>
      <c r="O121">
        <f>F121*(0.001)/1000*(1/VLOOKUP("Si",AtomicMass!$A$2:$B$10,2,FALSE))*0.01*1000*(1/$D121)*1000000</f>
        <v>5.283985022326033</v>
      </c>
      <c r="P121">
        <f>G121*(0.001)/1000*(1/VLOOKUP("P",AtomicMass!$A$2:$B$10,2,FALSE))*0.01*1000*(1/$D121)*1000000</f>
        <v>1.9316973111987248</v>
      </c>
      <c r="Q121">
        <f>H121*(0.001)/1000*(1/VLOOKUP("K",AtomicMass!$A$2:$B$10,2,FALSE))*0.01*1000*(1/$D121)*1000000</f>
        <v>1.9053462252662579</v>
      </c>
      <c r="R121">
        <f>I121*(0.001)/1000*(1/VLOOKUP("Mn",AtomicMass!$A$2:$B$10,2,FALSE))*0.01*1000*(1/$D121)*1000000</f>
        <v>2.5085553837777726E-3</v>
      </c>
      <c r="S121">
        <f>J121*(0.001)/1000*(1/VLOOKUP("As",AtomicMass!$A$2:$B$10,2,FALSE))*0.01*1000*(1/$D121)*1000000</f>
        <v>-3.4293551273497057E-2</v>
      </c>
      <c r="T121">
        <f>K121*(0.001)/1000*(1/VLOOKUP("Sr",AtomicMass!$A$2:$B$10,2,FALSE))*0.01*1000*(1/$D121)*1000000</f>
        <v>16.304170606841229</v>
      </c>
      <c r="U121">
        <f>L121*(0.001)/1000*(1/VLOOKUP("Ba",AtomicMass!$A$2:$B$10,2,FALSE))*0.01*1000*(1/$D121)*1000000</f>
        <v>1.6711629782877924E-2</v>
      </c>
      <c r="V121">
        <f>M121*(0.001)/1000*(1/VLOOKUP("Ca",AtomicMass!$A$2:$B$10,2,FALSE))*0.01*1000*(1/$D121)*1000000*200</f>
        <v>5795.4216169226311</v>
      </c>
      <c r="W121">
        <f t="shared" si="3"/>
        <v>0.5855482411026538</v>
      </c>
      <c r="X121">
        <f t="shared" si="4"/>
        <v>2.8132846382104537</v>
      </c>
      <c r="Y121">
        <f t="shared" si="5"/>
        <v>2.8835917190355858</v>
      </c>
    </row>
    <row r="122" spans="1:25" x14ac:dyDescent="0.35">
      <c r="A122" t="s">
        <v>24</v>
      </c>
      <c r="B122" t="s">
        <v>94</v>
      </c>
      <c r="C122" t="s">
        <v>90</v>
      </c>
      <c r="D122">
        <v>32.9</v>
      </c>
      <c r="E122">
        <v>452.8</v>
      </c>
      <c r="F122">
        <v>609.5</v>
      </c>
      <c r="G122">
        <v>382</v>
      </c>
      <c r="H122">
        <v>375</v>
      </c>
      <c r="I122">
        <v>0.48</v>
      </c>
      <c r="J122">
        <v>-7.6289999999999996</v>
      </c>
      <c r="K122">
        <v>5439</v>
      </c>
      <c r="L122">
        <v>2.3620000000000001</v>
      </c>
      <c r="M122">
        <v>3437</v>
      </c>
      <c r="N122">
        <f>E122*(0.001)/1000*(1/VLOOKUP("Mg",AtomicMass!$A$2:$B$10,2,FALSE))*0.01*1000*(1/$D122)*1000000</f>
        <v>5.6625870944787913</v>
      </c>
      <c r="O122">
        <f>F122*(0.001)/1000*(1/VLOOKUP("Si",AtomicMass!$A$2:$B$10,2,FALSE))*0.01*1000*(1/$D122)*1000000</f>
        <v>6.5962278991869105</v>
      </c>
      <c r="P122">
        <f>G122*(0.001)/1000*(1/VLOOKUP("P",AtomicMass!$A$2:$B$10,2,FALSE))*0.01*1000*(1/$D122)*1000000</f>
        <v>3.7486380405583675</v>
      </c>
      <c r="Q122">
        <f>H122*(0.001)/1000*(1/VLOOKUP("K",AtomicMass!$A$2:$B$10,2,FALSE))*0.01*1000*(1/$D122)*1000000</f>
        <v>2.9152613519752295</v>
      </c>
      <c r="R122">
        <f>I122*(0.001)/1000*(1/VLOOKUP("Mn",AtomicMass!$A$2:$B$10,2,FALSE))*0.01*1000*(1/$D122)*1000000</f>
        <v>2.6556580087735639E-3</v>
      </c>
      <c r="S122">
        <f>J122*(0.001)/1000*(1/VLOOKUP("As",AtomicMass!$A$2:$B$10,2,FALSE))*0.01*1000*(1/$D122)*1000000</f>
        <v>-3.0950286496850457E-2</v>
      </c>
      <c r="T122">
        <f>K122*(0.001)/1000*(1/VLOOKUP("Sr",AtomicMass!$A$2:$B$10,2,FALSE))*0.01*1000*(1/$D122)*1000000</f>
        <v>18.867741261831803</v>
      </c>
      <c r="U122">
        <f>L122*(0.001)/1000*(1/VLOOKUP("Ba",AtomicMass!$A$2:$B$10,2,FALSE))*0.01*1000*(1/$D122)*1000000</f>
        <v>5.2279095203353167E-3</v>
      </c>
      <c r="V122">
        <f>M122*(0.001)/1000*(1/VLOOKUP("Ca",AtomicMass!$A$2:$B$10,2,FALSE))*0.01*1000*(1/$D122)*1000000*200</f>
        <v>5213.2384403604465</v>
      </c>
      <c r="W122">
        <f t="shared" si="3"/>
        <v>1.0861937659784608</v>
      </c>
      <c r="X122">
        <f t="shared" si="4"/>
        <v>3.6191978321496601</v>
      </c>
      <c r="Y122">
        <f t="shared" si="5"/>
        <v>1.0028141969991795</v>
      </c>
    </row>
    <row r="123" spans="1:25" x14ac:dyDescent="0.35">
      <c r="A123" t="s">
        <v>25</v>
      </c>
      <c r="B123" t="s">
        <v>94</v>
      </c>
      <c r="C123" t="s">
        <v>90</v>
      </c>
      <c r="D123">
        <v>25.3</v>
      </c>
      <c r="E123">
        <v>427</v>
      </c>
      <c r="F123">
        <v>749.6</v>
      </c>
      <c r="G123">
        <v>195.8</v>
      </c>
      <c r="H123">
        <v>253.1</v>
      </c>
      <c r="I123">
        <v>0.70899999999999996</v>
      </c>
      <c r="J123">
        <v>-4.1589999999999998</v>
      </c>
      <c r="K123">
        <v>4174</v>
      </c>
      <c r="L123">
        <v>12.52</v>
      </c>
      <c r="M123">
        <v>5470</v>
      </c>
      <c r="N123">
        <f>E123*(0.001)/1000*(1/VLOOKUP("Mg",AtomicMass!$A$2:$B$10,2,FALSE))*0.01*1000*(1/$D123)*1000000</f>
        <v>6.9440322385234419</v>
      </c>
      <c r="O123">
        <f>F123*(0.001)/1000*(1/VLOOKUP("Si",AtomicMass!$A$2:$B$10,2,FALSE))*0.01*1000*(1/$D123)*1000000</f>
        <v>10.549379038302225</v>
      </c>
      <c r="P123">
        <f>G123*(0.001)/1000*(1/VLOOKUP("P",AtomicMass!$A$2:$B$10,2,FALSE))*0.01*1000*(1/$D123)*1000000</f>
        <v>2.4986084786157416</v>
      </c>
      <c r="Q123">
        <f>H123*(0.001)/1000*(1/VLOOKUP("K",AtomicMass!$A$2:$B$10,2,FALSE))*0.01*1000*(1/$D123)*1000000</f>
        <v>2.5586668906755432</v>
      </c>
      <c r="R123">
        <f>I123*(0.001)/1000*(1/VLOOKUP("Mn",AtomicMass!$A$2:$B$10,2,FALSE))*0.01*1000*(1/$D123)*1000000</f>
        <v>5.1009670848528501E-3</v>
      </c>
      <c r="S123">
        <f>J123*(0.001)/1000*(1/VLOOKUP("As",AtomicMass!$A$2:$B$10,2,FALSE))*0.01*1000*(1/$D123)*1000000</f>
        <v>-2.1941249489954316E-2</v>
      </c>
      <c r="T123">
        <f>K123*(0.001)/1000*(1/VLOOKUP("Sr",AtomicMass!$A$2:$B$10,2,FALSE))*0.01*1000*(1/$D123)*1000000</f>
        <v>18.829061533228739</v>
      </c>
      <c r="U123">
        <f>L123*(0.001)/1000*(1/VLOOKUP("Ba",AtomicMass!$A$2:$B$10,2,FALSE))*0.01*1000*(1/$D123)*1000000</f>
        <v>3.6035277846239368E-2</v>
      </c>
      <c r="V123">
        <f>M123*(0.001)/1000*(1/VLOOKUP("Ca",AtomicMass!$A$2:$B$10,2,FALSE))*0.01*1000*(1/$D123)*1000000*200</f>
        <v>10789.237666392431</v>
      </c>
      <c r="W123">
        <f t="shared" si="3"/>
        <v>0.64360731065861299</v>
      </c>
      <c r="X123">
        <f t="shared" si="4"/>
        <v>1.7451707076469067</v>
      </c>
      <c r="Y123">
        <f t="shared" si="5"/>
        <v>3.3399280802281548</v>
      </c>
    </row>
    <row r="124" spans="1:25" x14ac:dyDescent="0.35">
      <c r="A124" t="s">
        <v>26</v>
      </c>
      <c r="B124" t="s">
        <v>94</v>
      </c>
      <c r="C124" t="s">
        <v>90</v>
      </c>
      <c r="D124">
        <v>55.8</v>
      </c>
      <c r="E124">
        <v>607.5</v>
      </c>
      <c r="F124">
        <v>223.5</v>
      </c>
      <c r="G124">
        <v>265.10000000000002</v>
      </c>
      <c r="H124">
        <v>413.2</v>
      </c>
      <c r="I124">
        <v>-5.6120000000000001</v>
      </c>
      <c r="J124">
        <v>-5.694</v>
      </c>
      <c r="K124">
        <v>29340</v>
      </c>
      <c r="L124">
        <v>21.23</v>
      </c>
      <c r="M124">
        <v>11620</v>
      </c>
      <c r="N124">
        <f>E124*(0.001)/1000*(1/VLOOKUP("Mg",AtomicMass!$A$2:$B$10,2,FALSE))*0.01*1000*(1/$D124)*1000000</f>
        <v>4.4793650582981082</v>
      </c>
      <c r="O124">
        <f>F124*(0.001)/1000*(1/VLOOKUP("Si",AtomicMass!$A$2:$B$10,2,FALSE))*0.01*1000*(1/$D124)*1000000</f>
        <v>1.4261367410535764</v>
      </c>
      <c r="P124">
        <f>G124*(0.001)/1000*(1/VLOOKUP("P",AtomicMass!$A$2:$B$10,2,FALSE))*0.01*1000*(1/$D124)*1000000</f>
        <v>1.53384534217951</v>
      </c>
      <c r="Q124">
        <f>H124*(0.001)/1000*(1/VLOOKUP("K",AtomicMass!$A$2:$B$10,2,FALSE))*0.01*1000*(1/$D124)*1000000</f>
        <v>1.8939488215976024</v>
      </c>
      <c r="R124">
        <f>I124*(0.001)/1000*(1/VLOOKUP("Mn",AtomicMass!$A$2:$B$10,2,FALSE))*0.01*1000*(1/$D124)*1000000</f>
        <v>-1.830670868123899E-2</v>
      </c>
      <c r="S124">
        <f>J124*(0.001)/1000*(1/VLOOKUP("As",AtomicMass!$A$2:$B$10,2,FALSE))*0.01*1000*(1/$D124)*1000000</f>
        <v>-1.3619972177941768E-2</v>
      </c>
      <c r="T124">
        <f>K124*(0.001)/1000*(1/VLOOKUP("Sr",AtomicMass!$A$2:$B$10,2,FALSE))*0.01*1000*(1/$D124)*1000000</f>
        <v>60.009866652922092</v>
      </c>
      <c r="U124">
        <f>L124*(0.001)/1000*(1/VLOOKUP("Ba",AtomicMass!$A$2:$B$10,2,FALSE))*0.01*1000*(1/$D124)*1000000</f>
        <v>2.7705108960422102E-2</v>
      </c>
      <c r="V124">
        <f>M124*(0.001)/1000*(1/VLOOKUP("Ca",AtomicMass!$A$2:$B$10,2,FALSE))*0.01*1000*(1/$D124)*1000000*200</f>
        <v>10391.922131771365</v>
      </c>
      <c r="W124">
        <f t="shared" si="3"/>
        <v>0.43104297756459159</v>
      </c>
      <c r="X124">
        <f t="shared" si="4"/>
        <v>5.7746647725018168</v>
      </c>
      <c r="Y124">
        <f t="shared" si="5"/>
        <v>2.6660235333864648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3"/>
  <sheetViews>
    <sheetView workbookViewId="0">
      <pane ySplit="1" topLeftCell="A2" activePane="bottomLeft" state="frozen"/>
      <selection pane="bottomLeft" activeCell="C37" sqref="C37"/>
    </sheetView>
  </sheetViews>
  <sheetFormatPr defaultRowHeight="14.5" x14ac:dyDescent="0.35"/>
  <cols>
    <col min="1" max="1" width="11.26953125" bestFit="1" customWidth="1"/>
    <col min="2" max="2" width="11.81640625" bestFit="1" customWidth="1"/>
    <col min="3" max="3" width="10.7265625" bestFit="1" customWidth="1"/>
    <col min="4" max="4" width="13" bestFit="1" customWidth="1"/>
    <col min="5" max="5" width="13.1796875" bestFit="1" customWidth="1"/>
    <col min="6" max="6" width="31.1796875" bestFit="1" customWidth="1"/>
    <col min="7" max="7" width="14.1796875" bestFit="1" customWidth="1"/>
    <col min="8" max="8" width="14.54296875" bestFit="1" customWidth="1"/>
    <col min="9" max="9" width="9.453125" style="3" bestFit="1" customWidth="1"/>
    <col min="10" max="10" width="13.90625" bestFit="1" customWidth="1"/>
    <col min="11" max="11" width="14.08984375" bestFit="1" customWidth="1"/>
    <col min="12" max="12" width="32.08984375" bestFit="1" customWidth="1"/>
    <col min="13" max="13" width="15.08984375" bestFit="1" customWidth="1"/>
    <col min="14" max="14" width="15.453125" bestFit="1" customWidth="1"/>
    <col min="15" max="15" width="13.81640625" bestFit="1" customWidth="1"/>
    <col min="16" max="16" width="14" bestFit="1" customWidth="1"/>
    <col min="17" max="17" width="33" bestFit="1" customWidth="1"/>
    <col min="18" max="18" width="15" bestFit="1" customWidth="1"/>
    <col min="19" max="19" width="15.7265625" bestFit="1" customWidth="1"/>
    <col min="20" max="20" width="18.453125" bestFit="1" customWidth="1"/>
    <col min="21" max="21" width="18.6328125" bestFit="1" customWidth="1"/>
    <col min="22" max="22" width="37.7265625" bestFit="1" customWidth="1"/>
    <col min="23" max="23" width="19.6328125" bestFit="1" customWidth="1"/>
    <col min="24" max="24" width="22.36328125" bestFit="1" customWidth="1"/>
  </cols>
  <sheetData>
    <row r="1" spans="1:24" s="2" customFormat="1" x14ac:dyDescent="0.35">
      <c r="A1" s="9" t="s">
        <v>44</v>
      </c>
      <c r="B1" s="9" t="s">
        <v>88</v>
      </c>
      <c r="C1" s="9" t="s">
        <v>10</v>
      </c>
      <c r="D1" s="10" t="s">
        <v>78</v>
      </c>
      <c r="E1" s="10" t="s">
        <v>79</v>
      </c>
      <c r="F1" s="10" t="s">
        <v>80</v>
      </c>
      <c r="G1" s="10" t="s">
        <v>81</v>
      </c>
      <c r="H1" s="11" t="s">
        <v>82</v>
      </c>
      <c r="I1" s="9" t="s">
        <v>10</v>
      </c>
      <c r="J1" s="10" t="s">
        <v>83</v>
      </c>
      <c r="K1" s="10" t="s">
        <v>84</v>
      </c>
      <c r="L1" s="10" t="s">
        <v>85</v>
      </c>
      <c r="M1" s="10" t="s">
        <v>86</v>
      </c>
      <c r="N1" s="11" t="s">
        <v>87</v>
      </c>
      <c r="O1" s="9" t="s">
        <v>45</v>
      </c>
      <c r="P1" s="10" t="s">
        <v>46</v>
      </c>
      <c r="Q1" s="10" t="s">
        <v>47</v>
      </c>
      <c r="R1" s="10" t="s">
        <v>48</v>
      </c>
      <c r="S1" s="9" t="s">
        <v>49</v>
      </c>
      <c r="T1" s="15" t="s">
        <v>50</v>
      </c>
      <c r="U1" s="15" t="s">
        <v>51</v>
      </c>
      <c r="V1" s="15" t="s">
        <v>52</v>
      </c>
      <c r="W1" s="15" t="s">
        <v>53</v>
      </c>
      <c r="X1" s="15" t="s">
        <v>54</v>
      </c>
    </row>
    <row r="2" spans="1:24" x14ac:dyDescent="0.35">
      <c r="A2" t="s">
        <v>11</v>
      </c>
      <c r="B2" t="s">
        <v>89</v>
      </c>
      <c r="C2" s="4">
        <v>41248</v>
      </c>
      <c r="D2" s="5">
        <v>40.369999999999997</v>
      </c>
      <c r="E2" s="5">
        <v>21.29</v>
      </c>
      <c r="F2" s="5">
        <v>16.61</v>
      </c>
      <c r="G2" s="5">
        <v>11.33</v>
      </c>
      <c r="H2" s="6">
        <v>4.7313999999999998</v>
      </c>
      <c r="I2" s="7">
        <v>41303</v>
      </c>
      <c r="J2" s="5">
        <v>44.95</v>
      </c>
      <c r="K2" s="5">
        <v>26.23</v>
      </c>
      <c r="L2" s="5">
        <v>21.52</v>
      </c>
      <c r="M2" s="5">
        <v>13.75</v>
      </c>
      <c r="N2" s="6">
        <v>7.9481999999999999</v>
      </c>
      <c r="O2" s="5">
        <f t="shared" ref="O2:O33" si="0">J2-D2</f>
        <v>4.5800000000000054</v>
      </c>
      <c r="P2" s="5">
        <f t="shared" ref="P2:P33" si="1">K2-E2</f>
        <v>4.9400000000000013</v>
      </c>
      <c r="Q2" s="5">
        <f t="shared" ref="Q2:Q33" si="2">L2-F2</f>
        <v>4.91</v>
      </c>
      <c r="R2" s="5">
        <f t="shared" ref="R2:R33" si="3">M2-G2</f>
        <v>2.42</v>
      </c>
      <c r="S2" s="6">
        <f t="shared" ref="S2:S33" si="4">N2-H2</f>
        <v>3.2168000000000001</v>
      </c>
      <c r="T2" s="8">
        <f>100*((J2-D2)/D2)</f>
        <v>11.34505821154324</v>
      </c>
      <c r="U2" s="8">
        <f>100*((K2-E2)/E2)</f>
        <v>23.20338186942227</v>
      </c>
      <c r="V2" s="8">
        <f>100*((L2-F2)/F2)</f>
        <v>29.560505719446116</v>
      </c>
      <c r="W2" s="8">
        <f>100*((M2-G2)/G2)</f>
        <v>21.359223300970871</v>
      </c>
      <c r="X2" s="8">
        <f>100*((N2-H2)/H2)</f>
        <v>67.988333262882023</v>
      </c>
    </row>
    <row r="3" spans="1:24" x14ac:dyDescent="0.35">
      <c r="A3" t="s">
        <v>12</v>
      </c>
      <c r="B3" t="s">
        <v>89</v>
      </c>
      <c r="C3" s="4">
        <v>41248</v>
      </c>
      <c r="D3" s="5">
        <v>34.340000000000003</v>
      </c>
      <c r="E3" s="5">
        <v>17.170000000000002</v>
      </c>
      <c r="F3" s="5">
        <v>15.64</v>
      </c>
      <c r="G3" s="5">
        <v>10</v>
      </c>
      <c r="H3" s="6">
        <v>2.8258000000000001</v>
      </c>
      <c r="I3" s="7">
        <v>41303</v>
      </c>
      <c r="J3" s="5">
        <v>35.479999999999997</v>
      </c>
      <c r="K3" s="5">
        <v>19.2</v>
      </c>
      <c r="L3" s="5">
        <v>17.66</v>
      </c>
      <c r="M3" s="5">
        <v>10.65</v>
      </c>
      <c r="N3" s="6">
        <v>3.6612</v>
      </c>
      <c r="O3" s="5">
        <f t="shared" si="0"/>
        <v>1.1399999999999935</v>
      </c>
      <c r="P3" s="5">
        <f t="shared" si="1"/>
        <v>2.0299999999999976</v>
      </c>
      <c r="Q3" s="5">
        <f t="shared" si="2"/>
        <v>2.0199999999999996</v>
      </c>
      <c r="R3" s="5">
        <f t="shared" si="3"/>
        <v>0.65000000000000036</v>
      </c>
      <c r="S3" s="6">
        <f t="shared" si="4"/>
        <v>0.83539999999999992</v>
      </c>
      <c r="T3" s="8">
        <f t="shared" ref="T3:T33" si="5">100*((J3-D3)/D3)</f>
        <v>3.319743739079771</v>
      </c>
      <c r="U3" s="8">
        <f t="shared" ref="U3:U33" si="6">100*((K3-E3)/E3)</f>
        <v>11.822947000582396</v>
      </c>
      <c r="V3" s="8">
        <f t="shared" ref="V3:V33" si="7">100*((L3-F3)/F3)</f>
        <v>12.915601023017901</v>
      </c>
      <c r="W3" s="8">
        <f t="shared" ref="W3:W33" si="8">100*((M3-G3)/G3)</f>
        <v>6.5000000000000027</v>
      </c>
      <c r="X3" s="8">
        <f t="shared" ref="X3:X33" si="9">100*((N3-H3)/H3)</f>
        <v>29.563309505272841</v>
      </c>
    </row>
    <row r="4" spans="1:24" x14ac:dyDescent="0.35">
      <c r="A4" t="s">
        <v>13</v>
      </c>
      <c r="B4" t="s">
        <v>89</v>
      </c>
      <c r="C4" s="4">
        <v>41248</v>
      </c>
      <c r="D4" s="5">
        <v>44.63</v>
      </c>
      <c r="E4" s="5">
        <v>23.37</v>
      </c>
      <c r="F4" s="5">
        <v>19.79</v>
      </c>
      <c r="G4" s="5">
        <v>13.12</v>
      </c>
      <c r="H4" s="6">
        <v>6.3044000000000002</v>
      </c>
      <c r="I4" s="7">
        <v>41303</v>
      </c>
      <c r="J4" s="5">
        <v>56.17</v>
      </c>
      <c r="K4" s="5">
        <v>32.700000000000003</v>
      </c>
      <c r="L4" s="5">
        <v>28.92</v>
      </c>
      <c r="M4" s="5">
        <v>17.75</v>
      </c>
      <c r="N4" s="6">
        <v>14.985799999999999</v>
      </c>
      <c r="O4" s="5">
        <f t="shared" si="0"/>
        <v>11.54</v>
      </c>
      <c r="P4" s="5">
        <f t="shared" si="1"/>
        <v>9.3300000000000018</v>
      </c>
      <c r="Q4" s="5">
        <f t="shared" si="2"/>
        <v>9.1300000000000026</v>
      </c>
      <c r="R4" s="5">
        <f t="shared" si="3"/>
        <v>4.6300000000000008</v>
      </c>
      <c r="S4" s="6">
        <f t="shared" si="4"/>
        <v>8.6814</v>
      </c>
      <c r="T4" s="8">
        <f t="shared" si="5"/>
        <v>25.85704682948689</v>
      </c>
      <c r="U4" s="8">
        <f t="shared" si="6"/>
        <v>39.922978177150199</v>
      </c>
      <c r="V4" s="8">
        <f t="shared" si="7"/>
        <v>46.134411318847917</v>
      </c>
      <c r="W4" s="8">
        <f t="shared" si="8"/>
        <v>35.28963414634147</v>
      </c>
      <c r="X4" s="8">
        <f t="shared" si="9"/>
        <v>137.70382589937188</v>
      </c>
    </row>
    <row r="5" spans="1:24" x14ac:dyDescent="0.35">
      <c r="A5" t="s">
        <v>14</v>
      </c>
      <c r="B5" t="s">
        <v>89</v>
      </c>
      <c r="C5" s="4">
        <v>41248</v>
      </c>
      <c r="D5" s="5">
        <v>36.6</v>
      </c>
      <c r="E5" s="5">
        <v>18.989999999999998</v>
      </c>
      <c r="F5" s="5">
        <v>14.99</v>
      </c>
      <c r="G5" s="5">
        <v>11.17</v>
      </c>
      <c r="H5" s="6">
        <v>3.6610999999999998</v>
      </c>
      <c r="I5" s="7">
        <v>41303</v>
      </c>
      <c r="J5" s="5">
        <v>37.14</v>
      </c>
      <c r="K5" s="5">
        <v>19.989999999999998</v>
      </c>
      <c r="L5" s="5">
        <v>15.35</v>
      </c>
      <c r="M5" s="5">
        <v>11.6</v>
      </c>
      <c r="N5" s="6">
        <v>4.2226999999999997</v>
      </c>
      <c r="O5" s="5">
        <f t="shared" si="0"/>
        <v>0.53999999999999915</v>
      </c>
      <c r="P5" s="5">
        <f t="shared" si="1"/>
        <v>1</v>
      </c>
      <c r="Q5" s="5">
        <f t="shared" si="2"/>
        <v>0.35999999999999943</v>
      </c>
      <c r="R5" s="5">
        <f t="shared" si="3"/>
        <v>0.42999999999999972</v>
      </c>
      <c r="S5" s="6">
        <f t="shared" si="4"/>
        <v>0.56159999999999988</v>
      </c>
      <c r="T5" s="8">
        <f t="shared" si="5"/>
        <v>1.4754098360655714</v>
      </c>
      <c r="U5" s="8">
        <f t="shared" si="6"/>
        <v>5.2659294365455507</v>
      </c>
      <c r="V5" s="8">
        <f t="shared" si="7"/>
        <v>2.4016010673782482</v>
      </c>
      <c r="W5" s="8">
        <f t="shared" si="8"/>
        <v>3.8495971351835245</v>
      </c>
      <c r="X5" s="8">
        <f t="shared" si="9"/>
        <v>15.339652017153313</v>
      </c>
    </row>
    <row r="6" spans="1:24" x14ac:dyDescent="0.35">
      <c r="A6" t="s">
        <v>15</v>
      </c>
      <c r="B6" t="s">
        <v>89</v>
      </c>
      <c r="C6" s="4">
        <v>41248</v>
      </c>
      <c r="D6" s="5">
        <v>55.18</v>
      </c>
      <c r="E6" s="5">
        <v>30.98</v>
      </c>
      <c r="F6" s="5">
        <v>23.16</v>
      </c>
      <c r="G6" s="5">
        <v>16.5</v>
      </c>
      <c r="H6" s="6">
        <v>12.720800000000001</v>
      </c>
      <c r="I6" s="7">
        <v>41303</v>
      </c>
      <c r="J6" s="5">
        <v>63.7</v>
      </c>
      <c r="K6" s="5">
        <v>39.14</v>
      </c>
      <c r="L6" s="5">
        <v>34.74</v>
      </c>
      <c r="M6" s="5">
        <v>22.07</v>
      </c>
      <c r="N6" s="6">
        <v>25.523399999999999</v>
      </c>
      <c r="O6" s="5">
        <f t="shared" si="0"/>
        <v>8.5200000000000031</v>
      </c>
      <c r="P6" s="5">
        <f t="shared" si="1"/>
        <v>8.16</v>
      </c>
      <c r="Q6" s="5">
        <f t="shared" si="2"/>
        <v>11.580000000000002</v>
      </c>
      <c r="R6" s="5">
        <f t="shared" si="3"/>
        <v>5.57</v>
      </c>
      <c r="S6" s="6">
        <f t="shared" si="4"/>
        <v>12.802599999999998</v>
      </c>
      <c r="T6" s="8">
        <f t="shared" si="5"/>
        <v>15.440376948169632</v>
      </c>
      <c r="U6" s="8">
        <f t="shared" si="6"/>
        <v>26.339573918657202</v>
      </c>
      <c r="V6" s="8">
        <f t="shared" si="7"/>
        <v>50.000000000000014</v>
      </c>
      <c r="W6" s="8">
        <f t="shared" si="8"/>
        <v>33.757575757575758</v>
      </c>
      <c r="X6" s="8">
        <f t="shared" si="9"/>
        <v>100.64304131815607</v>
      </c>
    </row>
    <row r="7" spans="1:24" x14ac:dyDescent="0.35">
      <c r="A7" t="s">
        <v>16</v>
      </c>
      <c r="B7" t="s">
        <v>89</v>
      </c>
      <c r="C7" s="4">
        <v>41248</v>
      </c>
      <c r="D7" s="5">
        <v>36.97</v>
      </c>
      <c r="E7" s="5">
        <v>19.600000000000001</v>
      </c>
      <c r="F7" s="5">
        <v>16.39</v>
      </c>
      <c r="G7" s="5">
        <v>12.11</v>
      </c>
      <c r="H7" s="6">
        <v>3.8815</v>
      </c>
      <c r="I7" s="7">
        <v>41303</v>
      </c>
      <c r="J7" s="5">
        <v>37.81</v>
      </c>
      <c r="K7" s="5">
        <v>21.63</v>
      </c>
      <c r="L7" s="5">
        <v>19.04</v>
      </c>
      <c r="M7" s="5">
        <v>13.09</v>
      </c>
      <c r="N7" s="6">
        <v>4.8555999999999999</v>
      </c>
      <c r="O7" s="5">
        <f t="shared" si="0"/>
        <v>0.84000000000000341</v>
      </c>
      <c r="P7" s="5">
        <f t="shared" si="1"/>
        <v>2.0299999999999976</v>
      </c>
      <c r="Q7" s="5">
        <f t="shared" si="2"/>
        <v>2.6499999999999986</v>
      </c>
      <c r="R7" s="5">
        <f t="shared" si="3"/>
        <v>0.98000000000000043</v>
      </c>
      <c r="S7" s="6">
        <f t="shared" si="4"/>
        <v>0.97409999999999997</v>
      </c>
      <c r="T7" s="8">
        <f t="shared" si="5"/>
        <v>2.2721125236678481</v>
      </c>
      <c r="U7" s="8">
        <f t="shared" si="6"/>
        <v>10.357142857142843</v>
      </c>
      <c r="V7" s="8">
        <f t="shared" si="7"/>
        <v>16.168395363026224</v>
      </c>
      <c r="W7" s="8">
        <f t="shared" si="8"/>
        <v>8.0924855491329524</v>
      </c>
      <c r="X7" s="8">
        <f t="shared" si="9"/>
        <v>25.09596805358753</v>
      </c>
    </row>
    <row r="8" spans="1:24" x14ac:dyDescent="0.35">
      <c r="A8" t="s">
        <v>17</v>
      </c>
      <c r="B8" t="s">
        <v>89</v>
      </c>
      <c r="C8" s="4">
        <v>41248</v>
      </c>
      <c r="D8" s="5">
        <v>38.39</v>
      </c>
      <c r="E8" s="5">
        <v>22.12</v>
      </c>
      <c r="F8" s="5">
        <v>17.760000000000002</v>
      </c>
      <c r="G8" s="5">
        <v>13.74</v>
      </c>
      <c r="H8" s="6">
        <v>5.7119999999999997</v>
      </c>
      <c r="I8" s="7">
        <v>41303</v>
      </c>
      <c r="J8" s="5">
        <v>41.82</v>
      </c>
      <c r="K8" s="5">
        <v>23.79</v>
      </c>
      <c r="L8" s="5">
        <v>18.73</v>
      </c>
      <c r="M8" s="5">
        <v>14.73</v>
      </c>
      <c r="N8" s="6">
        <v>7.4970999999999997</v>
      </c>
      <c r="O8" s="5">
        <f t="shared" si="0"/>
        <v>3.4299999999999997</v>
      </c>
      <c r="P8" s="5">
        <f t="shared" si="1"/>
        <v>1.6699999999999982</v>
      </c>
      <c r="Q8" s="5">
        <f t="shared" si="2"/>
        <v>0.96999999999999886</v>
      </c>
      <c r="R8" s="5">
        <f t="shared" si="3"/>
        <v>0.99000000000000021</v>
      </c>
      <c r="S8" s="6">
        <f t="shared" si="4"/>
        <v>1.7850999999999999</v>
      </c>
      <c r="T8" s="8">
        <f t="shared" si="5"/>
        <v>8.934618390205781</v>
      </c>
      <c r="U8" s="8">
        <f t="shared" si="6"/>
        <v>7.5497287522603891</v>
      </c>
      <c r="V8" s="8">
        <f t="shared" si="7"/>
        <v>5.4617117117117049</v>
      </c>
      <c r="W8" s="8">
        <f t="shared" si="8"/>
        <v>7.2052401746724906</v>
      </c>
      <c r="X8" s="8">
        <f t="shared" si="9"/>
        <v>31.251750700280112</v>
      </c>
    </row>
    <row r="9" spans="1:24" x14ac:dyDescent="0.35">
      <c r="A9" t="s">
        <v>18</v>
      </c>
      <c r="B9" t="s">
        <v>89</v>
      </c>
      <c r="C9" s="4">
        <v>41248</v>
      </c>
      <c r="D9" s="5">
        <v>22.54</v>
      </c>
      <c r="E9" s="5">
        <v>12.58</v>
      </c>
      <c r="F9" s="5">
        <v>7.82</v>
      </c>
      <c r="G9" s="5">
        <v>7.18</v>
      </c>
      <c r="H9" s="6">
        <v>0.98129999999999995</v>
      </c>
      <c r="I9" s="7">
        <v>41303</v>
      </c>
      <c r="J9" s="5">
        <v>23.51</v>
      </c>
      <c r="K9" s="5">
        <v>13.56</v>
      </c>
      <c r="L9" s="5">
        <v>7.94</v>
      </c>
      <c r="M9" s="5">
        <v>7.44</v>
      </c>
      <c r="N9" s="6">
        <v>1.2543</v>
      </c>
      <c r="O9" s="5">
        <f t="shared" si="0"/>
        <v>0.97000000000000242</v>
      </c>
      <c r="P9" s="5">
        <f t="shared" si="1"/>
        <v>0.98000000000000043</v>
      </c>
      <c r="Q9" s="5">
        <f t="shared" si="2"/>
        <v>0.12000000000000011</v>
      </c>
      <c r="R9" s="5">
        <f t="shared" si="3"/>
        <v>0.26000000000000068</v>
      </c>
      <c r="S9" s="6">
        <f t="shared" si="4"/>
        <v>0.27300000000000002</v>
      </c>
      <c r="T9" s="8">
        <f t="shared" si="5"/>
        <v>4.3034605146406495</v>
      </c>
      <c r="U9" s="8">
        <f t="shared" si="6"/>
        <v>7.7901430842607349</v>
      </c>
      <c r="V9" s="8">
        <f t="shared" si="7"/>
        <v>1.5345268542199502</v>
      </c>
      <c r="W9" s="8">
        <f t="shared" si="8"/>
        <v>3.6211699164345501</v>
      </c>
      <c r="X9" s="8">
        <f t="shared" si="9"/>
        <v>27.820238459186797</v>
      </c>
    </row>
    <row r="10" spans="1:24" x14ac:dyDescent="0.35">
      <c r="A10" t="s">
        <v>19</v>
      </c>
      <c r="B10" t="s">
        <v>90</v>
      </c>
      <c r="C10" s="4">
        <v>41248</v>
      </c>
      <c r="D10" s="5">
        <v>39.869999999999997</v>
      </c>
      <c r="E10" s="5">
        <v>21.94</v>
      </c>
      <c r="F10" s="5">
        <v>17.75</v>
      </c>
      <c r="G10" s="5">
        <v>13.45</v>
      </c>
      <c r="H10" s="6">
        <v>5.1051000000000002</v>
      </c>
      <c r="I10" s="7">
        <v>41304</v>
      </c>
      <c r="J10" s="5">
        <v>42.47</v>
      </c>
      <c r="K10" s="5">
        <v>23.52</v>
      </c>
      <c r="L10" s="5">
        <v>19.78</v>
      </c>
      <c r="M10" s="5">
        <v>14.4</v>
      </c>
      <c r="N10" s="6">
        <v>6.5050999999999997</v>
      </c>
      <c r="O10" s="5">
        <f t="shared" si="0"/>
        <v>2.6000000000000014</v>
      </c>
      <c r="P10" s="5">
        <f t="shared" si="1"/>
        <v>1.5799999999999983</v>
      </c>
      <c r="Q10" s="5">
        <f t="shared" si="2"/>
        <v>2.0300000000000011</v>
      </c>
      <c r="R10" s="5">
        <f t="shared" si="3"/>
        <v>0.95000000000000107</v>
      </c>
      <c r="S10" s="6">
        <f t="shared" si="4"/>
        <v>1.3999999999999995</v>
      </c>
      <c r="T10" s="8">
        <f t="shared" si="5"/>
        <v>6.5211938801103626</v>
      </c>
      <c r="U10" s="8">
        <f t="shared" si="6"/>
        <v>7.201458523245206</v>
      </c>
      <c r="V10" s="8">
        <f t="shared" si="7"/>
        <v>11.436619718309865</v>
      </c>
      <c r="W10" s="8">
        <f t="shared" si="8"/>
        <v>7.0631970260223138</v>
      </c>
      <c r="X10" s="8">
        <f t="shared" si="9"/>
        <v>27.423556835321527</v>
      </c>
    </row>
    <row r="11" spans="1:24" x14ac:dyDescent="0.35">
      <c r="A11" t="s">
        <v>20</v>
      </c>
      <c r="B11" t="s">
        <v>90</v>
      </c>
      <c r="C11" s="4">
        <v>41248</v>
      </c>
      <c r="D11" s="5">
        <v>23.17</v>
      </c>
      <c r="E11" s="5">
        <v>15.23</v>
      </c>
      <c r="F11" s="5">
        <v>11.42</v>
      </c>
      <c r="G11" s="5">
        <v>10.02</v>
      </c>
      <c r="H11" s="6">
        <v>1.7053</v>
      </c>
      <c r="I11" s="7">
        <v>41304</v>
      </c>
      <c r="J11" s="5">
        <v>28.87</v>
      </c>
      <c r="K11" s="5">
        <v>17.95</v>
      </c>
      <c r="L11" s="5">
        <v>13.34</v>
      </c>
      <c r="M11" s="5">
        <v>11.46</v>
      </c>
      <c r="N11" s="6">
        <v>2.6475</v>
      </c>
      <c r="O11" s="5">
        <f t="shared" si="0"/>
        <v>5.6999999999999993</v>
      </c>
      <c r="P11" s="5">
        <f t="shared" si="1"/>
        <v>2.7199999999999989</v>
      </c>
      <c r="Q11" s="5">
        <f t="shared" si="2"/>
        <v>1.92</v>
      </c>
      <c r="R11" s="5">
        <f t="shared" si="3"/>
        <v>1.4400000000000013</v>
      </c>
      <c r="S11" s="6">
        <f t="shared" si="4"/>
        <v>0.94219999999999993</v>
      </c>
      <c r="T11" s="8">
        <f t="shared" si="5"/>
        <v>24.60077686663789</v>
      </c>
      <c r="U11" s="8">
        <f t="shared" si="6"/>
        <v>17.859487852921855</v>
      </c>
      <c r="V11" s="8">
        <f t="shared" si="7"/>
        <v>16.812609457092819</v>
      </c>
      <c r="W11" s="8">
        <f t="shared" si="8"/>
        <v>14.371257485029954</v>
      </c>
      <c r="X11" s="8">
        <f t="shared" si="9"/>
        <v>55.251275435407251</v>
      </c>
    </row>
    <row r="12" spans="1:24" x14ac:dyDescent="0.35">
      <c r="A12" t="s">
        <v>21</v>
      </c>
      <c r="B12" t="s">
        <v>90</v>
      </c>
      <c r="C12" s="4">
        <v>41248</v>
      </c>
      <c r="D12" s="5">
        <v>43.62</v>
      </c>
      <c r="E12" s="5">
        <v>22.77</v>
      </c>
      <c r="F12" s="5">
        <v>17.8</v>
      </c>
      <c r="G12" s="5">
        <v>13.8</v>
      </c>
      <c r="H12" s="6">
        <v>6.1036000000000001</v>
      </c>
      <c r="I12" s="7">
        <v>41304</v>
      </c>
      <c r="J12" s="5">
        <v>45.58</v>
      </c>
      <c r="K12" s="5">
        <v>25.4</v>
      </c>
      <c r="L12" s="5">
        <v>20.07</v>
      </c>
      <c r="M12" s="5">
        <v>14.6</v>
      </c>
      <c r="N12" s="6">
        <v>7.8403</v>
      </c>
      <c r="O12" s="5">
        <f t="shared" si="0"/>
        <v>1.9600000000000009</v>
      </c>
      <c r="P12" s="5">
        <f t="shared" si="1"/>
        <v>2.629999999999999</v>
      </c>
      <c r="Q12" s="5">
        <f t="shared" si="2"/>
        <v>2.2699999999999996</v>
      </c>
      <c r="R12" s="5">
        <f t="shared" si="3"/>
        <v>0.79999999999999893</v>
      </c>
      <c r="S12" s="6">
        <f t="shared" si="4"/>
        <v>1.7366999999999999</v>
      </c>
      <c r="T12" s="8">
        <f t="shared" si="5"/>
        <v>4.4933516735442476</v>
      </c>
      <c r="U12" s="8">
        <f t="shared" si="6"/>
        <v>11.550285463328938</v>
      </c>
      <c r="V12" s="8">
        <f t="shared" si="7"/>
        <v>12.752808988764041</v>
      </c>
      <c r="W12" s="8">
        <f t="shared" si="8"/>
        <v>5.7971014492753543</v>
      </c>
      <c r="X12" s="8">
        <f t="shared" si="9"/>
        <v>28.453699456058718</v>
      </c>
    </row>
    <row r="13" spans="1:24" x14ac:dyDescent="0.35">
      <c r="A13" t="s">
        <v>22</v>
      </c>
      <c r="B13" t="s">
        <v>90</v>
      </c>
      <c r="C13" s="4">
        <v>41248</v>
      </c>
      <c r="D13" s="5">
        <v>46</v>
      </c>
      <c r="E13" s="5">
        <v>25.99</v>
      </c>
      <c r="F13" s="5">
        <v>19.809999999999999</v>
      </c>
      <c r="G13" s="5">
        <v>14.77</v>
      </c>
      <c r="H13" s="6">
        <v>7.7286999999999999</v>
      </c>
      <c r="I13" s="7">
        <v>41304</v>
      </c>
      <c r="J13" s="5">
        <v>47.99</v>
      </c>
      <c r="K13" s="5">
        <v>27.67</v>
      </c>
      <c r="L13" s="5">
        <v>20.58</v>
      </c>
      <c r="M13" s="5">
        <v>15.88</v>
      </c>
      <c r="N13" s="6">
        <v>9.6798000000000002</v>
      </c>
      <c r="O13" s="5">
        <f t="shared" si="0"/>
        <v>1.990000000000002</v>
      </c>
      <c r="P13" s="5">
        <f t="shared" si="1"/>
        <v>1.6800000000000033</v>
      </c>
      <c r="Q13" s="5">
        <f t="shared" si="2"/>
        <v>0.76999999999999957</v>
      </c>
      <c r="R13" s="5">
        <f t="shared" si="3"/>
        <v>1.1100000000000012</v>
      </c>
      <c r="S13" s="6">
        <f t="shared" si="4"/>
        <v>1.9511000000000003</v>
      </c>
      <c r="T13" s="8">
        <f t="shared" si="5"/>
        <v>4.3260869565217437</v>
      </c>
      <c r="U13" s="8">
        <f t="shared" si="6"/>
        <v>6.4640246248557274</v>
      </c>
      <c r="V13" s="8">
        <f t="shared" si="7"/>
        <v>3.8869257950530014</v>
      </c>
      <c r="W13" s="8">
        <f t="shared" si="8"/>
        <v>7.5152335815843001</v>
      </c>
      <c r="X13" s="8">
        <f t="shared" si="9"/>
        <v>25.244866536416215</v>
      </c>
    </row>
    <row r="14" spans="1:24" x14ac:dyDescent="0.35">
      <c r="A14" t="s">
        <v>23</v>
      </c>
      <c r="B14" t="s">
        <v>90</v>
      </c>
      <c r="C14" s="4">
        <v>41248</v>
      </c>
      <c r="D14" s="5">
        <v>42.63</v>
      </c>
      <c r="E14" s="5">
        <v>21.69</v>
      </c>
      <c r="F14" s="5">
        <v>17.12</v>
      </c>
      <c r="G14" s="5">
        <v>12.03</v>
      </c>
      <c r="H14" s="6">
        <v>5.1722999999999999</v>
      </c>
      <c r="I14" s="7">
        <v>41304</v>
      </c>
      <c r="J14" s="5">
        <v>43.73</v>
      </c>
      <c r="K14" s="5">
        <v>23.15</v>
      </c>
      <c r="L14" s="5">
        <v>19.850000000000001</v>
      </c>
      <c r="M14" s="5">
        <v>13.24</v>
      </c>
      <c r="N14" s="6">
        <v>6.6372</v>
      </c>
      <c r="O14" s="5">
        <f t="shared" si="0"/>
        <v>1.0999999999999943</v>
      </c>
      <c r="P14" s="5">
        <f t="shared" si="1"/>
        <v>1.4599999999999973</v>
      </c>
      <c r="Q14" s="5">
        <f t="shared" si="2"/>
        <v>2.7300000000000004</v>
      </c>
      <c r="R14" s="5">
        <f t="shared" si="3"/>
        <v>1.2100000000000009</v>
      </c>
      <c r="S14" s="6">
        <f t="shared" si="4"/>
        <v>1.4649000000000001</v>
      </c>
      <c r="T14" s="8">
        <f t="shared" si="5"/>
        <v>2.5803424818203009</v>
      </c>
      <c r="U14" s="8">
        <f t="shared" si="6"/>
        <v>6.7312125403411578</v>
      </c>
      <c r="V14" s="8">
        <f t="shared" si="7"/>
        <v>15.946261682242993</v>
      </c>
      <c r="W14" s="8">
        <f t="shared" si="8"/>
        <v>10.058187863674156</v>
      </c>
      <c r="X14" s="8">
        <f t="shared" si="9"/>
        <v>28.322023084507862</v>
      </c>
    </row>
    <row r="15" spans="1:24" x14ac:dyDescent="0.35">
      <c r="A15" t="s">
        <v>24</v>
      </c>
      <c r="B15" t="s">
        <v>90</v>
      </c>
      <c r="C15" s="4">
        <v>41248</v>
      </c>
      <c r="D15" s="5">
        <v>30.75</v>
      </c>
      <c r="E15" s="5">
        <v>17.420000000000002</v>
      </c>
      <c r="F15" s="5">
        <v>10.09</v>
      </c>
      <c r="G15" s="5">
        <v>9.67</v>
      </c>
      <c r="H15" s="6">
        <v>2.3437999999999999</v>
      </c>
      <c r="I15" s="7">
        <v>41304</v>
      </c>
      <c r="J15" s="5">
        <v>36.22</v>
      </c>
      <c r="K15" s="5">
        <v>19.850000000000001</v>
      </c>
      <c r="L15" s="5">
        <v>13.12</v>
      </c>
      <c r="M15" s="5">
        <v>11.11</v>
      </c>
      <c r="N15" s="6">
        <v>3.4416000000000002</v>
      </c>
      <c r="O15" s="5">
        <f t="shared" si="0"/>
        <v>5.4699999999999989</v>
      </c>
      <c r="P15" s="5">
        <f t="shared" si="1"/>
        <v>2.4299999999999997</v>
      </c>
      <c r="Q15" s="5">
        <f t="shared" si="2"/>
        <v>3.0299999999999994</v>
      </c>
      <c r="R15" s="5">
        <f t="shared" si="3"/>
        <v>1.4399999999999995</v>
      </c>
      <c r="S15" s="6">
        <f t="shared" si="4"/>
        <v>1.0978000000000003</v>
      </c>
      <c r="T15" s="8">
        <f t="shared" si="5"/>
        <v>17.788617886178859</v>
      </c>
      <c r="U15" s="8">
        <f t="shared" si="6"/>
        <v>13.949483352468425</v>
      </c>
      <c r="V15" s="8">
        <f t="shared" si="7"/>
        <v>30.029732408325067</v>
      </c>
      <c r="W15" s="8">
        <f t="shared" si="8"/>
        <v>14.891416752843842</v>
      </c>
      <c r="X15" s="8">
        <f t="shared" si="9"/>
        <v>46.838467446027835</v>
      </c>
    </row>
    <row r="16" spans="1:24" x14ac:dyDescent="0.35">
      <c r="A16" t="s">
        <v>25</v>
      </c>
      <c r="B16" t="s">
        <v>90</v>
      </c>
      <c r="C16" s="4">
        <v>41248</v>
      </c>
      <c r="D16" s="5">
        <v>34.97</v>
      </c>
      <c r="E16" s="5">
        <v>20.78</v>
      </c>
      <c r="F16" s="5">
        <v>14.94</v>
      </c>
      <c r="G16" s="5">
        <v>11.97</v>
      </c>
      <c r="H16" s="6">
        <v>4.1544999999999996</v>
      </c>
      <c r="I16" s="7">
        <v>41304</v>
      </c>
      <c r="J16" s="5">
        <v>43.78</v>
      </c>
      <c r="K16" s="5">
        <v>25.83</v>
      </c>
      <c r="L16" s="5">
        <v>19.78</v>
      </c>
      <c r="M16" s="5">
        <v>13.83</v>
      </c>
      <c r="N16" s="6">
        <v>7.1204999999999998</v>
      </c>
      <c r="O16" s="5">
        <f t="shared" si="0"/>
        <v>8.8100000000000023</v>
      </c>
      <c r="P16" s="5">
        <f t="shared" si="1"/>
        <v>5.0499999999999972</v>
      </c>
      <c r="Q16" s="5">
        <f t="shared" si="2"/>
        <v>4.8400000000000016</v>
      </c>
      <c r="R16" s="5">
        <f t="shared" si="3"/>
        <v>1.8599999999999994</v>
      </c>
      <c r="S16" s="6">
        <f t="shared" si="4"/>
        <v>2.9660000000000002</v>
      </c>
      <c r="T16" s="8">
        <f t="shared" si="5"/>
        <v>25.193022590792115</v>
      </c>
      <c r="U16" s="8">
        <f t="shared" si="6"/>
        <v>24.302213666987473</v>
      </c>
      <c r="V16" s="8">
        <f t="shared" si="7"/>
        <v>32.396251673360119</v>
      </c>
      <c r="W16" s="8">
        <f t="shared" si="8"/>
        <v>15.53884711779448</v>
      </c>
      <c r="X16" s="8">
        <f t="shared" si="9"/>
        <v>71.392466000722123</v>
      </c>
    </row>
    <row r="17" spans="1:24" x14ac:dyDescent="0.35">
      <c r="A17" t="s">
        <v>26</v>
      </c>
      <c r="B17" t="s">
        <v>90</v>
      </c>
      <c r="C17" s="4">
        <v>41248</v>
      </c>
      <c r="D17" s="5">
        <v>49.92</v>
      </c>
      <c r="E17" s="5">
        <v>26.49</v>
      </c>
      <c r="F17" s="5">
        <v>24.47</v>
      </c>
      <c r="G17" s="5">
        <v>15.87</v>
      </c>
      <c r="H17" s="6">
        <v>9.5783000000000005</v>
      </c>
      <c r="I17" s="7">
        <v>41304</v>
      </c>
      <c r="J17" s="5">
        <v>59.3</v>
      </c>
      <c r="K17" s="5">
        <v>33.03</v>
      </c>
      <c r="L17" s="5">
        <v>32.880000000000003</v>
      </c>
      <c r="M17" s="5">
        <v>19.22</v>
      </c>
      <c r="N17" s="6">
        <v>18.055800000000001</v>
      </c>
      <c r="O17" s="5">
        <f t="shared" si="0"/>
        <v>9.3799999999999955</v>
      </c>
      <c r="P17" s="5">
        <f t="shared" si="1"/>
        <v>6.5400000000000027</v>
      </c>
      <c r="Q17" s="5">
        <f t="shared" si="2"/>
        <v>8.4100000000000037</v>
      </c>
      <c r="R17" s="5">
        <f t="shared" si="3"/>
        <v>3.3499999999999996</v>
      </c>
      <c r="S17" s="6">
        <f t="shared" si="4"/>
        <v>8.4775000000000009</v>
      </c>
      <c r="T17" s="8">
        <f t="shared" si="5"/>
        <v>18.790064102564095</v>
      </c>
      <c r="U17" s="8">
        <f t="shared" si="6"/>
        <v>24.688561721404316</v>
      </c>
      <c r="V17" s="8">
        <f t="shared" si="7"/>
        <v>34.368614630159392</v>
      </c>
      <c r="W17" s="8">
        <f t="shared" si="8"/>
        <v>21.109010712035285</v>
      </c>
      <c r="X17" s="8">
        <f t="shared" si="9"/>
        <v>88.507355167409671</v>
      </c>
    </row>
    <row r="18" spans="1:24" x14ac:dyDescent="0.35">
      <c r="A18" t="s">
        <v>27</v>
      </c>
      <c r="B18" t="s">
        <v>91</v>
      </c>
      <c r="C18" s="4">
        <v>41248</v>
      </c>
      <c r="D18" s="5">
        <v>36.67</v>
      </c>
      <c r="E18" s="5">
        <v>19.32</v>
      </c>
      <c r="F18" s="5">
        <v>16.41</v>
      </c>
      <c r="G18" s="5">
        <v>11.55</v>
      </c>
      <c r="H18" s="6">
        <v>3.8142</v>
      </c>
      <c r="I18" s="7">
        <v>41303</v>
      </c>
      <c r="J18" s="5">
        <v>49.81</v>
      </c>
      <c r="K18" s="5">
        <v>28.25</v>
      </c>
      <c r="L18" s="5">
        <v>25.74</v>
      </c>
      <c r="M18" s="5">
        <v>15.84</v>
      </c>
      <c r="N18" s="6">
        <v>9.9823000000000004</v>
      </c>
      <c r="O18" s="5">
        <f t="shared" si="0"/>
        <v>13.14</v>
      </c>
      <c r="P18" s="5">
        <f t="shared" si="1"/>
        <v>8.93</v>
      </c>
      <c r="Q18" s="5">
        <f t="shared" si="2"/>
        <v>9.3299999999999983</v>
      </c>
      <c r="R18" s="5">
        <f t="shared" si="3"/>
        <v>4.2899999999999991</v>
      </c>
      <c r="S18" s="6">
        <f t="shared" si="4"/>
        <v>6.1681000000000008</v>
      </c>
      <c r="T18" s="8">
        <f t="shared" si="5"/>
        <v>35.833106081265335</v>
      </c>
      <c r="U18" s="8">
        <f t="shared" si="6"/>
        <v>46.221532091097309</v>
      </c>
      <c r="V18" s="8">
        <f t="shared" si="7"/>
        <v>56.855575868372931</v>
      </c>
      <c r="W18" s="8">
        <f t="shared" si="8"/>
        <v>37.142857142857132</v>
      </c>
      <c r="X18" s="8">
        <f t="shared" si="9"/>
        <v>161.71412091657493</v>
      </c>
    </row>
    <row r="19" spans="1:24" x14ac:dyDescent="0.35">
      <c r="A19" t="s">
        <v>28</v>
      </c>
      <c r="B19" t="s">
        <v>91</v>
      </c>
      <c r="C19" s="4">
        <v>41248</v>
      </c>
      <c r="D19" s="5">
        <v>34.67</v>
      </c>
      <c r="E19" s="5">
        <v>16.88</v>
      </c>
      <c r="F19" s="5">
        <v>13.65</v>
      </c>
      <c r="G19" s="5">
        <v>10.46</v>
      </c>
      <c r="H19" s="6">
        <v>2.9005000000000001</v>
      </c>
      <c r="I19" s="7">
        <v>41303</v>
      </c>
      <c r="J19" s="5">
        <v>44.69</v>
      </c>
      <c r="K19" s="5">
        <v>23.61</v>
      </c>
      <c r="L19" s="5">
        <v>21.28</v>
      </c>
      <c r="M19" s="5">
        <v>13.95</v>
      </c>
      <c r="N19" s="6">
        <v>6.96</v>
      </c>
      <c r="O19" s="5">
        <f t="shared" si="0"/>
        <v>10.019999999999996</v>
      </c>
      <c r="P19" s="5">
        <f t="shared" si="1"/>
        <v>6.73</v>
      </c>
      <c r="Q19" s="5">
        <f t="shared" si="2"/>
        <v>7.6300000000000008</v>
      </c>
      <c r="R19" s="5">
        <f t="shared" si="3"/>
        <v>3.4899999999999984</v>
      </c>
      <c r="S19" s="6">
        <f t="shared" si="4"/>
        <v>4.0594999999999999</v>
      </c>
      <c r="T19" s="8">
        <f t="shared" si="5"/>
        <v>28.901067205076419</v>
      </c>
      <c r="U19" s="8">
        <f t="shared" si="6"/>
        <v>39.869668246445499</v>
      </c>
      <c r="V19" s="8">
        <f t="shared" si="7"/>
        <v>55.897435897435898</v>
      </c>
      <c r="W19" s="8">
        <f t="shared" si="8"/>
        <v>33.36520076481834</v>
      </c>
      <c r="X19" s="8">
        <f t="shared" si="9"/>
        <v>139.95862782278917</v>
      </c>
    </row>
    <row r="20" spans="1:24" x14ac:dyDescent="0.35">
      <c r="A20" t="s">
        <v>29</v>
      </c>
      <c r="B20" t="s">
        <v>91</v>
      </c>
      <c r="C20" s="4">
        <v>41248</v>
      </c>
      <c r="D20" s="5">
        <v>26.43</v>
      </c>
      <c r="E20" s="5">
        <v>14.7</v>
      </c>
      <c r="F20" s="5">
        <v>9.01</v>
      </c>
      <c r="G20" s="5">
        <v>7.95</v>
      </c>
      <c r="H20" s="6">
        <v>1.4280999999999999</v>
      </c>
      <c r="I20" s="7">
        <v>41303</v>
      </c>
      <c r="J20" s="5">
        <v>30.46</v>
      </c>
      <c r="K20" s="5">
        <v>17.18</v>
      </c>
      <c r="L20" s="5">
        <v>11.69</v>
      </c>
      <c r="M20" s="5">
        <v>8.85</v>
      </c>
      <c r="N20" s="6">
        <v>2.2749000000000001</v>
      </c>
      <c r="O20" s="5">
        <f t="shared" si="0"/>
        <v>4.0300000000000011</v>
      </c>
      <c r="P20" s="5">
        <f t="shared" si="1"/>
        <v>2.4800000000000004</v>
      </c>
      <c r="Q20" s="5">
        <f t="shared" si="2"/>
        <v>2.6799999999999997</v>
      </c>
      <c r="R20" s="5">
        <f t="shared" si="3"/>
        <v>0.89999999999999947</v>
      </c>
      <c r="S20" s="6">
        <f t="shared" si="4"/>
        <v>0.84680000000000022</v>
      </c>
      <c r="T20" s="8">
        <f t="shared" si="5"/>
        <v>15.247824441922061</v>
      </c>
      <c r="U20" s="8">
        <f t="shared" si="6"/>
        <v>16.870748299319732</v>
      </c>
      <c r="V20" s="8">
        <f t="shared" si="7"/>
        <v>29.744728079911209</v>
      </c>
      <c r="W20" s="8">
        <f t="shared" si="8"/>
        <v>11.320754716981126</v>
      </c>
      <c r="X20" s="8">
        <f t="shared" si="9"/>
        <v>59.295567537287319</v>
      </c>
    </row>
    <row r="21" spans="1:24" x14ac:dyDescent="0.35">
      <c r="A21" t="s">
        <v>30</v>
      </c>
      <c r="B21" t="s">
        <v>91</v>
      </c>
      <c r="C21" s="4">
        <v>41248</v>
      </c>
      <c r="D21" s="5">
        <v>49.24</v>
      </c>
      <c r="E21" s="5">
        <v>26.6</v>
      </c>
      <c r="F21" s="5">
        <v>21.09</v>
      </c>
      <c r="G21" s="5">
        <v>13.29</v>
      </c>
      <c r="H21" s="6">
        <v>8.4556000000000004</v>
      </c>
      <c r="I21" s="7">
        <v>41303</v>
      </c>
      <c r="J21" s="5">
        <v>57.31</v>
      </c>
      <c r="K21" s="5">
        <v>32.26</v>
      </c>
      <c r="L21" s="5">
        <v>25.57</v>
      </c>
      <c r="M21" s="5">
        <v>17.23</v>
      </c>
      <c r="N21" s="6">
        <v>14.4351</v>
      </c>
      <c r="O21" s="5">
        <f t="shared" si="0"/>
        <v>8.07</v>
      </c>
      <c r="P21" s="5">
        <f t="shared" si="1"/>
        <v>5.6599999999999966</v>
      </c>
      <c r="Q21" s="5">
        <f t="shared" si="2"/>
        <v>4.4800000000000004</v>
      </c>
      <c r="R21" s="5">
        <f t="shared" si="3"/>
        <v>3.9400000000000013</v>
      </c>
      <c r="S21" s="6">
        <f t="shared" si="4"/>
        <v>5.9794999999999998</v>
      </c>
      <c r="T21" s="8">
        <f t="shared" si="5"/>
        <v>16.389114541023559</v>
      </c>
      <c r="U21" s="8">
        <f t="shared" si="6"/>
        <v>21.278195488721792</v>
      </c>
      <c r="V21" s="8">
        <f t="shared" si="7"/>
        <v>21.242294926505455</v>
      </c>
      <c r="W21" s="8">
        <f t="shared" si="8"/>
        <v>29.646350639578646</v>
      </c>
      <c r="X21" s="8">
        <f t="shared" si="9"/>
        <v>70.716448270968343</v>
      </c>
    </row>
    <row r="22" spans="1:24" x14ac:dyDescent="0.35">
      <c r="A22" t="s">
        <v>31</v>
      </c>
      <c r="B22" t="s">
        <v>91</v>
      </c>
      <c r="C22" s="4">
        <v>41248</v>
      </c>
      <c r="D22" s="5">
        <v>32.840000000000003</v>
      </c>
      <c r="E22" s="5">
        <v>18.309999999999999</v>
      </c>
      <c r="F22" s="5">
        <v>13.78</v>
      </c>
      <c r="G22" s="5">
        <v>10.91</v>
      </c>
      <c r="H22" s="6">
        <v>2.8996</v>
      </c>
      <c r="I22" s="7">
        <v>41303</v>
      </c>
      <c r="J22" s="5">
        <v>39.880000000000003</v>
      </c>
      <c r="K22" s="5">
        <v>23.36</v>
      </c>
      <c r="L22" s="5">
        <v>17.559999999999999</v>
      </c>
      <c r="M22" s="5">
        <v>13.4</v>
      </c>
      <c r="N22" s="6">
        <v>5.4080000000000004</v>
      </c>
      <c r="O22" s="5">
        <f t="shared" si="0"/>
        <v>7.0399999999999991</v>
      </c>
      <c r="P22" s="5">
        <f t="shared" si="1"/>
        <v>5.0500000000000007</v>
      </c>
      <c r="Q22" s="5">
        <f t="shared" si="2"/>
        <v>3.7799999999999994</v>
      </c>
      <c r="R22" s="5">
        <f t="shared" si="3"/>
        <v>2.4900000000000002</v>
      </c>
      <c r="S22" s="6">
        <f t="shared" si="4"/>
        <v>2.5084000000000004</v>
      </c>
      <c r="T22" s="8">
        <f t="shared" si="5"/>
        <v>21.437271619975633</v>
      </c>
      <c r="U22" s="8">
        <f t="shared" si="6"/>
        <v>27.580557072637905</v>
      </c>
      <c r="V22" s="8">
        <f t="shared" si="7"/>
        <v>27.431059506531202</v>
      </c>
      <c r="W22" s="8">
        <f t="shared" si="8"/>
        <v>22.823098075160406</v>
      </c>
      <c r="X22" s="8">
        <f t="shared" si="9"/>
        <v>86.508483928817782</v>
      </c>
    </row>
    <row r="23" spans="1:24" x14ac:dyDescent="0.35">
      <c r="A23" t="s">
        <v>32</v>
      </c>
      <c r="B23" t="s">
        <v>91</v>
      </c>
      <c r="C23" s="4">
        <v>41248</v>
      </c>
      <c r="D23" s="5">
        <v>26.05</v>
      </c>
      <c r="E23" s="5">
        <v>15.34</v>
      </c>
      <c r="F23" s="5">
        <v>11.93</v>
      </c>
      <c r="G23" s="5">
        <v>9.76</v>
      </c>
      <c r="H23" s="6">
        <v>2.0905999999999998</v>
      </c>
      <c r="I23" s="7">
        <v>41303</v>
      </c>
      <c r="J23" s="5">
        <v>35.07</v>
      </c>
      <c r="K23" s="5">
        <v>19.13</v>
      </c>
      <c r="L23" s="5">
        <v>18.39</v>
      </c>
      <c r="M23" s="5">
        <v>12.86</v>
      </c>
      <c r="N23" s="6">
        <v>4.0448000000000004</v>
      </c>
      <c r="O23" s="5">
        <f t="shared" si="0"/>
        <v>9.02</v>
      </c>
      <c r="P23" s="5">
        <f t="shared" si="1"/>
        <v>3.7899999999999991</v>
      </c>
      <c r="Q23" s="5">
        <f t="shared" si="2"/>
        <v>6.4600000000000009</v>
      </c>
      <c r="R23" s="5">
        <f t="shared" si="3"/>
        <v>3.0999999999999996</v>
      </c>
      <c r="S23" s="6">
        <f t="shared" si="4"/>
        <v>1.9542000000000006</v>
      </c>
      <c r="T23" s="8">
        <f t="shared" si="5"/>
        <v>34.625719769673701</v>
      </c>
      <c r="U23" s="8">
        <f t="shared" si="6"/>
        <v>24.706649282920466</v>
      </c>
      <c r="V23" s="8">
        <f t="shared" si="7"/>
        <v>54.149203688181068</v>
      </c>
      <c r="W23" s="8">
        <f t="shared" si="8"/>
        <v>31.762295081967213</v>
      </c>
      <c r="X23" s="8">
        <f t="shared" si="9"/>
        <v>93.475557256290102</v>
      </c>
    </row>
    <row r="24" spans="1:24" x14ac:dyDescent="0.35">
      <c r="A24" t="s">
        <v>33</v>
      </c>
      <c r="B24" t="s">
        <v>91</v>
      </c>
      <c r="C24" s="4">
        <v>41248</v>
      </c>
      <c r="D24" s="5">
        <v>39.19</v>
      </c>
      <c r="E24" s="5">
        <v>21.44</v>
      </c>
      <c r="F24" s="5">
        <v>17.579999999999998</v>
      </c>
      <c r="G24" s="5">
        <v>12.97</v>
      </c>
      <c r="H24" s="6">
        <v>4.7744</v>
      </c>
      <c r="I24" s="7">
        <v>41303</v>
      </c>
      <c r="J24" s="5">
        <v>44.33</v>
      </c>
      <c r="K24" s="5">
        <v>24.26</v>
      </c>
      <c r="L24" s="5">
        <v>20.149999999999999</v>
      </c>
      <c r="M24" s="5">
        <v>14.76</v>
      </c>
      <c r="N24" s="6">
        <v>7.1946000000000003</v>
      </c>
      <c r="O24" s="5">
        <f t="shared" si="0"/>
        <v>5.1400000000000006</v>
      </c>
      <c r="P24" s="5">
        <f t="shared" si="1"/>
        <v>2.8200000000000003</v>
      </c>
      <c r="Q24" s="5">
        <f t="shared" si="2"/>
        <v>2.5700000000000003</v>
      </c>
      <c r="R24" s="5">
        <f t="shared" si="3"/>
        <v>1.7899999999999991</v>
      </c>
      <c r="S24" s="6">
        <f t="shared" si="4"/>
        <v>2.4202000000000004</v>
      </c>
      <c r="T24" s="8">
        <f t="shared" si="5"/>
        <v>13.115590711916308</v>
      </c>
      <c r="U24" s="8">
        <f t="shared" si="6"/>
        <v>13.152985074626866</v>
      </c>
      <c r="V24" s="8">
        <f t="shared" si="7"/>
        <v>14.618885096700799</v>
      </c>
      <c r="W24" s="8">
        <f t="shared" si="8"/>
        <v>13.801079414032374</v>
      </c>
      <c r="X24" s="8">
        <f t="shared" si="9"/>
        <v>50.691186327077752</v>
      </c>
    </row>
    <row r="25" spans="1:24" x14ac:dyDescent="0.35">
      <c r="A25" t="s">
        <v>34</v>
      </c>
      <c r="B25" t="s">
        <v>91</v>
      </c>
      <c r="C25" s="4">
        <v>41248</v>
      </c>
      <c r="D25" s="5">
        <v>26.8</v>
      </c>
      <c r="E25" s="5">
        <v>14.36</v>
      </c>
      <c r="F25" s="5">
        <v>9.74</v>
      </c>
      <c r="G25" s="5">
        <v>8.39</v>
      </c>
      <c r="H25" s="6">
        <v>1.5790999999999999</v>
      </c>
      <c r="I25" s="7">
        <v>41303</v>
      </c>
      <c r="J25" s="5">
        <v>31.37</v>
      </c>
      <c r="K25" s="5">
        <v>16.93</v>
      </c>
      <c r="L25" s="5">
        <v>13.27</v>
      </c>
      <c r="M25" s="5">
        <v>10.71</v>
      </c>
      <c r="N25" s="6">
        <v>2.5345</v>
      </c>
      <c r="O25" s="5">
        <f t="shared" si="0"/>
        <v>4.57</v>
      </c>
      <c r="P25" s="5">
        <f t="shared" si="1"/>
        <v>2.5700000000000003</v>
      </c>
      <c r="Q25" s="5">
        <f t="shared" si="2"/>
        <v>3.5299999999999994</v>
      </c>
      <c r="R25" s="5">
        <f t="shared" si="3"/>
        <v>2.3200000000000003</v>
      </c>
      <c r="S25" s="6">
        <f t="shared" si="4"/>
        <v>0.95540000000000003</v>
      </c>
      <c r="T25" s="8">
        <f t="shared" si="5"/>
        <v>17.052238805970148</v>
      </c>
      <c r="U25" s="8">
        <f t="shared" si="6"/>
        <v>17.896935933147635</v>
      </c>
      <c r="V25" s="8">
        <f t="shared" si="7"/>
        <v>36.242299794661179</v>
      </c>
      <c r="W25" s="8">
        <f t="shared" si="8"/>
        <v>27.651966626936829</v>
      </c>
      <c r="X25" s="8">
        <f t="shared" si="9"/>
        <v>60.502818060920781</v>
      </c>
    </row>
    <row r="26" spans="1:24" x14ac:dyDescent="0.35">
      <c r="A26" t="s">
        <v>35</v>
      </c>
      <c r="B26" t="s">
        <v>92</v>
      </c>
      <c r="C26" s="4">
        <v>41248</v>
      </c>
      <c r="D26" s="5">
        <v>28.88</v>
      </c>
      <c r="E26" s="5">
        <v>16.04</v>
      </c>
      <c r="F26" s="5">
        <v>10.72</v>
      </c>
      <c r="G26" s="5">
        <v>9.1</v>
      </c>
      <c r="H26" s="6">
        <v>2.1615000000000002</v>
      </c>
      <c r="I26" s="7">
        <v>41303</v>
      </c>
      <c r="J26" s="5">
        <v>35.909999999999997</v>
      </c>
      <c r="K26" s="5">
        <v>20.52</v>
      </c>
      <c r="L26" s="5">
        <v>15.12</v>
      </c>
      <c r="M26" s="5">
        <v>11.35</v>
      </c>
      <c r="N26" s="6">
        <v>3.6650999999999998</v>
      </c>
      <c r="O26" s="5">
        <f t="shared" si="0"/>
        <v>7.0299999999999976</v>
      </c>
      <c r="P26" s="5">
        <f t="shared" si="1"/>
        <v>4.4800000000000004</v>
      </c>
      <c r="Q26" s="5">
        <f t="shared" si="2"/>
        <v>4.3999999999999986</v>
      </c>
      <c r="R26" s="5">
        <f t="shared" si="3"/>
        <v>2.25</v>
      </c>
      <c r="S26" s="6">
        <f t="shared" si="4"/>
        <v>1.5035999999999996</v>
      </c>
      <c r="T26" s="8">
        <f t="shared" si="5"/>
        <v>24.342105263157887</v>
      </c>
      <c r="U26" s="8">
        <f t="shared" si="6"/>
        <v>27.930174563591027</v>
      </c>
      <c r="V26" s="8">
        <f t="shared" si="7"/>
        <v>41.044776119402968</v>
      </c>
      <c r="W26" s="8">
        <f t="shared" si="8"/>
        <v>24.725274725274726</v>
      </c>
      <c r="X26" s="8">
        <f t="shared" si="9"/>
        <v>69.562803608605108</v>
      </c>
    </row>
    <row r="27" spans="1:24" x14ac:dyDescent="0.35">
      <c r="A27" t="s">
        <v>36</v>
      </c>
      <c r="B27" t="s">
        <v>92</v>
      </c>
      <c r="C27" s="4">
        <v>41248</v>
      </c>
      <c r="D27" s="5">
        <v>37.130000000000003</v>
      </c>
      <c r="E27" s="5">
        <v>19.079999999999998</v>
      </c>
      <c r="F27" s="5">
        <v>15.92</v>
      </c>
      <c r="G27" s="5">
        <v>12.17</v>
      </c>
      <c r="H27" s="6">
        <v>3.823</v>
      </c>
      <c r="I27" s="7">
        <v>41303</v>
      </c>
      <c r="J27" s="5">
        <v>44.72</v>
      </c>
      <c r="K27" s="5">
        <v>25.51</v>
      </c>
      <c r="L27" s="5">
        <v>24.27</v>
      </c>
      <c r="M27" s="5">
        <v>15.39</v>
      </c>
      <c r="N27" s="6">
        <v>7.7868000000000004</v>
      </c>
      <c r="O27" s="5">
        <f t="shared" si="0"/>
        <v>7.5899999999999963</v>
      </c>
      <c r="P27" s="5">
        <f t="shared" si="1"/>
        <v>6.4300000000000033</v>
      </c>
      <c r="Q27" s="5">
        <f t="shared" si="2"/>
        <v>8.35</v>
      </c>
      <c r="R27" s="5">
        <f t="shared" si="3"/>
        <v>3.2200000000000006</v>
      </c>
      <c r="S27" s="6">
        <f t="shared" si="4"/>
        <v>3.9638000000000004</v>
      </c>
      <c r="T27" s="8">
        <f t="shared" si="5"/>
        <v>20.441691354699692</v>
      </c>
      <c r="U27" s="8">
        <f t="shared" si="6"/>
        <v>33.700209643605888</v>
      </c>
      <c r="V27" s="8">
        <f t="shared" si="7"/>
        <v>52.449748743718594</v>
      </c>
      <c r="W27" s="8">
        <f t="shared" si="8"/>
        <v>26.458504519309784</v>
      </c>
      <c r="X27" s="8">
        <f t="shared" si="9"/>
        <v>103.68297148835994</v>
      </c>
    </row>
    <row r="28" spans="1:24" x14ac:dyDescent="0.35">
      <c r="A28" t="s">
        <v>37</v>
      </c>
      <c r="B28" t="s">
        <v>92</v>
      </c>
      <c r="C28" s="4">
        <v>41248</v>
      </c>
      <c r="D28" s="5">
        <v>32.270000000000003</v>
      </c>
      <c r="E28" s="5">
        <v>18.760000000000002</v>
      </c>
      <c r="F28" s="5">
        <v>11.92</v>
      </c>
      <c r="G28" s="5">
        <v>9.98</v>
      </c>
      <c r="H28" s="6">
        <v>2.5350999999999999</v>
      </c>
      <c r="I28" s="7">
        <v>41303</v>
      </c>
      <c r="J28" s="5">
        <v>42.06</v>
      </c>
      <c r="K28" s="5">
        <v>24.59</v>
      </c>
      <c r="L28" s="5">
        <v>17.600000000000001</v>
      </c>
      <c r="M28" s="5">
        <v>13.19</v>
      </c>
      <c r="N28" s="6">
        <v>5.5461999999999998</v>
      </c>
      <c r="O28" s="5">
        <f t="shared" si="0"/>
        <v>9.7899999999999991</v>
      </c>
      <c r="P28" s="5">
        <f t="shared" si="1"/>
        <v>5.8299999999999983</v>
      </c>
      <c r="Q28" s="5">
        <f t="shared" si="2"/>
        <v>5.6800000000000015</v>
      </c>
      <c r="R28" s="5">
        <f t="shared" si="3"/>
        <v>3.2099999999999991</v>
      </c>
      <c r="S28" s="6">
        <f t="shared" si="4"/>
        <v>3.0110999999999999</v>
      </c>
      <c r="T28" s="8">
        <f t="shared" si="5"/>
        <v>30.337775023241399</v>
      </c>
      <c r="U28" s="8">
        <f t="shared" si="6"/>
        <v>31.076759061833677</v>
      </c>
      <c r="V28" s="8">
        <f t="shared" si="7"/>
        <v>47.651006711409408</v>
      </c>
      <c r="W28" s="8">
        <f t="shared" si="8"/>
        <v>32.16432865731462</v>
      </c>
      <c r="X28" s="8">
        <f t="shared" si="9"/>
        <v>118.77637962999488</v>
      </c>
    </row>
    <row r="29" spans="1:24" x14ac:dyDescent="0.35">
      <c r="A29" t="s">
        <v>38</v>
      </c>
      <c r="B29" t="s">
        <v>92</v>
      </c>
      <c r="C29" s="4">
        <v>41248</v>
      </c>
      <c r="D29" s="5">
        <v>35.24</v>
      </c>
      <c r="E29" s="5">
        <v>19.75</v>
      </c>
      <c r="F29" s="5">
        <v>16.88</v>
      </c>
      <c r="G29" s="5">
        <v>12.8</v>
      </c>
      <c r="H29" s="6">
        <v>4.1330999999999998</v>
      </c>
      <c r="I29" s="7">
        <v>41303</v>
      </c>
      <c r="J29" s="5">
        <v>42.38</v>
      </c>
      <c r="K29" s="5">
        <v>25.12</v>
      </c>
      <c r="L29" s="5">
        <v>23.08</v>
      </c>
      <c r="M29" s="5">
        <v>14.79</v>
      </c>
      <c r="N29" s="6">
        <v>7.6811999999999996</v>
      </c>
      <c r="O29" s="5">
        <f t="shared" si="0"/>
        <v>7.1400000000000006</v>
      </c>
      <c r="P29" s="5">
        <f t="shared" si="1"/>
        <v>5.370000000000001</v>
      </c>
      <c r="Q29" s="5">
        <f t="shared" si="2"/>
        <v>6.1999999999999993</v>
      </c>
      <c r="R29" s="5">
        <f t="shared" si="3"/>
        <v>1.9899999999999984</v>
      </c>
      <c r="S29" s="6">
        <f t="shared" si="4"/>
        <v>3.5480999999999998</v>
      </c>
      <c r="T29" s="8">
        <f t="shared" si="5"/>
        <v>20.26106696935301</v>
      </c>
      <c r="U29" s="8">
        <f t="shared" si="6"/>
        <v>27.189873417721522</v>
      </c>
      <c r="V29" s="8">
        <f t="shared" si="7"/>
        <v>36.729857819905206</v>
      </c>
      <c r="W29" s="8">
        <f t="shared" si="8"/>
        <v>15.546874999999988</v>
      </c>
      <c r="X29" s="8">
        <f t="shared" si="9"/>
        <v>85.845975176018001</v>
      </c>
    </row>
    <row r="30" spans="1:24" x14ac:dyDescent="0.35">
      <c r="A30" t="s">
        <v>39</v>
      </c>
      <c r="B30" t="s">
        <v>92</v>
      </c>
      <c r="C30" s="4">
        <v>41248</v>
      </c>
      <c r="D30" s="5">
        <v>31.15</v>
      </c>
      <c r="E30" s="5">
        <v>17.41</v>
      </c>
      <c r="F30" s="5">
        <v>11.82</v>
      </c>
      <c r="G30" s="5">
        <v>9.66</v>
      </c>
      <c r="H30" s="6">
        <v>2.5354000000000001</v>
      </c>
      <c r="I30" s="7">
        <v>41303</v>
      </c>
      <c r="J30" s="5">
        <v>38.96</v>
      </c>
      <c r="K30" s="5">
        <v>21.73</v>
      </c>
      <c r="L30" s="5">
        <v>14.92</v>
      </c>
      <c r="M30" s="5">
        <v>11.93</v>
      </c>
      <c r="N30" s="6">
        <v>4.2339000000000002</v>
      </c>
      <c r="O30" s="5">
        <f t="shared" si="0"/>
        <v>7.8100000000000023</v>
      </c>
      <c r="P30" s="5">
        <f t="shared" si="1"/>
        <v>4.32</v>
      </c>
      <c r="Q30" s="5">
        <f t="shared" si="2"/>
        <v>3.0999999999999996</v>
      </c>
      <c r="R30" s="5">
        <f t="shared" si="3"/>
        <v>2.2699999999999996</v>
      </c>
      <c r="S30" s="6">
        <f t="shared" si="4"/>
        <v>1.6985000000000001</v>
      </c>
      <c r="T30" s="8">
        <f t="shared" si="5"/>
        <v>25.072231139646878</v>
      </c>
      <c r="U30" s="8">
        <f t="shared" si="6"/>
        <v>24.813325674899485</v>
      </c>
      <c r="V30" s="8">
        <f t="shared" si="7"/>
        <v>26.226734348561759</v>
      </c>
      <c r="W30" s="8">
        <f t="shared" si="8"/>
        <v>23.498964803312624</v>
      </c>
      <c r="X30" s="8">
        <f t="shared" si="9"/>
        <v>66.991401751202972</v>
      </c>
    </row>
    <row r="31" spans="1:24" x14ac:dyDescent="0.35">
      <c r="A31" t="s">
        <v>40</v>
      </c>
      <c r="B31" t="s">
        <v>92</v>
      </c>
      <c r="C31" s="4">
        <v>41248</v>
      </c>
      <c r="D31" s="5">
        <v>21.58</v>
      </c>
      <c r="E31" s="5">
        <v>12.73</v>
      </c>
      <c r="F31" s="5">
        <v>9.0500000000000007</v>
      </c>
      <c r="G31" s="5">
        <v>7.52</v>
      </c>
      <c r="H31" s="6">
        <v>1.1315</v>
      </c>
      <c r="I31" s="7">
        <v>41303</v>
      </c>
      <c r="J31" s="5">
        <v>23.36</v>
      </c>
      <c r="K31" s="5">
        <v>13.17</v>
      </c>
      <c r="L31" s="5">
        <v>10.61</v>
      </c>
      <c r="M31" s="5">
        <v>8.43</v>
      </c>
      <c r="N31" s="6">
        <v>1.31</v>
      </c>
      <c r="O31" s="5">
        <f t="shared" si="0"/>
        <v>1.7800000000000011</v>
      </c>
      <c r="P31" s="5">
        <f t="shared" si="1"/>
        <v>0.4399999999999995</v>
      </c>
      <c r="Q31" s="5">
        <f t="shared" si="2"/>
        <v>1.5599999999999987</v>
      </c>
      <c r="R31" s="5">
        <f t="shared" si="3"/>
        <v>0.91000000000000014</v>
      </c>
      <c r="S31" s="6">
        <f t="shared" si="4"/>
        <v>0.1785000000000001</v>
      </c>
      <c r="T31" s="8">
        <f t="shared" si="5"/>
        <v>8.2483781278962063</v>
      </c>
      <c r="U31" s="8">
        <f t="shared" si="6"/>
        <v>3.4564021995286689</v>
      </c>
      <c r="V31" s="8">
        <f t="shared" si="7"/>
        <v>17.237569060773463</v>
      </c>
      <c r="W31" s="8">
        <f t="shared" si="8"/>
        <v>12.101063829787236</v>
      </c>
      <c r="X31" s="8">
        <f t="shared" si="9"/>
        <v>15.775519222271331</v>
      </c>
    </row>
    <row r="32" spans="1:24" x14ac:dyDescent="0.35">
      <c r="A32" t="s">
        <v>41</v>
      </c>
      <c r="B32" t="s">
        <v>92</v>
      </c>
      <c r="C32" s="4">
        <v>41248</v>
      </c>
      <c r="D32" s="5">
        <v>38.869999999999997</v>
      </c>
      <c r="E32" s="5">
        <v>19.61</v>
      </c>
      <c r="F32" s="5">
        <v>13.89</v>
      </c>
      <c r="G32" s="5">
        <v>11.53</v>
      </c>
      <c r="H32" s="6">
        <v>3.7740999999999998</v>
      </c>
      <c r="I32" s="7">
        <v>41303</v>
      </c>
      <c r="J32" s="5">
        <v>46.56</v>
      </c>
      <c r="K32" s="5">
        <v>23.93</v>
      </c>
      <c r="L32" s="5">
        <v>20.25</v>
      </c>
      <c r="M32" s="5">
        <v>13.55</v>
      </c>
      <c r="N32" s="6">
        <v>6.4316000000000004</v>
      </c>
      <c r="O32" s="5">
        <f t="shared" si="0"/>
        <v>7.6900000000000048</v>
      </c>
      <c r="P32" s="5">
        <f t="shared" si="1"/>
        <v>4.32</v>
      </c>
      <c r="Q32" s="5">
        <f t="shared" si="2"/>
        <v>6.3599999999999994</v>
      </c>
      <c r="R32" s="5">
        <f t="shared" si="3"/>
        <v>2.0200000000000014</v>
      </c>
      <c r="S32" s="6">
        <f t="shared" si="4"/>
        <v>2.6575000000000006</v>
      </c>
      <c r="T32" s="8">
        <f t="shared" si="5"/>
        <v>19.78389503473117</v>
      </c>
      <c r="U32" s="8">
        <f t="shared" si="6"/>
        <v>22.029576746557879</v>
      </c>
      <c r="V32" s="8">
        <f t="shared" si="7"/>
        <v>45.78833693304535</v>
      </c>
      <c r="W32" s="8">
        <f t="shared" si="8"/>
        <v>17.519514310494376</v>
      </c>
      <c r="X32" s="8">
        <f t="shared" si="9"/>
        <v>70.414138470098848</v>
      </c>
    </row>
    <row r="33" spans="1:24" x14ac:dyDescent="0.35">
      <c r="A33" t="s">
        <v>42</v>
      </c>
      <c r="B33" t="s">
        <v>92</v>
      </c>
      <c r="C33" s="4">
        <v>41248</v>
      </c>
      <c r="D33" s="5">
        <v>29.01</v>
      </c>
      <c r="E33" s="5">
        <v>15.28</v>
      </c>
      <c r="F33" s="5">
        <v>10.63</v>
      </c>
      <c r="G33" s="5">
        <v>9.14</v>
      </c>
      <c r="H33" s="6">
        <v>2.1452</v>
      </c>
      <c r="I33" s="7">
        <v>41303</v>
      </c>
      <c r="J33" s="5">
        <v>32.25</v>
      </c>
      <c r="K33" s="5">
        <v>17.54</v>
      </c>
      <c r="L33" s="5">
        <v>11.78</v>
      </c>
      <c r="M33" s="5">
        <v>10.23</v>
      </c>
      <c r="N33" s="6">
        <v>2.9033000000000002</v>
      </c>
      <c r="O33" s="5">
        <f t="shared" si="0"/>
        <v>3.2399999999999984</v>
      </c>
      <c r="P33" s="5">
        <f t="shared" si="1"/>
        <v>2.2599999999999998</v>
      </c>
      <c r="Q33" s="5">
        <f t="shared" si="2"/>
        <v>1.1499999999999986</v>
      </c>
      <c r="R33" s="5">
        <f t="shared" si="3"/>
        <v>1.0899999999999999</v>
      </c>
      <c r="S33" s="6">
        <f t="shared" si="4"/>
        <v>0.75810000000000022</v>
      </c>
      <c r="T33" s="8">
        <f t="shared" si="5"/>
        <v>11.168562564632879</v>
      </c>
      <c r="U33" s="8">
        <f t="shared" si="6"/>
        <v>14.790575916230367</v>
      </c>
      <c r="V33" s="8">
        <f t="shared" si="7"/>
        <v>10.818438381937897</v>
      </c>
      <c r="W33" s="8">
        <f t="shared" si="8"/>
        <v>11.925601750547044</v>
      </c>
      <c r="X33" s="8">
        <f t="shared" si="9"/>
        <v>35.339362297221719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F4BAD-FB0D-4D99-9D88-7D5F2F4C305D}">
  <dimension ref="A1:H27"/>
  <sheetViews>
    <sheetView workbookViewId="0">
      <selection activeCell="G11" sqref="G11"/>
    </sheetView>
  </sheetViews>
  <sheetFormatPr defaultRowHeight="14.5" x14ac:dyDescent="0.35"/>
  <cols>
    <col min="1" max="1" width="10.81640625" bestFit="1" customWidth="1"/>
    <col min="2" max="2" width="11.81640625" bestFit="1" customWidth="1"/>
    <col min="3" max="3" width="16.08984375" bestFit="1" customWidth="1"/>
    <col min="4" max="4" width="15" bestFit="1" customWidth="1"/>
    <col min="5" max="5" width="17.08984375" bestFit="1" customWidth="1"/>
    <col min="6" max="6" width="19.453125" bestFit="1" customWidth="1"/>
    <col min="7" max="7" width="18.36328125" bestFit="1" customWidth="1"/>
    <col min="8" max="8" width="20.36328125" bestFit="1" customWidth="1"/>
  </cols>
  <sheetData>
    <row r="1" spans="1:8" x14ac:dyDescent="0.35">
      <c r="A1" s="17" t="s">
        <v>44</v>
      </c>
      <c r="B1" s="17" t="s">
        <v>88</v>
      </c>
      <c r="C1" s="18" t="s">
        <v>97</v>
      </c>
      <c r="D1" s="18" t="s">
        <v>98</v>
      </c>
      <c r="E1" s="18" t="s">
        <v>99</v>
      </c>
      <c r="F1" s="19" t="s">
        <v>100</v>
      </c>
      <c r="G1" s="19" t="s">
        <v>101</v>
      </c>
      <c r="H1" s="19" t="s">
        <v>102</v>
      </c>
    </row>
    <row r="2" spans="1:8" x14ac:dyDescent="0.35">
      <c r="A2" t="s">
        <v>27</v>
      </c>
      <c r="B2" s="16" t="s">
        <v>91</v>
      </c>
      <c r="C2">
        <v>0.10604413333333333</v>
      </c>
      <c r="D2">
        <v>12.152653333333333</v>
      </c>
      <c r="E2">
        <v>0.14271206666666666</v>
      </c>
      <c r="F2">
        <v>7.7491433333333332E-2</v>
      </c>
      <c r="G2">
        <v>12.342826666666667</v>
      </c>
      <c r="H2">
        <v>0.16814876666666667</v>
      </c>
    </row>
    <row r="3" spans="1:8" x14ac:dyDescent="0.35">
      <c r="A3" t="s">
        <v>28</v>
      </c>
      <c r="B3" s="16" t="s">
        <v>91</v>
      </c>
      <c r="C3">
        <v>0</v>
      </c>
      <c r="D3">
        <v>12.15232</v>
      </c>
      <c r="E3">
        <v>0.17532424999999999</v>
      </c>
      <c r="F3">
        <v>0</v>
      </c>
      <c r="G3">
        <v>12.125834999999999</v>
      </c>
      <c r="H3">
        <v>0.1098693</v>
      </c>
    </row>
    <row r="4" spans="1:8" x14ac:dyDescent="0.35">
      <c r="A4" t="s">
        <v>29</v>
      </c>
      <c r="B4" s="16" t="s">
        <v>91</v>
      </c>
      <c r="C4">
        <v>4.3700000000000003E-2</v>
      </c>
      <c r="D4">
        <v>12.305540000000001</v>
      </c>
      <c r="E4">
        <v>0.1701945</v>
      </c>
      <c r="F4">
        <v>5.6950000000000001E-2</v>
      </c>
      <c r="G4">
        <v>12.229379999999999</v>
      </c>
      <c r="H4">
        <v>0.14870900000000001</v>
      </c>
    </row>
    <row r="5" spans="1:8" x14ac:dyDescent="0.35">
      <c r="A5" t="s">
        <v>30</v>
      </c>
      <c r="B5" s="16" t="s">
        <v>91</v>
      </c>
      <c r="C5">
        <v>3.4523575000000001E-2</v>
      </c>
      <c r="D5">
        <v>12.1564125</v>
      </c>
      <c r="E5">
        <v>0.16927690000000001</v>
      </c>
      <c r="F5">
        <v>9.3424199999999999E-2</v>
      </c>
      <c r="G5">
        <v>12.292926666666666</v>
      </c>
      <c r="H5">
        <v>0.1529286</v>
      </c>
    </row>
    <row r="6" spans="1:8" x14ac:dyDescent="0.35">
      <c r="A6" t="s">
        <v>31</v>
      </c>
      <c r="B6" s="16" t="s">
        <v>91</v>
      </c>
      <c r="C6">
        <v>0</v>
      </c>
      <c r="D6">
        <v>12.215505</v>
      </c>
      <c r="E6">
        <v>0.13798294999999999</v>
      </c>
      <c r="F6">
        <v>4.895E-2</v>
      </c>
      <c r="G6">
        <v>12.38578</v>
      </c>
      <c r="H6">
        <v>0.13479865000000002</v>
      </c>
    </row>
    <row r="7" spans="1:8" x14ac:dyDescent="0.35">
      <c r="A7" t="s">
        <v>32</v>
      </c>
      <c r="B7" s="16" t="s">
        <v>91</v>
      </c>
      <c r="C7">
        <v>0</v>
      </c>
      <c r="D7">
        <v>12.341889999999999</v>
      </c>
      <c r="E7">
        <v>0.14350930000000001</v>
      </c>
      <c r="F7">
        <v>5.9416999999999998E-2</v>
      </c>
      <c r="G7">
        <v>12.581125</v>
      </c>
      <c r="H7">
        <v>0.14421349999999999</v>
      </c>
    </row>
    <row r="8" spans="1:8" x14ac:dyDescent="0.35">
      <c r="A8" t="s">
        <v>33</v>
      </c>
      <c r="B8" s="16" t="s">
        <v>91</v>
      </c>
      <c r="C8">
        <v>5.9297233333333338E-2</v>
      </c>
      <c r="D8">
        <v>12.235206666666668</v>
      </c>
      <c r="E8">
        <v>0.14139633333333335</v>
      </c>
      <c r="F8">
        <v>0</v>
      </c>
      <c r="G8">
        <v>12.501293333333335</v>
      </c>
      <c r="H8">
        <v>9.6925366666666665E-2</v>
      </c>
    </row>
    <row r="9" spans="1:8" x14ac:dyDescent="0.35">
      <c r="A9" t="s">
        <v>35</v>
      </c>
      <c r="B9" s="16" t="s">
        <v>92</v>
      </c>
      <c r="C9">
        <v>0</v>
      </c>
      <c r="D9">
        <v>12.20748</v>
      </c>
      <c r="E9">
        <v>0.127139</v>
      </c>
      <c r="F9">
        <v>4.4566666666666664E-2</v>
      </c>
      <c r="G9">
        <v>13.176296666666667</v>
      </c>
      <c r="H9">
        <v>0.14669426666666666</v>
      </c>
    </row>
    <row r="10" spans="1:8" x14ac:dyDescent="0.35">
      <c r="A10" t="s">
        <v>36</v>
      </c>
      <c r="B10" s="16" t="s">
        <v>92</v>
      </c>
      <c r="C10">
        <v>0</v>
      </c>
      <c r="D10">
        <v>11.91568</v>
      </c>
      <c r="E10">
        <v>5.765E-2</v>
      </c>
      <c r="F10">
        <v>0.18506604999999998</v>
      </c>
      <c r="G10">
        <v>12.700065</v>
      </c>
      <c r="H10">
        <v>0.17860015000000001</v>
      </c>
    </row>
    <row r="11" spans="1:8" x14ac:dyDescent="0.35">
      <c r="A11" t="s">
        <v>37</v>
      </c>
      <c r="B11" s="16" t="s">
        <v>92</v>
      </c>
      <c r="C11">
        <v>0</v>
      </c>
      <c r="D11">
        <v>13.060269999999999</v>
      </c>
      <c r="E11">
        <v>0.168624</v>
      </c>
      <c r="F11">
        <v>8.1700066666666668E-2</v>
      </c>
      <c r="G11">
        <v>11.948216666666667</v>
      </c>
      <c r="H11">
        <v>0.11797156666666668</v>
      </c>
    </row>
    <row r="12" spans="1:8" x14ac:dyDescent="0.35">
      <c r="A12" t="s">
        <v>38</v>
      </c>
      <c r="B12" s="16" t="s">
        <v>92</v>
      </c>
      <c r="C12">
        <v>0</v>
      </c>
      <c r="D12">
        <v>11.966955</v>
      </c>
      <c r="E12">
        <v>0.13346959999999999</v>
      </c>
      <c r="F12">
        <v>0.12631775000000001</v>
      </c>
      <c r="G12">
        <v>12.1233</v>
      </c>
      <c r="H12">
        <v>0.14906724999999998</v>
      </c>
    </row>
    <row r="13" spans="1:8" x14ac:dyDescent="0.35">
      <c r="A13" t="s">
        <v>39</v>
      </c>
      <c r="B13" s="16" t="s">
        <v>92</v>
      </c>
      <c r="C13">
        <v>0</v>
      </c>
      <c r="D13">
        <v>12.232265</v>
      </c>
      <c r="E13">
        <v>0.1520627</v>
      </c>
      <c r="F13">
        <v>0.15501699999999999</v>
      </c>
      <c r="G13">
        <v>12.226320000000001</v>
      </c>
      <c r="H13">
        <v>0.15053860000000002</v>
      </c>
    </row>
    <row r="14" spans="1:8" x14ac:dyDescent="0.35">
      <c r="A14" t="s">
        <v>42</v>
      </c>
      <c r="B14" s="16" t="s">
        <v>92</v>
      </c>
      <c r="C14">
        <v>0.21407255</v>
      </c>
      <c r="D14">
        <v>12.424379999999999</v>
      </c>
      <c r="E14">
        <v>0.13234004999999999</v>
      </c>
      <c r="F14">
        <v>0</v>
      </c>
      <c r="G14">
        <v>12.501760000000001</v>
      </c>
      <c r="H14">
        <v>0.13791910000000002</v>
      </c>
    </row>
    <row r="15" spans="1:8" x14ac:dyDescent="0.35">
      <c r="A15" t="s">
        <v>11</v>
      </c>
      <c r="B15" s="16" t="s">
        <v>89</v>
      </c>
      <c r="C15">
        <v>0.31606445000000005</v>
      </c>
      <c r="D15">
        <v>12.191420000000001</v>
      </c>
      <c r="E15">
        <v>0.1955954</v>
      </c>
      <c r="F15">
        <v>0.1159336</v>
      </c>
      <c r="G15">
        <v>12.165520000000001</v>
      </c>
      <c r="H15">
        <v>0.117254</v>
      </c>
    </row>
    <row r="16" spans="1:8" x14ac:dyDescent="0.35">
      <c r="A16" t="s">
        <v>12</v>
      </c>
      <c r="B16" s="16" t="s">
        <v>89</v>
      </c>
      <c r="C16">
        <v>0</v>
      </c>
      <c r="D16">
        <v>12.070485000000001</v>
      </c>
      <c r="E16">
        <v>0.1064626</v>
      </c>
      <c r="F16">
        <v>0.10154035</v>
      </c>
      <c r="G16">
        <v>12.254505</v>
      </c>
      <c r="H16">
        <v>0.12077995</v>
      </c>
    </row>
    <row r="17" spans="1:8" x14ac:dyDescent="0.35">
      <c r="A17" t="s">
        <v>13</v>
      </c>
      <c r="B17" s="16" t="s">
        <v>89</v>
      </c>
      <c r="C17">
        <v>0</v>
      </c>
      <c r="D17">
        <v>12.03518</v>
      </c>
      <c r="E17">
        <v>0.1405835</v>
      </c>
      <c r="F17">
        <v>3.005E-2</v>
      </c>
      <c r="G17">
        <v>12.135684999999999</v>
      </c>
      <c r="H17">
        <v>0.12335575</v>
      </c>
    </row>
    <row r="18" spans="1:8" x14ac:dyDescent="0.35">
      <c r="A18" t="s">
        <v>14</v>
      </c>
      <c r="B18" s="16" t="s">
        <v>89</v>
      </c>
      <c r="C18">
        <v>8.294195E-2</v>
      </c>
      <c r="D18">
        <v>12.254635</v>
      </c>
      <c r="E18">
        <v>0.1292606</v>
      </c>
      <c r="F18">
        <v>4.99E-2</v>
      </c>
      <c r="G18">
        <v>12.421444999999999</v>
      </c>
      <c r="H18">
        <v>0.14856920000000001</v>
      </c>
    </row>
    <row r="19" spans="1:8" x14ac:dyDescent="0.35">
      <c r="A19" t="s">
        <v>15</v>
      </c>
      <c r="B19" s="16" t="s">
        <v>89</v>
      </c>
      <c r="C19">
        <v>0</v>
      </c>
      <c r="D19">
        <v>12.179935</v>
      </c>
      <c r="E19">
        <v>0.14640919999999999</v>
      </c>
      <c r="F19">
        <v>5.5806099999999997E-2</v>
      </c>
      <c r="G19">
        <v>12.556934999999999</v>
      </c>
      <c r="H19">
        <v>0.17216720000000002</v>
      </c>
    </row>
    <row r="20" spans="1:8" x14ac:dyDescent="0.35">
      <c r="A20" t="s">
        <v>17</v>
      </c>
      <c r="B20" s="16" t="s">
        <v>89</v>
      </c>
      <c r="C20">
        <v>0.12714646666666665</v>
      </c>
      <c r="D20">
        <v>12.318859999999999</v>
      </c>
      <c r="E20">
        <v>0.14412656666666668</v>
      </c>
      <c r="F20">
        <v>3.4233333333333331E-2</v>
      </c>
      <c r="G20">
        <v>12.579693333333333</v>
      </c>
      <c r="H20">
        <v>0.13923276666666665</v>
      </c>
    </row>
    <row r="21" spans="1:8" x14ac:dyDescent="0.35">
      <c r="A21" t="s">
        <v>19</v>
      </c>
      <c r="B21" s="16" t="s">
        <v>90</v>
      </c>
      <c r="C21">
        <v>0</v>
      </c>
      <c r="D21">
        <v>13.288435</v>
      </c>
      <c r="E21">
        <v>0.18362465</v>
      </c>
      <c r="F21">
        <v>0.15909735</v>
      </c>
      <c r="G21">
        <v>12.428504999999999</v>
      </c>
      <c r="H21">
        <v>0.13182384999999999</v>
      </c>
    </row>
    <row r="22" spans="1:8" x14ac:dyDescent="0.35">
      <c r="A22" t="s">
        <v>20</v>
      </c>
      <c r="B22" s="16" t="s">
        <v>90</v>
      </c>
      <c r="C22">
        <v>4.0103733333333336E-2</v>
      </c>
      <c r="D22">
        <v>12.241999999999999</v>
      </c>
      <c r="E22">
        <v>0.12843643333333332</v>
      </c>
      <c r="F22">
        <v>3.846666666666667E-2</v>
      </c>
      <c r="G22">
        <v>12.36267</v>
      </c>
      <c r="H22">
        <v>0.13717296666666667</v>
      </c>
    </row>
    <row r="23" spans="1:8" x14ac:dyDescent="0.35">
      <c r="A23" t="s">
        <v>21</v>
      </c>
      <c r="B23" s="16" t="s">
        <v>90</v>
      </c>
      <c r="C23">
        <v>0</v>
      </c>
      <c r="D23">
        <v>11.982340000000001</v>
      </c>
      <c r="E23">
        <v>0.15151020000000001</v>
      </c>
      <c r="F23">
        <v>0</v>
      </c>
      <c r="G23">
        <v>12.129290000000001</v>
      </c>
      <c r="H23">
        <v>0.16459170000000001</v>
      </c>
    </row>
    <row r="24" spans="1:8" x14ac:dyDescent="0.35">
      <c r="A24" t="s">
        <v>22</v>
      </c>
      <c r="B24" s="16" t="s">
        <v>90</v>
      </c>
      <c r="C24">
        <v>1.7133333333333334E-2</v>
      </c>
      <c r="D24">
        <v>12.277046666666669</v>
      </c>
      <c r="E24">
        <v>0.11743446666666668</v>
      </c>
      <c r="F24">
        <v>5.5664866666666667E-2</v>
      </c>
      <c r="G24">
        <v>12.408733333333332</v>
      </c>
      <c r="H24">
        <v>0.13595499999999999</v>
      </c>
    </row>
    <row r="25" spans="1:8" x14ac:dyDescent="0.35">
      <c r="A25" t="s">
        <v>23</v>
      </c>
      <c r="B25" s="16" t="s">
        <v>90</v>
      </c>
      <c r="C25">
        <v>0</v>
      </c>
      <c r="D25">
        <v>12.156079999999999</v>
      </c>
      <c r="E25">
        <v>0.1467598</v>
      </c>
      <c r="F25">
        <v>0.16982710000000001</v>
      </c>
      <c r="G25">
        <v>12.361454999999999</v>
      </c>
      <c r="H25">
        <v>0.15661330000000001</v>
      </c>
    </row>
    <row r="26" spans="1:8" x14ac:dyDescent="0.35">
      <c r="A26" t="s">
        <v>25</v>
      </c>
      <c r="B26" s="16" t="s">
        <v>90</v>
      </c>
      <c r="C26">
        <v>6.5842999999999999E-2</v>
      </c>
      <c r="D26">
        <v>12.312239999999999</v>
      </c>
      <c r="E26">
        <v>0.16739385000000001</v>
      </c>
      <c r="F26">
        <v>0</v>
      </c>
      <c r="G26">
        <v>12.247706666666668</v>
      </c>
      <c r="H26">
        <v>0.12199140000000001</v>
      </c>
    </row>
    <row r="27" spans="1:8" x14ac:dyDescent="0.35">
      <c r="A27" t="s">
        <v>26</v>
      </c>
      <c r="B27" s="16" t="s">
        <v>90</v>
      </c>
      <c r="C27">
        <v>5.843983333333333E-2</v>
      </c>
      <c r="D27">
        <v>12.341423333333333</v>
      </c>
      <c r="E27">
        <v>0.12679196666666667</v>
      </c>
      <c r="F27">
        <v>0</v>
      </c>
      <c r="G27">
        <v>12.403083333333333</v>
      </c>
      <c r="H27">
        <v>0.14265476666666665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I17" sqref="I17"/>
    </sheetView>
  </sheetViews>
  <sheetFormatPr defaultRowHeight="14.5" x14ac:dyDescent="0.35"/>
  <cols>
    <col min="2" max="2" width="18.90625" bestFit="1" customWidth="1"/>
  </cols>
  <sheetData>
    <row r="1" spans="1:2" x14ac:dyDescent="0.35">
      <c r="A1" s="12" t="s">
        <v>73</v>
      </c>
      <c r="B1" s="12" t="s">
        <v>74</v>
      </c>
    </row>
    <row r="2" spans="1:2" x14ac:dyDescent="0.35">
      <c r="A2" t="s">
        <v>7</v>
      </c>
      <c r="B2">
        <v>137.327</v>
      </c>
    </row>
    <row r="3" spans="1:2" x14ac:dyDescent="0.35">
      <c r="A3" t="s">
        <v>2</v>
      </c>
      <c r="B3">
        <v>28.0855</v>
      </c>
    </row>
    <row r="4" spans="1:2" x14ac:dyDescent="0.35">
      <c r="A4" t="s">
        <v>3</v>
      </c>
      <c r="B4">
        <v>30.973762000000001</v>
      </c>
    </row>
    <row r="5" spans="1:2" x14ac:dyDescent="0.35">
      <c r="A5" t="s">
        <v>4</v>
      </c>
      <c r="B5">
        <v>39.098300000000002</v>
      </c>
    </row>
    <row r="6" spans="1:2" x14ac:dyDescent="0.35">
      <c r="A6" t="s">
        <v>1</v>
      </c>
      <c r="B6">
        <v>24.305</v>
      </c>
    </row>
    <row r="7" spans="1:2" x14ac:dyDescent="0.35">
      <c r="A7" t="s">
        <v>6</v>
      </c>
      <c r="B7">
        <v>87.62</v>
      </c>
    </row>
    <row r="8" spans="1:2" x14ac:dyDescent="0.35">
      <c r="A8" t="s">
        <v>8</v>
      </c>
      <c r="B8">
        <v>40.078000000000003</v>
      </c>
    </row>
    <row r="9" spans="1:2" x14ac:dyDescent="0.35">
      <c r="A9" t="s">
        <v>5</v>
      </c>
      <c r="B9">
        <v>54.938043999999998</v>
      </c>
    </row>
    <row r="10" spans="1:2" x14ac:dyDescent="0.35">
      <c r="A10" t="s">
        <v>9</v>
      </c>
      <c r="B10">
        <v>74.921599999999998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Data_Minerals</vt:lpstr>
      <vt:lpstr>Data_Morphometry</vt:lpstr>
      <vt:lpstr>Data_Organics</vt:lpstr>
      <vt:lpstr>AtomicMass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Armstrong</cp:lastModifiedBy>
  <dcterms:created xsi:type="dcterms:W3CDTF">2022-03-04T08:37:59Z</dcterms:created>
  <dcterms:modified xsi:type="dcterms:W3CDTF">2022-03-31T11:32:50Z</dcterms:modified>
</cp:coreProperties>
</file>