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a\OneDrive\Documents\PatrolsandPeriphsDryad\"/>
    </mc:Choice>
  </mc:AlternateContent>
  <xr:revisionPtr revIDLastSave="0" documentId="13_ncr:1_{0563A3F5-80B3-43C2-AF9F-4AE9363E30AB}" xr6:coauthVersionLast="47" xr6:coauthVersionMax="47" xr10:uidLastSave="{00000000-0000-0000-0000-000000000000}"/>
  <bookViews>
    <workbookView xWindow="-108" yWindow="-108" windowWidth="23256" windowHeight="12456" xr2:uid="{A18F9E0A-423E-430A-A413-D3697BE02A9C}"/>
  </bookViews>
  <sheets>
    <sheet name="PatrolsAndPeriphs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3" i="12" l="1"/>
  <c r="K63" i="12"/>
  <c r="K141" i="12"/>
  <c r="L141" i="12" s="1"/>
  <c r="K180" i="12"/>
  <c r="L180" i="12" s="1"/>
  <c r="K133" i="12" l="1"/>
  <c r="L133" i="12" s="1"/>
</calcChain>
</file>

<file path=xl/sharedStrings.xml><?xml version="1.0" encoding="utf-8"?>
<sst xmlns="http://schemas.openxmlformats.org/spreadsheetml/2006/main" count="666" uniqueCount="55">
  <si>
    <t>DATE</t>
  </si>
  <si>
    <t>FOCAL</t>
  </si>
  <si>
    <t>TIME</t>
  </si>
  <si>
    <t>EV</t>
  </si>
  <si>
    <t>ST</t>
  </si>
  <si>
    <t>JJ</t>
  </si>
  <si>
    <t>SH</t>
  </si>
  <si>
    <t>FG</t>
  </si>
  <si>
    <t>GB</t>
  </si>
  <si>
    <t>AL</t>
  </si>
  <si>
    <t>HM</t>
  </si>
  <si>
    <t>PF</t>
  </si>
  <si>
    <t>AT</t>
  </si>
  <si>
    <t>FD</t>
  </si>
  <si>
    <t>GM</t>
  </si>
  <si>
    <t>WL</t>
  </si>
  <si>
    <t>FF</t>
  </si>
  <si>
    <t>FR</t>
  </si>
  <si>
    <t>GG</t>
  </si>
  <si>
    <t>ME</t>
  </si>
  <si>
    <t>BE</t>
  </si>
  <si>
    <t>GL</t>
  </si>
  <si>
    <t>SW</t>
  </si>
  <si>
    <t>DB</t>
  </si>
  <si>
    <t>KS</t>
  </si>
  <si>
    <t>DL</t>
  </si>
  <si>
    <t>PX</t>
  </si>
  <si>
    <t>TB</t>
  </si>
  <si>
    <t>SA</t>
  </si>
  <si>
    <t>AO</t>
  </si>
  <si>
    <t>SS</t>
  </si>
  <si>
    <t>FO</t>
  </si>
  <si>
    <t>SL</t>
  </si>
  <si>
    <t>TG</t>
  </si>
  <si>
    <t>GA</t>
  </si>
  <si>
    <t>NAS</t>
  </si>
  <si>
    <t>FE</t>
  </si>
  <si>
    <t>Males</t>
  </si>
  <si>
    <t>Females</t>
  </si>
  <si>
    <t>LB</t>
  </si>
  <si>
    <t>WK</t>
  </si>
  <si>
    <t>MF</t>
  </si>
  <si>
    <t>PI</t>
  </si>
  <si>
    <t>HO</t>
  </si>
  <si>
    <t>YD</t>
  </si>
  <si>
    <t>Type</t>
  </si>
  <si>
    <t>Patrol</t>
  </si>
  <si>
    <t>Periph</t>
  </si>
  <si>
    <t>MZ</t>
  </si>
  <si>
    <t>Total_Individuals</t>
  </si>
  <si>
    <t>Total_Minutes</t>
  </si>
  <si>
    <t>Feeding_Duration</t>
  </si>
  <si>
    <t>Percent_Feeding</t>
  </si>
  <si>
    <t>Feeding_Minutes_per_hour</t>
  </si>
  <si>
    <t>Swollen_Females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</si>
</sst>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20" fontId="1" fillId="0" borderId="2" xfId="1" applyNumberFormat="1" applyFont="1" applyFill="1" applyBorder="1" applyAlignment="1">
      <alignment horizontal="right" wrapText="1"/>
    </xf>
    <xf numFmtId="164" fontId="1" fillId="0" borderId="2" xfId="2" applyNumberFormat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20" fontId="1" fillId="0" borderId="2" xfId="2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</cellXfs>
  <cellStyles count="3">
    <cellStyle name="Normal" xfId="0" builtinId="0"/>
    <cellStyle name="Normal_Periphs" xfId="2" xr:uid="{5202DA76-25CE-4642-911D-05CAA83F4DF2}"/>
    <cellStyle name="Normal_Sheet1" xfId="1" xr:uid="{34F201BD-839A-4DA2-ADA4-C6E959FDFE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F404-FD5C-4F96-B6C5-72DE76FBF343}">
  <dimension ref="A1:L328"/>
  <sheetViews>
    <sheetView tabSelected="1" topLeftCell="A307" workbookViewId="0">
      <selection activeCell="L1" sqref="L1"/>
    </sheetView>
  </sheetViews>
  <sheetFormatPr defaultRowHeight="14.4" x14ac:dyDescent="0.3"/>
  <cols>
    <col min="1" max="1" width="9.88671875" bestFit="1" customWidth="1"/>
  </cols>
  <sheetData>
    <row r="1" spans="1:12" x14ac:dyDescent="0.3">
      <c r="A1" s="7" t="s">
        <v>0</v>
      </c>
      <c r="B1" s="7" t="s">
        <v>1</v>
      </c>
      <c r="C1" s="7" t="s">
        <v>2</v>
      </c>
      <c r="D1" s="8" t="s">
        <v>49</v>
      </c>
      <c r="E1" s="8" t="s">
        <v>37</v>
      </c>
      <c r="F1" s="8" t="s">
        <v>38</v>
      </c>
      <c r="G1" s="8" t="s">
        <v>54</v>
      </c>
      <c r="H1" s="8" t="s">
        <v>45</v>
      </c>
      <c r="I1" s="10" t="s">
        <v>50</v>
      </c>
      <c r="J1" s="10" t="s">
        <v>51</v>
      </c>
      <c r="K1" s="9" t="s">
        <v>52</v>
      </c>
      <c r="L1" s="9" t="s">
        <v>53</v>
      </c>
    </row>
    <row r="2" spans="1:12" x14ac:dyDescent="0.3">
      <c r="A2" s="1">
        <v>28506</v>
      </c>
      <c r="B2" s="2" t="s">
        <v>3</v>
      </c>
      <c r="C2" s="3">
        <v>0.48958333333333298</v>
      </c>
      <c r="D2" s="11">
        <v>19</v>
      </c>
      <c r="E2" s="11">
        <v>8</v>
      </c>
      <c r="F2" s="11">
        <v>7</v>
      </c>
      <c r="G2" s="11">
        <v>2</v>
      </c>
      <c r="H2" s="11" t="s">
        <v>46</v>
      </c>
      <c r="I2" s="12">
        <v>292.00000000000034</v>
      </c>
      <c r="J2" s="12">
        <v>140</v>
      </c>
      <c r="K2" s="11">
        <v>0.47945205479451997</v>
      </c>
      <c r="L2" s="11">
        <v>28.767123287671197</v>
      </c>
    </row>
    <row r="3" spans="1:12" x14ac:dyDescent="0.3">
      <c r="A3" s="1">
        <v>28507</v>
      </c>
      <c r="B3" s="2" t="s">
        <v>4</v>
      </c>
      <c r="C3" s="3">
        <v>0.69791666666666696</v>
      </c>
      <c r="D3" s="11">
        <v>16</v>
      </c>
      <c r="E3" s="11">
        <v>8</v>
      </c>
      <c r="F3" s="11">
        <v>6</v>
      </c>
      <c r="G3" s="11">
        <v>3</v>
      </c>
      <c r="H3" s="11" t="s">
        <v>46</v>
      </c>
      <c r="I3" s="12">
        <v>106.9999999999993</v>
      </c>
      <c r="J3" s="12">
        <v>0</v>
      </c>
      <c r="K3" s="11">
        <v>0</v>
      </c>
      <c r="L3" s="11">
        <v>0</v>
      </c>
    </row>
    <row r="4" spans="1:12" x14ac:dyDescent="0.3">
      <c r="A4" s="1">
        <v>28510</v>
      </c>
      <c r="B4" s="2" t="s">
        <v>5</v>
      </c>
      <c r="C4" s="3">
        <v>0.65625</v>
      </c>
      <c r="D4" s="11">
        <v>12</v>
      </c>
      <c r="E4" s="11">
        <v>7</v>
      </c>
      <c r="F4" s="11">
        <v>4</v>
      </c>
      <c r="G4" s="11">
        <v>2</v>
      </c>
      <c r="H4" s="11" t="s">
        <v>46</v>
      </c>
      <c r="I4" s="12">
        <v>34.999999999999233</v>
      </c>
      <c r="J4" s="12">
        <v>2</v>
      </c>
      <c r="K4" s="11">
        <v>5.7142857142858397E-2</v>
      </c>
      <c r="L4" s="11">
        <v>3.4285714285715039</v>
      </c>
    </row>
    <row r="5" spans="1:12" x14ac:dyDescent="0.3">
      <c r="A5" s="1">
        <v>28516</v>
      </c>
      <c r="B5" s="2" t="s">
        <v>4</v>
      </c>
      <c r="C5" s="3">
        <v>0.55208333333333304</v>
      </c>
      <c r="D5" s="11">
        <v>22</v>
      </c>
      <c r="E5" s="11">
        <v>8</v>
      </c>
      <c r="F5" s="11">
        <v>9</v>
      </c>
      <c r="G5" s="11">
        <v>3</v>
      </c>
      <c r="H5" s="11" t="s">
        <v>46</v>
      </c>
      <c r="I5" s="12">
        <v>154.99999999999864</v>
      </c>
      <c r="J5" s="12">
        <v>0</v>
      </c>
      <c r="K5" s="11">
        <v>0</v>
      </c>
      <c r="L5" s="11">
        <v>0</v>
      </c>
    </row>
    <row r="6" spans="1:12" x14ac:dyDescent="0.3">
      <c r="A6" s="1">
        <v>28536</v>
      </c>
      <c r="B6" s="2" t="s">
        <v>4</v>
      </c>
      <c r="C6" s="3">
        <v>0.35416666666666702</v>
      </c>
      <c r="D6" s="11">
        <v>7</v>
      </c>
      <c r="E6" s="11">
        <v>5</v>
      </c>
      <c r="F6" s="11">
        <v>2</v>
      </c>
      <c r="G6" s="11">
        <v>1</v>
      </c>
      <c r="H6" s="11" t="s">
        <v>46</v>
      </c>
      <c r="I6" s="12">
        <v>169.99999999999915</v>
      </c>
      <c r="J6" s="12">
        <v>9</v>
      </c>
      <c r="K6" s="11">
        <v>5.2941176470588498E-2</v>
      </c>
      <c r="L6" s="11">
        <v>3.1764705882353099</v>
      </c>
    </row>
    <row r="7" spans="1:12" x14ac:dyDescent="0.3">
      <c r="A7" s="1">
        <v>28626</v>
      </c>
      <c r="B7" s="2" t="s">
        <v>6</v>
      </c>
      <c r="C7" s="3">
        <v>0.45833333333333298</v>
      </c>
      <c r="D7" s="11">
        <v>1</v>
      </c>
      <c r="E7" s="11">
        <v>1</v>
      </c>
      <c r="F7" s="11">
        <v>0</v>
      </c>
      <c r="G7" s="11">
        <v>0</v>
      </c>
      <c r="H7" s="11" t="s">
        <v>46</v>
      </c>
      <c r="I7" s="12">
        <v>24.999999999999829</v>
      </c>
      <c r="J7" s="12">
        <v>0</v>
      </c>
      <c r="K7" s="11">
        <v>0</v>
      </c>
      <c r="L7" s="11">
        <v>0</v>
      </c>
    </row>
    <row r="8" spans="1:12" x14ac:dyDescent="0.3">
      <c r="A8" s="1">
        <v>28677</v>
      </c>
      <c r="B8" s="2" t="s">
        <v>7</v>
      </c>
      <c r="C8" s="3">
        <v>0.61458333333333304</v>
      </c>
      <c r="D8" s="11">
        <v>6</v>
      </c>
      <c r="E8" s="11">
        <v>5</v>
      </c>
      <c r="F8" s="11">
        <v>1</v>
      </c>
      <c r="G8" s="11">
        <v>0</v>
      </c>
      <c r="H8" s="11" t="s">
        <v>46</v>
      </c>
      <c r="I8" s="12">
        <v>175.99999999999969</v>
      </c>
      <c r="J8" s="12">
        <v>101</v>
      </c>
      <c r="K8" s="11">
        <v>0.57386363636363735</v>
      </c>
      <c r="L8" s="11">
        <v>34.431818181818244</v>
      </c>
    </row>
    <row r="9" spans="1:12" x14ac:dyDescent="0.3">
      <c r="A9" s="1">
        <v>28696</v>
      </c>
      <c r="B9" s="2" t="s">
        <v>4</v>
      </c>
      <c r="C9" s="3">
        <v>0.38541666666666702</v>
      </c>
      <c r="D9" s="11">
        <v>4</v>
      </c>
      <c r="E9" s="11">
        <v>3</v>
      </c>
      <c r="F9" s="11">
        <v>1</v>
      </c>
      <c r="G9" s="11">
        <v>0</v>
      </c>
      <c r="H9" s="11" t="s">
        <v>46</v>
      </c>
      <c r="I9" s="12">
        <v>49.999999999999659</v>
      </c>
      <c r="J9" s="12">
        <v>33</v>
      </c>
      <c r="K9" s="11">
        <v>0.66000000000000447</v>
      </c>
      <c r="L9" s="11">
        <v>39.600000000000271</v>
      </c>
    </row>
    <row r="10" spans="1:12" x14ac:dyDescent="0.3">
      <c r="A10" s="1">
        <v>28732</v>
      </c>
      <c r="B10" s="2" t="s">
        <v>4</v>
      </c>
      <c r="C10" s="3">
        <v>0.28125</v>
      </c>
      <c r="D10" s="11">
        <v>7</v>
      </c>
      <c r="E10" s="11">
        <v>6</v>
      </c>
      <c r="F10" s="11">
        <v>1</v>
      </c>
      <c r="G10" s="11">
        <v>0</v>
      </c>
      <c r="H10" s="11" t="s">
        <v>46</v>
      </c>
      <c r="I10" s="12">
        <v>85.999999999999687</v>
      </c>
      <c r="J10" s="12">
        <v>21</v>
      </c>
      <c r="K10" s="11">
        <v>0.24418604651162878</v>
      </c>
      <c r="L10" s="11">
        <v>14.651162790697727</v>
      </c>
    </row>
    <row r="11" spans="1:12" x14ac:dyDescent="0.3">
      <c r="A11" s="1">
        <v>28733</v>
      </c>
      <c r="B11" s="2" t="s">
        <v>7</v>
      </c>
      <c r="C11" s="3">
        <v>0.33333333333333298</v>
      </c>
      <c r="D11" s="11">
        <v>13</v>
      </c>
      <c r="E11" s="11">
        <v>7</v>
      </c>
      <c r="F11" s="11">
        <v>4</v>
      </c>
      <c r="G11" s="11">
        <v>0</v>
      </c>
      <c r="H11" s="11" t="s">
        <v>46</v>
      </c>
      <c r="I11" s="12">
        <v>62.000000000000661</v>
      </c>
      <c r="J11" s="12">
        <v>0</v>
      </c>
      <c r="K11" s="11">
        <v>0</v>
      </c>
      <c r="L11" s="11">
        <v>0</v>
      </c>
    </row>
    <row r="12" spans="1:12" x14ac:dyDescent="0.3">
      <c r="A12" s="1">
        <v>28741</v>
      </c>
      <c r="B12" s="2" t="s">
        <v>5</v>
      </c>
      <c r="C12" s="3">
        <v>0.38541666666666702</v>
      </c>
      <c r="D12" s="11">
        <v>13</v>
      </c>
      <c r="E12" s="11">
        <v>6</v>
      </c>
      <c r="F12" s="11">
        <v>3</v>
      </c>
      <c r="G12" s="11">
        <v>2</v>
      </c>
      <c r="H12" s="11" t="s">
        <v>46</v>
      </c>
      <c r="I12" s="12">
        <v>330.00000000000051</v>
      </c>
      <c r="J12" s="12">
        <v>115</v>
      </c>
      <c r="K12" s="11">
        <v>0.34848484848484795</v>
      </c>
      <c r="L12" s="11">
        <v>20.909090909090878</v>
      </c>
    </row>
    <row r="13" spans="1:12" x14ac:dyDescent="0.3">
      <c r="A13" s="1">
        <v>28746</v>
      </c>
      <c r="B13" s="2" t="s">
        <v>5</v>
      </c>
      <c r="C13" s="3">
        <v>0.3125</v>
      </c>
      <c r="D13" s="11">
        <v>7</v>
      </c>
      <c r="E13" s="11">
        <v>5</v>
      </c>
      <c r="F13" s="11">
        <v>1</v>
      </c>
      <c r="G13" s="11">
        <v>0</v>
      </c>
      <c r="H13" s="11" t="s">
        <v>46</v>
      </c>
      <c r="I13" s="12">
        <v>204.99999999999983</v>
      </c>
      <c r="J13" s="12">
        <v>73</v>
      </c>
      <c r="K13" s="11">
        <v>0.35609756097561007</v>
      </c>
      <c r="L13" s="11">
        <v>21.365853658536604</v>
      </c>
    </row>
    <row r="14" spans="1:12" x14ac:dyDescent="0.3">
      <c r="A14" s="1">
        <v>28760</v>
      </c>
      <c r="B14" s="2" t="s">
        <v>3</v>
      </c>
      <c r="C14" s="3">
        <v>0.39583333333333298</v>
      </c>
      <c r="D14" s="11">
        <v>9</v>
      </c>
      <c r="E14" s="11">
        <v>3</v>
      </c>
      <c r="F14" s="11">
        <v>4</v>
      </c>
      <c r="G14" s="11">
        <v>0</v>
      </c>
      <c r="H14" s="11" t="s">
        <v>46</v>
      </c>
      <c r="I14" s="12">
        <v>45</v>
      </c>
      <c r="J14" s="12">
        <v>30</v>
      </c>
      <c r="K14" s="11">
        <v>0.66666666666666663</v>
      </c>
      <c r="L14" s="11">
        <v>40</v>
      </c>
    </row>
    <row r="15" spans="1:12" x14ac:dyDescent="0.3">
      <c r="A15" s="1">
        <v>28773</v>
      </c>
      <c r="B15" s="2" t="s">
        <v>6</v>
      </c>
      <c r="C15" s="3">
        <v>0.625</v>
      </c>
      <c r="D15" s="11">
        <v>11</v>
      </c>
      <c r="E15" s="11">
        <v>6</v>
      </c>
      <c r="F15" s="11">
        <v>3</v>
      </c>
      <c r="G15" s="11">
        <v>1</v>
      </c>
      <c r="H15" s="11" t="s">
        <v>46</v>
      </c>
      <c r="I15" s="12">
        <v>134.00000000000065</v>
      </c>
      <c r="J15" s="12">
        <v>20</v>
      </c>
      <c r="K15" s="11">
        <v>0.14925373134328285</v>
      </c>
      <c r="L15" s="11">
        <v>8.9552238805969715</v>
      </c>
    </row>
    <row r="16" spans="1:12" x14ac:dyDescent="0.3">
      <c r="A16" s="1">
        <v>28776</v>
      </c>
      <c r="B16" s="2" t="s">
        <v>7</v>
      </c>
      <c r="C16" s="3">
        <v>0.61458333333333304</v>
      </c>
      <c r="D16" s="11">
        <v>7</v>
      </c>
      <c r="E16" s="11">
        <v>6</v>
      </c>
      <c r="F16" s="11">
        <v>1</v>
      </c>
      <c r="G16" s="11">
        <v>0</v>
      </c>
      <c r="H16" s="11" t="s">
        <v>46</v>
      </c>
      <c r="I16" s="12">
        <v>100.00000000000077</v>
      </c>
      <c r="J16" s="12">
        <v>0</v>
      </c>
      <c r="K16" s="11">
        <v>0</v>
      </c>
      <c r="L16" s="11">
        <v>0</v>
      </c>
    </row>
    <row r="17" spans="1:12" x14ac:dyDescent="0.3">
      <c r="A17" s="1">
        <v>28796</v>
      </c>
      <c r="B17" s="2" t="s">
        <v>4</v>
      </c>
      <c r="C17" s="3">
        <v>0.4375</v>
      </c>
      <c r="D17" s="11">
        <v>3</v>
      </c>
      <c r="E17" s="11">
        <v>3</v>
      </c>
      <c r="F17" s="11">
        <v>0</v>
      </c>
      <c r="G17" s="11">
        <v>0</v>
      </c>
      <c r="H17" s="11" t="s">
        <v>46</v>
      </c>
      <c r="I17" s="12">
        <v>137.00000000000014</v>
      </c>
      <c r="J17" s="12">
        <v>28</v>
      </c>
      <c r="K17" s="11">
        <v>0.2043795620437954</v>
      </c>
      <c r="L17" s="11">
        <v>12.262773722627724</v>
      </c>
    </row>
    <row r="18" spans="1:12" x14ac:dyDescent="0.3">
      <c r="A18" s="1">
        <v>28803</v>
      </c>
      <c r="B18" s="2" t="s">
        <v>6</v>
      </c>
      <c r="C18" s="3">
        <v>0.36458333333333298</v>
      </c>
      <c r="D18" s="11">
        <v>11</v>
      </c>
      <c r="E18" s="11">
        <v>8</v>
      </c>
      <c r="F18" s="11">
        <v>2</v>
      </c>
      <c r="G18" s="11">
        <v>0</v>
      </c>
      <c r="H18" s="11" t="s">
        <v>46</v>
      </c>
      <c r="I18" s="12">
        <v>182.99999999999952</v>
      </c>
      <c r="J18" s="12">
        <v>138</v>
      </c>
      <c r="K18" s="11">
        <v>0.75409836065573965</v>
      </c>
      <c r="L18" s="11">
        <v>45.245901639344382</v>
      </c>
    </row>
    <row r="19" spans="1:12" x14ac:dyDescent="0.3">
      <c r="A19" s="1">
        <v>28808</v>
      </c>
      <c r="B19" s="2" t="s">
        <v>4</v>
      </c>
      <c r="C19" s="3">
        <v>0.34375</v>
      </c>
      <c r="D19" s="11">
        <v>8</v>
      </c>
      <c r="E19" s="11">
        <v>4</v>
      </c>
      <c r="F19" s="11">
        <v>2</v>
      </c>
      <c r="G19" s="11">
        <v>0</v>
      </c>
      <c r="H19" s="11" t="s">
        <v>46</v>
      </c>
      <c r="I19" s="12">
        <v>56.000000000000199</v>
      </c>
      <c r="J19" s="12">
        <v>9</v>
      </c>
      <c r="K19" s="11">
        <v>0.16071428571428514</v>
      </c>
      <c r="L19" s="11">
        <v>9.6428571428571086</v>
      </c>
    </row>
    <row r="20" spans="1:12" x14ac:dyDescent="0.3">
      <c r="A20" s="1">
        <v>28818</v>
      </c>
      <c r="B20" s="2" t="s">
        <v>8</v>
      </c>
      <c r="C20" s="3">
        <v>0.51041666666666696</v>
      </c>
      <c r="D20" s="11">
        <v>5</v>
      </c>
      <c r="E20" s="11">
        <v>4</v>
      </c>
      <c r="F20" s="11">
        <v>0</v>
      </c>
      <c r="G20" s="11">
        <v>0</v>
      </c>
      <c r="H20" s="11" t="s">
        <v>46</v>
      </c>
      <c r="I20" s="12">
        <v>306.99999999999937</v>
      </c>
      <c r="J20" s="12">
        <v>68</v>
      </c>
      <c r="K20" s="11">
        <v>0.22149837133550535</v>
      </c>
      <c r="L20" s="11">
        <v>13.28990228013032</v>
      </c>
    </row>
    <row r="21" spans="1:12" x14ac:dyDescent="0.3">
      <c r="A21" s="1">
        <v>28858</v>
      </c>
      <c r="B21" s="2" t="s">
        <v>8</v>
      </c>
      <c r="C21" s="3">
        <v>0.53125</v>
      </c>
      <c r="D21" s="11">
        <v>5</v>
      </c>
      <c r="E21" s="11">
        <v>4</v>
      </c>
      <c r="F21" s="11">
        <v>1</v>
      </c>
      <c r="G21" s="11">
        <v>0</v>
      </c>
      <c r="H21" s="11" t="s">
        <v>46</v>
      </c>
      <c r="I21" s="12">
        <v>2.9999999999995097</v>
      </c>
      <c r="J21" s="12">
        <v>0</v>
      </c>
      <c r="K21" s="11">
        <v>0</v>
      </c>
      <c r="L21" s="11">
        <v>0</v>
      </c>
    </row>
    <row r="22" spans="1:12" x14ac:dyDescent="0.3">
      <c r="A22" s="1">
        <v>28884</v>
      </c>
      <c r="B22" s="2" t="s">
        <v>7</v>
      </c>
      <c r="C22" s="3">
        <v>0.57291666666666696</v>
      </c>
      <c r="D22" s="11">
        <v>6</v>
      </c>
      <c r="E22" s="11">
        <v>5</v>
      </c>
      <c r="F22" s="11">
        <v>1</v>
      </c>
      <c r="G22" s="11">
        <v>0</v>
      </c>
      <c r="H22" s="11" t="s">
        <v>46</v>
      </c>
      <c r="I22" s="12">
        <v>139.99999999999983</v>
      </c>
      <c r="J22" s="12">
        <v>79</v>
      </c>
      <c r="K22" s="11">
        <v>0.56428571428571495</v>
      </c>
      <c r="L22" s="11">
        <v>33.857142857142897</v>
      </c>
    </row>
    <row r="23" spans="1:12" x14ac:dyDescent="0.3">
      <c r="A23" s="1">
        <v>28894</v>
      </c>
      <c r="B23" s="2" t="s">
        <v>8</v>
      </c>
      <c r="C23" s="3">
        <v>0.41666666666666702</v>
      </c>
      <c r="D23" s="11">
        <v>4</v>
      </c>
      <c r="E23" s="11">
        <v>4</v>
      </c>
      <c r="F23" s="11">
        <v>0</v>
      </c>
      <c r="G23" s="11">
        <v>0</v>
      </c>
      <c r="H23" s="11" t="s">
        <v>46</v>
      </c>
      <c r="I23" s="12">
        <v>10</v>
      </c>
      <c r="J23" s="12">
        <v>0</v>
      </c>
      <c r="K23" s="11">
        <v>0</v>
      </c>
      <c r="L23" s="11">
        <v>0</v>
      </c>
    </row>
    <row r="24" spans="1:12" x14ac:dyDescent="0.3">
      <c r="A24" s="1">
        <v>28895</v>
      </c>
      <c r="B24" s="2" t="s">
        <v>4</v>
      </c>
      <c r="C24" s="3">
        <v>0.69791666666666696</v>
      </c>
      <c r="D24" s="11">
        <v>7</v>
      </c>
      <c r="E24" s="11">
        <v>4</v>
      </c>
      <c r="F24" s="11">
        <v>2</v>
      </c>
      <c r="G24" s="11">
        <v>0</v>
      </c>
      <c r="H24" s="11" t="s">
        <v>46</v>
      </c>
      <c r="I24" s="12">
        <v>60.999999999999943</v>
      </c>
      <c r="J24" s="12">
        <v>28</v>
      </c>
      <c r="K24" s="11">
        <v>0.4590163934426234</v>
      </c>
      <c r="L24" s="11">
        <v>27.540983606557404</v>
      </c>
    </row>
    <row r="25" spans="1:12" x14ac:dyDescent="0.3">
      <c r="A25" s="1">
        <v>28900</v>
      </c>
      <c r="B25" s="2" t="s">
        <v>7</v>
      </c>
      <c r="C25" s="3">
        <v>0.47916666666666702</v>
      </c>
      <c r="D25" s="11">
        <v>8</v>
      </c>
      <c r="E25" s="11">
        <v>7</v>
      </c>
      <c r="F25" s="11">
        <v>1</v>
      </c>
      <c r="G25" s="11">
        <v>1</v>
      </c>
      <c r="H25" s="11" t="s">
        <v>46</v>
      </c>
      <c r="I25" s="12">
        <v>100.99999999999876</v>
      </c>
      <c r="J25" s="12">
        <v>0</v>
      </c>
      <c r="K25" s="11">
        <v>0</v>
      </c>
      <c r="L25" s="11">
        <v>0</v>
      </c>
    </row>
    <row r="26" spans="1:12" x14ac:dyDescent="0.3">
      <c r="A26" s="1">
        <v>28907</v>
      </c>
      <c r="B26" s="2" t="s">
        <v>7</v>
      </c>
      <c r="C26" s="3">
        <v>0.41666666666666669</v>
      </c>
      <c r="D26" s="11">
        <v>9</v>
      </c>
      <c r="E26" s="11">
        <v>6</v>
      </c>
      <c r="F26" s="11">
        <v>2</v>
      </c>
      <c r="G26" s="11">
        <v>1</v>
      </c>
      <c r="H26" s="11" t="s">
        <v>46</v>
      </c>
      <c r="I26" s="12">
        <v>125.0000000000002</v>
      </c>
      <c r="J26" s="12">
        <v>0</v>
      </c>
      <c r="K26" s="11">
        <v>0</v>
      </c>
      <c r="L26" s="11">
        <v>0</v>
      </c>
    </row>
    <row r="27" spans="1:12" x14ac:dyDescent="0.3">
      <c r="A27" s="1">
        <v>29077</v>
      </c>
      <c r="B27" s="2" t="s">
        <v>8</v>
      </c>
      <c r="C27" s="3">
        <v>0.71875</v>
      </c>
      <c r="D27" s="11">
        <v>8</v>
      </c>
      <c r="E27" s="11">
        <v>6</v>
      </c>
      <c r="F27" s="11">
        <v>2</v>
      </c>
      <c r="G27" s="11">
        <v>0</v>
      </c>
      <c r="H27" s="11" t="s">
        <v>46</v>
      </c>
      <c r="I27" s="12">
        <v>46.000000000000796</v>
      </c>
      <c r="J27" s="12">
        <v>28</v>
      </c>
      <c r="K27" s="11">
        <v>0.60869565217390253</v>
      </c>
      <c r="L27" s="11">
        <v>36.521739130434149</v>
      </c>
    </row>
    <row r="28" spans="1:12" x14ac:dyDescent="0.3">
      <c r="A28" s="1">
        <v>29101</v>
      </c>
      <c r="B28" s="2" t="s">
        <v>6</v>
      </c>
      <c r="C28" s="3">
        <v>0.63541666666666696</v>
      </c>
      <c r="D28" s="11">
        <v>6</v>
      </c>
      <c r="E28" s="11">
        <v>6</v>
      </c>
      <c r="F28" s="11">
        <v>0</v>
      </c>
      <c r="G28" s="11">
        <v>0</v>
      </c>
      <c r="H28" s="11" t="s">
        <v>46</v>
      </c>
      <c r="I28" s="12">
        <v>38.999999999999545</v>
      </c>
      <c r="J28" s="12">
        <v>0</v>
      </c>
      <c r="K28" s="11">
        <v>0</v>
      </c>
      <c r="L28" s="11">
        <v>0</v>
      </c>
    </row>
    <row r="29" spans="1:12" x14ac:dyDescent="0.3">
      <c r="A29" s="1">
        <v>29103</v>
      </c>
      <c r="B29" s="2" t="s">
        <v>5</v>
      </c>
      <c r="C29" s="3">
        <v>0.6875</v>
      </c>
      <c r="D29" s="11">
        <v>9</v>
      </c>
      <c r="E29" s="11">
        <v>7</v>
      </c>
      <c r="F29" s="11">
        <v>1</v>
      </c>
      <c r="G29" s="11">
        <v>1</v>
      </c>
      <c r="H29" s="11" t="s">
        <v>46</v>
      </c>
      <c r="I29" s="12">
        <v>159.99999999999991</v>
      </c>
      <c r="J29" s="12">
        <v>60</v>
      </c>
      <c r="K29" s="11">
        <v>0.37500000000000022</v>
      </c>
      <c r="L29" s="11">
        <v>22.500000000000014</v>
      </c>
    </row>
    <row r="30" spans="1:12" x14ac:dyDescent="0.3">
      <c r="A30" s="1">
        <v>29112</v>
      </c>
      <c r="B30" s="2" t="s">
        <v>4</v>
      </c>
      <c r="C30" s="3">
        <v>0.59375</v>
      </c>
      <c r="D30" s="11">
        <v>8</v>
      </c>
      <c r="E30" s="11">
        <v>7</v>
      </c>
      <c r="F30" s="11">
        <v>1</v>
      </c>
      <c r="G30" s="11">
        <v>1</v>
      </c>
      <c r="H30" s="11" t="s">
        <v>46</v>
      </c>
      <c r="I30" s="12">
        <v>15.999999999999783</v>
      </c>
      <c r="J30" s="12">
        <v>0</v>
      </c>
      <c r="K30" s="11">
        <v>0</v>
      </c>
      <c r="L30" s="11">
        <v>0</v>
      </c>
    </row>
    <row r="31" spans="1:12" x14ac:dyDescent="0.3">
      <c r="A31" s="1">
        <v>29114</v>
      </c>
      <c r="B31" s="2" t="s">
        <v>7</v>
      </c>
      <c r="C31" s="3">
        <v>0.48958333333333298</v>
      </c>
      <c r="D31" s="11">
        <v>4</v>
      </c>
      <c r="E31" s="11">
        <v>3</v>
      </c>
      <c r="F31" s="11">
        <v>1</v>
      </c>
      <c r="G31" s="11">
        <v>0</v>
      </c>
      <c r="H31" s="11" t="s">
        <v>46</v>
      </c>
      <c r="I31" s="12">
        <v>96.999999999999815</v>
      </c>
      <c r="J31" s="12">
        <v>39</v>
      </c>
      <c r="K31" s="11">
        <v>0.40206185567010388</v>
      </c>
      <c r="L31" s="11">
        <v>24.123711340206235</v>
      </c>
    </row>
    <row r="32" spans="1:12" x14ac:dyDescent="0.3">
      <c r="A32" s="1">
        <v>29199</v>
      </c>
      <c r="B32" s="2" t="s">
        <v>9</v>
      </c>
      <c r="C32" s="3">
        <v>0.36458333333333298</v>
      </c>
      <c r="D32" s="11">
        <v>9</v>
      </c>
      <c r="E32" s="11">
        <v>7</v>
      </c>
      <c r="F32" s="11">
        <v>2</v>
      </c>
      <c r="G32" s="11">
        <v>1</v>
      </c>
      <c r="H32" s="11" t="s">
        <v>46</v>
      </c>
      <c r="I32" s="12">
        <v>170.00000000000068</v>
      </c>
      <c r="J32" s="12">
        <v>18</v>
      </c>
      <c r="K32" s="11">
        <v>0.10588235294117604</v>
      </c>
      <c r="L32" s="11">
        <v>6.3529411764705621</v>
      </c>
    </row>
    <row r="33" spans="1:12" x14ac:dyDescent="0.3">
      <c r="A33" s="1">
        <v>29207</v>
      </c>
      <c r="B33" s="2" t="s">
        <v>10</v>
      </c>
      <c r="C33" s="3">
        <v>0.53125</v>
      </c>
      <c r="D33" s="11">
        <v>9</v>
      </c>
      <c r="E33" s="11">
        <v>7</v>
      </c>
      <c r="F33" s="11">
        <v>2</v>
      </c>
      <c r="G33" s="11">
        <v>0</v>
      </c>
      <c r="H33" s="11" t="s">
        <v>46</v>
      </c>
      <c r="I33" s="12">
        <v>62.999999999999936</v>
      </c>
      <c r="J33" s="12">
        <v>0</v>
      </c>
      <c r="K33" s="11">
        <v>0</v>
      </c>
      <c r="L33" s="11">
        <v>0</v>
      </c>
    </row>
    <row r="34" spans="1:12" x14ac:dyDescent="0.3">
      <c r="A34" s="1">
        <v>30654</v>
      </c>
      <c r="B34" s="2" t="s">
        <v>8</v>
      </c>
      <c r="C34" s="3">
        <v>0.66666666666666696</v>
      </c>
      <c r="D34" s="11">
        <v>27</v>
      </c>
      <c r="E34" s="11">
        <v>10</v>
      </c>
      <c r="F34" s="11">
        <v>12</v>
      </c>
      <c r="G34" s="11">
        <v>3</v>
      </c>
      <c r="H34" s="11" t="s">
        <v>46</v>
      </c>
      <c r="I34" s="12">
        <v>54.000000000000128</v>
      </c>
      <c r="J34" s="12">
        <v>19</v>
      </c>
      <c r="K34" s="11">
        <v>0.35185185185185103</v>
      </c>
      <c r="L34" s="11">
        <v>21.111111111111061</v>
      </c>
    </row>
    <row r="35" spans="1:12" x14ac:dyDescent="0.3">
      <c r="A35" s="1">
        <v>30805</v>
      </c>
      <c r="B35" s="2" t="s">
        <v>8</v>
      </c>
      <c r="C35" s="3">
        <v>0.53125</v>
      </c>
      <c r="D35" s="11">
        <v>28</v>
      </c>
      <c r="E35" s="11">
        <v>10</v>
      </c>
      <c r="F35" s="11">
        <v>11</v>
      </c>
      <c r="G35" s="11">
        <v>2</v>
      </c>
      <c r="H35" s="11" t="s">
        <v>46</v>
      </c>
      <c r="I35" s="12">
        <v>207.99999999999943</v>
      </c>
      <c r="J35" s="12">
        <v>42</v>
      </c>
      <c r="K35" s="11">
        <v>0.20192307692307748</v>
      </c>
      <c r="L35" s="11">
        <v>12.115384615384649</v>
      </c>
    </row>
    <row r="36" spans="1:12" x14ac:dyDescent="0.3">
      <c r="A36" s="1">
        <v>31200</v>
      </c>
      <c r="B36" s="2" t="s">
        <v>8</v>
      </c>
      <c r="C36" s="3">
        <v>0.78125</v>
      </c>
      <c r="D36" s="11">
        <v>5</v>
      </c>
      <c r="E36" s="11">
        <v>4</v>
      </c>
      <c r="F36" s="11">
        <v>0</v>
      </c>
      <c r="G36" s="11">
        <v>0</v>
      </c>
      <c r="H36" s="11" t="s">
        <v>46</v>
      </c>
      <c r="I36" s="12">
        <v>20.000000000000089</v>
      </c>
      <c r="J36" s="12">
        <v>0</v>
      </c>
      <c r="K36" s="11">
        <v>0</v>
      </c>
      <c r="L36" s="11">
        <v>0</v>
      </c>
    </row>
    <row r="37" spans="1:12" x14ac:dyDescent="0.3">
      <c r="A37" s="1">
        <v>31224</v>
      </c>
      <c r="B37" s="2" t="s">
        <v>5</v>
      </c>
      <c r="C37" s="3">
        <v>0.53125</v>
      </c>
      <c r="D37" s="11">
        <v>24</v>
      </c>
      <c r="E37" s="11">
        <v>11</v>
      </c>
      <c r="F37" s="11">
        <v>9</v>
      </c>
      <c r="G37" s="11">
        <v>1</v>
      </c>
      <c r="H37" s="11" t="s">
        <v>46</v>
      </c>
      <c r="I37" s="12">
        <v>81.000000000000028</v>
      </c>
      <c r="J37" s="12">
        <v>8</v>
      </c>
      <c r="K37" s="11">
        <v>9.8765432098765399E-2</v>
      </c>
      <c r="L37" s="11">
        <v>5.9259259259259238</v>
      </c>
    </row>
    <row r="38" spans="1:12" x14ac:dyDescent="0.3">
      <c r="A38" s="1">
        <v>31301</v>
      </c>
      <c r="B38" s="2" t="s">
        <v>3</v>
      </c>
      <c r="C38" s="3">
        <v>0.59375</v>
      </c>
      <c r="D38" s="11">
        <v>26</v>
      </c>
      <c r="E38" s="11">
        <v>10</v>
      </c>
      <c r="F38" s="11">
        <v>13</v>
      </c>
      <c r="G38" s="11">
        <v>0</v>
      </c>
      <c r="H38" s="11" t="s">
        <v>46</v>
      </c>
      <c r="I38" s="12">
        <v>65.000000000000085</v>
      </c>
      <c r="J38" s="12">
        <v>10</v>
      </c>
      <c r="K38" s="11">
        <v>0.15384615384615363</v>
      </c>
      <c r="L38" s="11">
        <v>9.2307692307692175</v>
      </c>
    </row>
    <row r="39" spans="1:12" x14ac:dyDescent="0.3">
      <c r="A39" s="1">
        <v>31319</v>
      </c>
      <c r="B39" s="2" t="s">
        <v>8</v>
      </c>
      <c r="C39" s="3">
        <v>0.6875</v>
      </c>
      <c r="D39" s="11">
        <v>14</v>
      </c>
      <c r="E39" s="11">
        <v>10</v>
      </c>
      <c r="F39" s="11">
        <v>1</v>
      </c>
      <c r="G39" s="11">
        <v>1</v>
      </c>
      <c r="H39" s="11" t="s">
        <v>46</v>
      </c>
      <c r="I39" s="12">
        <v>31.999999999999726</v>
      </c>
      <c r="J39" s="12">
        <v>3</v>
      </c>
      <c r="K39" s="11">
        <v>9.3750000000000805E-2</v>
      </c>
      <c r="L39" s="11">
        <v>5.625000000000048</v>
      </c>
    </row>
    <row r="40" spans="1:12" x14ac:dyDescent="0.3">
      <c r="A40" s="1">
        <v>31327</v>
      </c>
      <c r="B40" s="2" t="s">
        <v>8</v>
      </c>
      <c r="C40" s="3">
        <v>0.5</v>
      </c>
      <c r="D40" s="11">
        <v>17</v>
      </c>
      <c r="E40" s="11">
        <v>10</v>
      </c>
      <c r="F40" s="11">
        <v>5</v>
      </c>
      <c r="G40" s="13">
        <v>1</v>
      </c>
      <c r="H40" s="11" t="s">
        <v>46</v>
      </c>
      <c r="I40" s="12">
        <v>246.00000000000105</v>
      </c>
      <c r="J40" s="12">
        <v>0</v>
      </c>
      <c r="K40" s="11">
        <v>0</v>
      </c>
      <c r="L40" s="11">
        <v>0</v>
      </c>
    </row>
    <row r="41" spans="1:12" x14ac:dyDescent="0.3">
      <c r="A41" s="1">
        <v>31328</v>
      </c>
      <c r="B41" s="2" t="s">
        <v>4</v>
      </c>
      <c r="C41" s="3">
        <v>0.625</v>
      </c>
      <c r="D41" s="11">
        <v>16</v>
      </c>
      <c r="E41" s="11">
        <v>11</v>
      </c>
      <c r="F41" s="11">
        <v>3</v>
      </c>
      <c r="G41" s="11">
        <v>1</v>
      </c>
      <c r="H41" s="11" t="s">
        <v>46</v>
      </c>
      <c r="I41" s="12">
        <v>83.000000000000185</v>
      </c>
      <c r="J41" s="12">
        <v>35</v>
      </c>
      <c r="K41" s="11">
        <v>0.42168674698795089</v>
      </c>
      <c r="L41" s="11">
        <v>25.301204819277054</v>
      </c>
    </row>
    <row r="42" spans="1:12" x14ac:dyDescent="0.3">
      <c r="A42" s="1">
        <v>31334</v>
      </c>
      <c r="B42" s="2" t="s">
        <v>4</v>
      </c>
      <c r="C42" s="3">
        <v>0.33333333333333298</v>
      </c>
      <c r="D42" s="11">
        <v>15</v>
      </c>
      <c r="E42" s="11">
        <v>9</v>
      </c>
      <c r="F42" s="11">
        <v>4</v>
      </c>
      <c r="G42" s="11">
        <v>0</v>
      </c>
      <c r="H42" s="11" t="s">
        <v>46</v>
      </c>
      <c r="I42" s="12">
        <v>44.000000000000639</v>
      </c>
      <c r="J42" s="12">
        <v>0</v>
      </c>
      <c r="K42" s="11">
        <v>0</v>
      </c>
      <c r="L42" s="11">
        <v>0</v>
      </c>
    </row>
    <row r="43" spans="1:12" x14ac:dyDescent="0.3">
      <c r="A43" s="1">
        <v>31366</v>
      </c>
      <c r="B43" s="2" t="s">
        <v>8</v>
      </c>
      <c r="C43" s="3">
        <v>0.52083333333333304</v>
      </c>
      <c r="D43" s="11">
        <v>15</v>
      </c>
      <c r="E43" s="11">
        <v>8</v>
      </c>
      <c r="F43" s="11">
        <v>6</v>
      </c>
      <c r="G43" s="11">
        <v>0</v>
      </c>
      <c r="H43" s="11" t="s">
        <v>46</v>
      </c>
      <c r="I43" s="12">
        <v>159.99999999999974</v>
      </c>
      <c r="J43" s="12">
        <v>16</v>
      </c>
      <c r="K43" s="11">
        <v>0.10000000000000016</v>
      </c>
      <c r="L43" s="11">
        <v>6.0000000000000098</v>
      </c>
    </row>
    <row r="44" spans="1:12" x14ac:dyDescent="0.3">
      <c r="A44" s="1">
        <v>31385</v>
      </c>
      <c r="B44" s="2" t="s">
        <v>8</v>
      </c>
      <c r="C44" s="3">
        <v>0.48958333333333298</v>
      </c>
      <c r="D44" s="11">
        <v>18</v>
      </c>
      <c r="E44" s="11">
        <v>11</v>
      </c>
      <c r="F44" s="11">
        <v>5</v>
      </c>
      <c r="G44" s="11">
        <v>3</v>
      </c>
      <c r="H44" s="11" t="s">
        <v>46</v>
      </c>
      <c r="I44" s="12">
        <v>62.000000000000661</v>
      </c>
      <c r="J44" s="12">
        <v>0</v>
      </c>
      <c r="K44" s="11">
        <v>0</v>
      </c>
      <c r="L44" s="11">
        <v>0</v>
      </c>
    </row>
    <row r="45" spans="1:12" x14ac:dyDescent="0.3">
      <c r="A45" s="1">
        <v>31388</v>
      </c>
      <c r="B45" s="2" t="s">
        <v>8</v>
      </c>
      <c r="C45" s="3">
        <v>0.5</v>
      </c>
      <c r="D45" s="11">
        <v>24</v>
      </c>
      <c r="E45" s="11">
        <v>12</v>
      </c>
      <c r="F45" s="11">
        <v>9</v>
      </c>
      <c r="G45" s="11">
        <v>2</v>
      </c>
      <c r="H45" s="11" t="s">
        <v>46</v>
      </c>
      <c r="I45" s="12">
        <v>134.00000000000065</v>
      </c>
      <c r="J45" s="12">
        <v>13</v>
      </c>
      <c r="K45" s="11">
        <v>9.7014925373133859E-2</v>
      </c>
      <c r="L45" s="11">
        <v>5.8208955223880317</v>
      </c>
    </row>
    <row r="46" spans="1:12" x14ac:dyDescent="0.3">
      <c r="A46" s="1">
        <v>31464</v>
      </c>
      <c r="B46" s="2" t="s">
        <v>3</v>
      </c>
      <c r="C46" s="3">
        <v>0.375</v>
      </c>
      <c r="D46" s="11">
        <v>8</v>
      </c>
      <c r="E46" s="11">
        <v>7</v>
      </c>
      <c r="F46" s="11">
        <v>1</v>
      </c>
      <c r="G46" s="11">
        <v>0</v>
      </c>
      <c r="H46" s="11" t="s">
        <v>46</v>
      </c>
      <c r="I46" s="12">
        <v>76.000000000000369</v>
      </c>
      <c r="J46" s="12">
        <v>0</v>
      </c>
      <c r="K46" s="11">
        <v>0</v>
      </c>
      <c r="L46" s="11">
        <v>0</v>
      </c>
    </row>
    <row r="47" spans="1:12" x14ac:dyDescent="0.3">
      <c r="A47" s="1">
        <v>31658</v>
      </c>
      <c r="B47" s="2" t="s">
        <v>5</v>
      </c>
      <c r="C47" s="3">
        <v>0.60416666666666696</v>
      </c>
      <c r="D47" s="11">
        <v>8</v>
      </c>
      <c r="E47" s="11">
        <v>6</v>
      </c>
      <c r="F47" s="11">
        <v>1</v>
      </c>
      <c r="G47" s="11">
        <v>1</v>
      </c>
      <c r="H47" s="11" t="s">
        <v>46</v>
      </c>
      <c r="I47" s="12">
        <v>220.00000000000034</v>
      </c>
      <c r="J47" s="12">
        <v>43</v>
      </c>
      <c r="K47" s="11">
        <v>0.19545454545454516</v>
      </c>
      <c r="L47" s="11">
        <v>11.727272727272709</v>
      </c>
    </row>
    <row r="48" spans="1:12" x14ac:dyDescent="0.3">
      <c r="A48" s="1">
        <v>31767</v>
      </c>
      <c r="B48" s="2" t="s">
        <v>8</v>
      </c>
      <c r="C48" s="3">
        <v>0.40625</v>
      </c>
      <c r="D48" s="11">
        <v>10</v>
      </c>
      <c r="E48" s="11">
        <v>8</v>
      </c>
      <c r="F48" s="11">
        <v>0</v>
      </c>
      <c r="G48" s="13">
        <v>0</v>
      </c>
      <c r="H48" s="11" t="s">
        <v>46</v>
      </c>
      <c r="I48" s="12">
        <v>36.999999999999389</v>
      </c>
      <c r="J48" s="12">
        <v>0</v>
      </c>
      <c r="K48" s="11">
        <v>0</v>
      </c>
      <c r="L48" s="11">
        <v>0</v>
      </c>
    </row>
    <row r="49" spans="1:12" x14ac:dyDescent="0.3">
      <c r="A49" s="1">
        <v>31782</v>
      </c>
      <c r="B49" s="2" t="s">
        <v>8</v>
      </c>
      <c r="C49" s="3">
        <v>0.51041666666666696</v>
      </c>
      <c r="D49" s="11">
        <v>9</v>
      </c>
      <c r="E49" s="11">
        <v>6</v>
      </c>
      <c r="F49" s="11">
        <v>2</v>
      </c>
      <c r="G49" s="11">
        <v>0</v>
      </c>
      <c r="H49" s="11" t="s">
        <v>46</v>
      </c>
      <c r="I49" s="12">
        <v>76.99999999999973</v>
      </c>
      <c r="J49" s="12">
        <v>9</v>
      </c>
      <c r="K49" s="11">
        <v>0.1168831168831173</v>
      </c>
      <c r="L49" s="11">
        <v>7.012987012987038</v>
      </c>
    </row>
    <row r="50" spans="1:12" x14ac:dyDescent="0.3">
      <c r="A50" s="1">
        <v>31822</v>
      </c>
      <c r="B50" s="2" t="s">
        <v>11</v>
      </c>
      <c r="C50" s="3">
        <v>0.73958333333333304</v>
      </c>
      <c r="D50" s="11">
        <v>22</v>
      </c>
      <c r="E50" s="11">
        <v>9</v>
      </c>
      <c r="F50" s="11">
        <v>8</v>
      </c>
      <c r="G50" s="11">
        <v>2</v>
      </c>
      <c r="H50" s="11" t="s">
        <v>46</v>
      </c>
      <c r="I50" s="12">
        <v>20.000000000000089</v>
      </c>
      <c r="J50" s="12">
        <v>0</v>
      </c>
      <c r="K50" s="11">
        <v>0</v>
      </c>
      <c r="L50" s="11">
        <v>0</v>
      </c>
    </row>
    <row r="51" spans="1:12" x14ac:dyDescent="0.3">
      <c r="A51" s="1">
        <v>31823</v>
      </c>
      <c r="B51" s="2" t="s">
        <v>8</v>
      </c>
      <c r="C51" s="3">
        <v>0.78125</v>
      </c>
      <c r="D51" s="11">
        <v>17</v>
      </c>
      <c r="E51" s="11">
        <v>10</v>
      </c>
      <c r="F51" s="11">
        <v>3</v>
      </c>
      <c r="G51" s="11">
        <v>1</v>
      </c>
      <c r="H51" s="11" t="s">
        <v>46</v>
      </c>
      <c r="I51" s="12">
        <v>8.999999999999968</v>
      </c>
      <c r="J51" s="12">
        <v>0</v>
      </c>
      <c r="K51" s="11">
        <v>0</v>
      </c>
      <c r="L51" s="11">
        <v>0</v>
      </c>
    </row>
    <row r="52" spans="1:12" x14ac:dyDescent="0.3">
      <c r="A52" s="1">
        <v>31825</v>
      </c>
      <c r="B52" s="2" t="s">
        <v>12</v>
      </c>
      <c r="C52" s="3">
        <v>0.63541666666666696</v>
      </c>
      <c r="D52" s="11">
        <v>21</v>
      </c>
      <c r="E52" s="11">
        <v>10</v>
      </c>
      <c r="F52" s="11">
        <v>6</v>
      </c>
      <c r="G52" s="11">
        <v>1</v>
      </c>
      <c r="H52" s="11" t="s">
        <v>46</v>
      </c>
      <c r="I52" s="12">
        <v>74.999999999999574</v>
      </c>
      <c r="J52" s="12">
        <v>0</v>
      </c>
      <c r="K52" s="11">
        <v>0</v>
      </c>
      <c r="L52" s="11">
        <v>0</v>
      </c>
    </row>
    <row r="53" spans="1:12" x14ac:dyDescent="0.3">
      <c r="A53" s="1">
        <v>31827</v>
      </c>
      <c r="B53" s="2" t="s">
        <v>5</v>
      </c>
      <c r="C53" s="3">
        <v>0.72916666666666696</v>
      </c>
      <c r="D53" s="11">
        <v>8</v>
      </c>
      <c r="E53" s="11">
        <v>3</v>
      </c>
      <c r="F53" s="11">
        <v>2</v>
      </c>
      <c r="G53" s="13">
        <v>0</v>
      </c>
      <c r="H53" s="11" t="s">
        <v>46</v>
      </c>
      <c r="I53" s="12">
        <v>11.000000000000281</v>
      </c>
      <c r="J53" s="12">
        <v>0</v>
      </c>
      <c r="K53" s="11">
        <v>0</v>
      </c>
      <c r="L53" s="11">
        <v>0</v>
      </c>
    </row>
    <row r="54" spans="1:12" x14ac:dyDescent="0.3">
      <c r="A54" s="1">
        <v>31932</v>
      </c>
      <c r="B54" s="2" t="s">
        <v>3</v>
      </c>
      <c r="C54" s="3">
        <v>0.29166666666666702</v>
      </c>
      <c r="D54" s="11">
        <v>4</v>
      </c>
      <c r="E54" s="11">
        <v>2</v>
      </c>
      <c r="F54" s="11">
        <v>0</v>
      </c>
      <c r="G54" s="11">
        <v>0</v>
      </c>
      <c r="H54" s="11" t="s">
        <v>46</v>
      </c>
      <c r="I54" s="12">
        <v>595.0000000000008</v>
      </c>
      <c r="J54" s="12">
        <v>302</v>
      </c>
      <c r="K54" s="11">
        <v>0.50756302521008334</v>
      </c>
      <c r="L54" s="11">
        <v>30.453781512605001</v>
      </c>
    </row>
    <row r="55" spans="1:12" x14ac:dyDescent="0.3">
      <c r="A55" s="1">
        <v>31953</v>
      </c>
      <c r="B55" s="2" t="s">
        <v>13</v>
      </c>
      <c r="C55" s="3">
        <v>0.72916666666666696</v>
      </c>
      <c r="D55" s="11">
        <v>8</v>
      </c>
      <c r="E55" s="11">
        <v>4</v>
      </c>
      <c r="F55" s="11">
        <v>3</v>
      </c>
      <c r="G55" s="11">
        <v>1</v>
      </c>
      <c r="H55" s="11" t="s">
        <v>46</v>
      </c>
      <c r="I55" s="12">
        <v>8.0000000000006111</v>
      </c>
      <c r="J55" s="12">
        <v>8</v>
      </c>
      <c r="K55" s="11">
        <v>0.99999999999992362</v>
      </c>
      <c r="L55" s="11">
        <v>59.999999999995417</v>
      </c>
    </row>
    <row r="56" spans="1:12" x14ac:dyDescent="0.3">
      <c r="A56" s="1">
        <v>31993</v>
      </c>
      <c r="B56" s="2" t="s">
        <v>8</v>
      </c>
      <c r="C56" s="3">
        <v>0.63541666666666696</v>
      </c>
      <c r="D56" s="11">
        <v>14</v>
      </c>
      <c r="E56" s="11">
        <v>6</v>
      </c>
      <c r="F56" s="11">
        <v>4</v>
      </c>
      <c r="G56" s="11">
        <v>0</v>
      </c>
      <c r="H56" s="11" t="s">
        <v>46</v>
      </c>
      <c r="I56" s="12">
        <v>31.999999999999726</v>
      </c>
      <c r="J56" s="12">
        <v>0</v>
      </c>
      <c r="K56" s="11">
        <v>0</v>
      </c>
      <c r="L56" s="11">
        <v>0</v>
      </c>
    </row>
    <row r="57" spans="1:12" x14ac:dyDescent="0.3">
      <c r="A57" s="1">
        <v>31995</v>
      </c>
      <c r="B57" s="2" t="s">
        <v>3</v>
      </c>
      <c r="C57" s="3">
        <v>0.34375</v>
      </c>
      <c r="D57" s="11">
        <v>17</v>
      </c>
      <c r="E57" s="11">
        <v>6</v>
      </c>
      <c r="F57" s="11">
        <v>5</v>
      </c>
      <c r="G57" s="11">
        <v>1</v>
      </c>
      <c r="H57" s="11" t="s">
        <v>46</v>
      </c>
      <c r="I57" s="12">
        <v>84.999999999998892</v>
      </c>
      <c r="J57" s="12">
        <v>57</v>
      </c>
      <c r="K57" s="11">
        <v>0.67058823529412637</v>
      </c>
      <c r="L57" s="11">
        <v>40.235294117647584</v>
      </c>
    </row>
    <row r="58" spans="1:12" x14ac:dyDescent="0.3">
      <c r="A58" s="1">
        <v>32015</v>
      </c>
      <c r="B58" s="2" t="s">
        <v>14</v>
      </c>
      <c r="C58" s="3">
        <v>0.5</v>
      </c>
      <c r="D58" s="11">
        <v>20</v>
      </c>
      <c r="E58" s="11">
        <v>6</v>
      </c>
      <c r="F58" s="11">
        <v>8</v>
      </c>
      <c r="G58" s="11">
        <v>4</v>
      </c>
      <c r="H58" s="11" t="s">
        <v>46</v>
      </c>
      <c r="I58" s="12">
        <v>15</v>
      </c>
      <c r="J58" s="12">
        <v>0</v>
      </c>
      <c r="K58" s="11">
        <v>0</v>
      </c>
      <c r="L58" s="11">
        <v>0</v>
      </c>
    </row>
    <row r="59" spans="1:12" x14ac:dyDescent="0.3">
      <c r="A59" s="1">
        <v>32156</v>
      </c>
      <c r="B59" s="2" t="s">
        <v>8</v>
      </c>
      <c r="C59" s="3">
        <v>0.29166666666666702</v>
      </c>
      <c r="D59" s="11">
        <v>6</v>
      </c>
      <c r="E59" s="11">
        <v>5</v>
      </c>
      <c r="F59" s="11">
        <v>0</v>
      </c>
      <c r="G59" s="11">
        <v>0</v>
      </c>
      <c r="H59" s="11" t="s">
        <v>46</v>
      </c>
      <c r="I59" s="12">
        <v>35.99999999999995</v>
      </c>
      <c r="J59" s="12">
        <v>9</v>
      </c>
      <c r="K59" s="11">
        <v>0.25000000000000033</v>
      </c>
      <c r="L59" s="11">
        <v>15.00000000000002</v>
      </c>
    </row>
    <row r="60" spans="1:12" x14ac:dyDescent="0.3">
      <c r="A60" s="1">
        <v>32393</v>
      </c>
      <c r="B60" s="2" t="s">
        <v>8</v>
      </c>
      <c r="C60" s="3">
        <v>0.72916666666666696</v>
      </c>
      <c r="D60" s="11">
        <v>16</v>
      </c>
      <c r="E60" s="11">
        <v>7</v>
      </c>
      <c r="F60" s="11">
        <v>3</v>
      </c>
      <c r="G60" s="11">
        <v>1</v>
      </c>
      <c r="H60" s="11" t="s">
        <v>46</v>
      </c>
      <c r="I60" s="12">
        <v>24.000000000000554</v>
      </c>
      <c r="J60" s="12">
        <v>0</v>
      </c>
      <c r="K60" s="11">
        <v>0</v>
      </c>
      <c r="L60" s="11">
        <v>0</v>
      </c>
    </row>
    <row r="61" spans="1:12" x14ac:dyDescent="0.3">
      <c r="A61" s="1">
        <v>33197</v>
      </c>
      <c r="B61" s="2" t="s">
        <v>8</v>
      </c>
      <c r="C61" s="3">
        <v>0.52083333333333304</v>
      </c>
      <c r="D61" s="11">
        <v>30</v>
      </c>
      <c r="E61" s="11">
        <v>11</v>
      </c>
      <c r="F61" s="11">
        <v>9</v>
      </c>
      <c r="G61" s="11">
        <v>2</v>
      </c>
      <c r="H61" s="11" t="s">
        <v>46</v>
      </c>
      <c r="I61" s="12">
        <v>69.999999999999744</v>
      </c>
      <c r="J61" s="12">
        <v>0</v>
      </c>
      <c r="K61" s="11">
        <v>0</v>
      </c>
      <c r="L61" s="11">
        <v>0</v>
      </c>
    </row>
    <row r="62" spans="1:12" x14ac:dyDescent="0.3">
      <c r="A62" s="1">
        <v>33634</v>
      </c>
      <c r="B62" s="2" t="s">
        <v>15</v>
      </c>
      <c r="C62" s="3">
        <v>0.33333333333333298</v>
      </c>
      <c r="D62" s="11">
        <v>24</v>
      </c>
      <c r="E62" s="11">
        <v>11</v>
      </c>
      <c r="F62" s="11">
        <v>7</v>
      </c>
      <c r="G62" s="11">
        <v>1</v>
      </c>
      <c r="H62" s="11" t="s">
        <v>46</v>
      </c>
      <c r="I62" s="12">
        <v>105.99999999999979</v>
      </c>
      <c r="J62" s="12">
        <v>15</v>
      </c>
      <c r="K62" s="11">
        <v>0.14150943396226442</v>
      </c>
      <c r="L62" s="11">
        <v>8.4905660377358654</v>
      </c>
    </row>
    <row r="63" spans="1:12" x14ac:dyDescent="0.3">
      <c r="A63" s="1">
        <v>33656</v>
      </c>
      <c r="B63" s="2" t="s">
        <v>9</v>
      </c>
      <c r="C63" s="3">
        <v>0.29166666666666702</v>
      </c>
      <c r="D63" s="11">
        <v>24</v>
      </c>
      <c r="E63" s="11">
        <v>12</v>
      </c>
      <c r="F63" s="11">
        <v>4</v>
      </c>
      <c r="G63" s="11">
        <v>1</v>
      </c>
      <c r="H63" s="11" t="s">
        <v>46</v>
      </c>
      <c r="I63" s="12">
        <v>41</v>
      </c>
      <c r="J63" s="12">
        <v>32</v>
      </c>
      <c r="K63" s="11">
        <f>J63/I63</f>
        <v>0.78048780487804881</v>
      </c>
      <c r="L63" s="11">
        <f>K63*60</f>
        <v>46.829268292682926</v>
      </c>
    </row>
    <row r="64" spans="1:12" x14ac:dyDescent="0.3">
      <c r="A64" s="1">
        <v>33880</v>
      </c>
      <c r="B64" s="2" t="s">
        <v>3</v>
      </c>
      <c r="C64" s="3">
        <v>0.42708333333333298</v>
      </c>
      <c r="D64" s="11">
        <v>25</v>
      </c>
      <c r="E64" s="11">
        <v>8</v>
      </c>
      <c r="F64" s="11">
        <v>9</v>
      </c>
      <c r="G64" s="11">
        <v>2</v>
      </c>
      <c r="H64" s="11" t="s">
        <v>46</v>
      </c>
      <c r="I64" s="12">
        <v>11.999999999999558</v>
      </c>
      <c r="J64" s="12">
        <v>0</v>
      </c>
      <c r="K64" s="11">
        <v>0</v>
      </c>
      <c r="L64" s="11">
        <v>0</v>
      </c>
    </row>
    <row r="65" spans="1:12" x14ac:dyDescent="0.3">
      <c r="A65" s="1">
        <v>34007</v>
      </c>
      <c r="B65" s="2" t="s">
        <v>16</v>
      </c>
      <c r="C65" s="3">
        <v>0.66666666666666696</v>
      </c>
      <c r="D65" s="11">
        <v>31</v>
      </c>
      <c r="E65" s="11">
        <v>12</v>
      </c>
      <c r="F65" s="11">
        <v>10</v>
      </c>
      <c r="G65" s="11">
        <v>1</v>
      </c>
      <c r="H65" s="11" t="s">
        <v>46</v>
      </c>
      <c r="I65" s="12">
        <v>156.99999999999898</v>
      </c>
      <c r="J65" s="12">
        <v>130</v>
      </c>
      <c r="K65" s="11">
        <v>0.82802547770701174</v>
      </c>
      <c r="L65" s="11">
        <v>49.681528662420703</v>
      </c>
    </row>
    <row r="66" spans="1:12" x14ac:dyDescent="0.3">
      <c r="A66" s="1">
        <v>34069</v>
      </c>
      <c r="B66" s="2" t="s">
        <v>17</v>
      </c>
      <c r="C66" s="3">
        <v>0.73958333333333304</v>
      </c>
      <c r="D66" s="11">
        <v>15</v>
      </c>
      <c r="E66" s="11">
        <v>10</v>
      </c>
      <c r="F66" s="11">
        <v>2</v>
      </c>
      <c r="G66" s="11">
        <v>0</v>
      </c>
      <c r="H66" s="11" t="s">
        <v>46</v>
      </c>
      <c r="I66" s="12">
        <v>75.000000000000853</v>
      </c>
      <c r="J66" s="12">
        <v>4</v>
      </c>
      <c r="K66" s="11">
        <v>5.3333333333332726E-2</v>
      </c>
      <c r="L66" s="11">
        <v>3.1999999999999638</v>
      </c>
    </row>
    <row r="67" spans="1:12" x14ac:dyDescent="0.3">
      <c r="A67" s="1">
        <v>34078</v>
      </c>
      <c r="B67" s="2" t="s">
        <v>9</v>
      </c>
      <c r="C67" s="3">
        <v>0.46875</v>
      </c>
      <c r="D67" s="11">
        <v>18</v>
      </c>
      <c r="E67" s="11">
        <v>7</v>
      </c>
      <c r="F67" s="11">
        <v>5</v>
      </c>
      <c r="G67" s="11">
        <v>0</v>
      </c>
      <c r="H67" s="11" t="s">
        <v>46</v>
      </c>
      <c r="I67" s="12">
        <v>67.000000000000398</v>
      </c>
      <c r="J67" s="12">
        <v>49</v>
      </c>
      <c r="K67" s="11">
        <v>0.73134328358208522</v>
      </c>
      <c r="L67" s="11">
        <v>43.880597014925115</v>
      </c>
    </row>
    <row r="68" spans="1:12" x14ac:dyDescent="0.3">
      <c r="A68" s="1">
        <v>34232</v>
      </c>
      <c r="B68" s="2" t="s">
        <v>13</v>
      </c>
      <c r="C68" s="3">
        <v>0.70833333333333304</v>
      </c>
      <c r="D68" s="11">
        <v>15</v>
      </c>
      <c r="E68" s="11">
        <v>10</v>
      </c>
      <c r="F68" s="11">
        <v>2</v>
      </c>
      <c r="G68" s="11">
        <v>0</v>
      </c>
      <c r="H68" s="11" t="s">
        <v>46</v>
      </c>
      <c r="I68" s="12">
        <v>9.999999999999325</v>
      </c>
      <c r="J68" s="12">
        <v>0</v>
      </c>
      <c r="K68" s="11">
        <v>0</v>
      </c>
      <c r="L68" s="11">
        <v>0</v>
      </c>
    </row>
    <row r="69" spans="1:12" x14ac:dyDescent="0.3">
      <c r="A69" s="1">
        <v>34241</v>
      </c>
      <c r="B69" s="2" t="s">
        <v>18</v>
      </c>
      <c r="C69" s="3">
        <v>0.72916666666666696</v>
      </c>
      <c r="D69" s="11">
        <v>17</v>
      </c>
      <c r="E69" s="11">
        <v>10</v>
      </c>
      <c r="F69" s="11">
        <v>2</v>
      </c>
      <c r="G69" s="11">
        <v>0</v>
      </c>
      <c r="H69" s="11" t="s">
        <v>46</v>
      </c>
      <c r="I69" s="12">
        <v>95.000000000001108</v>
      </c>
      <c r="J69" s="12">
        <v>0</v>
      </c>
      <c r="K69" s="11">
        <v>0</v>
      </c>
      <c r="L69" s="11">
        <v>0</v>
      </c>
    </row>
    <row r="70" spans="1:12" x14ac:dyDescent="0.3">
      <c r="A70" s="1">
        <v>34260</v>
      </c>
      <c r="B70" s="2" t="s">
        <v>17</v>
      </c>
      <c r="C70" s="3">
        <v>0.65625</v>
      </c>
      <c r="D70" s="11">
        <v>17</v>
      </c>
      <c r="E70" s="11">
        <v>10</v>
      </c>
      <c r="F70" s="11">
        <v>4</v>
      </c>
      <c r="G70" s="11">
        <v>2</v>
      </c>
      <c r="H70" s="11" t="s">
        <v>46</v>
      </c>
      <c r="I70" s="12">
        <v>4.9999999999996625</v>
      </c>
      <c r="J70" s="12">
        <v>0</v>
      </c>
      <c r="K70" s="11">
        <v>0</v>
      </c>
      <c r="L70" s="11">
        <v>0</v>
      </c>
    </row>
    <row r="71" spans="1:12" x14ac:dyDescent="0.3">
      <c r="A71" s="1">
        <v>34262</v>
      </c>
      <c r="B71" s="2" t="s">
        <v>11</v>
      </c>
      <c r="C71" s="3">
        <v>0.72916666666666696</v>
      </c>
      <c r="D71" s="11">
        <v>19</v>
      </c>
      <c r="E71" s="11">
        <v>10</v>
      </c>
      <c r="F71" s="11">
        <v>3</v>
      </c>
      <c r="G71" s="11">
        <v>1</v>
      </c>
      <c r="H71" s="11" t="s">
        <v>46</v>
      </c>
      <c r="I71" s="12">
        <v>42.999999999999844</v>
      </c>
      <c r="J71" s="12">
        <v>2</v>
      </c>
      <c r="K71" s="11">
        <v>4.651162790697691E-2</v>
      </c>
      <c r="L71" s="11">
        <v>2.7906976744186145</v>
      </c>
    </row>
    <row r="72" spans="1:12" x14ac:dyDescent="0.3">
      <c r="A72" s="1">
        <v>34284</v>
      </c>
      <c r="B72" s="2" t="s">
        <v>11</v>
      </c>
      <c r="C72" s="3">
        <v>0.69791666666666696</v>
      </c>
      <c r="D72" s="11">
        <v>26</v>
      </c>
      <c r="E72" s="11">
        <v>11</v>
      </c>
      <c r="F72" s="11">
        <v>7</v>
      </c>
      <c r="G72" s="11">
        <v>2</v>
      </c>
      <c r="H72" s="11" t="s">
        <v>46</v>
      </c>
      <c r="I72" s="12">
        <v>112.0000000000004</v>
      </c>
      <c r="J72" s="12">
        <v>46</v>
      </c>
      <c r="K72" s="11">
        <v>0.41071428571428426</v>
      </c>
      <c r="L72" s="11">
        <v>24.642857142857054</v>
      </c>
    </row>
    <row r="73" spans="1:12" x14ac:dyDescent="0.3">
      <c r="A73" s="1">
        <v>34298</v>
      </c>
      <c r="B73" s="2" t="s">
        <v>19</v>
      </c>
      <c r="C73" s="3">
        <v>0.53125</v>
      </c>
      <c r="D73" s="11">
        <v>16</v>
      </c>
      <c r="E73" s="11">
        <v>10</v>
      </c>
      <c r="F73" s="11">
        <v>2</v>
      </c>
      <c r="G73" s="11">
        <v>2</v>
      </c>
      <c r="H73" s="11" t="s">
        <v>46</v>
      </c>
      <c r="I73" s="12">
        <v>265.00000000000034</v>
      </c>
      <c r="J73" s="12">
        <v>95</v>
      </c>
      <c r="K73" s="11">
        <v>0.35849056603773538</v>
      </c>
      <c r="L73" s="11">
        <v>21.509433962264122</v>
      </c>
    </row>
    <row r="74" spans="1:12" x14ac:dyDescent="0.3">
      <c r="A74" s="1">
        <v>34343</v>
      </c>
      <c r="B74" s="2" t="s">
        <v>19</v>
      </c>
      <c r="C74" s="3">
        <v>0.65625</v>
      </c>
      <c r="D74" s="11">
        <v>10</v>
      </c>
      <c r="E74" s="11">
        <v>8</v>
      </c>
      <c r="F74" s="11">
        <v>0</v>
      </c>
      <c r="G74" s="11">
        <v>0</v>
      </c>
      <c r="H74" s="11" t="s">
        <v>46</v>
      </c>
      <c r="I74" s="12">
        <v>147.00000000000091</v>
      </c>
      <c r="J74" s="12">
        <v>51</v>
      </c>
      <c r="K74" s="11">
        <v>0.34693877551020191</v>
      </c>
      <c r="L74" s="11">
        <v>20.816326530612116</v>
      </c>
    </row>
    <row r="75" spans="1:12" x14ac:dyDescent="0.3">
      <c r="A75" s="1">
        <v>34375</v>
      </c>
      <c r="B75" s="2" t="s">
        <v>20</v>
      </c>
      <c r="C75" s="3">
        <v>0.60416666666666696</v>
      </c>
      <c r="D75" s="11">
        <v>13</v>
      </c>
      <c r="E75" s="11">
        <v>9</v>
      </c>
      <c r="F75" s="11">
        <v>2</v>
      </c>
      <c r="G75" s="11">
        <v>1</v>
      </c>
      <c r="H75" s="11" t="s">
        <v>46</v>
      </c>
      <c r="I75" s="12">
        <v>252.99999999999943</v>
      </c>
      <c r="J75" s="12">
        <v>116</v>
      </c>
      <c r="K75" s="11">
        <v>0.45849802371541604</v>
      </c>
      <c r="L75" s="11">
        <v>27.509881422924963</v>
      </c>
    </row>
    <row r="76" spans="1:12" x14ac:dyDescent="0.3">
      <c r="A76" s="1">
        <v>34390</v>
      </c>
      <c r="B76" s="2" t="s">
        <v>13</v>
      </c>
      <c r="C76" s="3">
        <v>0.45833333333333298</v>
      </c>
      <c r="D76" s="11">
        <v>19</v>
      </c>
      <c r="E76" s="11">
        <v>9</v>
      </c>
      <c r="F76" s="11">
        <v>4</v>
      </c>
      <c r="G76" s="11">
        <v>0</v>
      </c>
      <c r="H76" s="11" t="s">
        <v>46</v>
      </c>
      <c r="I76" s="12">
        <v>96.999999999999901</v>
      </c>
      <c r="J76" s="12">
        <v>0</v>
      </c>
      <c r="K76" s="11">
        <v>0</v>
      </c>
      <c r="L76" s="11">
        <v>0</v>
      </c>
    </row>
    <row r="77" spans="1:12" x14ac:dyDescent="0.3">
      <c r="A77" s="1">
        <v>34493</v>
      </c>
      <c r="B77" s="2" t="s">
        <v>17</v>
      </c>
      <c r="C77" s="3">
        <v>0.52083333333333304</v>
      </c>
      <c r="D77" s="11">
        <v>28</v>
      </c>
      <c r="E77" s="11">
        <v>12</v>
      </c>
      <c r="F77" s="11">
        <v>8</v>
      </c>
      <c r="G77" s="11">
        <v>1</v>
      </c>
      <c r="H77" s="11" t="s">
        <v>46</v>
      </c>
      <c r="I77" s="12">
        <v>164.00000000000006</v>
      </c>
      <c r="J77" s="12">
        <v>13</v>
      </c>
      <c r="K77" s="11">
        <v>7.9268292682926803E-2</v>
      </c>
      <c r="L77" s="11">
        <v>4.7560975609756078</v>
      </c>
    </row>
    <row r="78" spans="1:12" x14ac:dyDescent="0.3">
      <c r="A78" s="1">
        <v>34728</v>
      </c>
      <c r="B78" s="2" t="s">
        <v>13</v>
      </c>
      <c r="C78" s="3">
        <v>0.47916666666666702</v>
      </c>
      <c r="D78" s="11">
        <v>23</v>
      </c>
      <c r="E78" s="11">
        <v>12</v>
      </c>
      <c r="F78" s="11">
        <v>6</v>
      </c>
      <c r="G78" s="11">
        <v>2</v>
      </c>
      <c r="H78" s="11" t="s">
        <v>46</v>
      </c>
      <c r="I78" s="12">
        <v>119.99999999999949</v>
      </c>
      <c r="J78" s="12">
        <v>0</v>
      </c>
      <c r="K78" s="11">
        <v>0</v>
      </c>
      <c r="L78" s="11">
        <v>0</v>
      </c>
    </row>
    <row r="79" spans="1:12" x14ac:dyDescent="0.3">
      <c r="A79" s="1">
        <v>34734</v>
      </c>
      <c r="B79" s="2" t="s">
        <v>11</v>
      </c>
      <c r="C79" s="3">
        <v>0.73958333333333304</v>
      </c>
      <c r="D79" s="11">
        <v>29</v>
      </c>
      <c r="E79" s="11">
        <v>12</v>
      </c>
      <c r="F79" s="11">
        <v>10</v>
      </c>
      <c r="G79" s="11">
        <v>3</v>
      </c>
      <c r="H79" s="11" t="s">
        <v>46</v>
      </c>
      <c r="I79" s="12">
        <v>139.99999999999966</v>
      </c>
      <c r="J79" s="12">
        <v>52</v>
      </c>
      <c r="K79" s="11">
        <v>0.37142857142857233</v>
      </c>
      <c r="L79" s="11">
        <v>22.285714285714342</v>
      </c>
    </row>
    <row r="80" spans="1:12" x14ac:dyDescent="0.3">
      <c r="A80" s="1">
        <v>34923</v>
      </c>
      <c r="B80" s="2" t="s">
        <v>13</v>
      </c>
      <c r="C80" s="3">
        <v>0.67708333333333304</v>
      </c>
      <c r="D80" s="11">
        <v>15</v>
      </c>
      <c r="E80" s="11">
        <v>12</v>
      </c>
      <c r="F80" s="11">
        <v>2</v>
      </c>
      <c r="G80" s="11">
        <v>1</v>
      </c>
      <c r="H80" s="11" t="s">
        <v>46</v>
      </c>
      <c r="I80" s="12">
        <v>57.000000000000917</v>
      </c>
      <c r="J80" s="12">
        <v>33</v>
      </c>
      <c r="K80" s="11">
        <v>0.57894736842104333</v>
      </c>
      <c r="L80" s="11">
        <v>34.736842105262596</v>
      </c>
    </row>
    <row r="81" spans="1:12" x14ac:dyDescent="0.3">
      <c r="A81" s="1">
        <v>34954</v>
      </c>
      <c r="B81" s="2" t="s">
        <v>13</v>
      </c>
      <c r="C81" s="3">
        <v>0.40625</v>
      </c>
      <c r="D81" s="11">
        <v>19</v>
      </c>
      <c r="E81" s="11">
        <v>13</v>
      </c>
      <c r="F81" s="11">
        <v>2</v>
      </c>
      <c r="G81" s="11">
        <v>1</v>
      </c>
      <c r="H81" s="11" t="s">
        <v>46</v>
      </c>
      <c r="I81" s="12">
        <v>130.99999999999969</v>
      </c>
      <c r="J81" s="12">
        <v>38</v>
      </c>
      <c r="K81" s="11">
        <v>0.2900763358778633</v>
      </c>
      <c r="L81" s="11">
        <v>17.404580152671798</v>
      </c>
    </row>
    <row r="82" spans="1:12" x14ac:dyDescent="0.3">
      <c r="A82" s="1">
        <v>34962</v>
      </c>
      <c r="B82" s="2" t="s">
        <v>16</v>
      </c>
      <c r="C82" s="3">
        <v>0.4375</v>
      </c>
      <c r="D82" s="11">
        <v>25</v>
      </c>
      <c r="E82" s="11">
        <v>13</v>
      </c>
      <c r="F82" s="11">
        <v>6</v>
      </c>
      <c r="G82" s="11">
        <v>3</v>
      </c>
      <c r="H82" s="11" t="s">
        <v>46</v>
      </c>
      <c r="I82" s="12">
        <v>123.99999999999989</v>
      </c>
      <c r="J82" s="12">
        <v>55</v>
      </c>
      <c r="K82" s="11">
        <v>0.44354838709677458</v>
      </c>
      <c r="L82" s="11">
        <v>26.612903225806473</v>
      </c>
    </row>
    <row r="83" spans="1:12" x14ac:dyDescent="0.3">
      <c r="A83" s="1">
        <v>34964</v>
      </c>
      <c r="B83" s="2" t="s">
        <v>21</v>
      </c>
      <c r="C83" s="3">
        <v>0.55208333333333304</v>
      </c>
      <c r="D83" s="11">
        <v>23</v>
      </c>
      <c r="E83" s="11">
        <v>13</v>
      </c>
      <c r="F83" s="11">
        <v>5</v>
      </c>
      <c r="G83" s="11">
        <v>3</v>
      </c>
      <c r="H83" s="11" t="s">
        <v>46</v>
      </c>
      <c r="I83" s="12">
        <v>46.999999999998714</v>
      </c>
      <c r="J83" s="12">
        <v>0</v>
      </c>
      <c r="K83" s="11">
        <v>0</v>
      </c>
      <c r="L83" s="11">
        <v>0</v>
      </c>
    </row>
    <row r="84" spans="1:12" x14ac:dyDescent="0.3">
      <c r="A84" s="1">
        <v>34971</v>
      </c>
      <c r="B84" s="2" t="s">
        <v>22</v>
      </c>
      <c r="C84" s="3">
        <v>0.45833333333333298</v>
      </c>
      <c r="D84" s="11">
        <v>16</v>
      </c>
      <c r="E84" s="11">
        <v>11</v>
      </c>
      <c r="F84" s="11">
        <v>3</v>
      </c>
      <c r="G84" s="11">
        <v>1</v>
      </c>
      <c r="H84" s="11" t="s">
        <v>46</v>
      </c>
      <c r="I84" s="12">
        <v>200.99999999999952</v>
      </c>
      <c r="J84" s="12">
        <v>0</v>
      </c>
      <c r="K84" s="11">
        <v>0</v>
      </c>
      <c r="L84" s="11">
        <v>0</v>
      </c>
    </row>
    <row r="85" spans="1:12" x14ac:dyDescent="0.3">
      <c r="A85" s="1">
        <v>35215</v>
      </c>
      <c r="B85" s="2" t="s">
        <v>16</v>
      </c>
      <c r="C85" s="3">
        <v>0.67708333333333304</v>
      </c>
      <c r="D85" s="11">
        <v>18</v>
      </c>
      <c r="E85" s="11">
        <v>12</v>
      </c>
      <c r="F85" s="11">
        <v>3</v>
      </c>
      <c r="G85" s="11">
        <v>1</v>
      </c>
      <c r="H85" s="11" t="s">
        <v>46</v>
      </c>
      <c r="I85" s="12">
        <v>3.9999999999988667</v>
      </c>
      <c r="J85" s="12">
        <v>0</v>
      </c>
      <c r="K85" s="11">
        <v>0</v>
      </c>
      <c r="L85" s="11">
        <v>0</v>
      </c>
    </row>
    <row r="86" spans="1:12" x14ac:dyDescent="0.3">
      <c r="A86" s="1">
        <v>35338</v>
      </c>
      <c r="B86" s="2" t="s">
        <v>20</v>
      </c>
      <c r="C86" s="3">
        <v>0.48958333333333298</v>
      </c>
      <c r="D86" s="11">
        <v>4</v>
      </c>
      <c r="E86" s="11">
        <v>3</v>
      </c>
      <c r="F86" s="11">
        <v>0</v>
      </c>
      <c r="G86" s="11">
        <v>0</v>
      </c>
      <c r="H86" s="11" t="s">
        <v>46</v>
      </c>
      <c r="I86" s="12">
        <v>139.99999999999974</v>
      </c>
      <c r="J86" s="12">
        <v>7</v>
      </c>
      <c r="K86" s="11">
        <v>5.0000000000000093E-2</v>
      </c>
      <c r="L86" s="11">
        <v>3.0000000000000058</v>
      </c>
    </row>
    <row r="87" spans="1:12" x14ac:dyDescent="0.3">
      <c r="A87" s="1">
        <v>35350</v>
      </c>
      <c r="B87" s="2" t="s">
        <v>17</v>
      </c>
      <c r="C87" s="3">
        <v>0.625</v>
      </c>
      <c r="D87" s="11">
        <v>11</v>
      </c>
      <c r="E87" s="11">
        <v>9</v>
      </c>
      <c r="F87" s="11">
        <v>2</v>
      </c>
      <c r="G87" s="11">
        <v>0</v>
      </c>
      <c r="H87" s="11" t="s">
        <v>46</v>
      </c>
      <c r="I87" s="12">
        <v>130.99999999999969</v>
      </c>
      <c r="J87" s="12">
        <v>36</v>
      </c>
      <c r="K87" s="11">
        <v>0.27480916030534419</v>
      </c>
      <c r="L87" s="11">
        <v>16.488549618320651</v>
      </c>
    </row>
    <row r="88" spans="1:12" x14ac:dyDescent="0.3">
      <c r="A88" s="1">
        <v>35383</v>
      </c>
      <c r="B88" s="2" t="s">
        <v>23</v>
      </c>
      <c r="C88" s="3">
        <v>0.6875</v>
      </c>
      <c r="D88" s="11">
        <v>13</v>
      </c>
      <c r="E88" s="11">
        <v>7</v>
      </c>
      <c r="F88" s="11">
        <v>4</v>
      </c>
      <c r="G88" s="11">
        <v>2</v>
      </c>
      <c r="H88" s="11" t="s">
        <v>46</v>
      </c>
      <c r="I88" s="12">
        <v>11</v>
      </c>
      <c r="J88" s="12">
        <v>0</v>
      </c>
      <c r="K88" s="11">
        <v>0</v>
      </c>
      <c r="L88" s="11">
        <v>0</v>
      </c>
    </row>
    <row r="89" spans="1:12" x14ac:dyDescent="0.3">
      <c r="A89" s="1">
        <v>35387</v>
      </c>
      <c r="B89" s="2" t="s">
        <v>8</v>
      </c>
      <c r="C89" s="3">
        <v>0.55208333333333304</v>
      </c>
      <c r="D89" s="11">
        <v>11</v>
      </c>
      <c r="E89" s="11">
        <v>10</v>
      </c>
      <c r="F89" s="11">
        <v>1</v>
      </c>
      <c r="G89" s="11">
        <v>0</v>
      </c>
      <c r="H89" s="11" t="s">
        <v>46</v>
      </c>
      <c r="I89" s="12">
        <v>56.999999999999474</v>
      </c>
      <c r="J89" s="12">
        <v>0</v>
      </c>
      <c r="K89" s="11">
        <v>0</v>
      </c>
      <c r="L89" s="11">
        <v>0</v>
      </c>
    </row>
    <row r="90" spans="1:12" x14ac:dyDescent="0.3">
      <c r="A90" s="1">
        <v>35390</v>
      </c>
      <c r="B90" s="2" t="s">
        <v>9</v>
      </c>
      <c r="C90" s="3">
        <v>0.5625</v>
      </c>
      <c r="D90" s="11">
        <v>22</v>
      </c>
      <c r="E90" s="11">
        <v>13</v>
      </c>
      <c r="F90" s="11">
        <v>5</v>
      </c>
      <c r="G90" s="11">
        <v>1</v>
      </c>
      <c r="H90" s="11" t="s">
        <v>46</v>
      </c>
      <c r="I90" s="12">
        <v>220.00000000000034</v>
      </c>
      <c r="J90" s="12">
        <v>140</v>
      </c>
      <c r="K90" s="11">
        <v>0.63636363636363535</v>
      </c>
      <c r="L90" s="11">
        <v>38.181818181818123</v>
      </c>
    </row>
    <row r="91" spans="1:12" x14ac:dyDescent="0.3">
      <c r="A91" s="1">
        <v>35394</v>
      </c>
      <c r="B91" s="2" t="s">
        <v>24</v>
      </c>
      <c r="C91" s="3">
        <v>0.39583333333333298</v>
      </c>
      <c r="D91" s="11">
        <v>21</v>
      </c>
      <c r="E91" s="11">
        <v>12</v>
      </c>
      <c r="F91" s="11">
        <v>5</v>
      </c>
      <c r="G91" s="11">
        <v>0</v>
      </c>
      <c r="H91" s="11" t="s">
        <v>46</v>
      </c>
      <c r="I91" s="12">
        <v>342</v>
      </c>
      <c r="J91" s="12">
        <v>0</v>
      </c>
      <c r="K91" s="11">
        <v>0</v>
      </c>
      <c r="L91" s="11">
        <v>0</v>
      </c>
    </row>
    <row r="92" spans="1:12" x14ac:dyDescent="0.3">
      <c r="A92" s="1">
        <v>35531</v>
      </c>
      <c r="B92" s="2" t="s">
        <v>13</v>
      </c>
      <c r="C92" s="3">
        <v>0.67708333333333304</v>
      </c>
      <c r="D92" s="11">
        <v>7</v>
      </c>
      <c r="E92" s="11">
        <v>6</v>
      </c>
      <c r="F92" s="11">
        <v>0</v>
      </c>
      <c r="G92" s="11">
        <v>0</v>
      </c>
      <c r="H92" s="11" t="s">
        <v>46</v>
      </c>
      <c r="I92" s="12">
        <v>149.99999999999898</v>
      </c>
      <c r="J92" s="12">
        <v>56</v>
      </c>
      <c r="K92" s="11">
        <v>0.3733333333333359</v>
      </c>
      <c r="L92" s="11">
        <v>22.400000000000155</v>
      </c>
    </row>
    <row r="93" spans="1:12" x14ac:dyDescent="0.3">
      <c r="A93" s="1">
        <v>35596</v>
      </c>
      <c r="B93" s="2" t="s">
        <v>15</v>
      </c>
      <c r="C93" s="3">
        <v>0.73958333333333304</v>
      </c>
      <c r="D93" s="11">
        <v>12</v>
      </c>
      <c r="E93" s="11">
        <v>11</v>
      </c>
      <c r="F93" s="11">
        <v>0</v>
      </c>
      <c r="G93" s="11">
        <v>0</v>
      </c>
      <c r="H93" s="11" t="s">
        <v>46</v>
      </c>
      <c r="I93" s="12">
        <v>11.999999999999478</v>
      </c>
      <c r="J93" s="12">
        <v>0</v>
      </c>
      <c r="K93" s="11">
        <v>0</v>
      </c>
      <c r="L93" s="11">
        <v>0</v>
      </c>
    </row>
    <row r="94" spans="1:12" x14ac:dyDescent="0.3">
      <c r="A94" s="1">
        <v>35606</v>
      </c>
      <c r="B94" s="2" t="s">
        <v>8</v>
      </c>
      <c r="C94" s="3">
        <v>0.54166666666666696</v>
      </c>
      <c r="D94" s="11">
        <v>17</v>
      </c>
      <c r="E94" s="11">
        <v>12</v>
      </c>
      <c r="F94" s="11">
        <v>3</v>
      </c>
      <c r="G94" s="11">
        <v>0</v>
      </c>
      <c r="H94" s="11" t="s">
        <v>46</v>
      </c>
      <c r="I94" s="12">
        <v>14.999999999999147</v>
      </c>
      <c r="J94" s="12">
        <v>0</v>
      </c>
      <c r="K94" s="11">
        <v>0</v>
      </c>
      <c r="L94" s="11">
        <v>0</v>
      </c>
    </row>
    <row r="95" spans="1:12" x14ac:dyDescent="0.3">
      <c r="A95" s="1">
        <v>35623</v>
      </c>
      <c r="B95" s="2" t="s">
        <v>25</v>
      </c>
      <c r="C95" s="3">
        <v>0.67708333333333304</v>
      </c>
      <c r="D95" s="11">
        <v>17</v>
      </c>
      <c r="E95" s="11">
        <v>13</v>
      </c>
      <c r="F95" s="11">
        <v>3</v>
      </c>
      <c r="G95" s="11">
        <v>1</v>
      </c>
      <c r="H95" s="11" t="s">
        <v>46</v>
      </c>
      <c r="I95" s="12">
        <v>8.0000000000006111</v>
      </c>
      <c r="J95" s="12">
        <v>0</v>
      </c>
      <c r="K95" s="11">
        <v>0</v>
      </c>
      <c r="L95" s="11">
        <v>0</v>
      </c>
    </row>
    <row r="96" spans="1:12" x14ac:dyDescent="0.3">
      <c r="A96" s="1">
        <v>35625</v>
      </c>
      <c r="B96" s="2" t="s">
        <v>15</v>
      </c>
      <c r="C96" s="3">
        <v>0.57291666666666696</v>
      </c>
      <c r="D96" s="11">
        <v>10</v>
      </c>
      <c r="E96" s="11">
        <v>7</v>
      </c>
      <c r="F96" s="11">
        <v>2</v>
      </c>
      <c r="G96" s="11">
        <v>0</v>
      </c>
      <c r="H96" s="11" t="s">
        <v>46</v>
      </c>
      <c r="I96" s="12">
        <v>61.000000000001378</v>
      </c>
      <c r="J96" s="12">
        <v>35</v>
      </c>
      <c r="K96" s="11">
        <v>0.57377049180326567</v>
      </c>
      <c r="L96" s="11">
        <v>34.426229508195938</v>
      </c>
    </row>
    <row r="97" spans="1:12" x14ac:dyDescent="0.3">
      <c r="A97" s="1">
        <v>35660</v>
      </c>
      <c r="B97" s="2" t="s">
        <v>17</v>
      </c>
      <c r="C97" s="3">
        <v>0.40625</v>
      </c>
      <c r="D97" s="11">
        <v>18</v>
      </c>
      <c r="E97" s="11">
        <v>12</v>
      </c>
      <c r="F97" s="11">
        <v>4</v>
      </c>
      <c r="G97" s="11">
        <v>2</v>
      </c>
      <c r="H97" s="11" t="s">
        <v>46</v>
      </c>
      <c r="I97" s="12">
        <v>135</v>
      </c>
      <c r="J97" s="12">
        <v>112</v>
      </c>
      <c r="K97" s="11">
        <v>0.82962962962962961</v>
      </c>
      <c r="L97" s="11">
        <v>49.777777777777779</v>
      </c>
    </row>
    <row r="98" spans="1:12" x14ac:dyDescent="0.3">
      <c r="A98" s="1">
        <v>35705</v>
      </c>
      <c r="B98" s="2" t="s">
        <v>14</v>
      </c>
      <c r="C98" s="3">
        <v>0.73958333333333304</v>
      </c>
      <c r="D98" s="11">
        <v>17</v>
      </c>
      <c r="E98" s="11">
        <v>11</v>
      </c>
      <c r="F98" s="11">
        <v>4</v>
      </c>
      <c r="G98" s="11">
        <v>1</v>
      </c>
      <c r="H98" s="11" t="s">
        <v>46</v>
      </c>
      <c r="I98" s="12">
        <v>37.000000000000824</v>
      </c>
      <c r="J98" s="12">
        <v>37</v>
      </c>
      <c r="K98" s="11">
        <v>0.99999999999997768</v>
      </c>
      <c r="L98" s="11">
        <v>59.999999999998664</v>
      </c>
    </row>
    <row r="99" spans="1:12" x14ac:dyDescent="0.3">
      <c r="A99" s="1">
        <v>35772</v>
      </c>
      <c r="B99" s="2" t="s">
        <v>14</v>
      </c>
      <c r="C99" s="3">
        <v>0.38541666666666702</v>
      </c>
      <c r="D99" s="11">
        <v>23</v>
      </c>
      <c r="E99" s="11">
        <v>13</v>
      </c>
      <c r="F99" s="11">
        <v>7</v>
      </c>
      <c r="G99" s="11">
        <v>2</v>
      </c>
      <c r="H99" s="11" t="s">
        <v>46</v>
      </c>
      <c r="I99" s="12">
        <v>31.000000000000369</v>
      </c>
      <c r="J99" s="12">
        <v>1</v>
      </c>
      <c r="K99" s="11">
        <v>3.225806451612865E-2</v>
      </c>
      <c r="L99" s="11">
        <v>1.9354838709677189</v>
      </c>
    </row>
    <row r="100" spans="1:12" x14ac:dyDescent="0.3">
      <c r="A100" s="1">
        <v>35774</v>
      </c>
      <c r="B100" s="2" t="s">
        <v>20</v>
      </c>
      <c r="C100" s="3">
        <v>0.51041666666666696</v>
      </c>
      <c r="D100" s="11">
        <v>22</v>
      </c>
      <c r="E100" s="11">
        <v>13</v>
      </c>
      <c r="F100" s="11">
        <v>7</v>
      </c>
      <c r="G100" s="11">
        <v>3</v>
      </c>
      <c r="H100" s="11" t="s">
        <v>46</v>
      </c>
      <c r="I100" s="12">
        <v>18.999999999999453</v>
      </c>
      <c r="J100" s="12">
        <v>0</v>
      </c>
      <c r="K100" s="11">
        <v>0</v>
      </c>
      <c r="L100" s="11">
        <v>0</v>
      </c>
    </row>
    <row r="101" spans="1:12" x14ac:dyDescent="0.3">
      <c r="A101" s="1">
        <v>35818</v>
      </c>
      <c r="B101" s="2" t="s">
        <v>13</v>
      </c>
      <c r="C101" s="3">
        <v>0.60416666666666696</v>
      </c>
      <c r="D101" s="11">
        <v>15</v>
      </c>
      <c r="E101" s="11">
        <v>11</v>
      </c>
      <c r="F101" s="11">
        <v>3</v>
      </c>
      <c r="G101" s="11">
        <v>2</v>
      </c>
      <c r="H101" s="11" t="s">
        <v>46</v>
      </c>
      <c r="I101" s="12">
        <v>33.999999999999879</v>
      </c>
      <c r="J101" s="12">
        <v>0</v>
      </c>
      <c r="K101" s="11">
        <v>0</v>
      </c>
      <c r="L101" s="11">
        <v>0</v>
      </c>
    </row>
    <row r="102" spans="1:12" x14ac:dyDescent="0.3">
      <c r="A102" s="1">
        <v>35845</v>
      </c>
      <c r="B102" s="2" t="s">
        <v>15</v>
      </c>
      <c r="C102" s="3">
        <v>0.5</v>
      </c>
      <c r="D102" s="11">
        <v>11</v>
      </c>
      <c r="E102" s="11">
        <v>8</v>
      </c>
      <c r="F102" s="11">
        <v>2</v>
      </c>
      <c r="G102" s="11">
        <v>0</v>
      </c>
      <c r="H102" s="11" t="s">
        <v>46</v>
      </c>
      <c r="I102" s="12">
        <v>209.00000000000023</v>
      </c>
      <c r="J102" s="12">
        <v>45</v>
      </c>
      <c r="K102" s="11">
        <v>0.21531100478468876</v>
      </c>
      <c r="L102" s="11">
        <v>12.918660287081325</v>
      </c>
    </row>
    <row r="103" spans="1:12" x14ac:dyDescent="0.3">
      <c r="A103" s="1">
        <v>35878</v>
      </c>
      <c r="B103" s="2" t="s">
        <v>24</v>
      </c>
      <c r="C103" s="3">
        <v>0.46875</v>
      </c>
      <c r="D103" s="11">
        <v>9</v>
      </c>
      <c r="E103" s="11">
        <v>6</v>
      </c>
      <c r="F103" s="11">
        <v>3</v>
      </c>
      <c r="G103" s="11">
        <v>1</v>
      </c>
      <c r="H103" s="11" t="s">
        <v>46</v>
      </c>
      <c r="I103" s="12">
        <v>34.999999999999233</v>
      </c>
      <c r="J103" s="12">
        <v>1</v>
      </c>
      <c r="K103" s="11">
        <v>2.8571428571429199E-2</v>
      </c>
      <c r="L103" s="11">
        <v>1.7142857142857519</v>
      </c>
    </row>
    <row r="104" spans="1:12" x14ac:dyDescent="0.3">
      <c r="A104" s="1">
        <v>35879</v>
      </c>
      <c r="B104" s="2" t="s">
        <v>15</v>
      </c>
      <c r="C104" s="3">
        <v>0.52083333333333304</v>
      </c>
      <c r="D104" s="11">
        <v>8</v>
      </c>
      <c r="E104" s="11">
        <v>5</v>
      </c>
      <c r="F104" s="11">
        <v>3</v>
      </c>
      <c r="G104" s="11">
        <v>1</v>
      </c>
      <c r="H104" s="11" t="s">
        <v>46</v>
      </c>
      <c r="I104" s="12">
        <v>12.999999999998835</v>
      </c>
      <c r="J104" s="12">
        <v>0</v>
      </c>
      <c r="K104" s="11">
        <v>0</v>
      </c>
      <c r="L104" s="11">
        <v>0</v>
      </c>
    </row>
    <row r="105" spans="1:12" x14ac:dyDescent="0.3">
      <c r="A105" s="1">
        <v>35893</v>
      </c>
      <c r="B105" s="2" t="s">
        <v>8</v>
      </c>
      <c r="C105" s="3">
        <v>0.42708333333333298</v>
      </c>
      <c r="D105" s="11">
        <v>7</v>
      </c>
      <c r="E105" s="11">
        <v>7</v>
      </c>
      <c r="F105" s="11">
        <v>0</v>
      </c>
      <c r="G105" s="11">
        <v>0</v>
      </c>
      <c r="H105" s="11" t="s">
        <v>46</v>
      </c>
      <c r="I105" s="12">
        <v>411.99999999999989</v>
      </c>
      <c r="J105" s="12">
        <v>221</v>
      </c>
      <c r="K105" s="11">
        <v>0.53640776699029136</v>
      </c>
      <c r="L105" s="11">
        <v>32.184466019417485</v>
      </c>
    </row>
    <row r="106" spans="1:12" x14ac:dyDescent="0.3">
      <c r="A106" s="1">
        <v>35894</v>
      </c>
      <c r="B106" s="2" t="s">
        <v>21</v>
      </c>
      <c r="C106" s="3">
        <v>0.4375</v>
      </c>
      <c r="D106" s="11">
        <v>7</v>
      </c>
      <c r="E106" s="11">
        <v>7</v>
      </c>
      <c r="F106" s="11">
        <v>0</v>
      </c>
      <c r="G106" s="11">
        <v>0</v>
      </c>
      <c r="H106" s="11" t="s">
        <v>46</v>
      </c>
      <c r="I106" s="12">
        <v>63</v>
      </c>
      <c r="J106" s="12">
        <v>0</v>
      </c>
      <c r="K106" s="11">
        <v>0</v>
      </c>
      <c r="L106" s="11">
        <v>0</v>
      </c>
    </row>
    <row r="107" spans="1:12" x14ac:dyDescent="0.3">
      <c r="A107" s="1">
        <v>35956</v>
      </c>
      <c r="B107" s="2" t="s">
        <v>15</v>
      </c>
      <c r="C107" s="3">
        <v>0.38541666666666702</v>
      </c>
      <c r="D107" s="11">
        <v>4</v>
      </c>
      <c r="E107" s="11">
        <v>4</v>
      </c>
      <c r="F107" s="11">
        <v>0</v>
      </c>
      <c r="G107" s="11">
        <v>0</v>
      </c>
      <c r="H107" s="11" t="s">
        <v>46</v>
      </c>
      <c r="I107" s="12">
        <v>383.00000000000114</v>
      </c>
      <c r="J107" s="12">
        <v>33</v>
      </c>
      <c r="K107" s="11">
        <v>8.6161879895561108E-2</v>
      </c>
      <c r="L107" s="11">
        <v>5.1697127937336669</v>
      </c>
    </row>
    <row r="108" spans="1:12" x14ac:dyDescent="0.3">
      <c r="A108" s="1">
        <v>36021</v>
      </c>
      <c r="B108" s="2" t="s">
        <v>24</v>
      </c>
      <c r="C108" s="3">
        <v>0.29166666666666702</v>
      </c>
      <c r="D108" s="11">
        <v>8</v>
      </c>
      <c r="E108" s="11">
        <v>6</v>
      </c>
      <c r="F108" s="11">
        <v>1</v>
      </c>
      <c r="G108" s="11">
        <v>0</v>
      </c>
      <c r="H108" s="11" t="s">
        <v>46</v>
      </c>
      <c r="I108" s="12">
        <v>285.00000000000051</v>
      </c>
      <c r="J108" s="12">
        <v>81</v>
      </c>
      <c r="K108" s="11">
        <v>0.28421052631578897</v>
      </c>
      <c r="L108" s="11">
        <v>17.052631578947338</v>
      </c>
    </row>
    <row r="109" spans="1:12" x14ac:dyDescent="0.3">
      <c r="A109" s="1">
        <v>36043</v>
      </c>
      <c r="B109" s="2" t="s">
        <v>13</v>
      </c>
      <c r="C109" s="3">
        <v>0.69791666666666696</v>
      </c>
      <c r="D109" s="11">
        <v>13</v>
      </c>
      <c r="E109" s="11">
        <v>9</v>
      </c>
      <c r="F109" s="11">
        <v>2</v>
      </c>
      <c r="G109" s="11">
        <v>0</v>
      </c>
      <c r="H109" s="11" t="s">
        <v>46</v>
      </c>
      <c r="I109" s="12">
        <v>69.999999999999915</v>
      </c>
      <c r="J109" s="12">
        <v>0</v>
      </c>
      <c r="K109" s="11">
        <v>0</v>
      </c>
      <c r="L109" s="11">
        <v>0</v>
      </c>
    </row>
    <row r="110" spans="1:12" x14ac:dyDescent="0.3">
      <c r="A110" s="1">
        <v>36057</v>
      </c>
      <c r="B110" s="2" t="s">
        <v>15</v>
      </c>
      <c r="C110" s="3">
        <v>0.42708333333333298</v>
      </c>
      <c r="D110" s="11">
        <v>13</v>
      </c>
      <c r="E110" s="11">
        <v>10</v>
      </c>
      <c r="F110" s="11">
        <v>2</v>
      </c>
      <c r="G110" s="11">
        <v>1</v>
      </c>
      <c r="H110" s="11" t="s">
        <v>46</v>
      </c>
      <c r="I110" s="12">
        <v>251.99999999999997</v>
      </c>
      <c r="J110" s="12">
        <v>57</v>
      </c>
      <c r="K110" s="11">
        <v>0.22619047619047622</v>
      </c>
      <c r="L110" s="11">
        <v>13.571428571428573</v>
      </c>
    </row>
    <row r="111" spans="1:12" x14ac:dyDescent="0.3">
      <c r="A111" s="1">
        <v>36058</v>
      </c>
      <c r="B111" s="2" t="s">
        <v>26</v>
      </c>
      <c r="C111" s="3">
        <v>0.55208333333333304</v>
      </c>
      <c r="D111" s="11">
        <v>6</v>
      </c>
      <c r="E111" s="11">
        <v>6</v>
      </c>
      <c r="F111" s="11">
        <v>0</v>
      </c>
      <c r="G111" s="11">
        <v>0</v>
      </c>
      <c r="H111" s="11" t="s">
        <v>46</v>
      </c>
      <c r="I111" s="12">
        <v>27.999999999999261</v>
      </c>
      <c r="J111" s="12">
        <v>0</v>
      </c>
      <c r="K111" s="11">
        <v>0</v>
      </c>
      <c r="L111" s="11">
        <v>0</v>
      </c>
    </row>
    <row r="112" spans="1:12" x14ac:dyDescent="0.3">
      <c r="A112" s="1">
        <v>36063</v>
      </c>
      <c r="B112" s="2" t="s">
        <v>15</v>
      </c>
      <c r="C112" s="3">
        <v>0.35416666666666702</v>
      </c>
      <c r="D112" s="11">
        <v>11</v>
      </c>
      <c r="E112" s="11">
        <v>8</v>
      </c>
      <c r="F112" s="11">
        <v>3</v>
      </c>
      <c r="G112" s="11">
        <v>1</v>
      </c>
      <c r="H112" s="11" t="s">
        <v>46</v>
      </c>
      <c r="I112" s="12">
        <v>217.99999999999875</v>
      </c>
      <c r="J112" s="12">
        <v>15</v>
      </c>
      <c r="K112" s="11">
        <v>6.8807339449541677E-2</v>
      </c>
      <c r="L112" s="11">
        <v>4.1284403669725007</v>
      </c>
    </row>
    <row r="113" spans="1:12" x14ac:dyDescent="0.3">
      <c r="A113" s="1">
        <v>36091</v>
      </c>
      <c r="B113" s="2" t="s">
        <v>26</v>
      </c>
      <c r="C113" s="3">
        <v>0.27083333333333331</v>
      </c>
      <c r="D113" s="11">
        <v>9</v>
      </c>
      <c r="E113" s="11">
        <v>7</v>
      </c>
      <c r="F113" s="11">
        <v>1</v>
      </c>
      <c r="G113" s="11">
        <v>1</v>
      </c>
      <c r="H113" s="11" t="s">
        <v>46</v>
      </c>
      <c r="I113" s="12">
        <v>326.00000000000011</v>
      </c>
      <c r="J113" s="12">
        <v>147</v>
      </c>
      <c r="K113" s="11">
        <v>0.45092024539877285</v>
      </c>
      <c r="L113" s="11">
        <v>27.055214723926369</v>
      </c>
    </row>
    <row r="114" spans="1:12" x14ac:dyDescent="0.3">
      <c r="A114" s="1">
        <v>36097</v>
      </c>
      <c r="B114" s="2" t="s">
        <v>27</v>
      </c>
      <c r="C114" s="3">
        <v>0.27083333333333298</v>
      </c>
      <c r="D114" s="11">
        <v>6</v>
      </c>
      <c r="E114" s="11">
        <v>5</v>
      </c>
      <c r="F114" s="11">
        <v>1</v>
      </c>
      <c r="G114" s="11">
        <v>1</v>
      </c>
      <c r="H114" s="11" t="s">
        <v>46</v>
      </c>
      <c r="I114" s="12">
        <v>29.000000000000217</v>
      </c>
      <c r="J114" s="12">
        <v>15</v>
      </c>
      <c r="K114" s="11">
        <v>0.51724137931034098</v>
      </c>
      <c r="L114" s="11">
        <v>31.034482758620459</v>
      </c>
    </row>
    <row r="115" spans="1:12" x14ac:dyDescent="0.3">
      <c r="A115" s="1">
        <v>36112</v>
      </c>
      <c r="B115" s="2" t="s">
        <v>24</v>
      </c>
      <c r="C115" s="3">
        <v>0.45833333333333298</v>
      </c>
      <c r="D115" s="11">
        <v>28</v>
      </c>
      <c r="E115" s="11">
        <v>11</v>
      </c>
      <c r="F115" s="11">
        <v>13</v>
      </c>
      <c r="G115" s="11">
        <v>4</v>
      </c>
      <c r="H115" s="11" t="s">
        <v>46</v>
      </c>
      <c r="I115" s="12">
        <v>209.00000000000006</v>
      </c>
      <c r="J115" s="12">
        <v>14</v>
      </c>
      <c r="K115" s="11">
        <v>6.6985645933014343E-2</v>
      </c>
      <c r="L115" s="11">
        <v>4.0191387559808609</v>
      </c>
    </row>
    <row r="116" spans="1:12" x14ac:dyDescent="0.3">
      <c r="A116" s="1">
        <v>36118</v>
      </c>
      <c r="B116" s="2" t="s">
        <v>26</v>
      </c>
      <c r="C116" s="3">
        <v>0.44791666666666702</v>
      </c>
      <c r="D116" s="11">
        <v>23</v>
      </c>
      <c r="E116" s="11">
        <v>11</v>
      </c>
      <c r="F116" s="11">
        <v>9</v>
      </c>
      <c r="G116" s="11">
        <v>1</v>
      </c>
      <c r="H116" s="11" t="s">
        <v>46</v>
      </c>
      <c r="I116" s="12">
        <v>339.99999999999983</v>
      </c>
      <c r="J116" s="12">
        <v>141</v>
      </c>
      <c r="K116" s="11">
        <v>0.41470588235294137</v>
      </c>
      <c r="L116" s="11">
        <v>24.882352941176482</v>
      </c>
    </row>
    <row r="117" spans="1:12" x14ac:dyDescent="0.3">
      <c r="A117" s="1">
        <v>36120</v>
      </c>
      <c r="B117" s="2" t="s">
        <v>20</v>
      </c>
      <c r="C117" s="3">
        <v>0.33333333333333298</v>
      </c>
      <c r="D117" s="11">
        <v>14</v>
      </c>
      <c r="E117" s="11">
        <v>10</v>
      </c>
      <c r="F117" s="11">
        <v>3</v>
      </c>
      <c r="G117" s="11">
        <v>2</v>
      </c>
      <c r="H117" s="11" t="s">
        <v>46</v>
      </c>
      <c r="I117" s="12">
        <v>184.00000000000031</v>
      </c>
      <c r="J117" s="12">
        <v>15</v>
      </c>
      <c r="K117" s="11">
        <v>8.1521739130434645E-2</v>
      </c>
      <c r="L117" s="11">
        <v>4.8913043478260789</v>
      </c>
    </row>
    <row r="118" spans="1:12" x14ac:dyDescent="0.3">
      <c r="A118" s="1">
        <v>36122</v>
      </c>
      <c r="B118" s="2" t="s">
        <v>16</v>
      </c>
      <c r="C118" s="3">
        <v>0.41666666666666702</v>
      </c>
      <c r="D118" s="11">
        <v>21</v>
      </c>
      <c r="E118" s="11">
        <v>9</v>
      </c>
      <c r="F118" s="11">
        <v>9</v>
      </c>
      <c r="G118" s="11">
        <v>2</v>
      </c>
      <c r="H118" s="11" t="s">
        <v>46</v>
      </c>
      <c r="I118" s="12">
        <v>269.99999999999994</v>
      </c>
      <c r="J118" s="12">
        <v>36</v>
      </c>
      <c r="K118" s="11">
        <v>0.13333333333333336</v>
      </c>
      <c r="L118" s="11">
        <v>8.0000000000000018</v>
      </c>
    </row>
    <row r="119" spans="1:12" x14ac:dyDescent="0.3">
      <c r="A119" s="1">
        <v>36128</v>
      </c>
      <c r="B119" s="2" t="s">
        <v>8</v>
      </c>
      <c r="C119" s="3">
        <v>0.625</v>
      </c>
      <c r="D119" s="11">
        <v>11</v>
      </c>
      <c r="E119" s="11">
        <v>6</v>
      </c>
      <c r="F119" s="11">
        <v>4</v>
      </c>
      <c r="G119" s="11">
        <v>1</v>
      </c>
      <c r="H119" s="11" t="s">
        <v>46</v>
      </c>
      <c r="I119" s="12">
        <v>195.00000000000043</v>
      </c>
      <c r="J119" s="12">
        <v>101</v>
      </c>
      <c r="K119" s="11">
        <v>0.51794871794871677</v>
      </c>
      <c r="L119" s="11">
        <v>31.076923076923006</v>
      </c>
    </row>
    <row r="120" spans="1:12" x14ac:dyDescent="0.3">
      <c r="A120" s="1">
        <v>36167</v>
      </c>
      <c r="B120" s="2" t="s">
        <v>8</v>
      </c>
      <c r="C120" s="3">
        <v>0.58333333333333304</v>
      </c>
      <c r="D120" s="11">
        <v>14</v>
      </c>
      <c r="E120" s="11">
        <v>7</v>
      </c>
      <c r="F120" s="11">
        <v>5</v>
      </c>
      <c r="G120" s="11">
        <v>1</v>
      </c>
      <c r="H120" s="11" t="s">
        <v>46</v>
      </c>
      <c r="I120" s="12">
        <v>107.00000000000058</v>
      </c>
      <c r="J120" s="12">
        <v>15</v>
      </c>
      <c r="K120" s="11">
        <v>0.14018691588784971</v>
      </c>
      <c r="L120" s="11">
        <v>8.4112149532709815</v>
      </c>
    </row>
    <row r="121" spans="1:12" x14ac:dyDescent="0.3">
      <c r="A121" s="1">
        <v>36266</v>
      </c>
      <c r="B121" s="2" t="s">
        <v>15</v>
      </c>
      <c r="C121" s="3">
        <v>0.51041666666666696</v>
      </c>
      <c r="D121" s="11">
        <v>15</v>
      </c>
      <c r="E121" s="11">
        <v>8</v>
      </c>
      <c r="F121" s="11">
        <v>5</v>
      </c>
      <c r="G121" s="11">
        <v>1</v>
      </c>
      <c r="H121" s="11" t="s">
        <v>46</v>
      </c>
      <c r="I121" s="12">
        <v>306.99999999999937</v>
      </c>
      <c r="J121" s="12">
        <v>94</v>
      </c>
      <c r="K121" s="11">
        <v>0.30618892508143386</v>
      </c>
      <c r="L121" s="11">
        <v>18.37133550488603</v>
      </c>
    </row>
    <row r="122" spans="1:12" x14ac:dyDescent="0.3">
      <c r="A122" s="1">
        <v>36298</v>
      </c>
      <c r="B122" s="2" t="s">
        <v>25</v>
      </c>
      <c r="C122" s="3">
        <v>0.66666666666666696</v>
      </c>
      <c r="D122" s="11">
        <v>6</v>
      </c>
      <c r="E122" s="11">
        <v>2</v>
      </c>
      <c r="F122" s="11">
        <v>3</v>
      </c>
      <c r="G122" s="11">
        <v>0</v>
      </c>
      <c r="H122" s="11" t="s">
        <v>46</v>
      </c>
      <c r="I122" s="12">
        <v>200.00000000000026</v>
      </c>
      <c r="J122" s="12">
        <v>168</v>
      </c>
      <c r="K122" s="11">
        <v>0.83999999999999897</v>
      </c>
      <c r="L122" s="11">
        <v>50.399999999999935</v>
      </c>
    </row>
    <row r="123" spans="1:12" x14ac:dyDescent="0.3">
      <c r="A123" s="1">
        <v>36309</v>
      </c>
      <c r="B123" s="2" t="s">
        <v>24</v>
      </c>
      <c r="C123" s="3">
        <v>0.51041666666666696</v>
      </c>
      <c r="D123" s="11">
        <v>16</v>
      </c>
      <c r="E123" s="11">
        <v>7</v>
      </c>
      <c r="F123" s="11">
        <v>7</v>
      </c>
      <c r="G123" s="11">
        <v>3</v>
      </c>
      <c r="H123" s="11" t="s">
        <v>46</v>
      </c>
      <c r="I123" s="12">
        <v>196.99999999999929</v>
      </c>
      <c r="J123" s="12">
        <v>180</v>
      </c>
      <c r="K123" s="11">
        <v>0.91370558375634847</v>
      </c>
      <c r="L123" s="11">
        <v>54.822335025380909</v>
      </c>
    </row>
    <row r="124" spans="1:12" x14ac:dyDescent="0.3">
      <c r="A124" s="1">
        <v>36314</v>
      </c>
      <c r="B124" s="2" t="s">
        <v>24</v>
      </c>
      <c r="C124" s="3">
        <v>0.65625</v>
      </c>
      <c r="D124" s="11">
        <v>12</v>
      </c>
      <c r="E124" s="11">
        <v>8</v>
      </c>
      <c r="F124" s="11">
        <v>3</v>
      </c>
      <c r="G124" s="11">
        <v>2</v>
      </c>
      <c r="H124" s="11" t="s">
        <v>46</v>
      </c>
      <c r="I124" s="12">
        <v>202.00000000000023</v>
      </c>
      <c r="J124" s="12">
        <v>79</v>
      </c>
      <c r="K124" s="11">
        <v>0.39108910891089066</v>
      </c>
      <c r="L124" s="11">
        <v>23.465346534653438</v>
      </c>
    </row>
    <row r="125" spans="1:12" x14ac:dyDescent="0.3">
      <c r="A125" s="1">
        <v>36316</v>
      </c>
      <c r="B125" s="2" t="s">
        <v>27</v>
      </c>
      <c r="C125" s="3">
        <v>0.34375</v>
      </c>
      <c r="D125" s="11">
        <v>18</v>
      </c>
      <c r="E125" s="11">
        <v>9</v>
      </c>
      <c r="F125" s="11">
        <v>7</v>
      </c>
      <c r="G125" s="11">
        <v>3</v>
      </c>
      <c r="H125" s="11" t="s">
        <v>46</v>
      </c>
      <c r="I125" s="12">
        <v>85.000000000000341</v>
      </c>
      <c r="J125" s="12">
        <v>85</v>
      </c>
      <c r="K125" s="11">
        <v>0.999999999999996</v>
      </c>
      <c r="L125" s="11">
        <v>59.999999999999758</v>
      </c>
    </row>
    <row r="126" spans="1:12" x14ac:dyDescent="0.3">
      <c r="A126" s="1">
        <v>36419</v>
      </c>
      <c r="B126" s="2" t="s">
        <v>28</v>
      </c>
      <c r="C126" s="3">
        <v>0.61458333333333304</v>
      </c>
      <c r="D126" s="11">
        <v>8</v>
      </c>
      <c r="E126" s="11">
        <v>4</v>
      </c>
      <c r="F126" s="11">
        <v>2</v>
      </c>
      <c r="G126" s="11">
        <v>0</v>
      </c>
      <c r="H126" s="11" t="s">
        <v>46</v>
      </c>
      <c r="I126" s="12">
        <v>149.99999999999898</v>
      </c>
      <c r="J126" s="12">
        <v>40</v>
      </c>
      <c r="K126" s="11">
        <v>0.26666666666666849</v>
      </c>
      <c r="L126" s="11">
        <v>16.00000000000011</v>
      </c>
    </row>
    <row r="127" spans="1:12" x14ac:dyDescent="0.3">
      <c r="A127" s="1">
        <v>36459</v>
      </c>
      <c r="B127" s="2" t="s">
        <v>15</v>
      </c>
      <c r="C127" s="3">
        <v>0.52083333333333304</v>
      </c>
      <c r="D127" s="11">
        <v>32</v>
      </c>
      <c r="E127" s="11">
        <v>10</v>
      </c>
      <c r="F127" s="11">
        <v>14</v>
      </c>
      <c r="G127" s="11">
        <v>4</v>
      </c>
      <c r="H127" s="11" t="s">
        <v>46</v>
      </c>
      <c r="I127" s="12">
        <v>137.00000000000014</v>
      </c>
      <c r="J127" s="12">
        <v>21</v>
      </c>
      <c r="K127" s="11">
        <v>0.15328467153284656</v>
      </c>
      <c r="L127" s="11">
        <v>9.1970802919707939</v>
      </c>
    </row>
    <row r="128" spans="1:12" x14ac:dyDescent="0.3">
      <c r="A128" s="1">
        <v>36481</v>
      </c>
      <c r="B128" s="2" t="s">
        <v>22</v>
      </c>
      <c r="C128" s="3">
        <v>0.375</v>
      </c>
      <c r="D128" s="11">
        <v>13</v>
      </c>
      <c r="E128" s="11">
        <v>8</v>
      </c>
      <c r="F128" s="11">
        <v>4</v>
      </c>
      <c r="G128" s="11">
        <v>2</v>
      </c>
      <c r="H128" s="11" t="s">
        <v>46</v>
      </c>
      <c r="I128" s="12">
        <v>52.999999999999176</v>
      </c>
      <c r="J128" s="12">
        <v>0</v>
      </c>
      <c r="K128" s="11">
        <v>0</v>
      </c>
      <c r="L128" s="11">
        <v>0</v>
      </c>
    </row>
    <row r="129" spans="1:12" x14ac:dyDescent="0.3">
      <c r="A129" s="1">
        <v>36483</v>
      </c>
      <c r="B129" s="2" t="s">
        <v>29</v>
      </c>
      <c r="C129" s="3">
        <v>0.40625</v>
      </c>
      <c r="D129" s="11">
        <v>14</v>
      </c>
      <c r="E129" s="11">
        <v>9</v>
      </c>
      <c r="F129" s="11">
        <v>5</v>
      </c>
      <c r="G129" s="11">
        <v>2</v>
      </c>
      <c r="H129" s="11" t="s">
        <v>46</v>
      </c>
      <c r="I129" s="12">
        <v>78.999999999999801</v>
      </c>
      <c r="J129" s="12">
        <v>0</v>
      </c>
      <c r="K129" s="11">
        <v>0</v>
      </c>
      <c r="L129" s="11">
        <v>0</v>
      </c>
    </row>
    <row r="130" spans="1:12" x14ac:dyDescent="0.3">
      <c r="A130" s="1">
        <v>36488</v>
      </c>
      <c r="B130" s="2" t="s">
        <v>8</v>
      </c>
      <c r="C130" s="3">
        <v>0.57291666666666696</v>
      </c>
      <c r="D130" s="11">
        <v>13</v>
      </c>
      <c r="E130" s="11">
        <v>8</v>
      </c>
      <c r="F130" s="11">
        <v>4</v>
      </c>
      <c r="G130" s="11">
        <v>2</v>
      </c>
      <c r="H130" s="11" t="s">
        <v>46</v>
      </c>
      <c r="I130" s="12">
        <v>38.000000000000185</v>
      </c>
      <c r="J130" s="12">
        <v>15</v>
      </c>
      <c r="K130" s="11">
        <v>0.39473684210526122</v>
      </c>
      <c r="L130" s="11">
        <v>23.684210526315674</v>
      </c>
    </row>
    <row r="131" spans="1:12" x14ac:dyDescent="0.3">
      <c r="A131" s="1">
        <v>36489</v>
      </c>
      <c r="B131" s="2" t="s">
        <v>20</v>
      </c>
      <c r="C131" s="3">
        <v>0.57291666666666696</v>
      </c>
      <c r="D131" s="11">
        <v>18</v>
      </c>
      <c r="E131" s="11">
        <v>8</v>
      </c>
      <c r="F131" s="11">
        <v>6</v>
      </c>
      <c r="G131" s="11">
        <v>1</v>
      </c>
      <c r="H131" s="11" t="s">
        <v>46</v>
      </c>
      <c r="I131" s="12">
        <v>13.99999999999979</v>
      </c>
      <c r="J131" s="12">
        <v>0</v>
      </c>
      <c r="K131" s="11">
        <v>0</v>
      </c>
      <c r="L131" s="11">
        <v>0</v>
      </c>
    </row>
    <row r="132" spans="1:12" x14ac:dyDescent="0.3">
      <c r="A132" s="1">
        <v>36578</v>
      </c>
      <c r="B132" s="2" t="s">
        <v>28</v>
      </c>
      <c r="C132" s="3">
        <v>0.73958333333333304</v>
      </c>
      <c r="D132" s="11">
        <v>13</v>
      </c>
      <c r="E132" s="11">
        <v>7</v>
      </c>
      <c r="F132" s="11">
        <v>4</v>
      </c>
      <c r="G132" s="11">
        <v>2</v>
      </c>
      <c r="H132" s="11" t="s">
        <v>46</v>
      </c>
      <c r="I132" s="12">
        <v>29.000000000000057</v>
      </c>
      <c r="J132" s="12">
        <v>0</v>
      </c>
      <c r="K132" s="11">
        <v>0</v>
      </c>
      <c r="L132" s="11">
        <v>0</v>
      </c>
    </row>
    <row r="133" spans="1:12" x14ac:dyDescent="0.3">
      <c r="A133" s="1">
        <v>36598</v>
      </c>
      <c r="B133" s="2" t="s">
        <v>30</v>
      </c>
      <c r="C133" s="3">
        <v>0.66666666666666696</v>
      </c>
      <c r="D133" s="11">
        <v>4</v>
      </c>
      <c r="E133" s="11">
        <v>2</v>
      </c>
      <c r="F133" s="11">
        <v>2</v>
      </c>
      <c r="G133" s="11">
        <v>2</v>
      </c>
      <c r="H133" s="11" t="s">
        <v>46</v>
      </c>
      <c r="I133" s="12">
        <v>148.00000000000043</v>
      </c>
      <c r="J133" s="12">
        <v>80</v>
      </c>
      <c r="K133" s="11">
        <f>J133/I133</f>
        <v>0.54054054054053902</v>
      </c>
      <c r="L133" s="11">
        <f>K133*60</f>
        <v>32.432432432432343</v>
      </c>
    </row>
    <row r="134" spans="1:12" x14ac:dyDescent="0.3">
      <c r="A134" s="1">
        <v>36616</v>
      </c>
      <c r="B134" s="2" t="s">
        <v>30</v>
      </c>
      <c r="C134" s="3">
        <v>0.66666666666666696</v>
      </c>
      <c r="D134" s="11">
        <v>12</v>
      </c>
      <c r="E134" s="11">
        <v>8</v>
      </c>
      <c r="F134" s="11">
        <v>3</v>
      </c>
      <c r="G134" s="11">
        <v>3</v>
      </c>
      <c r="H134" s="11" t="s">
        <v>46</v>
      </c>
      <c r="I134" s="12">
        <v>148.00000000000043</v>
      </c>
      <c r="J134" s="12">
        <v>41</v>
      </c>
      <c r="K134" s="11">
        <v>0.27702702702702625</v>
      </c>
      <c r="L134" s="11">
        <v>16.621621621621575</v>
      </c>
    </row>
    <row r="135" spans="1:12" x14ac:dyDescent="0.3">
      <c r="A135" s="1">
        <v>36657</v>
      </c>
      <c r="B135" s="2" t="s">
        <v>26</v>
      </c>
      <c r="C135" s="3">
        <v>0.55208333333333304</v>
      </c>
      <c r="D135" s="11">
        <v>9</v>
      </c>
      <c r="E135" s="11">
        <v>8</v>
      </c>
      <c r="F135" s="11">
        <v>0</v>
      </c>
      <c r="G135" s="11">
        <v>0</v>
      </c>
      <c r="H135" s="11" t="s">
        <v>46</v>
      </c>
      <c r="I135" s="12">
        <v>283.00000000000028</v>
      </c>
      <c r="J135" s="12">
        <v>0</v>
      </c>
      <c r="K135" s="11">
        <v>0</v>
      </c>
      <c r="L135" s="11">
        <v>0</v>
      </c>
    </row>
    <row r="136" spans="1:12" x14ac:dyDescent="0.3">
      <c r="A136" s="1">
        <v>36768</v>
      </c>
      <c r="B136" s="2" t="s">
        <v>27</v>
      </c>
      <c r="C136" s="3">
        <v>0.34375</v>
      </c>
      <c r="D136" s="11">
        <v>24</v>
      </c>
      <c r="E136" s="11">
        <v>8</v>
      </c>
      <c r="F136" s="11">
        <v>11</v>
      </c>
      <c r="G136" s="11">
        <v>3</v>
      </c>
      <c r="H136" s="11" t="s">
        <v>46</v>
      </c>
      <c r="I136" s="12">
        <v>123.00000000000044</v>
      </c>
      <c r="J136" s="12">
        <v>0</v>
      </c>
      <c r="K136" s="11">
        <v>0</v>
      </c>
      <c r="L136" s="11">
        <v>0</v>
      </c>
    </row>
    <row r="137" spans="1:12" x14ac:dyDescent="0.3">
      <c r="A137" s="1">
        <v>36774</v>
      </c>
      <c r="B137" s="2" t="s">
        <v>8</v>
      </c>
      <c r="C137" s="3">
        <v>0.28125</v>
      </c>
      <c r="D137" s="11">
        <v>26</v>
      </c>
      <c r="E137" s="11">
        <v>11</v>
      </c>
      <c r="F137" s="11">
        <v>9</v>
      </c>
      <c r="G137" s="11">
        <v>3</v>
      </c>
      <c r="H137" s="11" t="s">
        <v>46</v>
      </c>
      <c r="I137" s="12">
        <v>270.99999999999937</v>
      </c>
      <c r="J137" s="12">
        <v>16</v>
      </c>
      <c r="K137" s="11">
        <v>5.9040590405904196E-2</v>
      </c>
      <c r="L137" s="11">
        <v>3.542435424354252</v>
      </c>
    </row>
    <row r="138" spans="1:12" x14ac:dyDescent="0.3">
      <c r="A138" s="1">
        <v>36779</v>
      </c>
      <c r="B138" s="2" t="s">
        <v>27</v>
      </c>
      <c r="C138" s="3">
        <v>0.36458333333333298</v>
      </c>
      <c r="D138" s="11">
        <v>19</v>
      </c>
      <c r="E138" s="11">
        <v>10</v>
      </c>
      <c r="F138" s="11">
        <v>5</v>
      </c>
      <c r="G138" s="11">
        <v>4</v>
      </c>
      <c r="H138" s="11" t="s">
        <v>46</v>
      </c>
      <c r="I138" s="12">
        <v>301.99999999999966</v>
      </c>
      <c r="J138" s="12">
        <v>30</v>
      </c>
      <c r="K138" s="11">
        <v>9.933774834437098E-2</v>
      </c>
      <c r="L138" s="11">
        <v>5.960264900662259</v>
      </c>
    </row>
    <row r="139" spans="1:12" x14ac:dyDescent="0.3">
      <c r="A139" s="1">
        <v>36961</v>
      </c>
      <c r="B139" s="2" t="s">
        <v>13</v>
      </c>
      <c r="C139" s="3">
        <v>0.5</v>
      </c>
      <c r="D139" s="11">
        <v>8</v>
      </c>
      <c r="E139" s="11">
        <v>8</v>
      </c>
      <c r="F139" s="11">
        <v>0</v>
      </c>
      <c r="G139" s="11">
        <v>0</v>
      </c>
      <c r="H139" s="11" t="s">
        <v>46</v>
      </c>
      <c r="I139" s="12">
        <v>90.999999999999361</v>
      </c>
      <c r="J139" s="12">
        <v>34</v>
      </c>
      <c r="K139" s="11">
        <v>0.37362637362637624</v>
      </c>
      <c r="L139" s="11">
        <v>22.417582417582576</v>
      </c>
    </row>
    <row r="140" spans="1:12" x14ac:dyDescent="0.3">
      <c r="A140" s="1">
        <v>36983</v>
      </c>
      <c r="B140" s="2" t="s">
        <v>13</v>
      </c>
      <c r="C140" s="3">
        <v>0.60416666666666696</v>
      </c>
      <c r="D140" s="11">
        <v>3</v>
      </c>
      <c r="E140" s="11">
        <v>2</v>
      </c>
      <c r="F140" s="11">
        <v>0</v>
      </c>
      <c r="G140" s="11">
        <v>0</v>
      </c>
      <c r="H140" s="11" t="s">
        <v>46</v>
      </c>
      <c r="I140" s="12">
        <v>84.000000000000981</v>
      </c>
      <c r="J140" s="12">
        <v>0</v>
      </c>
      <c r="K140" s="11">
        <v>0</v>
      </c>
      <c r="L140" s="11">
        <v>0</v>
      </c>
    </row>
    <row r="141" spans="1:12" x14ac:dyDescent="0.3">
      <c r="A141" s="1">
        <v>36993</v>
      </c>
      <c r="B141" s="2" t="s">
        <v>21</v>
      </c>
      <c r="C141" s="3">
        <v>0.59375</v>
      </c>
      <c r="D141" s="11">
        <v>9</v>
      </c>
      <c r="E141" s="11">
        <v>8</v>
      </c>
      <c r="F141" s="11">
        <v>0</v>
      </c>
      <c r="G141" s="11">
        <v>0</v>
      </c>
      <c r="H141" s="11" t="s">
        <v>46</v>
      </c>
      <c r="I141" s="12">
        <v>225</v>
      </c>
      <c r="J141" s="12">
        <v>191</v>
      </c>
      <c r="K141" s="11">
        <f>J141/I141</f>
        <v>0.84888888888888892</v>
      </c>
      <c r="L141" s="11">
        <f>K141*60</f>
        <v>50.933333333333337</v>
      </c>
    </row>
    <row r="142" spans="1:12" x14ac:dyDescent="0.3">
      <c r="A142" s="1">
        <v>37156</v>
      </c>
      <c r="B142" s="2" t="s">
        <v>20</v>
      </c>
      <c r="C142" s="3">
        <v>0.42708333333333298</v>
      </c>
      <c r="D142" s="11">
        <v>4</v>
      </c>
      <c r="E142" s="11">
        <v>1</v>
      </c>
      <c r="F142" s="11">
        <v>2</v>
      </c>
      <c r="G142" s="11">
        <v>0</v>
      </c>
      <c r="H142" s="11" t="s">
        <v>46</v>
      </c>
      <c r="I142" s="12">
        <v>120</v>
      </c>
      <c r="J142" s="12">
        <v>0</v>
      </c>
      <c r="K142" s="11">
        <v>0</v>
      </c>
      <c r="L142" s="11">
        <v>0</v>
      </c>
    </row>
    <row r="143" spans="1:12" x14ac:dyDescent="0.3">
      <c r="A143" s="1">
        <v>37167</v>
      </c>
      <c r="B143" s="2" t="s">
        <v>21</v>
      </c>
      <c r="C143" s="3">
        <v>0.60416666666666696</v>
      </c>
      <c r="D143" s="11">
        <v>9</v>
      </c>
      <c r="E143" s="11">
        <v>5</v>
      </c>
      <c r="F143" s="11">
        <v>4</v>
      </c>
      <c r="G143" s="11">
        <v>2</v>
      </c>
      <c r="H143" s="11" t="s">
        <v>46</v>
      </c>
      <c r="I143" s="12">
        <v>216.99999999999937</v>
      </c>
      <c r="J143" s="12">
        <v>14</v>
      </c>
      <c r="K143" s="11">
        <v>6.4516129032258257E-2</v>
      </c>
      <c r="L143" s="11">
        <v>3.8709677419354955</v>
      </c>
    </row>
    <row r="144" spans="1:12" x14ac:dyDescent="0.3">
      <c r="A144" s="1">
        <v>37175</v>
      </c>
      <c r="B144" s="2" t="s">
        <v>20</v>
      </c>
      <c r="C144" s="3">
        <v>0.44791666666666702</v>
      </c>
      <c r="D144" s="11">
        <v>18</v>
      </c>
      <c r="E144" s="11">
        <v>12</v>
      </c>
      <c r="F144" s="11">
        <v>5</v>
      </c>
      <c r="G144" s="11">
        <v>1</v>
      </c>
      <c r="H144" s="11" t="s">
        <v>46</v>
      </c>
      <c r="I144" s="12">
        <v>115.99999999999919</v>
      </c>
      <c r="J144" s="12">
        <v>9</v>
      </c>
      <c r="K144" s="11">
        <v>7.7586206896552268E-2</v>
      </c>
      <c r="L144" s="11">
        <v>4.6551724137931361</v>
      </c>
    </row>
    <row r="145" spans="1:12" x14ac:dyDescent="0.3">
      <c r="A145" s="1">
        <v>37202</v>
      </c>
      <c r="B145" s="2" t="s">
        <v>15</v>
      </c>
      <c r="C145" s="3">
        <v>0.38541666666666702</v>
      </c>
      <c r="D145" s="11">
        <v>18</v>
      </c>
      <c r="E145" s="11">
        <v>11</v>
      </c>
      <c r="F145" s="11">
        <v>5</v>
      </c>
      <c r="G145" s="11">
        <v>1</v>
      </c>
      <c r="H145" s="11" t="s">
        <v>46</v>
      </c>
      <c r="I145" s="12">
        <v>59.000000000001066</v>
      </c>
      <c r="J145" s="12">
        <v>20</v>
      </c>
      <c r="K145" s="11">
        <v>0.33898305084745151</v>
      </c>
      <c r="L145" s="11">
        <v>20.338983050847091</v>
      </c>
    </row>
    <row r="146" spans="1:12" x14ac:dyDescent="0.3">
      <c r="A146" s="1">
        <v>37205</v>
      </c>
      <c r="B146" s="2" t="s">
        <v>29</v>
      </c>
      <c r="C146" s="3">
        <v>0.47916666666666702</v>
      </c>
      <c r="D146" s="11">
        <v>17</v>
      </c>
      <c r="E146" s="11">
        <v>10</v>
      </c>
      <c r="F146" s="11">
        <v>5</v>
      </c>
      <c r="G146" s="11">
        <v>3</v>
      </c>
      <c r="H146" s="11" t="s">
        <v>46</v>
      </c>
      <c r="I146" s="12">
        <v>20.000000000000171</v>
      </c>
      <c r="J146" s="12">
        <v>8</v>
      </c>
      <c r="K146" s="11">
        <v>0.39999999999999658</v>
      </c>
      <c r="L146" s="11">
        <v>23.999999999999794</v>
      </c>
    </row>
    <row r="147" spans="1:12" x14ac:dyDescent="0.3">
      <c r="A147" s="1">
        <v>37342</v>
      </c>
      <c r="B147" s="2" t="s">
        <v>15</v>
      </c>
      <c r="C147" s="3">
        <v>0.42708333333333298</v>
      </c>
      <c r="D147" s="11">
        <v>7</v>
      </c>
      <c r="E147" s="11">
        <v>5</v>
      </c>
      <c r="F147" s="11">
        <v>1</v>
      </c>
      <c r="G147" s="11">
        <v>1</v>
      </c>
      <c r="H147" s="11" t="s">
        <v>46</v>
      </c>
      <c r="I147" s="12">
        <v>112.00000000000033</v>
      </c>
      <c r="J147" s="12">
        <v>0</v>
      </c>
      <c r="K147" s="11">
        <v>0</v>
      </c>
      <c r="L147" s="11">
        <v>0</v>
      </c>
    </row>
    <row r="148" spans="1:12" x14ac:dyDescent="0.3">
      <c r="A148" s="1">
        <v>37347</v>
      </c>
      <c r="B148" s="2" t="s">
        <v>21</v>
      </c>
      <c r="C148" s="3">
        <v>0.625</v>
      </c>
      <c r="D148" s="11">
        <v>10</v>
      </c>
      <c r="E148" s="11">
        <v>7</v>
      </c>
      <c r="F148" s="11">
        <v>3</v>
      </c>
      <c r="G148" s="11">
        <v>2</v>
      </c>
      <c r="H148" s="11" t="s">
        <v>46</v>
      </c>
      <c r="I148" s="12">
        <v>15.999999999999783</v>
      </c>
      <c r="J148" s="12">
        <v>11</v>
      </c>
      <c r="K148" s="11">
        <v>0.68750000000000933</v>
      </c>
      <c r="L148" s="11">
        <v>41.250000000000561</v>
      </c>
    </row>
    <row r="149" spans="1:12" x14ac:dyDescent="0.3">
      <c r="A149" s="1">
        <v>37448</v>
      </c>
      <c r="B149" s="2" t="s">
        <v>17</v>
      </c>
      <c r="C149" s="3">
        <v>0.64583333333333304</v>
      </c>
      <c r="D149" s="11">
        <v>3</v>
      </c>
      <c r="E149" s="11">
        <v>2</v>
      </c>
      <c r="F149" s="11">
        <v>1</v>
      </c>
      <c r="G149" s="11">
        <v>1</v>
      </c>
      <c r="H149" s="11" t="s">
        <v>46</v>
      </c>
      <c r="I149" s="12">
        <v>131.00000000000114</v>
      </c>
      <c r="J149" s="12">
        <v>85</v>
      </c>
      <c r="K149" s="11">
        <v>0.64885496183205549</v>
      </c>
      <c r="L149" s="11">
        <v>38.931297709923328</v>
      </c>
    </row>
    <row r="150" spans="1:12" x14ac:dyDescent="0.3">
      <c r="A150" s="1">
        <v>37585</v>
      </c>
      <c r="B150" s="2" t="s">
        <v>8</v>
      </c>
      <c r="C150" s="3">
        <v>0.42708333333333298</v>
      </c>
      <c r="D150" s="11">
        <v>6</v>
      </c>
      <c r="E150" s="11">
        <v>6</v>
      </c>
      <c r="F150" s="11">
        <v>0</v>
      </c>
      <c r="G150" s="11">
        <v>0</v>
      </c>
      <c r="H150" s="11" t="s">
        <v>46</v>
      </c>
      <c r="I150" s="12">
        <v>317.9999999999996</v>
      </c>
      <c r="J150" s="12">
        <v>94</v>
      </c>
      <c r="K150" s="11">
        <v>0.29559748427672994</v>
      </c>
      <c r="L150" s="11">
        <v>17.735849056603797</v>
      </c>
    </row>
    <row r="151" spans="1:12" x14ac:dyDescent="0.3">
      <c r="A151" s="1">
        <v>37745</v>
      </c>
      <c r="B151" s="2" t="s">
        <v>24</v>
      </c>
      <c r="C151" s="3">
        <v>0.59375</v>
      </c>
      <c r="D151" s="11">
        <v>3</v>
      </c>
      <c r="E151" s="11">
        <v>3</v>
      </c>
      <c r="F151" s="11">
        <v>0</v>
      </c>
      <c r="G151" s="11">
        <v>0</v>
      </c>
      <c r="H151" s="11" t="s">
        <v>46</v>
      </c>
      <c r="I151" s="12">
        <v>70.999999999999261</v>
      </c>
      <c r="J151" s="12">
        <v>29</v>
      </c>
      <c r="K151" s="11">
        <v>0.40845070422535634</v>
      </c>
      <c r="L151" s="11">
        <v>24.50704225352138</v>
      </c>
    </row>
    <row r="152" spans="1:12" x14ac:dyDescent="0.3">
      <c r="A152" s="1">
        <v>37771</v>
      </c>
      <c r="B152" s="2" t="s">
        <v>13</v>
      </c>
      <c r="C152" s="3">
        <v>0.45833333333333298</v>
      </c>
      <c r="D152" s="11">
        <v>8</v>
      </c>
      <c r="E152" s="11">
        <v>7</v>
      </c>
      <c r="F152" s="11">
        <v>0</v>
      </c>
      <c r="G152" s="11">
        <v>0</v>
      </c>
      <c r="H152" s="11" t="s">
        <v>46</v>
      </c>
      <c r="I152" s="12">
        <v>97.000000000001336</v>
      </c>
      <c r="J152" s="12">
        <v>46</v>
      </c>
      <c r="K152" s="11">
        <v>0.47422680412370483</v>
      </c>
      <c r="L152" s="11">
        <v>28.453608247422288</v>
      </c>
    </row>
    <row r="153" spans="1:12" x14ac:dyDescent="0.3">
      <c r="A153" s="1">
        <v>37776</v>
      </c>
      <c r="B153" s="2" t="s">
        <v>31</v>
      </c>
      <c r="C153" s="3">
        <v>0.59375</v>
      </c>
      <c r="D153" s="11">
        <v>20</v>
      </c>
      <c r="E153" s="11">
        <v>8</v>
      </c>
      <c r="F153" s="11">
        <v>9</v>
      </c>
      <c r="G153" s="11">
        <v>1</v>
      </c>
      <c r="H153" s="11" t="s">
        <v>46</v>
      </c>
      <c r="I153" s="12">
        <v>24.999999999999751</v>
      </c>
      <c r="J153" s="12">
        <v>0</v>
      </c>
      <c r="K153" s="11">
        <v>0</v>
      </c>
      <c r="L153" s="11">
        <v>0</v>
      </c>
    </row>
    <row r="154" spans="1:12" x14ac:dyDescent="0.3">
      <c r="A154" s="1">
        <v>37847</v>
      </c>
      <c r="B154" s="2" t="s">
        <v>15</v>
      </c>
      <c r="C154" s="3">
        <v>0.38541666666666702</v>
      </c>
      <c r="D154" s="11">
        <v>9</v>
      </c>
      <c r="E154" s="11">
        <v>5</v>
      </c>
      <c r="F154" s="11">
        <v>3</v>
      </c>
      <c r="G154" s="11">
        <v>2</v>
      </c>
      <c r="H154" s="11" t="s">
        <v>46</v>
      </c>
      <c r="I154" s="12">
        <v>230.00000000000111</v>
      </c>
      <c r="J154" s="12">
        <v>103</v>
      </c>
      <c r="K154" s="11">
        <v>0.4478260869565196</v>
      </c>
      <c r="L154" s="11">
        <v>26.869565217391177</v>
      </c>
    </row>
    <row r="155" spans="1:12" x14ac:dyDescent="0.3">
      <c r="A155" s="1">
        <v>37881</v>
      </c>
      <c r="B155" s="2" t="s">
        <v>15</v>
      </c>
      <c r="C155" s="3">
        <v>0.44791666666666702</v>
      </c>
      <c r="D155" s="11">
        <v>5</v>
      </c>
      <c r="E155" s="11">
        <v>5</v>
      </c>
      <c r="F155" s="11">
        <v>0</v>
      </c>
      <c r="G155" s="11">
        <v>0</v>
      </c>
      <c r="H155" s="11" t="s">
        <v>46</v>
      </c>
      <c r="I155" s="12">
        <v>81.000000000000028</v>
      </c>
      <c r="J155" s="12">
        <v>0</v>
      </c>
      <c r="K155" s="11">
        <v>0</v>
      </c>
      <c r="L155" s="11">
        <v>0</v>
      </c>
    </row>
    <row r="156" spans="1:12" x14ac:dyDescent="0.3">
      <c r="A156" s="1">
        <v>37891</v>
      </c>
      <c r="B156" s="2" t="s">
        <v>32</v>
      </c>
      <c r="C156" s="3">
        <v>0.71875</v>
      </c>
      <c r="D156" s="11">
        <v>31</v>
      </c>
      <c r="E156" s="11">
        <v>9</v>
      </c>
      <c r="F156" s="11">
        <v>19</v>
      </c>
      <c r="G156" s="11">
        <v>5</v>
      </c>
      <c r="H156" s="11" t="s">
        <v>46</v>
      </c>
      <c r="I156" s="12">
        <v>45</v>
      </c>
      <c r="J156" s="12">
        <v>12</v>
      </c>
      <c r="K156" s="11">
        <v>0.26666666666666666</v>
      </c>
      <c r="L156" s="11">
        <v>16</v>
      </c>
    </row>
    <row r="157" spans="1:12" x14ac:dyDescent="0.3">
      <c r="A157" s="1">
        <v>37904</v>
      </c>
      <c r="B157" s="2" t="s">
        <v>21</v>
      </c>
      <c r="C157" s="3">
        <v>0.60416666666666696</v>
      </c>
      <c r="D157" s="11">
        <v>3</v>
      </c>
      <c r="E157" s="11">
        <v>3</v>
      </c>
      <c r="F157" s="11">
        <v>0</v>
      </c>
      <c r="G157" s="11">
        <v>0</v>
      </c>
      <c r="H157" s="11" t="s">
        <v>46</v>
      </c>
      <c r="I157" s="12">
        <v>233.99999999999997</v>
      </c>
      <c r="J157" s="12">
        <v>138</v>
      </c>
      <c r="K157" s="11">
        <v>0.58974358974358987</v>
      </c>
      <c r="L157" s="11">
        <v>35.384615384615394</v>
      </c>
    </row>
    <row r="158" spans="1:12" x14ac:dyDescent="0.3">
      <c r="A158" s="1">
        <v>37970</v>
      </c>
      <c r="B158" s="2" t="s">
        <v>22</v>
      </c>
      <c r="C158" s="3">
        <v>0.5625</v>
      </c>
      <c r="D158" s="11">
        <v>17</v>
      </c>
      <c r="E158" s="11">
        <v>8</v>
      </c>
      <c r="F158" s="11">
        <v>7</v>
      </c>
      <c r="G158" s="11">
        <v>3</v>
      </c>
      <c r="H158" s="11" t="s">
        <v>46</v>
      </c>
      <c r="I158" s="12">
        <v>2.9999999999995097</v>
      </c>
      <c r="J158" s="12">
        <v>0</v>
      </c>
      <c r="K158" s="11">
        <v>0</v>
      </c>
      <c r="L158" s="11">
        <v>0</v>
      </c>
    </row>
    <row r="159" spans="1:12" x14ac:dyDescent="0.3">
      <c r="A159" s="1">
        <v>37974</v>
      </c>
      <c r="B159" s="2" t="s">
        <v>17</v>
      </c>
      <c r="C159" s="3">
        <v>0.47916666666666702</v>
      </c>
      <c r="D159" s="11">
        <v>24</v>
      </c>
      <c r="E159" s="11">
        <v>10</v>
      </c>
      <c r="F159" s="11">
        <v>12</v>
      </c>
      <c r="G159" s="11">
        <v>2</v>
      </c>
      <c r="H159" s="11" t="s">
        <v>46</v>
      </c>
      <c r="I159" s="12">
        <v>20.999999999999524</v>
      </c>
      <c r="J159" s="12">
        <v>0</v>
      </c>
      <c r="K159" s="11">
        <v>0</v>
      </c>
      <c r="L159" s="11">
        <v>0</v>
      </c>
    </row>
    <row r="160" spans="1:12" x14ac:dyDescent="0.3">
      <c r="A160" s="1">
        <v>37982</v>
      </c>
      <c r="B160" s="2" t="s">
        <v>33</v>
      </c>
      <c r="C160" s="3">
        <v>0.47916666666666702</v>
      </c>
      <c r="D160" s="11">
        <v>19</v>
      </c>
      <c r="E160" s="11">
        <v>7</v>
      </c>
      <c r="F160" s="11">
        <v>9</v>
      </c>
      <c r="G160" s="11">
        <v>2</v>
      </c>
      <c r="H160" s="11" t="s">
        <v>46</v>
      </c>
      <c r="I160" s="12">
        <v>95</v>
      </c>
      <c r="J160" s="12">
        <v>0</v>
      </c>
      <c r="K160" s="11">
        <v>0</v>
      </c>
      <c r="L160" s="11">
        <v>0</v>
      </c>
    </row>
    <row r="161" spans="1:12" x14ac:dyDescent="0.3">
      <c r="A161" s="1">
        <v>38010</v>
      </c>
      <c r="B161" s="2" t="s">
        <v>13</v>
      </c>
      <c r="C161" s="3">
        <v>0.39583333333333298</v>
      </c>
      <c r="D161" s="11">
        <v>24</v>
      </c>
      <c r="E161" s="11">
        <v>10</v>
      </c>
      <c r="F161" s="11">
        <v>12</v>
      </c>
      <c r="G161" s="11">
        <v>1</v>
      </c>
      <c r="H161" s="11" t="s">
        <v>46</v>
      </c>
      <c r="I161" s="12">
        <v>130.9999999999996</v>
      </c>
      <c r="J161" s="12">
        <v>10</v>
      </c>
      <c r="K161" s="11">
        <v>7.6335877862595658E-2</v>
      </c>
      <c r="L161" s="11">
        <v>4.580152671755739</v>
      </c>
    </row>
    <row r="162" spans="1:12" x14ac:dyDescent="0.3">
      <c r="A162" s="1">
        <v>38092</v>
      </c>
      <c r="B162" s="2" t="s">
        <v>27</v>
      </c>
      <c r="C162" s="3">
        <v>0.57291666666666696</v>
      </c>
      <c r="D162" s="11">
        <v>11</v>
      </c>
      <c r="E162" s="11">
        <v>6</v>
      </c>
      <c r="F162" s="11">
        <v>3</v>
      </c>
      <c r="G162" s="11">
        <v>0</v>
      </c>
      <c r="H162" s="11" t="s">
        <v>46</v>
      </c>
      <c r="I162" s="12">
        <v>20.999999999999606</v>
      </c>
      <c r="J162" s="12">
        <v>6</v>
      </c>
      <c r="K162" s="11">
        <v>0.28571428571429108</v>
      </c>
      <c r="L162" s="11">
        <v>17.142857142857466</v>
      </c>
    </row>
    <row r="163" spans="1:12" x14ac:dyDescent="0.3">
      <c r="A163" s="1">
        <v>38248</v>
      </c>
      <c r="B163" s="2" t="s">
        <v>15</v>
      </c>
      <c r="C163" s="3">
        <v>0.30208333333333298</v>
      </c>
      <c r="D163" s="11">
        <v>30</v>
      </c>
      <c r="E163" s="11">
        <v>10</v>
      </c>
      <c r="F163" s="11">
        <v>19</v>
      </c>
      <c r="G163" s="11">
        <v>4</v>
      </c>
      <c r="H163" s="11" t="s">
        <v>46</v>
      </c>
      <c r="I163" s="12">
        <v>41.999999999999048</v>
      </c>
      <c r="J163" s="12">
        <v>12</v>
      </c>
      <c r="K163" s="11">
        <v>0.28571428571429219</v>
      </c>
      <c r="L163" s="11">
        <v>17.142857142857533</v>
      </c>
    </row>
    <row r="164" spans="1:12" x14ac:dyDescent="0.3">
      <c r="A164" s="1">
        <v>38322</v>
      </c>
      <c r="B164" s="2" t="s">
        <v>32</v>
      </c>
      <c r="C164" s="3">
        <v>0.51041666666666696</v>
      </c>
      <c r="D164" s="11">
        <v>22</v>
      </c>
      <c r="E164" s="11">
        <v>10</v>
      </c>
      <c r="F164" s="11">
        <v>10</v>
      </c>
      <c r="G164" s="11">
        <v>4</v>
      </c>
      <c r="H164" s="11" t="s">
        <v>46</v>
      </c>
      <c r="I164" s="12">
        <v>43.999999999999204</v>
      </c>
      <c r="J164" s="12">
        <v>0</v>
      </c>
      <c r="K164" s="11">
        <v>0</v>
      </c>
      <c r="L164" s="11">
        <v>0</v>
      </c>
    </row>
    <row r="165" spans="1:12" x14ac:dyDescent="0.3">
      <c r="A165" s="1">
        <v>38333</v>
      </c>
      <c r="B165" s="2" t="s">
        <v>27</v>
      </c>
      <c r="C165" s="3">
        <v>0.61458333333333304</v>
      </c>
      <c r="D165" s="11">
        <v>32</v>
      </c>
      <c r="E165" s="11">
        <v>10</v>
      </c>
      <c r="F165" s="11">
        <v>20</v>
      </c>
      <c r="G165" s="11">
        <v>5</v>
      </c>
      <c r="H165" s="11" t="s">
        <v>46</v>
      </c>
      <c r="I165" s="12">
        <v>255.99999999999878</v>
      </c>
      <c r="J165" s="12">
        <v>126</v>
      </c>
      <c r="K165" s="11">
        <v>0.49218750000000233</v>
      </c>
      <c r="L165" s="11">
        <v>29.531250000000139</v>
      </c>
    </row>
    <row r="166" spans="1:12" x14ac:dyDescent="0.3">
      <c r="A166" s="1">
        <v>38346</v>
      </c>
      <c r="B166" s="2" t="s">
        <v>17</v>
      </c>
      <c r="C166" s="3">
        <v>0.5</v>
      </c>
      <c r="D166" s="11">
        <v>25</v>
      </c>
      <c r="E166" s="11">
        <v>9</v>
      </c>
      <c r="F166" s="11">
        <v>14</v>
      </c>
      <c r="G166" s="11">
        <v>3</v>
      </c>
      <c r="H166" s="11" t="s">
        <v>46</v>
      </c>
      <c r="I166" s="12">
        <v>43.999999999999204</v>
      </c>
      <c r="J166" s="12">
        <v>0</v>
      </c>
      <c r="K166" s="11">
        <v>0</v>
      </c>
      <c r="L166" s="11">
        <v>0</v>
      </c>
    </row>
    <row r="167" spans="1:12" x14ac:dyDescent="0.3">
      <c r="A167" s="1">
        <v>38466</v>
      </c>
      <c r="B167" s="2" t="s">
        <v>34</v>
      </c>
      <c r="C167" s="3">
        <v>0.45833333333333298</v>
      </c>
      <c r="D167" s="11">
        <v>11</v>
      </c>
      <c r="E167" s="11">
        <v>7</v>
      </c>
      <c r="F167" s="11">
        <v>4</v>
      </c>
      <c r="G167" s="11">
        <v>3</v>
      </c>
      <c r="H167" s="11" t="s">
        <v>46</v>
      </c>
      <c r="I167" s="12">
        <v>141.99999999999989</v>
      </c>
      <c r="J167" s="12">
        <v>67</v>
      </c>
      <c r="K167" s="11">
        <v>0.47183098591549333</v>
      </c>
      <c r="L167" s="11">
        <v>28.309859154929601</v>
      </c>
    </row>
    <row r="168" spans="1:12" x14ac:dyDescent="0.3">
      <c r="A168" s="1">
        <v>38497</v>
      </c>
      <c r="B168" s="2" t="s">
        <v>35</v>
      </c>
      <c r="C168" s="3">
        <v>0.625</v>
      </c>
      <c r="D168" s="11">
        <v>14</v>
      </c>
      <c r="E168" s="11">
        <v>7</v>
      </c>
      <c r="F168" s="11">
        <v>6</v>
      </c>
      <c r="G168" s="11">
        <v>2</v>
      </c>
      <c r="H168" s="11" t="s">
        <v>46</v>
      </c>
      <c r="I168" s="12">
        <v>104.99999999999899</v>
      </c>
      <c r="J168" s="12">
        <v>30</v>
      </c>
      <c r="K168" s="11">
        <v>0.28571428571428847</v>
      </c>
      <c r="L168" s="11">
        <v>17.142857142857309</v>
      </c>
    </row>
    <row r="169" spans="1:12" x14ac:dyDescent="0.3">
      <c r="A169" s="1">
        <v>38533</v>
      </c>
      <c r="B169" s="2" t="s">
        <v>36</v>
      </c>
      <c r="C169" s="3">
        <v>0.4375</v>
      </c>
      <c r="D169" s="11">
        <v>18</v>
      </c>
      <c r="E169" s="11">
        <v>10</v>
      </c>
      <c r="F169" s="11">
        <v>7</v>
      </c>
      <c r="G169" s="11">
        <v>3</v>
      </c>
      <c r="H169" s="11" t="s">
        <v>46</v>
      </c>
      <c r="I169" s="12">
        <v>99.999999999999318</v>
      </c>
      <c r="J169" s="12">
        <v>56</v>
      </c>
      <c r="K169" s="11">
        <v>0.56000000000000383</v>
      </c>
      <c r="L169" s="11">
        <v>33.600000000000229</v>
      </c>
    </row>
    <row r="170" spans="1:12" x14ac:dyDescent="0.3">
      <c r="A170" s="1">
        <v>38537</v>
      </c>
      <c r="B170" s="2" t="s">
        <v>13</v>
      </c>
      <c r="C170" s="3">
        <v>0.44791666666666702</v>
      </c>
      <c r="D170" s="11">
        <v>18</v>
      </c>
      <c r="E170" s="11">
        <v>10</v>
      </c>
      <c r="F170" s="11">
        <v>7</v>
      </c>
      <c r="G170" s="11">
        <v>6</v>
      </c>
      <c r="H170" s="11" t="s">
        <v>46</v>
      </c>
      <c r="I170" s="12">
        <v>18.000000000000014</v>
      </c>
      <c r="J170" s="12">
        <v>4</v>
      </c>
      <c r="K170" s="11">
        <v>0.22222222222222204</v>
      </c>
      <c r="L170" s="11">
        <v>13.333333333333323</v>
      </c>
    </row>
    <row r="171" spans="1:12" x14ac:dyDescent="0.3">
      <c r="A171" s="1">
        <v>38539</v>
      </c>
      <c r="B171" s="2" t="s">
        <v>21</v>
      </c>
      <c r="C171" s="3">
        <v>0.40625</v>
      </c>
      <c r="D171" s="11">
        <v>22</v>
      </c>
      <c r="E171" s="11">
        <v>11</v>
      </c>
      <c r="F171" s="11">
        <v>9</v>
      </c>
      <c r="G171" s="11">
        <v>2</v>
      </c>
      <c r="H171" s="11" t="s">
        <v>46</v>
      </c>
      <c r="I171" s="12">
        <v>16.99999999999914</v>
      </c>
      <c r="J171" s="12">
        <v>0</v>
      </c>
      <c r="K171" s="11">
        <v>0</v>
      </c>
      <c r="L171" s="11">
        <v>0</v>
      </c>
    </row>
    <row r="172" spans="1:12" x14ac:dyDescent="0.3">
      <c r="A172" s="1">
        <v>38572</v>
      </c>
      <c r="B172" s="2" t="s">
        <v>15</v>
      </c>
      <c r="C172" s="3">
        <v>0.51041666666666696</v>
      </c>
      <c r="D172" s="11">
        <v>16</v>
      </c>
      <c r="E172" s="11">
        <v>9</v>
      </c>
      <c r="F172" s="11">
        <v>6</v>
      </c>
      <c r="G172" s="11">
        <v>4</v>
      </c>
      <c r="H172" s="11" t="s">
        <v>46</v>
      </c>
      <c r="I172" s="12">
        <v>37.000000000000824</v>
      </c>
      <c r="J172" s="12">
        <v>1</v>
      </c>
      <c r="K172" s="11">
        <v>2.7027027027026425E-2</v>
      </c>
      <c r="L172" s="11">
        <v>1.6216216216215855</v>
      </c>
    </row>
    <row r="173" spans="1:12" x14ac:dyDescent="0.3">
      <c r="A173" s="1">
        <v>38609</v>
      </c>
      <c r="B173" s="2" t="s">
        <v>24</v>
      </c>
      <c r="C173" s="3">
        <v>0.39583333333333298</v>
      </c>
      <c r="D173" s="11">
        <v>13</v>
      </c>
      <c r="E173" s="11">
        <v>7</v>
      </c>
      <c r="F173" s="11">
        <v>5</v>
      </c>
      <c r="G173" s="11">
        <v>1</v>
      </c>
      <c r="H173" s="11" t="s">
        <v>46</v>
      </c>
      <c r="I173" s="12">
        <v>59.000000000001151</v>
      </c>
      <c r="J173" s="12">
        <v>19</v>
      </c>
      <c r="K173" s="11">
        <v>0.32203389830507845</v>
      </c>
      <c r="L173" s="11">
        <v>19.322033898304706</v>
      </c>
    </row>
    <row r="174" spans="1:12" x14ac:dyDescent="0.3">
      <c r="A174" s="1">
        <v>38769</v>
      </c>
      <c r="B174" s="2" t="s">
        <v>28</v>
      </c>
      <c r="C174" s="3">
        <v>0.42708333333333298</v>
      </c>
      <c r="D174" s="11">
        <v>22</v>
      </c>
      <c r="E174" s="11">
        <v>10</v>
      </c>
      <c r="F174" s="11">
        <v>11</v>
      </c>
      <c r="G174" s="11">
        <v>4</v>
      </c>
      <c r="H174" s="11" t="s">
        <v>46</v>
      </c>
      <c r="I174" s="12">
        <v>209.99999999999949</v>
      </c>
      <c r="J174" s="12">
        <v>110</v>
      </c>
      <c r="K174" s="11">
        <v>0.52380952380952506</v>
      </c>
      <c r="L174" s="11">
        <v>31.428571428571502</v>
      </c>
    </row>
    <row r="175" spans="1:12" x14ac:dyDescent="0.3">
      <c r="A175" s="1">
        <v>38875</v>
      </c>
      <c r="B175" s="2" t="s">
        <v>25</v>
      </c>
      <c r="C175" s="3">
        <v>0.70833333333333304</v>
      </c>
      <c r="D175" s="11">
        <v>15</v>
      </c>
      <c r="E175" s="11">
        <v>7</v>
      </c>
      <c r="F175" s="11">
        <v>8</v>
      </c>
      <c r="G175" s="11">
        <v>1</v>
      </c>
      <c r="H175" s="11" t="s">
        <v>46</v>
      </c>
      <c r="I175" s="12">
        <v>94.000000000000313</v>
      </c>
      <c r="J175" s="12">
        <v>12</v>
      </c>
      <c r="K175" s="11">
        <v>0.12765957446808468</v>
      </c>
      <c r="L175" s="11">
        <v>7.659574468085081</v>
      </c>
    </row>
    <row r="176" spans="1:12" x14ac:dyDescent="0.3">
      <c r="A176" s="1">
        <v>38881</v>
      </c>
      <c r="B176" s="2" t="s">
        <v>36</v>
      </c>
      <c r="C176" s="3">
        <v>0.70833333333333304</v>
      </c>
      <c r="D176" s="11">
        <v>17</v>
      </c>
      <c r="E176" s="11">
        <v>9</v>
      </c>
      <c r="F176" s="11">
        <v>6</v>
      </c>
      <c r="G176" s="11">
        <v>2</v>
      </c>
      <c r="H176" s="11" t="s">
        <v>46</v>
      </c>
      <c r="I176" s="12">
        <v>8.999999999999968</v>
      </c>
      <c r="J176" s="12">
        <v>1</v>
      </c>
      <c r="K176" s="11">
        <v>0.11111111111111151</v>
      </c>
      <c r="L176" s="11">
        <v>6.6666666666666901</v>
      </c>
    </row>
    <row r="177" spans="1:12" x14ac:dyDescent="0.3">
      <c r="A177" s="1">
        <v>39070</v>
      </c>
      <c r="B177" s="2" t="s">
        <v>31</v>
      </c>
      <c r="C177" s="3">
        <v>0.53125</v>
      </c>
      <c r="D177" s="11">
        <v>23</v>
      </c>
      <c r="E177" s="11">
        <v>12</v>
      </c>
      <c r="F177" s="11">
        <v>8</v>
      </c>
      <c r="G177" s="11">
        <v>3</v>
      </c>
      <c r="H177" s="11" t="s">
        <v>46</v>
      </c>
      <c r="I177" s="12">
        <v>107.00000000000058</v>
      </c>
      <c r="J177" s="12">
        <v>30</v>
      </c>
      <c r="K177" s="11">
        <v>0.28037383177569941</v>
      </c>
      <c r="L177" s="11">
        <v>16.822429906541963</v>
      </c>
    </row>
    <row r="178" spans="1:12" x14ac:dyDescent="0.3">
      <c r="A178" s="1">
        <v>39091</v>
      </c>
      <c r="B178" s="2" t="s">
        <v>21</v>
      </c>
      <c r="C178" s="3">
        <v>0.76041666666666696</v>
      </c>
      <c r="D178" s="11">
        <v>24</v>
      </c>
      <c r="E178" s="11">
        <v>11</v>
      </c>
      <c r="F178" s="11">
        <v>11</v>
      </c>
      <c r="G178" s="11">
        <v>1</v>
      </c>
      <c r="H178" s="11" t="s">
        <v>46</v>
      </c>
      <c r="I178" s="12">
        <v>35</v>
      </c>
      <c r="J178" s="12">
        <v>0</v>
      </c>
      <c r="K178" s="11">
        <v>0</v>
      </c>
      <c r="L178" s="11">
        <v>0</v>
      </c>
    </row>
    <row r="179" spans="1:12" x14ac:dyDescent="0.3">
      <c r="A179" s="1">
        <v>39107</v>
      </c>
      <c r="B179" s="2" t="s">
        <v>26</v>
      </c>
      <c r="C179" s="3">
        <v>0.63541666666666696</v>
      </c>
      <c r="D179" s="11">
        <v>29</v>
      </c>
      <c r="E179" s="11">
        <v>11</v>
      </c>
      <c r="F179" s="11">
        <v>13</v>
      </c>
      <c r="G179" s="11">
        <v>1</v>
      </c>
      <c r="H179" s="11" t="s">
        <v>46</v>
      </c>
      <c r="I179" s="12">
        <v>20</v>
      </c>
      <c r="J179" s="12">
        <v>0</v>
      </c>
      <c r="K179" s="11">
        <v>0</v>
      </c>
      <c r="L179" s="11">
        <v>0</v>
      </c>
    </row>
    <row r="180" spans="1:12" x14ac:dyDescent="0.3">
      <c r="A180" s="1">
        <v>39167</v>
      </c>
      <c r="B180" s="2" t="s">
        <v>27</v>
      </c>
      <c r="C180" s="3">
        <v>0.44791666666666702</v>
      </c>
      <c r="D180" s="11">
        <v>17</v>
      </c>
      <c r="E180" s="11">
        <v>12</v>
      </c>
      <c r="F180" s="11">
        <v>2</v>
      </c>
      <c r="G180" s="11">
        <v>1</v>
      </c>
      <c r="H180" s="11" t="s">
        <v>46</v>
      </c>
      <c r="I180" s="12">
        <v>122</v>
      </c>
      <c r="J180" s="12">
        <v>83</v>
      </c>
      <c r="K180" s="11">
        <f>J180/I180</f>
        <v>0.68032786885245899</v>
      </c>
      <c r="L180" s="11">
        <f>K180*60</f>
        <v>40.819672131147541</v>
      </c>
    </row>
    <row r="181" spans="1:12" x14ac:dyDescent="0.3">
      <c r="A181" s="1">
        <v>39286</v>
      </c>
      <c r="B181" s="2" t="s">
        <v>29</v>
      </c>
      <c r="C181" s="3">
        <v>0.67708333333333304</v>
      </c>
      <c r="D181" s="11">
        <v>14</v>
      </c>
      <c r="E181" s="11">
        <v>9</v>
      </c>
      <c r="F181" s="11">
        <v>3</v>
      </c>
      <c r="G181" s="11">
        <v>0</v>
      </c>
      <c r="H181" s="11" t="s">
        <v>46</v>
      </c>
      <c r="I181" s="12">
        <v>6.9999999999998153</v>
      </c>
      <c r="J181" s="12">
        <v>0</v>
      </c>
      <c r="K181" s="11">
        <v>0</v>
      </c>
      <c r="L181" s="11">
        <v>0</v>
      </c>
    </row>
    <row r="182" spans="1:12" x14ac:dyDescent="0.3">
      <c r="A182" s="4">
        <v>28871</v>
      </c>
      <c r="B182" s="5" t="s">
        <v>7</v>
      </c>
      <c r="C182" s="6">
        <v>0.77083333333333337</v>
      </c>
      <c r="D182" s="11">
        <v>6</v>
      </c>
      <c r="E182" s="11">
        <v>5</v>
      </c>
      <c r="F182" s="11">
        <v>1</v>
      </c>
      <c r="G182" s="11">
        <v>1</v>
      </c>
      <c r="H182" s="11" t="s">
        <v>47</v>
      </c>
      <c r="I182" s="12">
        <v>74.999999999999886</v>
      </c>
      <c r="J182" s="12">
        <v>15</v>
      </c>
      <c r="K182" s="11">
        <v>0.20000000000000032</v>
      </c>
      <c r="L182" s="11">
        <v>12.00000000000002</v>
      </c>
    </row>
    <row r="183" spans="1:12" x14ac:dyDescent="0.3">
      <c r="A183" s="4">
        <v>28884</v>
      </c>
      <c r="B183" s="5" t="s">
        <v>7</v>
      </c>
      <c r="C183" s="6">
        <v>0.65625</v>
      </c>
      <c r="D183" s="11">
        <v>6</v>
      </c>
      <c r="E183" s="11">
        <v>5</v>
      </c>
      <c r="F183" s="11">
        <v>1</v>
      </c>
      <c r="G183" s="11">
        <v>0</v>
      </c>
      <c r="H183" s="11" t="s">
        <v>47</v>
      </c>
      <c r="I183" s="12">
        <v>45</v>
      </c>
      <c r="J183" s="12">
        <v>17</v>
      </c>
      <c r="K183" s="11">
        <v>0.37777777777777777</v>
      </c>
      <c r="L183" s="11">
        <v>22.666666666666664</v>
      </c>
    </row>
    <row r="184" spans="1:12" x14ac:dyDescent="0.3">
      <c r="A184" s="4">
        <v>28985</v>
      </c>
      <c r="B184" s="5" t="s">
        <v>12</v>
      </c>
      <c r="C184" s="6">
        <v>0.625</v>
      </c>
      <c r="D184" s="11">
        <v>4</v>
      </c>
      <c r="E184" s="11">
        <v>1</v>
      </c>
      <c r="F184" s="11">
        <v>3</v>
      </c>
      <c r="G184" s="13">
        <v>0</v>
      </c>
      <c r="H184" s="11" t="s">
        <v>47</v>
      </c>
      <c r="I184" s="12">
        <v>45</v>
      </c>
      <c r="J184" s="12">
        <v>16</v>
      </c>
      <c r="K184" s="11">
        <v>0.35555555555555557</v>
      </c>
      <c r="L184" s="11">
        <v>21.333333333333336</v>
      </c>
    </row>
    <row r="185" spans="1:12" x14ac:dyDescent="0.3">
      <c r="A185" s="4">
        <v>29012</v>
      </c>
      <c r="B185" s="5" t="s">
        <v>4</v>
      </c>
      <c r="C185" s="6">
        <v>0.47916666666666669</v>
      </c>
      <c r="D185" s="11">
        <v>15</v>
      </c>
      <c r="E185" s="11">
        <v>5</v>
      </c>
      <c r="F185" s="11">
        <v>6</v>
      </c>
      <c r="G185" s="11">
        <v>0</v>
      </c>
      <c r="H185" s="11" t="s">
        <v>47</v>
      </c>
      <c r="I185" s="12">
        <v>509.99999999999989</v>
      </c>
      <c r="J185" s="12">
        <v>328</v>
      </c>
      <c r="K185" s="11">
        <v>0.64313725490196094</v>
      </c>
      <c r="L185" s="11">
        <v>38.588235294117659</v>
      </c>
    </row>
    <row r="186" spans="1:12" x14ac:dyDescent="0.3">
      <c r="A186" s="4">
        <v>29013</v>
      </c>
      <c r="B186" s="5" t="s">
        <v>4</v>
      </c>
      <c r="C186" s="6">
        <v>0.28125</v>
      </c>
      <c r="D186" s="11">
        <v>15</v>
      </c>
      <c r="E186" s="11">
        <v>6</v>
      </c>
      <c r="F186" s="11">
        <v>3</v>
      </c>
      <c r="G186" s="13">
        <v>0</v>
      </c>
      <c r="H186" s="11" t="s">
        <v>47</v>
      </c>
      <c r="I186" s="12">
        <v>165.00000000000006</v>
      </c>
      <c r="J186" s="12">
        <v>23</v>
      </c>
      <c r="K186" s="11">
        <v>0.13939393939393935</v>
      </c>
      <c r="L186" s="11">
        <v>8.3636363636363615</v>
      </c>
    </row>
    <row r="187" spans="1:12" x14ac:dyDescent="0.3">
      <c r="A187" s="4">
        <v>29026</v>
      </c>
      <c r="B187" s="5" t="s">
        <v>3</v>
      </c>
      <c r="C187" s="6">
        <v>0.27083333333333331</v>
      </c>
      <c r="D187" s="11">
        <v>10</v>
      </c>
      <c r="E187" s="11">
        <v>3</v>
      </c>
      <c r="F187" s="11">
        <v>3</v>
      </c>
      <c r="G187" s="13">
        <v>0</v>
      </c>
      <c r="H187" s="11" t="s">
        <v>47</v>
      </c>
      <c r="I187" s="12">
        <v>30.000000000000053</v>
      </c>
      <c r="J187" s="12">
        <v>0</v>
      </c>
      <c r="K187" s="11">
        <v>0</v>
      </c>
      <c r="L187" s="11">
        <v>0</v>
      </c>
    </row>
    <row r="188" spans="1:12" x14ac:dyDescent="0.3">
      <c r="A188" s="4">
        <v>29115</v>
      </c>
      <c r="B188" s="5" t="s">
        <v>7</v>
      </c>
      <c r="C188" s="6">
        <v>0.58333333333333337</v>
      </c>
      <c r="D188" s="11">
        <v>6</v>
      </c>
      <c r="E188" s="11">
        <v>6</v>
      </c>
      <c r="F188" s="11">
        <v>0</v>
      </c>
      <c r="G188" s="11">
        <v>0</v>
      </c>
      <c r="H188" s="11" t="s">
        <v>47</v>
      </c>
      <c r="I188" s="12">
        <v>44.999999999999844</v>
      </c>
      <c r="J188" s="12">
        <v>0</v>
      </c>
      <c r="K188" s="11">
        <v>0</v>
      </c>
      <c r="L188" s="11">
        <v>0</v>
      </c>
    </row>
    <row r="189" spans="1:12" x14ac:dyDescent="0.3">
      <c r="A189" s="4">
        <v>29149</v>
      </c>
      <c r="B189" s="5" t="s">
        <v>3</v>
      </c>
      <c r="C189" s="6">
        <v>0.5</v>
      </c>
      <c r="D189" s="11">
        <v>10</v>
      </c>
      <c r="E189" s="11">
        <v>8</v>
      </c>
      <c r="F189" s="11">
        <v>2</v>
      </c>
      <c r="G189" s="11">
        <v>1</v>
      </c>
      <c r="H189" s="11" t="s">
        <v>47</v>
      </c>
      <c r="I189" s="12">
        <v>149.99999999999994</v>
      </c>
      <c r="J189" s="12">
        <v>0</v>
      </c>
      <c r="K189" s="11">
        <v>0</v>
      </c>
      <c r="L189" s="11">
        <v>0</v>
      </c>
    </row>
    <row r="190" spans="1:12" x14ac:dyDescent="0.3">
      <c r="A190" s="4">
        <v>29165</v>
      </c>
      <c r="B190" s="5" t="s">
        <v>18</v>
      </c>
      <c r="C190" s="6">
        <v>0.71875</v>
      </c>
      <c r="D190" s="11">
        <v>13</v>
      </c>
      <c r="E190" s="11">
        <v>6</v>
      </c>
      <c r="F190" s="11">
        <v>5</v>
      </c>
      <c r="G190" s="11">
        <v>1</v>
      </c>
      <c r="H190" s="11" t="s">
        <v>47</v>
      </c>
      <c r="I190" s="12">
        <v>45</v>
      </c>
      <c r="J190" s="12">
        <v>33</v>
      </c>
      <c r="K190" s="11">
        <v>0.73333333333333328</v>
      </c>
      <c r="L190" s="11">
        <v>44</v>
      </c>
    </row>
    <row r="191" spans="1:12" x14ac:dyDescent="0.3">
      <c r="A191" s="4">
        <v>29167</v>
      </c>
      <c r="B191" s="5" t="s">
        <v>8</v>
      </c>
      <c r="C191" s="6">
        <v>0.52083333333333337</v>
      </c>
      <c r="D191" s="11">
        <v>7</v>
      </c>
      <c r="E191" s="11">
        <v>7</v>
      </c>
      <c r="F191" s="11">
        <v>0</v>
      </c>
      <c r="G191" s="11">
        <v>0</v>
      </c>
      <c r="H191" s="11" t="s">
        <v>47</v>
      </c>
      <c r="I191" s="12">
        <v>44.999999999999844</v>
      </c>
      <c r="J191" s="12">
        <v>0</v>
      </c>
      <c r="K191" s="11">
        <v>0</v>
      </c>
      <c r="L191" s="11">
        <v>0</v>
      </c>
    </row>
    <row r="192" spans="1:12" x14ac:dyDescent="0.3">
      <c r="A192" s="4">
        <v>29229</v>
      </c>
      <c r="B192" s="5" t="s">
        <v>10</v>
      </c>
      <c r="C192" s="6">
        <v>0.53125</v>
      </c>
      <c r="D192" s="11">
        <v>8</v>
      </c>
      <c r="E192" s="11">
        <v>6</v>
      </c>
      <c r="F192" s="11">
        <v>1</v>
      </c>
      <c r="G192" s="11">
        <v>1</v>
      </c>
      <c r="H192" s="11" t="s">
        <v>47</v>
      </c>
      <c r="I192" s="12">
        <v>45</v>
      </c>
      <c r="J192" s="12">
        <v>0</v>
      </c>
      <c r="K192" s="11">
        <v>0</v>
      </c>
      <c r="L192" s="11">
        <v>0</v>
      </c>
    </row>
    <row r="193" spans="1:12" x14ac:dyDescent="0.3">
      <c r="A193" s="4">
        <v>29244</v>
      </c>
      <c r="B193" s="5" t="s">
        <v>41</v>
      </c>
      <c r="C193" s="6">
        <v>0.72916666666666663</v>
      </c>
      <c r="D193" s="11">
        <v>9</v>
      </c>
      <c r="E193" s="11">
        <v>5</v>
      </c>
      <c r="F193" s="11">
        <v>1</v>
      </c>
      <c r="G193" s="13">
        <v>0</v>
      </c>
      <c r="H193" s="11" t="s">
        <v>47</v>
      </c>
      <c r="I193" s="12">
        <v>75.000000000000057</v>
      </c>
      <c r="J193" s="12">
        <v>0</v>
      </c>
      <c r="K193" s="11">
        <v>0</v>
      </c>
      <c r="L193" s="11">
        <v>0</v>
      </c>
    </row>
    <row r="194" spans="1:12" x14ac:dyDescent="0.3">
      <c r="A194" s="4">
        <v>29313</v>
      </c>
      <c r="B194" s="5" t="s">
        <v>7</v>
      </c>
      <c r="C194" s="6">
        <v>0.51041666666666663</v>
      </c>
      <c r="D194" s="11">
        <v>13</v>
      </c>
      <c r="E194" s="11">
        <v>7</v>
      </c>
      <c r="F194" s="11">
        <v>3</v>
      </c>
      <c r="G194" s="11">
        <v>1</v>
      </c>
      <c r="H194" s="11" t="s">
        <v>47</v>
      </c>
      <c r="I194" s="12">
        <v>284.99999999999994</v>
      </c>
      <c r="J194" s="12">
        <v>187</v>
      </c>
      <c r="K194" s="11">
        <v>0.65614035087719313</v>
      </c>
      <c r="L194" s="11">
        <v>39.368421052631589</v>
      </c>
    </row>
    <row r="195" spans="1:12" x14ac:dyDescent="0.3">
      <c r="A195" s="4">
        <v>29317</v>
      </c>
      <c r="B195" s="5" t="s">
        <v>8</v>
      </c>
      <c r="C195" s="6">
        <v>0.6875</v>
      </c>
      <c r="D195" s="11">
        <v>15</v>
      </c>
      <c r="E195" s="11">
        <v>6</v>
      </c>
      <c r="F195" s="11">
        <v>6</v>
      </c>
      <c r="G195" s="11">
        <v>1</v>
      </c>
      <c r="H195" s="11" t="s">
        <v>47</v>
      </c>
      <c r="I195" s="12">
        <v>164.99999999999989</v>
      </c>
      <c r="J195" s="12">
        <v>79</v>
      </c>
      <c r="K195" s="11">
        <v>0.4787878787878791</v>
      </c>
      <c r="L195" s="11">
        <v>28.727272727272744</v>
      </c>
    </row>
    <row r="196" spans="1:12" x14ac:dyDescent="0.3">
      <c r="A196" s="4">
        <v>29339</v>
      </c>
      <c r="B196" s="5" t="s">
        <v>4</v>
      </c>
      <c r="C196" s="6">
        <v>0.61458333333333337</v>
      </c>
      <c r="D196" s="11">
        <v>8</v>
      </c>
      <c r="E196" s="11">
        <v>6</v>
      </c>
      <c r="F196" s="11">
        <v>1</v>
      </c>
      <c r="G196" s="11">
        <v>1</v>
      </c>
      <c r="H196" s="11" t="s">
        <v>47</v>
      </c>
      <c r="I196" s="12">
        <v>119.99999999999989</v>
      </c>
      <c r="J196" s="12">
        <v>79</v>
      </c>
      <c r="K196" s="11">
        <v>0.65833333333333399</v>
      </c>
      <c r="L196" s="11">
        <v>39.500000000000043</v>
      </c>
    </row>
    <row r="197" spans="1:12" x14ac:dyDescent="0.3">
      <c r="A197" s="4">
        <v>29341</v>
      </c>
      <c r="B197" s="5" t="s">
        <v>39</v>
      </c>
      <c r="C197" s="6">
        <v>0.625</v>
      </c>
      <c r="D197" s="11">
        <v>17</v>
      </c>
      <c r="E197" s="11">
        <v>7</v>
      </c>
      <c r="F197" s="11">
        <v>7</v>
      </c>
      <c r="G197" s="11">
        <v>1</v>
      </c>
      <c r="H197" s="11" t="s">
        <v>47</v>
      </c>
      <c r="I197" s="12">
        <v>180</v>
      </c>
      <c r="J197" s="12">
        <v>149</v>
      </c>
      <c r="K197" s="11">
        <v>0.82777777777777772</v>
      </c>
      <c r="L197" s="11">
        <v>49.666666666666664</v>
      </c>
    </row>
    <row r="198" spans="1:12" x14ac:dyDescent="0.3">
      <c r="A198" s="4">
        <v>29386</v>
      </c>
      <c r="B198" s="5" t="s">
        <v>3</v>
      </c>
      <c r="C198" s="6">
        <v>0.61458333333333337</v>
      </c>
      <c r="D198" s="11">
        <v>9</v>
      </c>
      <c r="E198" s="11">
        <v>7</v>
      </c>
      <c r="F198" s="11">
        <v>2</v>
      </c>
      <c r="G198" s="11">
        <v>0</v>
      </c>
      <c r="H198" s="11" t="s">
        <v>47</v>
      </c>
      <c r="I198" s="12">
        <v>44.999999999999844</v>
      </c>
      <c r="J198" s="12">
        <v>21</v>
      </c>
      <c r="K198" s="11">
        <v>0.46666666666666828</v>
      </c>
      <c r="L198" s="11">
        <v>28.000000000000096</v>
      </c>
    </row>
    <row r="199" spans="1:12" x14ac:dyDescent="0.3">
      <c r="A199" s="4">
        <v>29406</v>
      </c>
      <c r="B199" s="5" t="s">
        <v>8</v>
      </c>
      <c r="C199" s="6">
        <v>0.57291666666666663</v>
      </c>
      <c r="D199" s="11">
        <v>5</v>
      </c>
      <c r="E199" s="11">
        <v>5</v>
      </c>
      <c r="F199" s="11">
        <v>0</v>
      </c>
      <c r="G199" s="11">
        <v>0</v>
      </c>
      <c r="H199" s="11" t="s">
        <v>47</v>
      </c>
      <c r="I199" s="12">
        <v>14.999999999999947</v>
      </c>
      <c r="J199" s="12">
        <v>0</v>
      </c>
      <c r="K199" s="11">
        <v>0</v>
      </c>
      <c r="L199" s="11">
        <v>0</v>
      </c>
    </row>
    <row r="200" spans="1:12" x14ac:dyDescent="0.3">
      <c r="A200" s="4">
        <v>29420</v>
      </c>
      <c r="B200" s="5" t="s">
        <v>5</v>
      </c>
      <c r="C200" s="6">
        <v>0.5625</v>
      </c>
      <c r="D200" s="11">
        <v>10</v>
      </c>
      <c r="E200" s="11">
        <v>6</v>
      </c>
      <c r="F200" s="11">
        <v>3</v>
      </c>
      <c r="G200" s="11">
        <v>2</v>
      </c>
      <c r="H200" s="11" t="s">
        <v>47</v>
      </c>
      <c r="I200" s="12">
        <v>104.99999999999994</v>
      </c>
      <c r="J200" s="12">
        <v>0</v>
      </c>
      <c r="K200" s="11">
        <v>0</v>
      </c>
      <c r="L200" s="11">
        <v>0</v>
      </c>
    </row>
    <row r="201" spans="1:12" x14ac:dyDescent="0.3">
      <c r="A201" s="4">
        <v>29546</v>
      </c>
      <c r="B201" s="5" t="s">
        <v>10</v>
      </c>
      <c r="C201" s="6">
        <v>0.55208333333333337</v>
      </c>
      <c r="D201" s="11">
        <v>7</v>
      </c>
      <c r="E201" s="11">
        <v>5</v>
      </c>
      <c r="F201" s="11">
        <v>2</v>
      </c>
      <c r="G201" s="11">
        <v>0</v>
      </c>
      <c r="H201" s="11" t="s">
        <v>47</v>
      </c>
      <c r="I201" s="12">
        <v>89.999999999999844</v>
      </c>
      <c r="J201" s="12">
        <v>19</v>
      </c>
      <c r="K201" s="11">
        <v>0.21111111111111147</v>
      </c>
      <c r="L201" s="11">
        <v>12.666666666666689</v>
      </c>
    </row>
    <row r="202" spans="1:12" x14ac:dyDescent="0.3">
      <c r="A202" s="4">
        <v>29561</v>
      </c>
      <c r="B202" s="5" t="s">
        <v>4</v>
      </c>
      <c r="C202" s="6">
        <v>0.47916666666666669</v>
      </c>
      <c r="D202" s="11">
        <v>5</v>
      </c>
      <c r="E202" s="11">
        <v>4</v>
      </c>
      <c r="F202" s="11">
        <v>1</v>
      </c>
      <c r="G202" s="11">
        <v>0</v>
      </c>
      <c r="H202" s="11" t="s">
        <v>47</v>
      </c>
      <c r="I202" s="12">
        <v>134.99999999999991</v>
      </c>
      <c r="J202" s="12">
        <v>97</v>
      </c>
      <c r="K202" s="11">
        <v>0.718518518518519</v>
      </c>
      <c r="L202" s="11">
        <v>43.111111111111143</v>
      </c>
    </row>
    <row r="203" spans="1:12" x14ac:dyDescent="0.3">
      <c r="A203" s="4">
        <v>29733</v>
      </c>
      <c r="B203" s="5" t="s">
        <v>40</v>
      </c>
      <c r="C203" s="6">
        <v>0.76041666666666663</v>
      </c>
      <c r="D203" s="11">
        <v>18</v>
      </c>
      <c r="E203" s="11">
        <v>7</v>
      </c>
      <c r="F203" s="11">
        <v>7</v>
      </c>
      <c r="G203" s="11">
        <v>0</v>
      </c>
      <c r="H203" s="11" t="s">
        <v>47</v>
      </c>
      <c r="I203" s="12">
        <v>45</v>
      </c>
      <c r="J203" s="12">
        <v>32</v>
      </c>
      <c r="K203" s="11">
        <v>0.71111111111111114</v>
      </c>
      <c r="L203" s="11">
        <v>42.666666666666671</v>
      </c>
    </row>
    <row r="204" spans="1:12" x14ac:dyDescent="0.3">
      <c r="A204" s="4">
        <v>29735</v>
      </c>
      <c r="B204" s="5" t="s">
        <v>12</v>
      </c>
      <c r="C204" s="6">
        <v>0.73958333333333337</v>
      </c>
      <c r="D204" s="11">
        <v>3</v>
      </c>
      <c r="E204" s="11">
        <v>0</v>
      </c>
      <c r="F204" s="11">
        <v>2</v>
      </c>
      <c r="G204" s="11">
        <v>0</v>
      </c>
      <c r="H204" s="11" t="s">
        <v>47</v>
      </c>
      <c r="I204" s="12">
        <v>44.999999999999844</v>
      </c>
      <c r="J204" s="12">
        <v>45</v>
      </c>
      <c r="K204" s="11">
        <v>1.0000000000000036</v>
      </c>
      <c r="L204" s="11">
        <v>60.000000000000213</v>
      </c>
    </row>
    <row r="205" spans="1:12" x14ac:dyDescent="0.3">
      <c r="A205" s="4">
        <v>29899</v>
      </c>
      <c r="B205" s="5" t="s">
        <v>8</v>
      </c>
      <c r="C205" s="6">
        <v>0.52083333333333337</v>
      </c>
      <c r="D205" s="11">
        <v>2</v>
      </c>
      <c r="E205" s="11">
        <v>2</v>
      </c>
      <c r="F205" s="11">
        <v>0</v>
      </c>
      <c r="G205" s="11">
        <v>0</v>
      </c>
      <c r="H205" s="11" t="s">
        <v>47</v>
      </c>
      <c r="I205" s="12">
        <v>44.999999999999844</v>
      </c>
      <c r="J205" s="12">
        <v>24</v>
      </c>
      <c r="K205" s="11">
        <v>0.53333333333333521</v>
      </c>
      <c r="L205" s="11">
        <v>32.000000000000114</v>
      </c>
    </row>
    <row r="206" spans="1:12" x14ac:dyDescent="0.3">
      <c r="A206" s="4">
        <v>29960</v>
      </c>
      <c r="B206" s="5" t="s">
        <v>5</v>
      </c>
      <c r="C206" s="6">
        <v>0.54166666666666663</v>
      </c>
      <c r="D206" s="11">
        <v>1</v>
      </c>
      <c r="E206" s="11">
        <v>1</v>
      </c>
      <c r="F206" s="11">
        <v>0</v>
      </c>
      <c r="G206" s="11">
        <v>0</v>
      </c>
      <c r="H206" s="11" t="s">
        <v>47</v>
      </c>
      <c r="I206" s="12">
        <v>90</v>
      </c>
      <c r="J206" s="12">
        <v>0</v>
      </c>
      <c r="K206" s="11">
        <v>0</v>
      </c>
      <c r="L206" s="11">
        <v>0</v>
      </c>
    </row>
    <row r="207" spans="1:12" x14ac:dyDescent="0.3">
      <c r="A207" s="4">
        <v>30006</v>
      </c>
      <c r="B207" s="5" t="s">
        <v>18</v>
      </c>
      <c r="C207" s="6">
        <v>0.34375</v>
      </c>
      <c r="D207" s="11">
        <v>6</v>
      </c>
      <c r="E207" s="11">
        <v>4</v>
      </c>
      <c r="F207" s="11">
        <v>1</v>
      </c>
      <c r="G207" s="11">
        <v>1</v>
      </c>
      <c r="H207" s="11" t="s">
        <v>47</v>
      </c>
      <c r="I207" s="12">
        <v>120.00000000000006</v>
      </c>
      <c r="J207" s="12">
        <v>14</v>
      </c>
      <c r="K207" s="11">
        <v>0.11666666666666661</v>
      </c>
      <c r="L207" s="11">
        <v>6.9999999999999964</v>
      </c>
    </row>
    <row r="208" spans="1:12" x14ac:dyDescent="0.3">
      <c r="A208" s="4">
        <v>30129</v>
      </c>
      <c r="B208" s="5" t="s">
        <v>12</v>
      </c>
      <c r="C208" s="6">
        <v>0.73958333333333337</v>
      </c>
      <c r="D208" s="11">
        <v>7</v>
      </c>
      <c r="E208" s="11">
        <v>3</v>
      </c>
      <c r="F208" s="11">
        <v>3</v>
      </c>
      <c r="G208" s="11">
        <v>0</v>
      </c>
      <c r="H208" s="11" t="s">
        <v>47</v>
      </c>
      <c r="I208" s="12">
        <v>44.999999999999844</v>
      </c>
      <c r="J208" s="12">
        <v>35</v>
      </c>
      <c r="K208" s="11">
        <v>0.77777777777778045</v>
      </c>
      <c r="L208" s="11">
        <v>46.666666666666828</v>
      </c>
    </row>
    <row r="209" spans="1:12" x14ac:dyDescent="0.3">
      <c r="A209" s="4">
        <v>30160</v>
      </c>
      <c r="B209" s="5" t="s">
        <v>18</v>
      </c>
      <c r="C209" s="6">
        <v>0.53125</v>
      </c>
      <c r="D209" s="11">
        <v>2</v>
      </c>
      <c r="E209" s="11">
        <v>1</v>
      </c>
      <c r="F209" s="11">
        <v>1</v>
      </c>
      <c r="G209" s="11">
        <v>0</v>
      </c>
      <c r="H209" s="11" t="s">
        <v>47</v>
      </c>
      <c r="I209" s="12">
        <v>29.999999999999893</v>
      </c>
      <c r="J209" s="12">
        <v>20</v>
      </c>
      <c r="K209" s="11">
        <v>0.66666666666666907</v>
      </c>
      <c r="L209" s="11">
        <v>40.000000000000142</v>
      </c>
    </row>
    <row r="210" spans="1:12" x14ac:dyDescent="0.3">
      <c r="A210" s="4">
        <v>30161</v>
      </c>
      <c r="B210" s="5" t="s">
        <v>18</v>
      </c>
      <c r="C210" s="6">
        <v>0.29166666666666669</v>
      </c>
      <c r="D210" s="11">
        <v>3</v>
      </c>
      <c r="E210" s="11">
        <v>1</v>
      </c>
      <c r="F210" s="11">
        <v>2</v>
      </c>
      <c r="G210" s="11">
        <v>1</v>
      </c>
      <c r="H210" s="11" t="s">
        <v>47</v>
      </c>
      <c r="I210" s="12">
        <v>29.999999999999972</v>
      </c>
      <c r="J210" s="12">
        <v>0</v>
      </c>
      <c r="K210" s="11">
        <v>0</v>
      </c>
      <c r="L210" s="11">
        <v>0</v>
      </c>
    </row>
    <row r="211" spans="1:12" x14ac:dyDescent="0.3">
      <c r="A211" s="4">
        <v>30230</v>
      </c>
      <c r="B211" s="5" t="s">
        <v>14</v>
      </c>
      <c r="C211" s="6">
        <v>0.59375</v>
      </c>
      <c r="D211" s="11">
        <v>26</v>
      </c>
      <c r="E211" s="11">
        <v>7</v>
      </c>
      <c r="F211" s="11">
        <v>13</v>
      </c>
      <c r="G211" s="11">
        <v>2</v>
      </c>
      <c r="H211" s="11" t="s">
        <v>47</v>
      </c>
      <c r="I211" s="12">
        <v>74.999999999999886</v>
      </c>
      <c r="J211" s="12">
        <v>0</v>
      </c>
      <c r="K211" s="11">
        <v>0</v>
      </c>
      <c r="L211" s="11">
        <v>0</v>
      </c>
    </row>
    <row r="212" spans="1:12" x14ac:dyDescent="0.3">
      <c r="A212" s="4">
        <v>30238</v>
      </c>
      <c r="B212" s="5" t="s">
        <v>5</v>
      </c>
      <c r="C212" s="6">
        <v>0.6875</v>
      </c>
      <c r="D212" s="11">
        <v>12</v>
      </c>
      <c r="E212" s="11">
        <v>7</v>
      </c>
      <c r="F212" s="11">
        <v>2</v>
      </c>
      <c r="G212" s="11">
        <v>0</v>
      </c>
      <c r="H212" s="11" t="s">
        <v>47</v>
      </c>
      <c r="I212" s="12">
        <v>90</v>
      </c>
      <c r="J212" s="12">
        <v>0</v>
      </c>
      <c r="K212" s="11">
        <v>0</v>
      </c>
      <c r="L212" s="11">
        <v>0</v>
      </c>
    </row>
    <row r="213" spans="1:12" x14ac:dyDescent="0.3">
      <c r="A213" s="4">
        <v>30252</v>
      </c>
      <c r="B213" s="5" t="s">
        <v>3</v>
      </c>
      <c r="C213" s="6">
        <v>0.39583333333333331</v>
      </c>
      <c r="D213" s="11">
        <v>17</v>
      </c>
      <c r="E213" s="11">
        <v>7</v>
      </c>
      <c r="F213" s="11">
        <v>5</v>
      </c>
      <c r="G213" s="11">
        <v>3</v>
      </c>
      <c r="H213" s="11" t="s">
        <v>47</v>
      </c>
      <c r="I213" s="12">
        <v>105.00000000000003</v>
      </c>
      <c r="J213" s="12">
        <v>36</v>
      </c>
      <c r="K213" s="11">
        <v>0.34285714285714275</v>
      </c>
      <c r="L213" s="11">
        <v>20.571428571428566</v>
      </c>
    </row>
    <row r="214" spans="1:12" x14ac:dyDescent="0.3">
      <c r="A214" s="4">
        <v>30257</v>
      </c>
      <c r="B214" s="5" t="s">
        <v>4</v>
      </c>
      <c r="C214" s="6">
        <v>0.38541666666666669</v>
      </c>
      <c r="D214" s="11">
        <v>14</v>
      </c>
      <c r="E214" s="11">
        <v>6</v>
      </c>
      <c r="F214" s="11">
        <v>5</v>
      </c>
      <c r="G214" s="11">
        <v>2</v>
      </c>
      <c r="H214" s="11" t="s">
        <v>47</v>
      </c>
      <c r="I214" s="12">
        <v>15.000000000000027</v>
      </c>
      <c r="J214" s="12">
        <v>2</v>
      </c>
      <c r="K214" s="11">
        <v>0.13333333333333311</v>
      </c>
      <c r="L214" s="11">
        <v>7.9999999999999867</v>
      </c>
    </row>
    <row r="215" spans="1:12" x14ac:dyDescent="0.3">
      <c r="A215" s="4">
        <v>30409</v>
      </c>
      <c r="B215" s="5" t="s">
        <v>4</v>
      </c>
      <c r="C215" s="6">
        <v>0.70833333333333337</v>
      </c>
      <c r="D215" s="11">
        <v>16</v>
      </c>
      <c r="E215" s="11">
        <v>6</v>
      </c>
      <c r="F215" s="11">
        <v>5</v>
      </c>
      <c r="G215" s="11">
        <v>0</v>
      </c>
      <c r="H215" s="11" t="s">
        <v>47</v>
      </c>
      <c r="I215" s="12">
        <v>134.99999999999983</v>
      </c>
      <c r="J215" s="12">
        <v>9</v>
      </c>
      <c r="K215" s="11">
        <v>6.6666666666666749E-2</v>
      </c>
      <c r="L215" s="11">
        <v>4.0000000000000053</v>
      </c>
    </row>
    <row r="216" spans="1:12" x14ac:dyDescent="0.3">
      <c r="A216" s="4">
        <v>30416</v>
      </c>
      <c r="B216" s="5" t="s">
        <v>8</v>
      </c>
      <c r="C216" s="6">
        <v>0.73958333333333337</v>
      </c>
      <c r="D216" s="11">
        <v>15</v>
      </c>
      <c r="E216" s="11">
        <v>6</v>
      </c>
      <c r="F216" s="11">
        <v>4</v>
      </c>
      <c r="G216" s="11">
        <v>1</v>
      </c>
      <c r="H216" s="11" t="s">
        <v>47</v>
      </c>
      <c r="I216" s="12">
        <v>104.99999999999994</v>
      </c>
      <c r="J216" s="12">
        <v>86</v>
      </c>
      <c r="K216" s="11">
        <v>0.81904761904761947</v>
      </c>
      <c r="L216" s="11">
        <v>49.142857142857167</v>
      </c>
    </row>
    <row r="217" spans="1:12" x14ac:dyDescent="0.3">
      <c r="A217" s="4">
        <v>30448</v>
      </c>
      <c r="B217" s="5" t="s">
        <v>5</v>
      </c>
      <c r="C217" s="6">
        <v>0.75</v>
      </c>
      <c r="D217" s="11">
        <v>12</v>
      </c>
      <c r="E217" s="11">
        <v>7</v>
      </c>
      <c r="F217" s="11">
        <v>3</v>
      </c>
      <c r="G217" s="11">
        <v>1</v>
      </c>
      <c r="H217" s="11" t="s">
        <v>47</v>
      </c>
      <c r="I217" s="12">
        <v>90</v>
      </c>
      <c r="J217" s="12">
        <v>20</v>
      </c>
      <c r="K217" s="11">
        <v>0.22222222222222221</v>
      </c>
      <c r="L217" s="11">
        <v>13.333333333333332</v>
      </c>
    </row>
    <row r="218" spans="1:12" x14ac:dyDescent="0.3">
      <c r="A218" s="4">
        <v>30460</v>
      </c>
      <c r="B218" s="5" t="s">
        <v>3</v>
      </c>
      <c r="C218" s="6">
        <v>0.46875</v>
      </c>
      <c r="D218" s="11">
        <v>15</v>
      </c>
      <c r="E218" s="11">
        <v>6</v>
      </c>
      <c r="F218" s="11">
        <v>5</v>
      </c>
      <c r="G218" s="11">
        <v>2</v>
      </c>
      <c r="H218" s="11" t="s">
        <v>47</v>
      </c>
      <c r="I218" s="12">
        <v>90</v>
      </c>
      <c r="J218" s="12">
        <v>22</v>
      </c>
      <c r="K218" s="11">
        <v>0.24444444444444444</v>
      </c>
      <c r="L218" s="11">
        <v>14.666666666666666</v>
      </c>
    </row>
    <row r="219" spans="1:12" x14ac:dyDescent="0.3">
      <c r="A219" s="4">
        <v>30491</v>
      </c>
      <c r="B219" s="5" t="s">
        <v>4</v>
      </c>
      <c r="C219" s="6">
        <v>0.46875</v>
      </c>
      <c r="D219" s="11">
        <v>13</v>
      </c>
      <c r="E219" s="11">
        <v>7</v>
      </c>
      <c r="F219" s="11">
        <v>3</v>
      </c>
      <c r="G219" s="11">
        <v>1</v>
      </c>
      <c r="H219" s="11" t="s">
        <v>47</v>
      </c>
      <c r="I219" s="12">
        <v>284.99999999999994</v>
      </c>
      <c r="J219" s="12">
        <v>70</v>
      </c>
      <c r="K219" s="11">
        <v>0.24561403508771934</v>
      </c>
      <c r="L219" s="11">
        <v>14.736842105263161</v>
      </c>
    </row>
    <row r="220" spans="1:12" x14ac:dyDescent="0.3">
      <c r="A220" s="4">
        <v>30539</v>
      </c>
      <c r="B220" s="5" t="s">
        <v>8</v>
      </c>
      <c r="C220" s="6">
        <v>0.75</v>
      </c>
      <c r="D220" s="11">
        <v>9</v>
      </c>
      <c r="E220" s="11">
        <v>4</v>
      </c>
      <c r="F220" s="11">
        <v>3</v>
      </c>
      <c r="G220" s="11">
        <v>0</v>
      </c>
      <c r="H220" s="11" t="s">
        <v>47</v>
      </c>
      <c r="I220" s="12">
        <v>29.999999999999893</v>
      </c>
      <c r="J220" s="12">
        <v>23</v>
      </c>
      <c r="K220" s="11">
        <v>0.76666666666666938</v>
      </c>
      <c r="L220" s="11">
        <v>46.000000000000163</v>
      </c>
    </row>
    <row r="221" spans="1:12" x14ac:dyDescent="0.3">
      <c r="A221" s="4">
        <v>30580</v>
      </c>
      <c r="B221" s="5" t="s">
        <v>8</v>
      </c>
      <c r="C221" s="6">
        <v>0.65625</v>
      </c>
      <c r="D221" s="11">
        <v>30</v>
      </c>
      <c r="E221" s="11">
        <v>9</v>
      </c>
      <c r="F221" s="11">
        <v>10</v>
      </c>
      <c r="G221" s="13">
        <v>3</v>
      </c>
      <c r="H221" s="11" t="s">
        <v>47</v>
      </c>
      <c r="I221" s="12">
        <v>225</v>
      </c>
      <c r="J221" s="12">
        <v>112</v>
      </c>
      <c r="K221" s="11">
        <v>0.49777777777777776</v>
      </c>
      <c r="L221" s="11">
        <v>29.866666666666667</v>
      </c>
    </row>
    <row r="222" spans="1:12" x14ac:dyDescent="0.3">
      <c r="A222" s="4">
        <v>30592</v>
      </c>
      <c r="B222" s="5" t="s">
        <v>5</v>
      </c>
      <c r="C222" s="6">
        <v>0.6875</v>
      </c>
      <c r="D222" s="11">
        <v>24</v>
      </c>
      <c r="E222" s="11">
        <v>8</v>
      </c>
      <c r="F222" s="11">
        <v>9</v>
      </c>
      <c r="G222" s="11">
        <v>2</v>
      </c>
      <c r="H222" s="11" t="s">
        <v>47</v>
      </c>
      <c r="I222" s="12">
        <v>164.99999999999989</v>
      </c>
      <c r="J222" s="12">
        <v>93</v>
      </c>
      <c r="K222" s="11">
        <v>0.56363636363636405</v>
      </c>
      <c r="L222" s="11">
        <v>33.818181818181841</v>
      </c>
    </row>
    <row r="223" spans="1:12" x14ac:dyDescent="0.3">
      <c r="A223" s="4">
        <v>30593</v>
      </c>
      <c r="B223" s="5" t="s">
        <v>8</v>
      </c>
      <c r="C223" s="6">
        <v>0.28125</v>
      </c>
      <c r="D223" s="11">
        <v>3</v>
      </c>
      <c r="E223" s="11">
        <v>3</v>
      </c>
      <c r="F223" s="11">
        <v>0</v>
      </c>
      <c r="G223" s="11">
        <v>0</v>
      </c>
      <c r="H223" s="11" t="s">
        <v>47</v>
      </c>
      <c r="I223" s="12">
        <v>30.000000000000053</v>
      </c>
      <c r="J223" s="12">
        <v>0</v>
      </c>
      <c r="K223" s="11">
        <v>0</v>
      </c>
      <c r="L223" s="11">
        <v>0</v>
      </c>
    </row>
    <row r="224" spans="1:12" x14ac:dyDescent="0.3">
      <c r="A224" s="4">
        <v>30623</v>
      </c>
      <c r="B224" s="5" t="s">
        <v>12</v>
      </c>
      <c r="C224" s="6">
        <v>0.53125</v>
      </c>
      <c r="D224" s="11">
        <v>20</v>
      </c>
      <c r="E224" s="11">
        <v>10</v>
      </c>
      <c r="F224" s="11">
        <v>7</v>
      </c>
      <c r="G224" s="11">
        <v>3</v>
      </c>
      <c r="H224" s="11" t="s">
        <v>47</v>
      </c>
      <c r="I224" s="12">
        <v>45</v>
      </c>
      <c r="J224" s="12">
        <v>4</v>
      </c>
      <c r="K224" s="11">
        <v>8.8888888888888892E-2</v>
      </c>
      <c r="L224" s="11">
        <v>5.3333333333333339</v>
      </c>
    </row>
    <row r="225" spans="1:12" x14ac:dyDescent="0.3">
      <c r="A225" s="4">
        <v>30796</v>
      </c>
      <c r="B225" s="5" t="s">
        <v>18</v>
      </c>
      <c r="C225" s="6">
        <v>0.47916666666666669</v>
      </c>
      <c r="D225" s="11">
        <v>19</v>
      </c>
      <c r="E225" s="11">
        <v>8</v>
      </c>
      <c r="F225" s="11">
        <v>6</v>
      </c>
      <c r="G225" s="11">
        <v>1</v>
      </c>
      <c r="H225" s="11" t="s">
        <v>47</v>
      </c>
      <c r="I225" s="12">
        <v>44.999999999999922</v>
      </c>
      <c r="J225" s="12">
        <v>0</v>
      </c>
      <c r="K225" s="11">
        <v>0</v>
      </c>
      <c r="L225" s="11">
        <v>0</v>
      </c>
    </row>
    <row r="226" spans="1:12" x14ac:dyDescent="0.3">
      <c r="A226" s="4">
        <v>30838</v>
      </c>
      <c r="B226" s="5" t="s">
        <v>41</v>
      </c>
      <c r="C226" s="6">
        <v>0.63541666666666663</v>
      </c>
      <c r="D226" s="11">
        <v>22</v>
      </c>
      <c r="E226" s="11">
        <v>9</v>
      </c>
      <c r="F226" s="11">
        <v>7</v>
      </c>
      <c r="G226" s="11">
        <v>1</v>
      </c>
      <c r="H226" s="11" t="s">
        <v>47</v>
      </c>
      <c r="I226" s="12">
        <v>45</v>
      </c>
      <c r="J226" s="12">
        <v>41</v>
      </c>
      <c r="K226" s="11">
        <v>0.91111111111111109</v>
      </c>
      <c r="L226" s="11">
        <v>54.666666666666664</v>
      </c>
    </row>
    <row r="227" spans="1:12" x14ac:dyDescent="0.3">
      <c r="A227" s="4">
        <v>30887</v>
      </c>
      <c r="B227" s="5" t="s">
        <v>8</v>
      </c>
      <c r="C227" s="6">
        <v>0.70833333333333337</v>
      </c>
      <c r="D227" s="11">
        <v>15</v>
      </c>
      <c r="E227" s="11">
        <v>8</v>
      </c>
      <c r="F227" s="11">
        <v>3</v>
      </c>
      <c r="G227" s="11">
        <v>1</v>
      </c>
      <c r="H227" s="11" t="s">
        <v>47</v>
      </c>
      <c r="I227" s="12">
        <v>134.99999999999983</v>
      </c>
      <c r="J227" s="12">
        <v>40</v>
      </c>
      <c r="K227" s="11">
        <v>0.29629629629629667</v>
      </c>
      <c r="L227" s="11">
        <v>17.7777777777778</v>
      </c>
    </row>
    <row r="228" spans="1:12" x14ac:dyDescent="0.3">
      <c r="A228" s="4">
        <v>30893</v>
      </c>
      <c r="B228" s="5" t="s">
        <v>12</v>
      </c>
      <c r="C228" s="6">
        <v>0.40625</v>
      </c>
      <c r="D228" s="11">
        <v>21</v>
      </c>
      <c r="E228" s="11">
        <v>10</v>
      </c>
      <c r="F228" s="11">
        <v>6</v>
      </c>
      <c r="G228" s="11">
        <v>1</v>
      </c>
      <c r="H228" s="11" t="s">
        <v>47</v>
      </c>
      <c r="I228" s="12">
        <v>389.99999999999989</v>
      </c>
      <c r="J228" s="12">
        <v>116</v>
      </c>
      <c r="K228" s="11">
        <v>0.29743589743589754</v>
      </c>
      <c r="L228" s="11">
        <v>17.846153846153854</v>
      </c>
    </row>
    <row r="229" spans="1:12" x14ac:dyDescent="0.3">
      <c r="A229" s="4">
        <v>30898</v>
      </c>
      <c r="B229" s="5" t="s">
        <v>4</v>
      </c>
      <c r="C229" s="6">
        <v>0.64583333333333337</v>
      </c>
      <c r="D229" s="11">
        <v>14</v>
      </c>
      <c r="E229" s="11">
        <v>10</v>
      </c>
      <c r="F229" s="11">
        <v>1</v>
      </c>
      <c r="G229" s="11">
        <v>1</v>
      </c>
      <c r="H229" s="11" t="s">
        <v>47</v>
      </c>
      <c r="I229" s="12">
        <v>149.99999999999994</v>
      </c>
      <c r="J229" s="12">
        <v>83</v>
      </c>
      <c r="K229" s="11">
        <v>0.55333333333333357</v>
      </c>
      <c r="L229" s="11">
        <v>33.200000000000017</v>
      </c>
    </row>
    <row r="230" spans="1:12" x14ac:dyDescent="0.3">
      <c r="A230" s="4">
        <v>30960</v>
      </c>
      <c r="B230" s="5" t="s">
        <v>16</v>
      </c>
      <c r="C230" s="6">
        <v>0.33333333333333331</v>
      </c>
      <c r="D230" s="11">
        <v>1</v>
      </c>
      <c r="E230" s="11">
        <v>0</v>
      </c>
      <c r="F230" s="11">
        <v>1</v>
      </c>
      <c r="G230" s="11">
        <v>1</v>
      </c>
      <c r="H230" s="11" t="s">
        <v>47</v>
      </c>
      <c r="I230" s="12">
        <v>165.00000000000006</v>
      </c>
      <c r="J230" s="12">
        <v>61</v>
      </c>
      <c r="K230" s="11">
        <v>0.36969696969696958</v>
      </c>
      <c r="L230" s="11">
        <v>22.181818181818176</v>
      </c>
    </row>
    <row r="231" spans="1:12" x14ac:dyDescent="0.3">
      <c r="A231" s="4">
        <v>30962</v>
      </c>
      <c r="B231" s="5" t="s">
        <v>8</v>
      </c>
      <c r="C231" s="6">
        <v>0.79166666666666663</v>
      </c>
      <c r="D231" s="11">
        <v>21</v>
      </c>
      <c r="E231" s="11">
        <v>6</v>
      </c>
      <c r="F231" s="11">
        <v>9</v>
      </c>
      <c r="G231" s="11">
        <v>0</v>
      </c>
      <c r="H231" s="11" t="s">
        <v>47</v>
      </c>
      <c r="I231" s="12">
        <v>14.999999999999947</v>
      </c>
      <c r="J231" s="12">
        <v>0</v>
      </c>
      <c r="K231" s="11">
        <v>0</v>
      </c>
      <c r="L231" s="11">
        <v>0</v>
      </c>
    </row>
    <row r="232" spans="1:12" x14ac:dyDescent="0.3">
      <c r="A232" s="4">
        <v>31231</v>
      </c>
      <c r="B232" s="5" t="s">
        <v>8</v>
      </c>
      <c r="C232" s="6">
        <v>0.375</v>
      </c>
      <c r="D232" s="11">
        <v>23</v>
      </c>
      <c r="E232" s="11">
        <v>11</v>
      </c>
      <c r="F232" s="11">
        <v>8</v>
      </c>
      <c r="G232" s="11">
        <v>1</v>
      </c>
      <c r="H232" s="11" t="s">
        <v>47</v>
      </c>
      <c r="I232" s="12">
        <v>105.00000000000003</v>
      </c>
      <c r="J232" s="12">
        <v>4</v>
      </c>
      <c r="K232" s="11">
        <v>3.8095238095238085E-2</v>
      </c>
      <c r="L232" s="11">
        <v>2.2857142857142851</v>
      </c>
    </row>
    <row r="233" spans="1:12" x14ac:dyDescent="0.3">
      <c r="A233" s="4">
        <v>31322</v>
      </c>
      <c r="B233" s="5" t="s">
        <v>8</v>
      </c>
      <c r="C233" s="6">
        <v>0.33333333333333331</v>
      </c>
      <c r="D233" s="11">
        <v>13</v>
      </c>
      <c r="E233" s="11">
        <v>8</v>
      </c>
      <c r="F233" s="11">
        <v>2</v>
      </c>
      <c r="G233" s="11">
        <v>1</v>
      </c>
      <c r="H233" s="11" t="s">
        <v>47</v>
      </c>
      <c r="I233" s="12">
        <v>45.000000000000078</v>
      </c>
      <c r="J233" s="12">
        <v>11</v>
      </c>
      <c r="K233" s="11">
        <v>0.24444444444444402</v>
      </c>
      <c r="L233" s="11">
        <v>14.666666666666641</v>
      </c>
    </row>
    <row r="234" spans="1:12" x14ac:dyDescent="0.3">
      <c r="A234" s="4">
        <v>31333</v>
      </c>
      <c r="B234" s="5" t="s">
        <v>4</v>
      </c>
      <c r="C234" s="6">
        <v>0.61458333333333337</v>
      </c>
      <c r="D234" s="11">
        <v>17</v>
      </c>
      <c r="E234" s="11">
        <v>10</v>
      </c>
      <c r="F234" s="11">
        <v>5</v>
      </c>
      <c r="G234" s="11">
        <v>0</v>
      </c>
      <c r="H234" s="11" t="s">
        <v>47</v>
      </c>
      <c r="I234" s="12">
        <v>269.99999999999983</v>
      </c>
      <c r="J234" s="12">
        <v>141</v>
      </c>
      <c r="K234" s="11">
        <v>0.52222222222222259</v>
      </c>
      <c r="L234" s="11">
        <v>31.333333333333357</v>
      </c>
    </row>
    <row r="235" spans="1:12" x14ac:dyDescent="0.3">
      <c r="A235" s="4">
        <v>31484</v>
      </c>
      <c r="B235" s="5" t="s">
        <v>48</v>
      </c>
      <c r="C235" s="6">
        <v>0.54166666666666663</v>
      </c>
      <c r="D235" s="11">
        <v>1</v>
      </c>
      <c r="E235" s="11">
        <v>0</v>
      </c>
      <c r="F235" s="11">
        <v>1</v>
      </c>
      <c r="G235" s="13">
        <v>0</v>
      </c>
      <c r="H235" s="11" t="s">
        <v>47</v>
      </c>
      <c r="I235" s="12">
        <v>360</v>
      </c>
      <c r="J235" s="12">
        <v>103</v>
      </c>
      <c r="K235" s="11">
        <v>0.28611111111111109</v>
      </c>
      <c r="L235" s="11">
        <v>17.166666666666664</v>
      </c>
    </row>
    <row r="236" spans="1:12" x14ac:dyDescent="0.3">
      <c r="A236" s="4">
        <v>31518</v>
      </c>
      <c r="B236" s="5" t="s">
        <v>8</v>
      </c>
      <c r="C236" s="6">
        <v>0.47916666666666669</v>
      </c>
      <c r="D236" s="11">
        <v>7</v>
      </c>
      <c r="E236" s="11">
        <v>6</v>
      </c>
      <c r="F236" s="11">
        <v>1</v>
      </c>
      <c r="G236" s="11">
        <v>0</v>
      </c>
      <c r="H236" s="11" t="s">
        <v>47</v>
      </c>
      <c r="I236" s="12">
        <v>209.99999999999997</v>
      </c>
      <c r="J236" s="12">
        <v>16</v>
      </c>
      <c r="K236" s="11">
        <v>7.6190476190476197E-2</v>
      </c>
      <c r="L236" s="11">
        <v>4.5714285714285721</v>
      </c>
    </row>
    <row r="237" spans="1:12" x14ac:dyDescent="0.3">
      <c r="A237" s="4">
        <v>31552</v>
      </c>
      <c r="B237" s="5" t="s">
        <v>3</v>
      </c>
      <c r="C237" s="6">
        <v>0.79166666666666663</v>
      </c>
      <c r="D237" s="11">
        <v>7</v>
      </c>
      <c r="E237" s="11">
        <v>5</v>
      </c>
      <c r="F237" s="11">
        <v>1</v>
      </c>
      <c r="G237" s="11">
        <v>1</v>
      </c>
      <c r="H237" s="11" t="s">
        <v>47</v>
      </c>
      <c r="I237" s="12">
        <v>14.999999999999947</v>
      </c>
      <c r="J237" s="12">
        <v>9</v>
      </c>
      <c r="K237" s="11">
        <v>0.60000000000000209</v>
      </c>
      <c r="L237" s="11">
        <v>36.000000000000128</v>
      </c>
    </row>
    <row r="238" spans="1:12" x14ac:dyDescent="0.3">
      <c r="A238" s="4">
        <v>31569</v>
      </c>
      <c r="B238" s="5" t="s">
        <v>3</v>
      </c>
      <c r="C238" s="6">
        <v>0.54166666666666663</v>
      </c>
      <c r="D238" s="11">
        <v>3</v>
      </c>
      <c r="E238" s="11">
        <v>3</v>
      </c>
      <c r="F238" s="11">
        <v>0</v>
      </c>
      <c r="G238" s="11">
        <v>0</v>
      </c>
      <c r="H238" s="11" t="s">
        <v>47</v>
      </c>
      <c r="I238" s="12">
        <v>390.00000000000006</v>
      </c>
      <c r="J238" s="12">
        <v>281</v>
      </c>
      <c r="K238" s="11">
        <v>0.7205128205128204</v>
      </c>
      <c r="L238" s="11">
        <v>43.230769230769226</v>
      </c>
    </row>
    <row r="239" spans="1:12" x14ac:dyDescent="0.3">
      <c r="A239" s="4">
        <v>31612</v>
      </c>
      <c r="B239" s="5" t="s">
        <v>4</v>
      </c>
      <c r="C239" s="6">
        <v>0.76041666666666663</v>
      </c>
      <c r="D239" s="11">
        <v>3</v>
      </c>
      <c r="E239" s="11">
        <v>1</v>
      </c>
      <c r="F239" s="11">
        <v>1</v>
      </c>
      <c r="G239" s="11">
        <v>0</v>
      </c>
      <c r="H239" s="11" t="s">
        <v>47</v>
      </c>
      <c r="I239" s="12">
        <v>45</v>
      </c>
      <c r="J239" s="12">
        <v>44</v>
      </c>
      <c r="K239" s="11">
        <v>0.97777777777777775</v>
      </c>
      <c r="L239" s="11">
        <v>58.666666666666664</v>
      </c>
    </row>
    <row r="240" spans="1:12" x14ac:dyDescent="0.3">
      <c r="A240" s="4">
        <v>31613</v>
      </c>
      <c r="B240" s="5" t="s">
        <v>4</v>
      </c>
      <c r="C240" s="6">
        <v>0.29166666666666669</v>
      </c>
      <c r="D240" s="11">
        <v>3</v>
      </c>
      <c r="E240" s="11">
        <v>1</v>
      </c>
      <c r="F240" s="11">
        <v>1</v>
      </c>
      <c r="G240" s="11">
        <v>0</v>
      </c>
      <c r="H240" s="11" t="s">
        <v>47</v>
      </c>
      <c r="I240" s="12">
        <v>29.999999999999972</v>
      </c>
      <c r="J240" s="12">
        <v>0</v>
      </c>
      <c r="K240" s="11">
        <v>0</v>
      </c>
      <c r="L240" s="11">
        <v>0</v>
      </c>
    </row>
    <row r="241" spans="1:12" x14ac:dyDescent="0.3">
      <c r="A241" s="4">
        <v>31678</v>
      </c>
      <c r="B241" s="5" t="s">
        <v>13</v>
      </c>
      <c r="C241" s="6">
        <v>0.32291666666666669</v>
      </c>
      <c r="D241" s="11">
        <v>2</v>
      </c>
      <c r="E241" s="11">
        <v>1</v>
      </c>
      <c r="F241" s="11">
        <v>1</v>
      </c>
      <c r="G241" s="11">
        <v>0</v>
      </c>
      <c r="H241" s="11" t="s">
        <v>47</v>
      </c>
      <c r="I241" s="12">
        <v>15.000000000000027</v>
      </c>
      <c r="J241" s="12">
        <v>0</v>
      </c>
      <c r="K241" s="11">
        <v>0</v>
      </c>
      <c r="L241" s="11">
        <v>0</v>
      </c>
    </row>
    <row r="242" spans="1:12" x14ac:dyDescent="0.3">
      <c r="A242" s="4">
        <v>31740</v>
      </c>
      <c r="B242" s="5" t="s">
        <v>5</v>
      </c>
      <c r="C242" s="6">
        <v>0.45833333333333331</v>
      </c>
      <c r="D242" s="11">
        <v>7</v>
      </c>
      <c r="E242" s="11">
        <v>3</v>
      </c>
      <c r="F242" s="11">
        <v>2</v>
      </c>
      <c r="G242" s="13">
        <v>0</v>
      </c>
      <c r="H242" s="11" t="s">
        <v>47</v>
      </c>
      <c r="I242" s="12">
        <v>74.999999999999972</v>
      </c>
      <c r="J242" s="12">
        <v>2</v>
      </c>
      <c r="K242" s="11">
        <v>2.6666666666666675E-2</v>
      </c>
      <c r="L242" s="11">
        <v>1.6000000000000005</v>
      </c>
    </row>
    <row r="243" spans="1:12" x14ac:dyDescent="0.3">
      <c r="A243" s="4">
        <v>31753</v>
      </c>
      <c r="B243" s="5" t="s">
        <v>3</v>
      </c>
      <c r="C243" s="6">
        <v>0.40625</v>
      </c>
      <c r="D243" s="11">
        <v>8</v>
      </c>
      <c r="E243" s="11">
        <v>5</v>
      </c>
      <c r="F243" s="11">
        <v>1</v>
      </c>
      <c r="G243" s="11">
        <v>0</v>
      </c>
      <c r="H243" s="11" t="s">
        <v>47</v>
      </c>
      <c r="I243" s="12">
        <v>149.99999999999994</v>
      </c>
      <c r="J243" s="12">
        <v>37</v>
      </c>
      <c r="K243" s="11">
        <v>0.24666666666666676</v>
      </c>
      <c r="L243" s="11">
        <v>14.800000000000006</v>
      </c>
    </row>
    <row r="244" spans="1:12" x14ac:dyDescent="0.3">
      <c r="A244" s="4">
        <v>31754</v>
      </c>
      <c r="B244" s="5" t="s">
        <v>16</v>
      </c>
      <c r="C244" s="6">
        <v>0.58333333333333337</v>
      </c>
      <c r="D244" s="11">
        <v>23</v>
      </c>
      <c r="E244" s="11">
        <v>10</v>
      </c>
      <c r="F244" s="11">
        <v>8</v>
      </c>
      <c r="G244" s="11">
        <v>1</v>
      </c>
      <c r="H244" s="11" t="s">
        <v>47</v>
      </c>
      <c r="I244" s="12">
        <v>194.99999999999994</v>
      </c>
      <c r="J244" s="12">
        <v>175</v>
      </c>
      <c r="K244" s="11">
        <v>0.89743589743589769</v>
      </c>
      <c r="L244" s="11">
        <v>53.846153846153861</v>
      </c>
    </row>
    <row r="245" spans="1:12" x14ac:dyDescent="0.3">
      <c r="A245" s="4">
        <v>32025</v>
      </c>
      <c r="B245" s="5" t="s">
        <v>15</v>
      </c>
      <c r="C245" s="6">
        <v>0.73958333333333337</v>
      </c>
      <c r="D245" s="11">
        <v>23</v>
      </c>
      <c r="E245" s="11">
        <v>7</v>
      </c>
      <c r="F245" s="11">
        <v>9</v>
      </c>
      <c r="G245" s="11">
        <v>4</v>
      </c>
      <c r="H245" s="11" t="s">
        <v>47</v>
      </c>
      <c r="I245" s="12">
        <v>74.999999999999886</v>
      </c>
      <c r="J245" s="12">
        <v>17</v>
      </c>
      <c r="K245" s="11">
        <v>0.22666666666666702</v>
      </c>
      <c r="L245" s="11">
        <v>13.600000000000021</v>
      </c>
    </row>
    <row r="246" spans="1:12" x14ac:dyDescent="0.3">
      <c r="A246" s="4">
        <v>32028</v>
      </c>
      <c r="B246" s="5" t="s">
        <v>16</v>
      </c>
      <c r="C246" s="6">
        <v>0.71875</v>
      </c>
      <c r="D246" s="11">
        <v>20</v>
      </c>
      <c r="E246" s="11">
        <v>5</v>
      </c>
      <c r="F246" s="11">
        <v>8</v>
      </c>
      <c r="G246" s="11">
        <v>0</v>
      </c>
      <c r="H246" s="11" t="s">
        <v>47</v>
      </c>
      <c r="I246" s="12">
        <v>14.999999999999947</v>
      </c>
      <c r="J246" s="12">
        <v>0</v>
      </c>
      <c r="K246" s="11">
        <v>0</v>
      </c>
      <c r="L246" s="11">
        <v>0</v>
      </c>
    </row>
    <row r="247" spans="1:12" x14ac:dyDescent="0.3">
      <c r="A247" s="4">
        <v>32035</v>
      </c>
      <c r="B247" s="5" t="s">
        <v>42</v>
      </c>
      <c r="C247" s="6">
        <v>0.38541666666666669</v>
      </c>
      <c r="D247" s="11">
        <v>16</v>
      </c>
      <c r="E247" s="11">
        <v>5</v>
      </c>
      <c r="F247" s="11">
        <v>4</v>
      </c>
      <c r="G247" s="11">
        <v>1</v>
      </c>
      <c r="H247" s="11" t="s">
        <v>47</v>
      </c>
      <c r="I247" s="12">
        <v>135</v>
      </c>
      <c r="J247" s="12">
        <v>0</v>
      </c>
      <c r="K247" s="11">
        <v>0</v>
      </c>
      <c r="L247" s="11">
        <v>0</v>
      </c>
    </row>
    <row r="248" spans="1:12" x14ac:dyDescent="0.3">
      <c r="A248" s="4">
        <v>32057</v>
      </c>
      <c r="B248" s="5" t="s">
        <v>16</v>
      </c>
      <c r="C248" s="6">
        <v>0.57291666666666663</v>
      </c>
      <c r="D248" s="11">
        <v>18</v>
      </c>
      <c r="E248" s="11">
        <v>6</v>
      </c>
      <c r="F248" s="11">
        <v>6</v>
      </c>
      <c r="G248" s="11">
        <v>1</v>
      </c>
      <c r="H248" s="11" t="s">
        <v>47</v>
      </c>
      <c r="I248" s="12">
        <v>90</v>
      </c>
      <c r="J248" s="12">
        <v>38</v>
      </c>
      <c r="K248" s="11">
        <v>0.42222222222222222</v>
      </c>
      <c r="L248" s="11">
        <v>25.333333333333332</v>
      </c>
    </row>
    <row r="249" spans="1:12" x14ac:dyDescent="0.3">
      <c r="A249" s="4">
        <v>32371</v>
      </c>
      <c r="B249" s="5" t="s">
        <v>3</v>
      </c>
      <c r="C249" s="6">
        <v>0.35416666666666669</v>
      </c>
      <c r="D249" s="11">
        <v>3</v>
      </c>
      <c r="E249" s="11">
        <v>1</v>
      </c>
      <c r="F249" s="11">
        <v>1</v>
      </c>
      <c r="G249" s="11">
        <v>0</v>
      </c>
      <c r="H249" s="11" t="s">
        <v>47</v>
      </c>
      <c r="I249" s="12">
        <v>419.99999999999989</v>
      </c>
      <c r="J249" s="12">
        <v>92</v>
      </c>
      <c r="K249" s="11">
        <v>0.2190476190476191</v>
      </c>
      <c r="L249" s="11">
        <v>13.142857142857146</v>
      </c>
    </row>
    <row r="250" spans="1:12" x14ac:dyDescent="0.3">
      <c r="A250" s="4">
        <v>32395</v>
      </c>
      <c r="B250" s="5" t="s">
        <v>8</v>
      </c>
      <c r="C250" s="6">
        <v>0.72916666666666663</v>
      </c>
      <c r="D250" s="11">
        <v>18</v>
      </c>
      <c r="E250" s="11">
        <v>8</v>
      </c>
      <c r="F250" s="11">
        <v>3</v>
      </c>
      <c r="G250" s="11">
        <v>2</v>
      </c>
      <c r="H250" s="11" t="s">
        <v>47</v>
      </c>
      <c r="I250" s="12">
        <v>135</v>
      </c>
      <c r="J250" s="12">
        <v>17</v>
      </c>
      <c r="K250" s="11">
        <v>0.12592592592592591</v>
      </c>
      <c r="L250" s="11">
        <v>7.5555555555555545</v>
      </c>
    </row>
    <row r="251" spans="1:12" x14ac:dyDescent="0.3">
      <c r="A251" s="4">
        <v>32397</v>
      </c>
      <c r="B251" s="5" t="s">
        <v>16</v>
      </c>
      <c r="C251" s="6">
        <v>0.80208333333333337</v>
      </c>
      <c r="D251" s="11">
        <v>19</v>
      </c>
      <c r="E251" s="11">
        <v>8</v>
      </c>
      <c r="F251" s="11">
        <v>3</v>
      </c>
      <c r="G251" s="11">
        <v>2</v>
      </c>
      <c r="H251" s="11" t="s">
        <v>47</v>
      </c>
      <c r="I251" s="12">
        <v>14.999999999999947</v>
      </c>
      <c r="J251" s="12">
        <v>0</v>
      </c>
      <c r="K251" s="11">
        <v>0</v>
      </c>
      <c r="L251" s="11">
        <v>0</v>
      </c>
    </row>
    <row r="252" spans="1:12" x14ac:dyDescent="0.3">
      <c r="A252" s="4">
        <v>32574</v>
      </c>
      <c r="B252" s="5" t="s">
        <v>8</v>
      </c>
      <c r="C252" s="6">
        <v>0.80208333333333337</v>
      </c>
      <c r="D252" s="11">
        <v>15</v>
      </c>
      <c r="E252" s="11">
        <v>4</v>
      </c>
      <c r="F252" s="11">
        <v>4</v>
      </c>
      <c r="G252" s="11">
        <v>1</v>
      </c>
      <c r="H252" s="11" t="s">
        <v>47</v>
      </c>
      <c r="I252" s="12">
        <v>14.999999999999947</v>
      </c>
      <c r="J252" s="12">
        <v>0</v>
      </c>
      <c r="K252" s="11">
        <v>0</v>
      </c>
      <c r="L252" s="11">
        <v>0</v>
      </c>
    </row>
    <row r="253" spans="1:12" x14ac:dyDescent="0.3">
      <c r="A253" s="4">
        <v>32617</v>
      </c>
      <c r="B253" s="5" t="s">
        <v>19</v>
      </c>
      <c r="C253" s="6">
        <v>0.5</v>
      </c>
      <c r="D253" s="11">
        <v>12</v>
      </c>
      <c r="E253" s="11">
        <v>6</v>
      </c>
      <c r="F253" s="11">
        <v>1</v>
      </c>
      <c r="G253" s="11">
        <v>0</v>
      </c>
      <c r="H253" s="11" t="s">
        <v>47</v>
      </c>
      <c r="I253" s="12">
        <v>29.999999999999893</v>
      </c>
      <c r="J253" s="12">
        <v>0</v>
      </c>
      <c r="K253" s="11">
        <v>0</v>
      </c>
      <c r="L253" s="11">
        <v>0</v>
      </c>
    </row>
    <row r="254" spans="1:12" x14ac:dyDescent="0.3">
      <c r="A254" s="4">
        <v>32679</v>
      </c>
      <c r="B254" s="5" t="s">
        <v>8</v>
      </c>
      <c r="C254" s="6">
        <v>0.75</v>
      </c>
      <c r="D254" s="11">
        <v>16</v>
      </c>
      <c r="E254" s="11">
        <v>6</v>
      </c>
      <c r="F254" s="11">
        <v>5</v>
      </c>
      <c r="G254" s="11">
        <v>1</v>
      </c>
      <c r="H254" s="11" t="s">
        <v>47</v>
      </c>
      <c r="I254" s="12">
        <v>45</v>
      </c>
      <c r="J254" s="12">
        <v>24</v>
      </c>
      <c r="K254" s="11">
        <v>0.53333333333333333</v>
      </c>
      <c r="L254" s="11">
        <v>32</v>
      </c>
    </row>
    <row r="255" spans="1:12" x14ac:dyDescent="0.3">
      <c r="A255" s="4">
        <v>32710</v>
      </c>
      <c r="B255" s="5" t="s">
        <v>16</v>
      </c>
      <c r="C255" s="6">
        <v>0.73958333333333337</v>
      </c>
      <c r="D255" s="11">
        <v>11</v>
      </c>
      <c r="E255" s="11">
        <v>4</v>
      </c>
      <c r="F255" s="11">
        <v>1</v>
      </c>
      <c r="G255" s="11">
        <v>0</v>
      </c>
      <c r="H255" s="11" t="s">
        <v>47</v>
      </c>
      <c r="I255" s="12">
        <v>29.999999999999893</v>
      </c>
      <c r="J255" s="12">
        <v>8</v>
      </c>
      <c r="K255" s="11">
        <v>0.26666666666666761</v>
      </c>
      <c r="L255" s="11">
        <v>16.000000000000057</v>
      </c>
    </row>
    <row r="256" spans="1:12" x14ac:dyDescent="0.3">
      <c r="A256" s="4">
        <v>32716</v>
      </c>
      <c r="B256" s="5" t="s">
        <v>8</v>
      </c>
      <c r="C256" s="6">
        <v>0.32291666666666669</v>
      </c>
      <c r="D256" s="11">
        <v>13</v>
      </c>
      <c r="E256" s="11">
        <v>6</v>
      </c>
      <c r="F256" s="11">
        <v>2</v>
      </c>
      <c r="G256" s="11">
        <v>1</v>
      </c>
      <c r="H256" s="11" t="s">
        <v>47</v>
      </c>
      <c r="I256" s="12">
        <v>390</v>
      </c>
      <c r="J256" s="12">
        <v>138</v>
      </c>
      <c r="K256" s="11">
        <v>0.35384615384615387</v>
      </c>
      <c r="L256" s="11">
        <v>21.230769230769234</v>
      </c>
    </row>
    <row r="257" spans="1:12" x14ac:dyDescent="0.3">
      <c r="A257" s="4">
        <v>32742</v>
      </c>
      <c r="B257" s="5" t="s">
        <v>11</v>
      </c>
      <c r="C257" s="6">
        <v>0.38541666666666669</v>
      </c>
      <c r="D257" s="11">
        <v>17</v>
      </c>
      <c r="E257" s="11">
        <v>9</v>
      </c>
      <c r="F257" s="11">
        <v>4</v>
      </c>
      <c r="G257" s="11">
        <v>0</v>
      </c>
      <c r="H257" s="11" t="s">
        <v>47</v>
      </c>
      <c r="I257" s="12">
        <v>60.000000000000028</v>
      </c>
      <c r="J257" s="12">
        <v>22</v>
      </c>
      <c r="K257" s="11">
        <v>0.36666666666666647</v>
      </c>
      <c r="L257" s="11">
        <v>21.999999999999989</v>
      </c>
    </row>
    <row r="258" spans="1:12" x14ac:dyDescent="0.3">
      <c r="A258" s="4">
        <v>32766</v>
      </c>
      <c r="B258" s="5" t="s">
        <v>8</v>
      </c>
      <c r="C258" s="6">
        <v>0.77083333333333337</v>
      </c>
      <c r="D258" s="11">
        <v>25</v>
      </c>
      <c r="E258" s="11">
        <v>9</v>
      </c>
      <c r="F258" s="11">
        <v>7</v>
      </c>
      <c r="G258" s="11">
        <v>1</v>
      </c>
      <c r="H258" s="11" t="s">
        <v>47</v>
      </c>
      <c r="I258" s="12">
        <v>44.999999999999844</v>
      </c>
      <c r="J258" s="12">
        <v>0</v>
      </c>
      <c r="K258" s="11">
        <v>0</v>
      </c>
      <c r="L258" s="11">
        <v>0</v>
      </c>
    </row>
    <row r="259" spans="1:12" x14ac:dyDescent="0.3">
      <c r="A259" s="4">
        <v>32852</v>
      </c>
      <c r="B259" s="5" t="s">
        <v>11</v>
      </c>
      <c r="C259" s="6">
        <v>0.71875</v>
      </c>
      <c r="D259" s="11">
        <v>17</v>
      </c>
      <c r="E259" s="11">
        <v>7</v>
      </c>
      <c r="F259" s="11">
        <v>4</v>
      </c>
      <c r="G259" s="11">
        <v>0</v>
      </c>
      <c r="H259" s="11" t="s">
        <v>47</v>
      </c>
      <c r="I259" s="12">
        <v>135</v>
      </c>
      <c r="J259" s="12">
        <v>51</v>
      </c>
      <c r="K259" s="11">
        <v>0.37777777777777777</v>
      </c>
      <c r="L259" s="11">
        <v>22.666666666666664</v>
      </c>
    </row>
    <row r="260" spans="1:12" x14ac:dyDescent="0.3">
      <c r="A260" s="4">
        <v>33097</v>
      </c>
      <c r="B260" s="5" t="s">
        <v>18</v>
      </c>
      <c r="C260" s="6">
        <v>0.60416666666666663</v>
      </c>
      <c r="D260" s="11">
        <v>23</v>
      </c>
      <c r="E260" s="11">
        <v>10</v>
      </c>
      <c r="F260" s="11">
        <v>6</v>
      </c>
      <c r="G260" s="11">
        <v>2</v>
      </c>
      <c r="H260" s="11" t="s">
        <v>47</v>
      </c>
      <c r="I260" s="12">
        <v>14.999999999999947</v>
      </c>
      <c r="J260" s="12">
        <v>0</v>
      </c>
      <c r="K260" s="11">
        <v>0</v>
      </c>
      <c r="L260" s="11">
        <v>0</v>
      </c>
    </row>
    <row r="261" spans="1:12" x14ac:dyDescent="0.3">
      <c r="A261" s="4">
        <v>33363</v>
      </c>
      <c r="B261" s="5" t="s">
        <v>8</v>
      </c>
      <c r="C261" s="6">
        <v>0.73958333333333337</v>
      </c>
      <c r="D261" s="11">
        <v>14</v>
      </c>
      <c r="E261" s="11">
        <v>12</v>
      </c>
      <c r="F261" s="11">
        <v>1</v>
      </c>
      <c r="G261" s="11">
        <v>1</v>
      </c>
      <c r="H261" s="11" t="s">
        <v>47</v>
      </c>
      <c r="I261" s="12">
        <v>14.999999999999947</v>
      </c>
      <c r="J261" s="12">
        <v>7</v>
      </c>
      <c r="K261" s="11">
        <v>0.46666666666666834</v>
      </c>
      <c r="L261" s="11">
        <v>28.000000000000099</v>
      </c>
    </row>
    <row r="262" spans="1:12" x14ac:dyDescent="0.3">
      <c r="A262" s="4">
        <v>33486</v>
      </c>
      <c r="B262" s="5" t="s">
        <v>8</v>
      </c>
      <c r="C262" s="6">
        <v>0.63541666666666663</v>
      </c>
      <c r="D262" s="11">
        <v>20</v>
      </c>
      <c r="E262" s="11">
        <v>12</v>
      </c>
      <c r="F262" s="11">
        <v>4</v>
      </c>
      <c r="G262" s="11">
        <v>4</v>
      </c>
      <c r="H262" s="11" t="s">
        <v>47</v>
      </c>
      <c r="I262" s="12">
        <v>75.000000000000057</v>
      </c>
      <c r="J262" s="12">
        <v>73</v>
      </c>
      <c r="K262" s="11">
        <v>0.97333333333333261</v>
      </c>
      <c r="L262" s="11">
        <v>58.399999999999956</v>
      </c>
    </row>
    <row r="263" spans="1:12" x14ac:dyDescent="0.3">
      <c r="A263" s="4">
        <v>33487</v>
      </c>
      <c r="B263" s="5" t="s">
        <v>15</v>
      </c>
      <c r="C263" s="6">
        <v>0.58333333333333337</v>
      </c>
      <c r="D263" s="11">
        <v>20</v>
      </c>
      <c r="E263" s="11">
        <v>11</v>
      </c>
      <c r="F263" s="11">
        <v>4</v>
      </c>
      <c r="G263" s="11">
        <v>4</v>
      </c>
      <c r="H263" s="11" t="s">
        <v>47</v>
      </c>
      <c r="I263" s="12">
        <v>74.999999999999886</v>
      </c>
      <c r="J263" s="12">
        <v>60</v>
      </c>
      <c r="K263" s="11">
        <v>0.80000000000000127</v>
      </c>
      <c r="L263" s="11">
        <v>48.000000000000078</v>
      </c>
    </row>
    <row r="264" spans="1:12" x14ac:dyDescent="0.3">
      <c r="A264" s="4">
        <v>33495</v>
      </c>
      <c r="B264" s="5" t="s">
        <v>17</v>
      </c>
      <c r="C264" s="6">
        <v>0.64583333333333337</v>
      </c>
      <c r="D264" s="11">
        <v>19</v>
      </c>
      <c r="E264" s="11">
        <v>12</v>
      </c>
      <c r="F264" s="11">
        <v>5</v>
      </c>
      <c r="G264" s="11">
        <v>2</v>
      </c>
      <c r="H264" s="11" t="s">
        <v>47</v>
      </c>
      <c r="I264" s="12">
        <v>164.99999999999989</v>
      </c>
      <c r="J264" s="12">
        <v>89</v>
      </c>
      <c r="K264" s="11">
        <v>0.53939393939393976</v>
      </c>
      <c r="L264" s="11">
        <v>32.363636363636388</v>
      </c>
    </row>
    <row r="265" spans="1:12" x14ac:dyDescent="0.3">
      <c r="A265" s="4">
        <v>33549</v>
      </c>
      <c r="B265" s="5" t="s">
        <v>8</v>
      </c>
      <c r="C265" s="6">
        <v>0.48958333333333331</v>
      </c>
      <c r="D265" s="11">
        <v>22</v>
      </c>
      <c r="E265" s="11">
        <v>12</v>
      </c>
      <c r="F265" s="11">
        <v>4</v>
      </c>
      <c r="G265" s="11">
        <v>1</v>
      </c>
      <c r="H265" s="11" t="s">
        <v>47</v>
      </c>
      <c r="I265" s="12">
        <v>15.000000000000027</v>
      </c>
      <c r="J265" s="12">
        <v>0</v>
      </c>
      <c r="K265" s="11">
        <v>0</v>
      </c>
      <c r="L265" s="11">
        <v>0</v>
      </c>
    </row>
    <row r="266" spans="1:12" x14ac:dyDescent="0.3">
      <c r="A266" s="4">
        <v>33566</v>
      </c>
      <c r="B266" s="5" t="s">
        <v>13</v>
      </c>
      <c r="C266" s="6">
        <v>0.64583333333333337</v>
      </c>
      <c r="D266" s="11">
        <v>10</v>
      </c>
      <c r="E266" s="11">
        <v>9</v>
      </c>
      <c r="F266" s="11">
        <v>0</v>
      </c>
      <c r="G266" s="11">
        <v>0</v>
      </c>
      <c r="H266" s="11" t="s">
        <v>47</v>
      </c>
      <c r="I266" s="12">
        <v>29.999999999999893</v>
      </c>
      <c r="J266" s="12">
        <v>0</v>
      </c>
      <c r="K266" s="11">
        <v>0</v>
      </c>
      <c r="L266" s="11">
        <v>0</v>
      </c>
    </row>
    <row r="267" spans="1:12" x14ac:dyDescent="0.3">
      <c r="A267" s="4">
        <v>33633</v>
      </c>
      <c r="B267" s="5" t="s">
        <v>8</v>
      </c>
      <c r="C267" s="6">
        <v>0.76041666666666663</v>
      </c>
      <c r="D267" s="11">
        <v>23</v>
      </c>
      <c r="E267" s="11">
        <v>11</v>
      </c>
      <c r="F267" s="11">
        <v>6</v>
      </c>
      <c r="G267" s="11">
        <v>1</v>
      </c>
      <c r="H267" s="11" t="s">
        <v>47</v>
      </c>
      <c r="I267" s="12">
        <v>45</v>
      </c>
      <c r="J267" s="12">
        <v>0</v>
      </c>
      <c r="K267" s="11">
        <v>0</v>
      </c>
      <c r="L267" s="11">
        <v>0</v>
      </c>
    </row>
    <row r="268" spans="1:12" x14ac:dyDescent="0.3">
      <c r="A268" s="4">
        <v>33638</v>
      </c>
      <c r="B268" s="5" t="s">
        <v>13</v>
      </c>
      <c r="C268" s="6">
        <v>0.79166666666666663</v>
      </c>
      <c r="D268" s="11">
        <v>23</v>
      </c>
      <c r="E268" s="11">
        <v>12</v>
      </c>
      <c r="F268" s="11">
        <v>4</v>
      </c>
      <c r="G268" s="11">
        <v>0</v>
      </c>
      <c r="H268" s="11" t="s">
        <v>47</v>
      </c>
      <c r="I268" s="12">
        <v>14.999999999999947</v>
      </c>
      <c r="J268" s="12">
        <v>6</v>
      </c>
      <c r="K268" s="11">
        <v>0.40000000000000141</v>
      </c>
      <c r="L268" s="11">
        <v>24.000000000000085</v>
      </c>
    </row>
    <row r="269" spans="1:12" x14ac:dyDescent="0.3">
      <c r="A269" s="4">
        <v>33655</v>
      </c>
      <c r="B269" s="5" t="s">
        <v>11</v>
      </c>
      <c r="C269" s="6">
        <v>0.78125</v>
      </c>
      <c r="D269" s="11">
        <v>31</v>
      </c>
      <c r="E269" s="11">
        <v>12</v>
      </c>
      <c r="F269" s="11">
        <v>10</v>
      </c>
      <c r="G269" s="11">
        <v>1</v>
      </c>
      <c r="H269" s="11" t="s">
        <v>47</v>
      </c>
      <c r="I269" s="12">
        <v>45</v>
      </c>
      <c r="J269" s="12">
        <v>0</v>
      </c>
      <c r="K269" s="11">
        <v>0</v>
      </c>
      <c r="L269" s="11">
        <v>0</v>
      </c>
    </row>
    <row r="270" spans="1:12" x14ac:dyDescent="0.3">
      <c r="A270" s="4">
        <v>33732</v>
      </c>
      <c r="B270" s="5" t="s">
        <v>8</v>
      </c>
      <c r="C270" s="6">
        <v>0.52083333333333337</v>
      </c>
      <c r="D270" s="11">
        <v>14</v>
      </c>
      <c r="E270" s="11">
        <v>11</v>
      </c>
      <c r="F270" s="11">
        <v>1</v>
      </c>
      <c r="G270" s="11">
        <v>0</v>
      </c>
      <c r="H270" s="11" t="s">
        <v>47</v>
      </c>
      <c r="I270" s="12">
        <v>134.99999999999983</v>
      </c>
      <c r="J270" s="12">
        <v>71</v>
      </c>
      <c r="K270" s="11">
        <v>0.52592592592592657</v>
      </c>
      <c r="L270" s="11">
        <v>31.555555555555593</v>
      </c>
    </row>
    <row r="271" spans="1:12" x14ac:dyDescent="0.3">
      <c r="A271" s="4">
        <v>33773</v>
      </c>
      <c r="B271" s="5" t="s">
        <v>30</v>
      </c>
      <c r="C271" s="6">
        <v>0.69791666666666663</v>
      </c>
      <c r="D271" s="11">
        <v>11</v>
      </c>
      <c r="E271" s="11">
        <v>8</v>
      </c>
      <c r="F271" s="11">
        <v>2</v>
      </c>
      <c r="G271" s="11">
        <v>1</v>
      </c>
      <c r="H271" s="11" t="s">
        <v>47</v>
      </c>
      <c r="I271" s="12">
        <v>104.99999999999994</v>
      </c>
      <c r="J271" s="12">
        <v>53</v>
      </c>
      <c r="K271" s="11">
        <v>0.50476190476190508</v>
      </c>
      <c r="L271" s="11">
        <v>30.285714285714306</v>
      </c>
    </row>
    <row r="272" spans="1:12" x14ac:dyDescent="0.3">
      <c r="A272" s="4">
        <v>33816</v>
      </c>
      <c r="B272" s="5" t="s">
        <v>30</v>
      </c>
      <c r="C272" s="6">
        <v>0.39583333333333331</v>
      </c>
      <c r="D272" s="11">
        <v>2</v>
      </c>
      <c r="E272" s="11">
        <v>1</v>
      </c>
      <c r="F272" s="11">
        <v>1</v>
      </c>
      <c r="G272" s="11">
        <v>0</v>
      </c>
      <c r="H272" s="11" t="s">
        <v>47</v>
      </c>
      <c r="I272" s="12">
        <v>510</v>
      </c>
      <c r="J272" s="12">
        <v>224</v>
      </c>
      <c r="K272" s="11">
        <v>0.4392156862745098</v>
      </c>
      <c r="L272" s="11">
        <v>26.352941176470587</v>
      </c>
    </row>
    <row r="273" spans="1:12" x14ac:dyDescent="0.3">
      <c r="A273" s="4">
        <v>33817</v>
      </c>
      <c r="B273" s="5" t="s">
        <v>30</v>
      </c>
      <c r="C273" s="6">
        <v>0.28125</v>
      </c>
      <c r="D273" s="11">
        <v>2</v>
      </c>
      <c r="E273" s="11">
        <v>1</v>
      </c>
      <c r="F273" s="11">
        <v>1</v>
      </c>
      <c r="G273" s="11">
        <v>0</v>
      </c>
      <c r="H273" s="11" t="s">
        <v>47</v>
      </c>
      <c r="I273" s="12">
        <v>150.00000000000003</v>
      </c>
      <c r="J273" s="12">
        <v>89</v>
      </c>
      <c r="K273" s="11">
        <v>0.59333333333333327</v>
      </c>
      <c r="L273" s="11">
        <v>35.599999999999994</v>
      </c>
    </row>
    <row r="274" spans="1:12" x14ac:dyDescent="0.3">
      <c r="A274" s="4">
        <v>33870</v>
      </c>
      <c r="B274" s="5" t="s">
        <v>8</v>
      </c>
      <c r="C274" s="6">
        <v>0.6875</v>
      </c>
      <c r="D274" s="11">
        <v>10</v>
      </c>
      <c r="E274" s="11">
        <v>8</v>
      </c>
      <c r="F274" s="11">
        <v>1</v>
      </c>
      <c r="G274" s="11">
        <v>1</v>
      </c>
      <c r="H274" s="11" t="s">
        <v>47</v>
      </c>
      <c r="I274" s="12">
        <v>29.999999999999893</v>
      </c>
      <c r="J274" s="12">
        <v>0</v>
      </c>
      <c r="K274" s="11">
        <v>0</v>
      </c>
      <c r="L274" s="11">
        <v>0</v>
      </c>
    </row>
    <row r="275" spans="1:12" x14ac:dyDescent="0.3">
      <c r="A275" s="4">
        <v>33872</v>
      </c>
      <c r="B275" s="5" t="s">
        <v>15</v>
      </c>
      <c r="C275" s="6">
        <v>0.65625</v>
      </c>
      <c r="D275" s="11">
        <v>11</v>
      </c>
      <c r="E275" s="11">
        <v>6</v>
      </c>
      <c r="F275" s="11">
        <v>2</v>
      </c>
      <c r="G275" s="11">
        <v>0</v>
      </c>
      <c r="H275" s="11" t="s">
        <v>47</v>
      </c>
      <c r="I275" s="12">
        <v>29.999999999999893</v>
      </c>
      <c r="J275" s="12">
        <v>0</v>
      </c>
      <c r="K275" s="11">
        <v>0</v>
      </c>
      <c r="L275" s="11">
        <v>0</v>
      </c>
    </row>
    <row r="276" spans="1:12" x14ac:dyDescent="0.3">
      <c r="A276" s="4">
        <v>33905</v>
      </c>
      <c r="B276" s="5" t="s">
        <v>11</v>
      </c>
      <c r="C276" s="6">
        <v>0.64583333333333337</v>
      </c>
      <c r="D276" s="11">
        <v>15</v>
      </c>
      <c r="E276" s="11">
        <v>8</v>
      </c>
      <c r="F276" s="11">
        <v>2</v>
      </c>
      <c r="G276" s="11">
        <v>0</v>
      </c>
      <c r="H276" s="11" t="s">
        <v>47</v>
      </c>
      <c r="I276" s="12">
        <v>149.99999999999994</v>
      </c>
      <c r="J276" s="12">
        <v>32</v>
      </c>
      <c r="K276" s="11">
        <v>0.2133333333333334</v>
      </c>
      <c r="L276" s="11">
        <v>12.800000000000004</v>
      </c>
    </row>
    <row r="277" spans="1:12" x14ac:dyDescent="0.3">
      <c r="A277" s="4">
        <v>34285</v>
      </c>
      <c r="B277" s="5" t="s">
        <v>17</v>
      </c>
      <c r="C277" s="6">
        <v>0.58333333333333337</v>
      </c>
      <c r="D277" s="11">
        <v>26</v>
      </c>
      <c r="E277" s="11">
        <v>11</v>
      </c>
      <c r="F277" s="11">
        <v>6</v>
      </c>
      <c r="G277" s="11">
        <v>2</v>
      </c>
      <c r="H277" s="11" t="s">
        <v>47</v>
      </c>
      <c r="I277" s="12">
        <v>29.999999999999893</v>
      </c>
      <c r="J277" s="12">
        <v>6</v>
      </c>
      <c r="K277" s="11">
        <v>0.2000000000000007</v>
      </c>
      <c r="L277" s="11">
        <v>12.000000000000043</v>
      </c>
    </row>
    <row r="278" spans="1:12" x14ac:dyDescent="0.3">
      <c r="A278" s="4">
        <v>34295</v>
      </c>
      <c r="B278" s="5" t="s">
        <v>19</v>
      </c>
      <c r="C278" s="6">
        <v>0.5</v>
      </c>
      <c r="D278" s="11">
        <v>16</v>
      </c>
      <c r="E278" s="11">
        <v>10</v>
      </c>
      <c r="F278" s="11">
        <v>1</v>
      </c>
      <c r="G278" s="11">
        <v>1</v>
      </c>
      <c r="H278" s="11" t="s">
        <v>47</v>
      </c>
      <c r="I278" s="12">
        <v>209.99999999999989</v>
      </c>
      <c r="J278" s="12">
        <v>56</v>
      </c>
      <c r="K278" s="11">
        <v>0.26666666666666683</v>
      </c>
      <c r="L278" s="11">
        <v>16.000000000000011</v>
      </c>
    </row>
    <row r="279" spans="1:12" x14ac:dyDescent="0.3">
      <c r="A279" s="4">
        <v>34398</v>
      </c>
      <c r="B279" s="5" t="s">
        <v>13</v>
      </c>
      <c r="C279" s="6">
        <v>0.75</v>
      </c>
      <c r="D279" s="11">
        <v>29</v>
      </c>
      <c r="E279" s="11">
        <v>11</v>
      </c>
      <c r="F279" s="11">
        <v>10</v>
      </c>
      <c r="G279" s="11">
        <v>1</v>
      </c>
      <c r="H279" s="11" t="s">
        <v>47</v>
      </c>
      <c r="I279" s="12">
        <v>14.999999999999947</v>
      </c>
      <c r="J279" s="12">
        <v>12</v>
      </c>
      <c r="K279" s="11">
        <v>0.80000000000000282</v>
      </c>
      <c r="L279" s="11">
        <v>48.000000000000171</v>
      </c>
    </row>
    <row r="280" spans="1:12" x14ac:dyDescent="0.3">
      <c r="A280" s="4">
        <v>34463</v>
      </c>
      <c r="B280" s="5" t="s">
        <v>11</v>
      </c>
      <c r="C280" s="6">
        <v>0.51041666666666663</v>
      </c>
      <c r="D280" s="11">
        <v>15</v>
      </c>
      <c r="E280" s="11">
        <v>9</v>
      </c>
      <c r="F280" s="11">
        <v>2</v>
      </c>
      <c r="G280" s="11">
        <v>2</v>
      </c>
      <c r="H280" s="11" t="s">
        <v>47</v>
      </c>
      <c r="I280" s="12">
        <v>30.000000000000053</v>
      </c>
      <c r="J280" s="12">
        <v>0</v>
      </c>
      <c r="K280" s="11">
        <v>0</v>
      </c>
      <c r="L280" s="11">
        <v>0</v>
      </c>
    </row>
    <row r="281" spans="1:12" x14ac:dyDescent="0.3">
      <c r="A281" s="4">
        <v>34495</v>
      </c>
      <c r="B281" s="5" t="s">
        <v>43</v>
      </c>
      <c r="C281" s="6">
        <v>0.60416666666666663</v>
      </c>
      <c r="D281" s="11">
        <v>17</v>
      </c>
      <c r="E281" s="11">
        <v>12</v>
      </c>
      <c r="F281" s="11">
        <v>2</v>
      </c>
      <c r="G281" s="11">
        <v>2</v>
      </c>
      <c r="H281" s="11" t="s">
        <v>47</v>
      </c>
      <c r="I281" s="12">
        <v>14.999999999999947</v>
      </c>
      <c r="J281" s="12">
        <v>7</v>
      </c>
      <c r="K281" s="11">
        <v>0.46666666666666834</v>
      </c>
      <c r="L281" s="11">
        <v>28.000000000000099</v>
      </c>
    </row>
    <row r="282" spans="1:12" x14ac:dyDescent="0.3">
      <c r="A282" s="4">
        <v>34500</v>
      </c>
      <c r="B282" s="5" t="s">
        <v>8</v>
      </c>
      <c r="C282" s="6">
        <v>0.53125</v>
      </c>
      <c r="D282" s="11">
        <v>18</v>
      </c>
      <c r="E282" s="11">
        <v>12</v>
      </c>
      <c r="F282" s="11">
        <v>2</v>
      </c>
      <c r="G282" s="11">
        <v>2</v>
      </c>
      <c r="H282" s="11" t="s">
        <v>47</v>
      </c>
      <c r="I282" s="12">
        <v>45</v>
      </c>
      <c r="J282" s="12">
        <v>23</v>
      </c>
      <c r="K282" s="11">
        <v>0.51111111111111107</v>
      </c>
      <c r="L282" s="11">
        <v>30.666666666666664</v>
      </c>
    </row>
    <row r="283" spans="1:12" x14ac:dyDescent="0.3">
      <c r="A283" s="4">
        <v>34615</v>
      </c>
      <c r="B283" s="5" t="s">
        <v>13</v>
      </c>
      <c r="C283" s="6">
        <v>0.61458333333333337</v>
      </c>
      <c r="D283" s="11">
        <v>23</v>
      </c>
      <c r="E283" s="11">
        <v>10</v>
      </c>
      <c r="F283" s="11">
        <v>5</v>
      </c>
      <c r="G283" s="11">
        <v>0</v>
      </c>
      <c r="H283" s="11" t="s">
        <v>47</v>
      </c>
      <c r="I283" s="12">
        <v>164.99999999999989</v>
      </c>
      <c r="J283" s="12">
        <v>28</v>
      </c>
      <c r="K283" s="11">
        <v>0.16969696969696982</v>
      </c>
      <c r="L283" s="11">
        <v>10.181818181818189</v>
      </c>
    </row>
    <row r="284" spans="1:12" x14ac:dyDescent="0.3">
      <c r="A284" s="4">
        <v>34631</v>
      </c>
      <c r="B284" s="5" t="s">
        <v>13</v>
      </c>
      <c r="C284" s="6">
        <v>0.57291666666666663</v>
      </c>
      <c r="D284" s="11">
        <v>14</v>
      </c>
      <c r="E284" s="11">
        <v>8</v>
      </c>
      <c r="F284" s="11">
        <v>3</v>
      </c>
      <c r="G284" s="11">
        <v>2</v>
      </c>
      <c r="H284" s="11" t="s">
        <v>47</v>
      </c>
      <c r="I284" s="12">
        <v>75.000000000000057</v>
      </c>
      <c r="J284" s="12">
        <v>15</v>
      </c>
      <c r="K284" s="11">
        <v>0.19999999999999984</v>
      </c>
      <c r="L284" s="11">
        <v>11.999999999999991</v>
      </c>
    </row>
    <row r="285" spans="1:12" x14ac:dyDescent="0.3">
      <c r="A285" s="4">
        <v>34969</v>
      </c>
      <c r="B285" s="5" t="s">
        <v>13</v>
      </c>
      <c r="C285" s="6">
        <v>0.625</v>
      </c>
      <c r="D285" s="11">
        <v>23</v>
      </c>
      <c r="E285" s="11">
        <v>13</v>
      </c>
      <c r="F285" s="11">
        <v>5</v>
      </c>
      <c r="G285" s="11">
        <v>4</v>
      </c>
      <c r="H285" s="11" t="s">
        <v>47</v>
      </c>
      <c r="I285" s="12">
        <v>135</v>
      </c>
      <c r="J285" s="12">
        <v>49</v>
      </c>
      <c r="K285" s="11">
        <v>0.36296296296296299</v>
      </c>
      <c r="L285" s="11">
        <v>21.777777777777779</v>
      </c>
    </row>
    <row r="286" spans="1:12" x14ac:dyDescent="0.3">
      <c r="A286" s="4">
        <v>35199</v>
      </c>
      <c r="B286" s="5" t="s">
        <v>11</v>
      </c>
      <c r="C286" s="6">
        <v>0.76041666666666663</v>
      </c>
      <c r="D286" s="11">
        <v>12</v>
      </c>
      <c r="E286" s="11">
        <v>8</v>
      </c>
      <c r="F286" s="11">
        <v>3</v>
      </c>
      <c r="G286" s="11">
        <v>1</v>
      </c>
      <c r="H286" s="11" t="s">
        <v>47</v>
      </c>
      <c r="I286" s="12">
        <v>14.999999999999947</v>
      </c>
      <c r="J286" s="12">
        <v>3</v>
      </c>
      <c r="K286" s="11">
        <v>0.2000000000000007</v>
      </c>
      <c r="L286" s="11">
        <v>12.000000000000043</v>
      </c>
    </row>
    <row r="287" spans="1:12" x14ac:dyDescent="0.3">
      <c r="A287" s="4">
        <v>35345</v>
      </c>
      <c r="B287" s="5" t="s">
        <v>13</v>
      </c>
      <c r="C287" s="6">
        <v>0.73958333333333337</v>
      </c>
      <c r="D287" s="11">
        <v>3</v>
      </c>
      <c r="E287" s="11">
        <v>3</v>
      </c>
      <c r="F287" s="11">
        <v>0</v>
      </c>
      <c r="G287" s="11">
        <v>0</v>
      </c>
      <c r="H287" s="11" t="s">
        <v>47</v>
      </c>
      <c r="I287" s="12">
        <v>44.999999999999844</v>
      </c>
      <c r="J287" s="12">
        <v>30</v>
      </c>
      <c r="K287" s="11">
        <v>0.66666666666666896</v>
      </c>
      <c r="L287" s="11">
        <v>40.000000000000135</v>
      </c>
    </row>
    <row r="288" spans="1:12" x14ac:dyDescent="0.3">
      <c r="A288" s="4">
        <v>35351</v>
      </c>
      <c r="B288" s="5" t="s">
        <v>13</v>
      </c>
      <c r="C288" s="6">
        <v>0.27083333333333331</v>
      </c>
      <c r="D288" s="11">
        <v>3</v>
      </c>
      <c r="E288" s="11">
        <v>0</v>
      </c>
      <c r="F288" s="11">
        <v>2</v>
      </c>
      <c r="G288" s="11">
        <v>0</v>
      </c>
      <c r="H288" s="11" t="s">
        <v>47</v>
      </c>
      <c r="I288" s="12">
        <v>75.000000000000057</v>
      </c>
      <c r="J288" s="12">
        <v>0</v>
      </c>
      <c r="K288" s="11">
        <v>0</v>
      </c>
      <c r="L288" s="11">
        <v>0</v>
      </c>
    </row>
    <row r="289" spans="1:12" x14ac:dyDescent="0.3">
      <c r="A289" s="4">
        <v>35395</v>
      </c>
      <c r="B289" s="5" t="s">
        <v>8</v>
      </c>
      <c r="C289" s="6">
        <v>0.26041666666666669</v>
      </c>
      <c r="D289" s="11">
        <v>12</v>
      </c>
      <c r="E289" s="11">
        <v>10</v>
      </c>
      <c r="F289" s="11">
        <v>1</v>
      </c>
      <c r="G289" s="13">
        <v>0</v>
      </c>
      <c r="H289" s="11" t="s">
        <v>47</v>
      </c>
      <c r="I289" s="12">
        <v>45</v>
      </c>
      <c r="J289" s="12">
        <v>0</v>
      </c>
      <c r="K289" s="11">
        <v>0</v>
      </c>
      <c r="L289" s="11">
        <v>0</v>
      </c>
    </row>
    <row r="290" spans="1:12" x14ac:dyDescent="0.3">
      <c r="A290" s="4">
        <v>35532</v>
      </c>
      <c r="B290" s="5" t="s">
        <v>9</v>
      </c>
      <c r="C290" s="6">
        <v>0.28125</v>
      </c>
      <c r="D290" s="11">
        <v>2</v>
      </c>
      <c r="E290" s="11">
        <v>2</v>
      </c>
      <c r="F290" s="11">
        <v>0</v>
      </c>
      <c r="G290" s="11">
        <v>0</v>
      </c>
      <c r="H290" s="11" t="s">
        <v>47</v>
      </c>
      <c r="I290" s="12">
        <v>60.000000000000028</v>
      </c>
      <c r="J290" s="12">
        <v>54</v>
      </c>
      <c r="K290" s="11">
        <v>0.89999999999999958</v>
      </c>
      <c r="L290" s="11">
        <v>53.999999999999972</v>
      </c>
    </row>
    <row r="291" spans="1:12" x14ac:dyDescent="0.3">
      <c r="A291" s="4">
        <v>35624</v>
      </c>
      <c r="B291" s="5" t="s">
        <v>15</v>
      </c>
      <c r="C291" s="6">
        <v>0.61458333333333337</v>
      </c>
      <c r="D291" s="11">
        <v>8</v>
      </c>
      <c r="E291" s="11">
        <v>8</v>
      </c>
      <c r="F291" s="11">
        <v>0</v>
      </c>
      <c r="G291" s="11">
        <v>0</v>
      </c>
      <c r="H291" s="11" t="s">
        <v>47</v>
      </c>
      <c r="I291" s="12">
        <v>134.99999999999983</v>
      </c>
      <c r="J291" s="12">
        <v>53</v>
      </c>
      <c r="K291" s="11">
        <v>0.3925925925925931</v>
      </c>
      <c r="L291" s="11">
        <v>23.555555555555586</v>
      </c>
    </row>
    <row r="292" spans="1:12" x14ac:dyDescent="0.3">
      <c r="A292" s="4">
        <v>35688</v>
      </c>
      <c r="B292" s="5" t="s">
        <v>11</v>
      </c>
      <c r="C292" s="6">
        <v>0.69791666666666663</v>
      </c>
      <c r="D292" s="11">
        <v>23</v>
      </c>
      <c r="E292" s="11">
        <v>11</v>
      </c>
      <c r="F292" s="11">
        <v>9</v>
      </c>
      <c r="G292" s="11">
        <v>2</v>
      </c>
      <c r="H292" s="11" t="s">
        <v>47</v>
      </c>
      <c r="I292" s="12">
        <v>165.00000000000006</v>
      </c>
      <c r="J292" s="12">
        <v>42</v>
      </c>
      <c r="K292" s="11">
        <v>0.25454545454545446</v>
      </c>
      <c r="L292" s="11">
        <v>15.272727272727268</v>
      </c>
    </row>
    <row r="293" spans="1:12" x14ac:dyDescent="0.3">
      <c r="A293" s="4">
        <v>35689</v>
      </c>
      <c r="B293" s="5" t="s">
        <v>17</v>
      </c>
      <c r="C293" s="6">
        <v>0.29166666666666669</v>
      </c>
      <c r="D293" s="11">
        <v>17</v>
      </c>
      <c r="E293" s="11">
        <v>11</v>
      </c>
      <c r="F293" s="11">
        <v>3</v>
      </c>
      <c r="G293" s="13">
        <v>1</v>
      </c>
      <c r="H293" s="11" t="s">
        <v>47</v>
      </c>
      <c r="I293" s="12">
        <v>105.00000000000003</v>
      </c>
      <c r="J293" s="12">
        <v>44</v>
      </c>
      <c r="K293" s="11">
        <v>0.41904761904761895</v>
      </c>
      <c r="L293" s="11">
        <v>25.142857142857135</v>
      </c>
    </row>
    <row r="294" spans="1:12" x14ac:dyDescent="0.3">
      <c r="A294" s="4">
        <v>35695</v>
      </c>
      <c r="B294" s="5" t="s">
        <v>14</v>
      </c>
      <c r="C294" s="6">
        <v>0.57291666666666663</v>
      </c>
      <c r="D294" s="11">
        <v>15</v>
      </c>
      <c r="E294" s="11">
        <v>11</v>
      </c>
      <c r="F294" s="11">
        <v>2</v>
      </c>
      <c r="G294" s="11">
        <v>1</v>
      </c>
      <c r="H294" s="11" t="s">
        <v>47</v>
      </c>
      <c r="I294" s="12">
        <v>239.99999999999994</v>
      </c>
      <c r="J294" s="12">
        <v>96</v>
      </c>
      <c r="K294" s="11">
        <v>0.40000000000000008</v>
      </c>
      <c r="L294" s="11">
        <v>24.000000000000004</v>
      </c>
    </row>
    <row r="295" spans="1:12" x14ac:dyDescent="0.3">
      <c r="A295" s="4">
        <v>35768</v>
      </c>
      <c r="B295" s="5" t="s">
        <v>13</v>
      </c>
      <c r="C295" s="6">
        <v>0.42708333333333331</v>
      </c>
      <c r="D295" s="11">
        <v>17</v>
      </c>
      <c r="E295" s="11">
        <v>11</v>
      </c>
      <c r="F295" s="11">
        <v>3</v>
      </c>
      <c r="G295" s="11">
        <v>2</v>
      </c>
      <c r="H295" s="11" t="s">
        <v>47</v>
      </c>
      <c r="I295" s="12">
        <v>150.00000000000003</v>
      </c>
      <c r="J295" s="12">
        <v>46</v>
      </c>
      <c r="K295" s="11">
        <v>0.30666666666666659</v>
      </c>
      <c r="L295" s="11">
        <v>18.399999999999995</v>
      </c>
    </row>
    <row r="296" spans="1:12" x14ac:dyDescent="0.3">
      <c r="A296" s="4">
        <v>36079</v>
      </c>
      <c r="B296" s="5" t="s">
        <v>17</v>
      </c>
      <c r="C296" s="6">
        <v>0.53125</v>
      </c>
      <c r="D296" s="11">
        <v>12</v>
      </c>
      <c r="E296" s="11">
        <v>9</v>
      </c>
      <c r="F296" s="11">
        <v>3</v>
      </c>
      <c r="G296" s="11">
        <v>3</v>
      </c>
      <c r="H296" s="11" t="s">
        <v>47</v>
      </c>
      <c r="I296" s="12">
        <v>164.99999999999989</v>
      </c>
      <c r="J296" s="12">
        <v>129</v>
      </c>
      <c r="K296" s="11">
        <v>0.78181818181818241</v>
      </c>
      <c r="L296" s="11">
        <v>46.909090909090942</v>
      </c>
    </row>
    <row r="297" spans="1:12" x14ac:dyDescent="0.3">
      <c r="A297" s="4">
        <v>36081</v>
      </c>
      <c r="B297" s="5" t="s">
        <v>17</v>
      </c>
      <c r="C297" s="6">
        <v>0.39583333333333331</v>
      </c>
      <c r="D297" s="11">
        <v>9</v>
      </c>
      <c r="E297" s="11">
        <v>7</v>
      </c>
      <c r="F297" s="11">
        <v>2</v>
      </c>
      <c r="G297" s="11">
        <v>1</v>
      </c>
      <c r="H297" s="11" t="s">
        <v>47</v>
      </c>
      <c r="I297" s="12">
        <v>269.99999999999994</v>
      </c>
      <c r="J297" s="12">
        <v>12</v>
      </c>
      <c r="K297" s="11">
        <v>4.4444444444444453E-2</v>
      </c>
      <c r="L297" s="11">
        <v>2.666666666666667</v>
      </c>
    </row>
    <row r="298" spans="1:12" x14ac:dyDescent="0.3">
      <c r="A298" s="4">
        <v>36088</v>
      </c>
      <c r="B298" s="5" t="s">
        <v>21</v>
      </c>
      <c r="C298" s="6">
        <v>0.48958333333333331</v>
      </c>
      <c r="D298" s="11">
        <v>14</v>
      </c>
      <c r="E298" s="11">
        <v>11</v>
      </c>
      <c r="F298" s="11">
        <v>2</v>
      </c>
      <c r="G298" s="11">
        <v>1</v>
      </c>
      <c r="H298" s="11" t="s">
        <v>47</v>
      </c>
      <c r="I298" s="12">
        <v>285</v>
      </c>
      <c r="J298" s="12">
        <v>41</v>
      </c>
      <c r="K298" s="11">
        <v>0.14385964912280702</v>
      </c>
      <c r="L298" s="11">
        <v>8.6315789473684212</v>
      </c>
    </row>
    <row r="299" spans="1:12" x14ac:dyDescent="0.3">
      <c r="A299" s="4">
        <v>36094</v>
      </c>
      <c r="B299" s="5" t="s">
        <v>24</v>
      </c>
      <c r="C299" s="6">
        <v>0.72916666666666663</v>
      </c>
      <c r="D299" s="11">
        <v>10</v>
      </c>
      <c r="E299" s="11">
        <v>8</v>
      </c>
      <c r="F299" s="11">
        <v>1</v>
      </c>
      <c r="G299" s="11">
        <v>1</v>
      </c>
      <c r="H299" s="11" t="s">
        <v>47</v>
      </c>
      <c r="I299" s="12">
        <v>104.99999999999994</v>
      </c>
      <c r="J299" s="12">
        <v>30</v>
      </c>
      <c r="K299" s="11">
        <v>0.28571428571428586</v>
      </c>
      <c r="L299" s="11">
        <v>17.142857142857153</v>
      </c>
    </row>
    <row r="300" spans="1:12" x14ac:dyDescent="0.3">
      <c r="A300" s="4">
        <v>36095</v>
      </c>
      <c r="B300" s="5" t="s">
        <v>24</v>
      </c>
      <c r="C300" s="6">
        <v>0.27083333333333331</v>
      </c>
      <c r="D300" s="11">
        <v>11</v>
      </c>
      <c r="E300" s="11">
        <v>8</v>
      </c>
      <c r="F300" s="11">
        <v>1</v>
      </c>
      <c r="G300" s="13">
        <v>0</v>
      </c>
      <c r="H300" s="11" t="s">
        <v>47</v>
      </c>
      <c r="I300" s="12">
        <v>300.00000000000006</v>
      </c>
      <c r="J300" s="12">
        <v>39</v>
      </c>
      <c r="K300" s="11">
        <v>0.12999999999999998</v>
      </c>
      <c r="L300" s="11">
        <v>7.7999999999999989</v>
      </c>
    </row>
    <row r="301" spans="1:12" x14ac:dyDescent="0.3">
      <c r="A301" s="4">
        <v>36323</v>
      </c>
      <c r="B301" s="5" t="s">
        <v>20</v>
      </c>
      <c r="C301" s="6">
        <v>0.66666666666666663</v>
      </c>
      <c r="D301" s="11">
        <v>18</v>
      </c>
      <c r="E301" s="11">
        <v>10</v>
      </c>
      <c r="F301" s="11">
        <v>5</v>
      </c>
      <c r="G301" s="11">
        <v>3</v>
      </c>
      <c r="H301" s="11" t="s">
        <v>47</v>
      </c>
      <c r="I301" s="12">
        <v>180</v>
      </c>
      <c r="J301" s="12">
        <v>97</v>
      </c>
      <c r="K301" s="11">
        <v>0.53888888888888886</v>
      </c>
      <c r="L301" s="11">
        <v>32.333333333333329</v>
      </c>
    </row>
    <row r="302" spans="1:12" x14ac:dyDescent="0.3">
      <c r="A302" s="4">
        <v>36339</v>
      </c>
      <c r="B302" s="5" t="s">
        <v>32</v>
      </c>
      <c r="C302" s="6">
        <v>0.55208333333333337</v>
      </c>
      <c r="D302" s="11">
        <v>17</v>
      </c>
      <c r="E302" s="11">
        <v>10</v>
      </c>
      <c r="F302" s="11">
        <v>4</v>
      </c>
      <c r="G302" s="11">
        <v>3</v>
      </c>
      <c r="H302" s="11" t="s">
        <v>47</v>
      </c>
      <c r="I302" s="12">
        <v>269.99999999999983</v>
      </c>
      <c r="J302" s="12">
        <v>157</v>
      </c>
      <c r="K302" s="11">
        <v>0.58148148148148182</v>
      </c>
      <c r="L302" s="11">
        <v>34.888888888888907</v>
      </c>
    </row>
    <row r="303" spans="1:12" x14ac:dyDescent="0.3">
      <c r="A303" s="4">
        <v>36413</v>
      </c>
      <c r="B303" s="5" t="s">
        <v>26</v>
      </c>
      <c r="C303" s="6">
        <v>0.4375</v>
      </c>
      <c r="D303" s="11">
        <v>9</v>
      </c>
      <c r="E303" s="11">
        <v>6</v>
      </c>
      <c r="F303" s="11">
        <v>2</v>
      </c>
      <c r="G303" s="11">
        <v>0</v>
      </c>
      <c r="H303" s="11" t="s">
        <v>47</v>
      </c>
      <c r="I303" s="12">
        <v>119.99999999999989</v>
      </c>
      <c r="J303" s="12">
        <v>6</v>
      </c>
      <c r="K303" s="11">
        <v>5.0000000000000044E-2</v>
      </c>
      <c r="L303" s="11">
        <v>3.0000000000000027</v>
      </c>
    </row>
    <row r="304" spans="1:12" x14ac:dyDescent="0.3">
      <c r="A304" s="4">
        <v>36420</v>
      </c>
      <c r="B304" s="5" t="s">
        <v>17</v>
      </c>
      <c r="C304" s="6">
        <v>0.27083333333333331</v>
      </c>
      <c r="D304" s="11">
        <v>9</v>
      </c>
      <c r="E304" s="11">
        <v>4</v>
      </c>
      <c r="F304" s="11">
        <v>2</v>
      </c>
      <c r="G304" s="13">
        <v>0</v>
      </c>
      <c r="H304" s="11" t="s">
        <v>47</v>
      </c>
      <c r="I304" s="12">
        <v>105.00000000000003</v>
      </c>
      <c r="J304" s="12">
        <v>48</v>
      </c>
      <c r="K304" s="11">
        <v>0.45714285714285702</v>
      </c>
      <c r="L304" s="11">
        <v>27.42857142857142</v>
      </c>
    </row>
    <row r="305" spans="1:12" x14ac:dyDescent="0.3">
      <c r="A305" s="4">
        <v>36985</v>
      </c>
      <c r="B305" s="5" t="s">
        <v>23</v>
      </c>
      <c r="C305" s="6">
        <v>0.76041666666666663</v>
      </c>
      <c r="D305" s="11">
        <v>2</v>
      </c>
      <c r="E305" s="11">
        <v>1</v>
      </c>
      <c r="F305" s="11">
        <v>1</v>
      </c>
      <c r="G305" s="13">
        <v>0</v>
      </c>
      <c r="H305" s="11" t="s">
        <v>47</v>
      </c>
      <c r="I305" s="12">
        <v>90</v>
      </c>
      <c r="J305" s="12">
        <v>47</v>
      </c>
      <c r="K305" s="11">
        <v>0.52222222222222225</v>
      </c>
      <c r="L305" s="11">
        <v>31.333333333333336</v>
      </c>
    </row>
    <row r="306" spans="1:12" x14ac:dyDescent="0.3">
      <c r="A306" s="4">
        <v>36986</v>
      </c>
      <c r="B306" s="5" t="s">
        <v>20</v>
      </c>
      <c r="C306" s="6">
        <v>0.27083333333333331</v>
      </c>
      <c r="D306" s="11">
        <v>7</v>
      </c>
      <c r="E306" s="11">
        <v>6</v>
      </c>
      <c r="F306" s="11">
        <v>0</v>
      </c>
      <c r="G306" s="13">
        <v>0</v>
      </c>
      <c r="H306" s="11" t="s">
        <v>47</v>
      </c>
      <c r="I306" s="12">
        <v>105.00000000000003</v>
      </c>
      <c r="J306" s="12">
        <v>71</v>
      </c>
      <c r="K306" s="11">
        <v>0.67619047619047601</v>
      </c>
      <c r="L306" s="11">
        <v>40.571428571428562</v>
      </c>
    </row>
    <row r="307" spans="1:12" x14ac:dyDescent="0.3">
      <c r="A307" s="4">
        <v>37468</v>
      </c>
      <c r="B307" s="5" t="s">
        <v>17</v>
      </c>
      <c r="C307" s="6">
        <v>0.60416666666666663</v>
      </c>
      <c r="D307" s="11">
        <v>13</v>
      </c>
      <c r="E307" s="11">
        <v>9</v>
      </c>
      <c r="F307" s="11">
        <v>3</v>
      </c>
      <c r="G307" s="11">
        <v>1</v>
      </c>
      <c r="H307" s="11" t="s">
        <v>47</v>
      </c>
      <c r="I307" s="12">
        <v>180</v>
      </c>
      <c r="J307" s="12">
        <v>85</v>
      </c>
      <c r="K307" s="11">
        <v>0.47222222222222221</v>
      </c>
      <c r="L307" s="11">
        <v>28.333333333333332</v>
      </c>
    </row>
    <row r="308" spans="1:12" x14ac:dyDescent="0.3">
      <c r="A308" s="4">
        <v>37470</v>
      </c>
      <c r="B308" s="5" t="s">
        <v>13</v>
      </c>
      <c r="C308" s="6">
        <v>0.60416666666666663</v>
      </c>
      <c r="D308" s="11">
        <v>7</v>
      </c>
      <c r="E308" s="11">
        <v>4</v>
      </c>
      <c r="F308" s="11">
        <v>2</v>
      </c>
      <c r="G308" s="11">
        <v>1</v>
      </c>
      <c r="H308" s="11" t="s">
        <v>47</v>
      </c>
      <c r="I308" s="12">
        <v>135</v>
      </c>
      <c r="J308" s="12">
        <v>100</v>
      </c>
      <c r="K308" s="11">
        <v>0.7407407407407407</v>
      </c>
      <c r="L308" s="11">
        <v>44.444444444444443</v>
      </c>
    </row>
    <row r="309" spans="1:12" x14ac:dyDescent="0.3">
      <c r="A309" s="4">
        <v>37476</v>
      </c>
      <c r="B309" s="5" t="s">
        <v>32</v>
      </c>
      <c r="C309" s="6">
        <v>0.58333333333333337</v>
      </c>
      <c r="D309" s="11">
        <v>12</v>
      </c>
      <c r="E309" s="11">
        <v>8</v>
      </c>
      <c r="F309" s="11">
        <v>2</v>
      </c>
      <c r="G309" s="11">
        <v>2</v>
      </c>
      <c r="H309" s="11" t="s">
        <v>47</v>
      </c>
      <c r="I309" s="12">
        <v>29.999999999999893</v>
      </c>
      <c r="J309" s="12">
        <v>30</v>
      </c>
      <c r="K309" s="11">
        <v>1.0000000000000036</v>
      </c>
      <c r="L309" s="11">
        <v>60.000000000000213</v>
      </c>
    </row>
    <row r="310" spans="1:12" x14ac:dyDescent="0.3">
      <c r="A310" s="4">
        <v>37707</v>
      </c>
      <c r="B310" s="5" t="s">
        <v>15</v>
      </c>
      <c r="C310" s="6">
        <v>0.5</v>
      </c>
      <c r="D310" s="11">
        <v>9</v>
      </c>
      <c r="E310" s="11">
        <v>6</v>
      </c>
      <c r="F310" s="11">
        <v>2</v>
      </c>
      <c r="G310" s="11">
        <v>0</v>
      </c>
      <c r="H310" s="11" t="s">
        <v>47</v>
      </c>
      <c r="I310" s="12">
        <v>299.99999999999989</v>
      </c>
      <c r="J310" s="12">
        <v>56</v>
      </c>
      <c r="K310" s="11">
        <v>0.18666666666666673</v>
      </c>
      <c r="L310" s="11">
        <v>11.200000000000005</v>
      </c>
    </row>
    <row r="311" spans="1:12" x14ac:dyDescent="0.3">
      <c r="A311" s="4">
        <v>37710</v>
      </c>
      <c r="B311" s="5" t="s">
        <v>13</v>
      </c>
      <c r="C311" s="6">
        <v>0.40625</v>
      </c>
      <c r="D311" s="11">
        <v>9</v>
      </c>
      <c r="E311" s="11">
        <v>6</v>
      </c>
      <c r="F311" s="11">
        <v>2</v>
      </c>
      <c r="G311" s="11">
        <v>1</v>
      </c>
      <c r="H311" s="11" t="s">
        <v>47</v>
      </c>
      <c r="I311" s="12">
        <v>105.00000000000003</v>
      </c>
      <c r="J311" s="12">
        <v>12</v>
      </c>
      <c r="K311" s="11">
        <v>0.11428571428571425</v>
      </c>
      <c r="L311" s="11">
        <v>6.857142857142855</v>
      </c>
    </row>
    <row r="312" spans="1:12" x14ac:dyDescent="0.3">
      <c r="A312" s="4">
        <v>37711</v>
      </c>
      <c r="B312" s="5" t="s">
        <v>31</v>
      </c>
      <c r="C312" s="6">
        <v>0.5625</v>
      </c>
      <c r="D312" s="11">
        <v>9</v>
      </c>
      <c r="E312" s="11">
        <v>5</v>
      </c>
      <c r="F312" s="11">
        <v>3</v>
      </c>
      <c r="G312" s="11">
        <v>2</v>
      </c>
      <c r="H312" s="11" t="s">
        <v>47</v>
      </c>
      <c r="I312" s="12">
        <v>74.999999999999886</v>
      </c>
      <c r="J312" s="12">
        <v>8</v>
      </c>
      <c r="K312" s="11">
        <v>0.10666666666666683</v>
      </c>
      <c r="L312" s="11">
        <v>6.4000000000000092</v>
      </c>
    </row>
    <row r="313" spans="1:12" x14ac:dyDescent="0.3">
      <c r="A313" s="4">
        <v>37724</v>
      </c>
      <c r="B313" s="5" t="s">
        <v>24</v>
      </c>
      <c r="C313" s="6">
        <v>0.57291666666666663</v>
      </c>
      <c r="D313" s="11">
        <v>12</v>
      </c>
      <c r="E313" s="11">
        <v>7</v>
      </c>
      <c r="F313" s="11">
        <v>4</v>
      </c>
      <c r="G313" s="11">
        <v>1</v>
      </c>
      <c r="H313" s="11" t="s">
        <v>47</v>
      </c>
      <c r="I313" s="12">
        <v>315</v>
      </c>
      <c r="J313" s="12">
        <v>133</v>
      </c>
      <c r="K313" s="11">
        <v>0.42222222222222222</v>
      </c>
      <c r="L313" s="11">
        <v>25.333333333333332</v>
      </c>
    </row>
    <row r="314" spans="1:12" x14ac:dyDescent="0.3">
      <c r="A314" s="4">
        <v>37796</v>
      </c>
      <c r="B314" s="5" t="s">
        <v>8</v>
      </c>
      <c r="C314" s="6">
        <v>0.60416666666666663</v>
      </c>
      <c r="D314" s="11">
        <v>5</v>
      </c>
      <c r="E314" s="11">
        <v>3</v>
      </c>
      <c r="F314" s="11">
        <v>1</v>
      </c>
      <c r="G314" s="11">
        <v>0</v>
      </c>
      <c r="H314" s="11" t="s">
        <v>47</v>
      </c>
      <c r="I314" s="12">
        <v>14.999999999999947</v>
      </c>
      <c r="J314" s="12">
        <v>0</v>
      </c>
      <c r="K314" s="11">
        <v>0</v>
      </c>
      <c r="L314" s="11">
        <v>0</v>
      </c>
    </row>
    <row r="315" spans="1:12" x14ac:dyDescent="0.3">
      <c r="A315" s="4">
        <v>37897</v>
      </c>
      <c r="B315" s="5" t="s">
        <v>16</v>
      </c>
      <c r="C315" s="6">
        <v>0.28125</v>
      </c>
      <c r="D315" s="11">
        <v>2</v>
      </c>
      <c r="E315" s="11">
        <v>1</v>
      </c>
      <c r="F315" s="11">
        <v>1</v>
      </c>
      <c r="G315" s="11">
        <v>0</v>
      </c>
      <c r="H315" s="11" t="s">
        <v>47</v>
      </c>
      <c r="I315" s="12">
        <v>30.000000000000053</v>
      </c>
      <c r="J315" s="12">
        <v>2</v>
      </c>
      <c r="K315" s="11">
        <v>6.6666666666666555E-2</v>
      </c>
      <c r="L315" s="11">
        <v>3.9999999999999933</v>
      </c>
    </row>
    <row r="316" spans="1:12" x14ac:dyDescent="0.3">
      <c r="A316" s="4">
        <v>38090</v>
      </c>
      <c r="B316" s="5" t="s">
        <v>8</v>
      </c>
      <c r="C316" s="6">
        <v>0.70833333333333337</v>
      </c>
      <c r="D316" s="11">
        <v>9</v>
      </c>
      <c r="E316" s="11">
        <v>6</v>
      </c>
      <c r="F316" s="11">
        <v>2</v>
      </c>
      <c r="G316" s="11">
        <v>2</v>
      </c>
      <c r="H316" s="11" t="s">
        <v>47</v>
      </c>
      <c r="I316" s="12">
        <v>134.99999999999983</v>
      </c>
      <c r="J316" s="12">
        <v>130</v>
      </c>
      <c r="K316" s="11">
        <v>0.96296296296296413</v>
      </c>
      <c r="L316" s="11">
        <v>57.77777777777785</v>
      </c>
    </row>
    <row r="317" spans="1:12" x14ac:dyDescent="0.3">
      <c r="A317" s="4">
        <v>38091</v>
      </c>
      <c r="B317" s="5" t="s">
        <v>15</v>
      </c>
      <c r="C317" s="6">
        <v>0.29166666666666669</v>
      </c>
      <c r="D317" s="11">
        <v>12</v>
      </c>
      <c r="E317" s="11">
        <v>5</v>
      </c>
      <c r="F317" s="11">
        <v>3</v>
      </c>
      <c r="G317" s="13">
        <v>1</v>
      </c>
      <c r="H317" s="11" t="s">
        <v>47</v>
      </c>
      <c r="I317" s="12">
        <v>74.999999999999972</v>
      </c>
      <c r="J317" s="12">
        <v>0</v>
      </c>
      <c r="K317" s="11">
        <v>0</v>
      </c>
      <c r="L317" s="11">
        <v>0</v>
      </c>
    </row>
    <row r="318" spans="1:12" x14ac:dyDescent="0.3">
      <c r="A318" s="4">
        <v>38412</v>
      </c>
      <c r="B318" s="5" t="s">
        <v>17</v>
      </c>
      <c r="C318" s="6">
        <v>0.72916666666666663</v>
      </c>
      <c r="D318" s="11">
        <v>16</v>
      </c>
      <c r="E318" s="11">
        <v>7</v>
      </c>
      <c r="F318" s="11">
        <v>8</v>
      </c>
      <c r="G318" s="11">
        <v>1</v>
      </c>
      <c r="H318" s="11" t="s">
        <v>47</v>
      </c>
      <c r="I318" s="12">
        <v>120.00000000000006</v>
      </c>
      <c r="J318" s="12">
        <v>89</v>
      </c>
      <c r="K318" s="11">
        <v>0.74166666666666636</v>
      </c>
      <c r="L318" s="11">
        <v>44.499999999999979</v>
      </c>
    </row>
    <row r="319" spans="1:12" x14ac:dyDescent="0.3">
      <c r="A319" s="4">
        <v>38413</v>
      </c>
      <c r="B319" s="5" t="s">
        <v>24</v>
      </c>
      <c r="C319" s="6">
        <v>0.28125</v>
      </c>
      <c r="D319" s="11">
        <v>16</v>
      </c>
      <c r="E319" s="11">
        <v>6</v>
      </c>
      <c r="F319" s="11">
        <v>5</v>
      </c>
      <c r="G319" s="13">
        <v>1</v>
      </c>
      <c r="H319" s="11" t="s">
        <v>47</v>
      </c>
      <c r="I319" s="12">
        <v>735</v>
      </c>
      <c r="J319" s="12">
        <v>324</v>
      </c>
      <c r="K319" s="11">
        <v>0.44081632653061226</v>
      </c>
      <c r="L319" s="11">
        <v>26.448979591836736</v>
      </c>
    </row>
    <row r="320" spans="1:12" x14ac:dyDescent="0.3">
      <c r="A320" s="4">
        <v>38414</v>
      </c>
      <c r="B320" s="5" t="s">
        <v>26</v>
      </c>
      <c r="C320" s="6">
        <v>0.47916666666666669</v>
      </c>
      <c r="D320" s="11">
        <v>2</v>
      </c>
      <c r="E320" s="11">
        <v>2</v>
      </c>
      <c r="F320" s="11">
        <v>0</v>
      </c>
      <c r="G320" s="11">
        <v>0</v>
      </c>
      <c r="H320" s="11" t="s">
        <v>47</v>
      </c>
      <c r="I320" s="12">
        <v>179.99999999999991</v>
      </c>
      <c r="J320" s="12">
        <v>145</v>
      </c>
      <c r="K320" s="11">
        <v>0.80555555555555591</v>
      </c>
      <c r="L320" s="11">
        <v>48.333333333333357</v>
      </c>
    </row>
    <row r="321" spans="1:12" x14ac:dyDescent="0.3">
      <c r="A321" s="4">
        <v>38591</v>
      </c>
      <c r="B321" s="5" t="s">
        <v>36</v>
      </c>
      <c r="C321" s="6">
        <v>0.76041666666666663</v>
      </c>
      <c r="D321" s="11">
        <v>8</v>
      </c>
      <c r="E321" s="11">
        <v>5</v>
      </c>
      <c r="F321" s="11">
        <v>3</v>
      </c>
      <c r="G321" s="11">
        <v>1</v>
      </c>
      <c r="H321" s="11" t="s">
        <v>47</v>
      </c>
      <c r="I321" s="12">
        <v>59.999999999999943</v>
      </c>
      <c r="J321" s="12">
        <v>30</v>
      </c>
      <c r="K321" s="11">
        <v>0.50000000000000044</v>
      </c>
      <c r="L321" s="11">
        <v>30.000000000000028</v>
      </c>
    </row>
    <row r="322" spans="1:12" x14ac:dyDescent="0.3">
      <c r="A322" s="4">
        <v>38647</v>
      </c>
      <c r="B322" s="5" t="s">
        <v>17</v>
      </c>
      <c r="C322" s="6">
        <v>0.6875</v>
      </c>
      <c r="D322" s="11">
        <v>7</v>
      </c>
      <c r="E322" s="11">
        <v>6</v>
      </c>
      <c r="F322" s="11">
        <v>1</v>
      </c>
      <c r="G322" s="11">
        <v>0</v>
      </c>
      <c r="H322" s="11" t="s">
        <v>47</v>
      </c>
      <c r="I322" s="12">
        <v>90</v>
      </c>
      <c r="J322" s="12">
        <v>21</v>
      </c>
      <c r="K322" s="11">
        <v>0.23333333333333334</v>
      </c>
      <c r="L322" s="11">
        <v>14</v>
      </c>
    </row>
    <row r="323" spans="1:12" x14ac:dyDescent="0.3">
      <c r="A323" s="4">
        <v>38661</v>
      </c>
      <c r="B323" s="5" t="s">
        <v>31</v>
      </c>
      <c r="C323" s="6">
        <v>0.625</v>
      </c>
      <c r="D323" s="11">
        <v>4</v>
      </c>
      <c r="E323" s="11">
        <v>4</v>
      </c>
      <c r="F323" s="11">
        <v>0</v>
      </c>
      <c r="G323" s="11">
        <v>0</v>
      </c>
      <c r="H323" s="11" t="s">
        <v>47</v>
      </c>
      <c r="I323" s="12">
        <v>239.99999999999994</v>
      </c>
      <c r="J323" s="12">
        <v>112</v>
      </c>
      <c r="K323" s="11">
        <v>0.46666666666666679</v>
      </c>
      <c r="L323" s="11">
        <v>28.000000000000007</v>
      </c>
    </row>
    <row r="324" spans="1:12" x14ac:dyDescent="0.3">
      <c r="A324" s="4">
        <v>38806</v>
      </c>
      <c r="B324" s="5" t="s">
        <v>44</v>
      </c>
      <c r="C324" s="6">
        <v>0.52083333333333337</v>
      </c>
      <c r="D324" s="11">
        <v>29</v>
      </c>
      <c r="E324" s="11">
        <v>12</v>
      </c>
      <c r="F324" s="11">
        <v>15</v>
      </c>
      <c r="G324" s="11">
        <v>4</v>
      </c>
      <c r="H324" s="11" t="s">
        <v>47</v>
      </c>
      <c r="I324" s="12">
        <v>419.99999999999994</v>
      </c>
      <c r="J324" s="12">
        <v>262</v>
      </c>
      <c r="K324" s="11">
        <v>0.62380952380952392</v>
      </c>
      <c r="L324" s="11">
        <v>37.428571428571438</v>
      </c>
    </row>
    <row r="325" spans="1:12" x14ac:dyDescent="0.3">
      <c r="A325" s="4">
        <v>38807</v>
      </c>
      <c r="B325" s="5" t="s">
        <v>36</v>
      </c>
      <c r="C325" s="6">
        <v>0.27083333333333331</v>
      </c>
      <c r="D325" s="11">
        <v>47</v>
      </c>
      <c r="E325" s="11">
        <v>12</v>
      </c>
      <c r="F325" s="11">
        <v>15</v>
      </c>
      <c r="G325" s="13">
        <v>3</v>
      </c>
      <c r="H325" s="11" t="s">
        <v>47</v>
      </c>
      <c r="I325" s="12">
        <v>30.000000000000053</v>
      </c>
      <c r="J325" s="12">
        <v>11</v>
      </c>
      <c r="K325" s="11">
        <v>0.36666666666666603</v>
      </c>
      <c r="L325" s="11">
        <v>21.999999999999961</v>
      </c>
    </row>
    <row r="326" spans="1:12" x14ac:dyDescent="0.3">
      <c r="A326" s="4">
        <v>38822</v>
      </c>
      <c r="B326" s="5" t="s">
        <v>21</v>
      </c>
      <c r="C326" s="6">
        <v>0.71875</v>
      </c>
      <c r="D326" s="11">
        <v>23</v>
      </c>
      <c r="E326" s="11">
        <v>10</v>
      </c>
      <c r="F326" s="11">
        <v>10</v>
      </c>
      <c r="G326" s="11">
        <v>4</v>
      </c>
      <c r="H326" s="11" t="s">
        <v>47</v>
      </c>
      <c r="I326" s="12">
        <v>104.99999999999994</v>
      </c>
      <c r="J326" s="12">
        <v>46</v>
      </c>
      <c r="K326" s="11">
        <v>0.43809523809523832</v>
      </c>
      <c r="L326" s="11">
        <v>26.285714285714299</v>
      </c>
    </row>
    <row r="327" spans="1:12" x14ac:dyDescent="0.3">
      <c r="A327" s="4">
        <v>38986</v>
      </c>
      <c r="B327" s="5" t="s">
        <v>29</v>
      </c>
      <c r="C327" s="6">
        <v>0.45833333333333331</v>
      </c>
      <c r="D327" s="11">
        <v>8</v>
      </c>
      <c r="E327" s="11">
        <v>7</v>
      </c>
      <c r="F327" s="11">
        <v>0</v>
      </c>
      <c r="G327" s="11">
        <v>0</v>
      </c>
      <c r="H327" s="11" t="s">
        <v>47</v>
      </c>
      <c r="I327" s="12">
        <v>45.000000000000078</v>
      </c>
      <c r="J327" s="12">
        <v>0</v>
      </c>
      <c r="K327" s="11">
        <v>0</v>
      </c>
      <c r="L327" s="11">
        <v>0</v>
      </c>
    </row>
    <row r="328" spans="1:12" x14ac:dyDescent="0.3">
      <c r="A328" s="4">
        <v>39388</v>
      </c>
      <c r="B328" s="5" t="s">
        <v>27</v>
      </c>
      <c r="C328" s="6">
        <v>0.40625</v>
      </c>
      <c r="D328" s="11">
        <v>11</v>
      </c>
      <c r="E328" s="11">
        <v>8</v>
      </c>
      <c r="F328" s="11">
        <v>1</v>
      </c>
      <c r="G328" s="11">
        <v>0</v>
      </c>
      <c r="H328" s="11" t="s">
        <v>47</v>
      </c>
      <c r="I328" s="12">
        <v>30.000000000000053</v>
      </c>
      <c r="J328" s="12">
        <v>0</v>
      </c>
      <c r="K328" s="11">
        <v>0</v>
      </c>
      <c r="L328" s="11">
        <v>0</v>
      </c>
    </row>
  </sheetData>
  <sortState xmlns:xlrd2="http://schemas.microsoft.com/office/spreadsheetml/2017/richdata2" ref="A2:L328">
    <sortCondition ref="H2:H328"/>
    <sortCondition ref="A2:A328"/>
    <sortCondition ref="E2:E328"/>
    <sortCondition ref="C2:C3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PatrolsAndPeriphs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Massaro</dc:creator>
  <cp:lastModifiedBy>Tony Massaro</cp:lastModifiedBy>
  <dcterms:created xsi:type="dcterms:W3CDTF">2021-07-21T16:17:39Z</dcterms:created>
  <dcterms:modified xsi:type="dcterms:W3CDTF">2022-03-04T20:32:05Z</dcterms:modified>
</cp:coreProperties>
</file>