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beusc-my.sharepoint.com/personal/rosario_rodil_usc_es/Documents/Congresos y articulos/Articulos/21_BioaccesibilidadHumana/220210/"/>
    </mc:Choice>
  </mc:AlternateContent>
  <xr:revisionPtr revIDLastSave="127" documentId="8_{728CFC10-EBA3-4A7A-8F81-EC5EE7F2AC46}" xr6:coauthVersionLast="47" xr6:coauthVersionMax="47" xr10:uidLastSave="{0C88B0C0-D2C5-47B0-A2DB-4BC3BC5D0D94}"/>
  <bookViews>
    <workbookView xWindow="-108" yWindow="-108" windowWidth="23256" windowHeight="12576" activeTab="4" xr2:uid="{82791307-392F-4A66-834D-FFD67990D1D1}"/>
  </bookViews>
  <sheets>
    <sheet name="Certified concentrations" sheetId="6" r:id="rId1"/>
    <sheet name="Bioaccessible fraction" sheetId="5" r:id="rId2"/>
    <sheet name="Non-bioaccessible fraction" sheetId="7" r:id="rId3"/>
    <sheet name="Hydrolysis" sheetId="8" r:id="rId4"/>
    <sheet name="Risk assessment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8" i="9" l="1"/>
  <c r="E22" i="9"/>
  <c r="F22" i="9"/>
  <c r="G22" i="9"/>
  <c r="H22" i="9"/>
  <c r="I22" i="9"/>
  <c r="J22" i="9"/>
  <c r="K22" i="9"/>
  <c r="L22" i="9"/>
  <c r="D22" i="9"/>
  <c r="E21" i="9"/>
  <c r="F21" i="9"/>
  <c r="G21" i="9"/>
  <c r="H21" i="9"/>
  <c r="I21" i="9"/>
  <c r="J21" i="9"/>
  <c r="K21" i="9"/>
  <c r="L21" i="9"/>
  <c r="D21" i="9"/>
  <c r="E20" i="9"/>
  <c r="F20" i="9"/>
  <c r="G20" i="9"/>
  <c r="H20" i="9"/>
  <c r="I20" i="9"/>
  <c r="J20" i="9"/>
  <c r="K20" i="9"/>
  <c r="L20" i="9"/>
  <c r="D20" i="9"/>
  <c r="E19" i="9"/>
  <c r="F19" i="9"/>
  <c r="G19" i="9"/>
  <c r="H19" i="9"/>
  <c r="I19" i="9"/>
  <c r="J19" i="9"/>
  <c r="K19" i="9"/>
  <c r="L19" i="9"/>
  <c r="D19" i="9"/>
  <c r="E17" i="9"/>
  <c r="F17" i="9"/>
  <c r="G17" i="9"/>
  <c r="H17" i="9"/>
  <c r="I17" i="9"/>
  <c r="J17" i="9"/>
  <c r="K17" i="9"/>
  <c r="L17" i="9"/>
  <c r="D18" i="9"/>
  <c r="E18" i="9"/>
  <c r="F18" i="9"/>
  <c r="G18" i="9"/>
  <c r="H18" i="9"/>
  <c r="I18" i="9"/>
  <c r="J18" i="9"/>
  <c r="K18" i="9"/>
  <c r="L18" i="9"/>
  <c r="D17" i="9"/>
  <c r="E14" i="9"/>
  <c r="F14" i="9"/>
  <c r="G14" i="9"/>
  <c r="H14" i="9"/>
  <c r="I14" i="9"/>
  <c r="J14" i="9"/>
  <c r="K14" i="9"/>
  <c r="L14" i="9"/>
  <c r="E15" i="9"/>
  <c r="F15" i="9"/>
  <c r="G15" i="9"/>
  <c r="H15" i="9"/>
  <c r="I15" i="9"/>
  <c r="J15" i="9"/>
  <c r="K15" i="9"/>
  <c r="L15" i="9"/>
  <c r="D15" i="9"/>
  <c r="D14" i="9"/>
  <c r="C17" i="9"/>
  <c r="I7" i="9"/>
  <c r="J7" i="9"/>
  <c r="K7" i="9"/>
  <c r="L7" i="9"/>
  <c r="M7" i="9"/>
  <c r="N7" i="9"/>
  <c r="I8" i="9"/>
  <c r="J8" i="9"/>
  <c r="K8" i="9"/>
  <c r="L8" i="9"/>
  <c r="M8" i="9"/>
  <c r="N8" i="9"/>
  <c r="I9" i="9"/>
  <c r="J9" i="9"/>
  <c r="K9" i="9"/>
  <c r="L9" i="9"/>
  <c r="M9" i="9"/>
  <c r="N9" i="9"/>
  <c r="I10" i="9"/>
  <c r="J10" i="9"/>
  <c r="K10" i="9"/>
  <c r="L10" i="9"/>
  <c r="M10" i="9"/>
  <c r="N10" i="9"/>
  <c r="I3" i="9"/>
  <c r="J3" i="9"/>
  <c r="K3" i="9"/>
  <c r="L3" i="9"/>
  <c r="M3" i="9"/>
  <c r="N3" i="9"/>
  <c r="I4" i="9"/>
  <c r="J4" i="9"/>
  <c r="K4" i="9"/>
  <c r="L4" i="9"/>
  <c r="M4" i="9"/>
  <c r="N4" i="9"/>
  <c r="I5" i="9"/>
  <c r="J5" i="9"/>
  <c r="K5" i="9"/>
  <c r="L5" i="9"/>
  <c r="M5" i="9"/>
  <c r="N5" i="9"/>
  <c r="I6" i="9"/>
  <c r="J6" i="9"/>
  <c r="K6" i="9"/>
  <c r="L6" i="9"/>
  <c r="M6" i="9"/>
  <c r="N6" i="9"/>
  <c r="H6" i="9"/>
  <c r="H4" i="9"/>
  <c r="H5" i="9"/>
  <c r="H3" i="9"/>
  <c r="G3" i="9"/>
  <c r="G4" i="9"/>
  <c r="G5" i="9"/>
  <c r="G6" i="9"/>
  <c r="G7" i="9"/>
  <c r="G8" i="9"/>
  <c r="G9" i="9"/>
  <c r="G10" i="9"/>
  <c r="F4" i="9"/>
  <c r="F5" i="9"/>
  <c r="F6" i="9"/>
  <c r="F7" i="9"/>
  <c r="F8" i="9"/>
  <c r="F9" i="9"/>
  <c r="F10" i="9"/>
  <c r="F3" i="9"/>
  <c r="G59" i="8" l="1"/>
  <c r="G46" i="8"/>
  <c r="F43" i="8"/>
  <c r="K12" i="8"/>
  <c r="G40" i="8" s="1"/>
  <c r="K13" i="8"/>
  <c r="G41" i="8" s="1"/>
  <c r="K14" i="8"/>
  <c r="G42" i="8" s="1"/>
  <c r="K15" i="8"/>
  <c r="G43" i="8" s="1"/>
  <c r="K16" i="8"/>
  <c r="G44" i="8" s="1"/>
  <c r="K17" i="8"/>
  <c r="G45" i="8" s="1"/>
  <c r="K18" i="8"/>
  <c r="K19" i="8"/>
  <c r="G47" i="8" s="1"/>
  <c r="K20" i="8"/>
  <c r="G48" i="8" s="1"/>
  <c r="K21" i="8"/>
  <c r="G49" i="8" s="1"/>
  <c r="K22" i="8"/>
  <c r="G50" i="8" s="1"/>
  <c r="K23" i="8"/>
  <c r="G51" i="8" s="1"/>
  <c r="K24" i="8"/>
  <c r="G52" i="8" s="1"/>
  <c r="K25" i="8"/>
  <c r="G53" i="8" s="1"/>
  <c r="K26" i="8"/>
  <c r="G54" i="8" s="1"/>
  <c r="K27" i="8"/>
  <c r="G55" i="8" s="1"/>
  <c r="K28" i="8"/>
  <c r="G56" i="8" s="1"/>
  <c r="K29" i="8"/>
  <c r="G57" i="8" s="1"/>
  <c r="K30" i="8"/>
  <c r="G58" i="8" s="1"/>
  <c r="K31" i="8"/>
  <c r="K32" i="8"/>
  <c r="G60" i="8" s="1"/>
  <c r="K33" i="8"/>
  <c r="G61" i="8" s="1"/>
  <c r="K34" i="8"/>
  <c r="G62" i="8" s="1"/>
  <c r="K11" i="8"/>
  <c r="G39" i="8" s="1"/>
  <c r="J12" i="8"/>
  <c r="F40" i="8" s="1"/>
  <c r="J13" i="8"/>
  <c r="F41" i="8" s="1"/>
  <c r="J14" i="8"/>
  <c r="F42" i="8" s="1"/>
  <c r="J15" i="8"/>
  <c r="J16" i="8"/>
  <c r="F44" i="8" s="1"/>
  <c r="J17" i="8"/>
  <c r="F45" i="8" s="1"/>
  <c r="J18" i="8"/>
  <c r="F46" i="8" s="1"/>
  <c r="J19" i="8"/>
  <c r="F47" i="8" s="1"/>
  <c r="J20" i="8"/>
  <c r="F48" i="8" s="1"/>
  <c r="J21" i="8"/>
  <c r="F49" i="8" s="1"/>
  <c r="J22" i="8"/>
  <c r="F50" i="8" s="1"/>
  <c r="J23" i="8"/>
  <c r="F51" i="8" s="1"/>
  <c r="J24" i="8"/>
  <c r="F52" i="8" s="1"/>
  <c r="J25" i="8"/>
  <c r="F53" i="8" s="1"/>
  <c r="J26" i="8"/>
  <c r="F54" i="8" s="1"/>
  <c r="J27" i="8"/>
  <c r="F55" i="8" s="1"/>
  <c r="J28" i="8"/>
  <c r="F56" i="8" s="1"/>
  <c r="J29" i="8"/>
  <c r="F57" i="8" s="1"/>
  <c r="J30" i="8"/>
  <c r="F58" i="8" s="1"/>
  <c r="J31" i="8"/>
  <c r="F59" i="8" s="1"/>
  <c r="J32" i="8"/>
  <c r="F60" i="8" s="1"/>
  <c r="J33" i="8"/>
  <c r="F61" i="8" s="1"/>
  <c r="J34" i="8"/>
  <c r="F62" i="8" s="1"/>
  <c r="J11" i="8"/>
  <c r="F39" i="8" s="1"/>
  <c r="G85" i="8" l="1"/>
  <c r="G84" i="8"/>
  <c r="F70" i="8"/>
  <c r="G80" i="8"/>
  <c r="F83" i="8"/>
  <c r="G81" i="8"/>
  <c r="F85" i="8"/>
  <c r="F79" i="8"/>
  <c r="F68" i="8"/>
  <c r="G69" i="8"/>
  <c r="F81" i="8"/>
  <c r="G70" i="8"/>
  <c r="F72" i="8"/>
  <c r="G73" i="8"/>
  <c r="F74" i="8"/>
  <c r="G74" i="8"/>
  <c r="G83" i="8"/>
  <c r="G72" i="8"/>
  <c r="G82" i="8"/>
  <c r="G71" i="8"/>
  <c r="G79" i="8"/>
  <c r="G68" i="8"/>
  <c r="G78" i="8"/>
  <c r="G67" i="8"/>
  <c r="F73" i="8"/>
  <c r="F84" i="8"/>
  <c r="F71" i="8"/>
  <c r="F82" i="8"/>
  <c r="F69" i="8"/>
  <c r="F80" i="8"/>
  <c r="F78" i="8"/>
  <c r="F67" i="8"/>
  <c r="G44" i="7" l="1"/>
  <c r="I44" i="7"/>
  <c r="J44" i="7"/>
  <c r="K44" i="7"/>
  <c r="K75" i="7" s="1"/>
  <c r="L44" i="7"/>
  <c r="L75" i="7" s="1"/>
  <c r="M44" i="7"/>
  <c r="N44" i="7"/>
  <c r="G45" i="7"/>
  <c r="I45" i="7"/>
  <c r="J45" i="7"/>
  <c r="K45" i="7"/>
  <c r="L45" i="7"/>
  <c r="M45" i="7"/>
  <c r="N45" i="7"/>
  <c r="G46" i="7"/>
  <c r="G64" i="7" s="1"/>
  <c r="I46" i="7"/>
  <c r="J46" i="7"/>
  <c r="K46" i="7"/>
  <c r="L46" i="7"/>
  <c r="M46" i="7"/>
  <c r="N46" i="7"/>
  <c r="G47" i="7"/>
  <c r="I47" i="7"/>
  <c r="I65" i="7" s="1"/>
  <c r="J47" i="7"/>
  <c r="K47" i="7"/>
  <c r="L47" i="7"/>
  <c r="M47" i="7"/>
  <c r="N47" i="7"/>
  <c r="N76" i="7" s="1"/>
  <c r="G48" i="7"/>
  <c r="G65" i="7" s="1"/>
  <c r="I48" i="7"/>
  <c r="J48" i="7"/>
  <c r="K48" i="7"/>
  <c r="L48" i="7"/>
  <c r="M48" i="7"/>
  <c r="N48" i="7"/>
  <c r="G49" i="7"/>
  <c r="I49" i="7"/>
  <c r="J49" i="7"/>
  <c r="K49" i="7"/>
  <c r="K76" i="7" s="1"/>
  <c r="L49" i="7"/>
  <c r="M49" i="7"/>
  <c r="N49" i="7"/>
  <c r="G50" i="7"/>
  <c r="I50" i="7"/>
  <c r="I66" i="7" s="1"/>
  <c r="J50" i="7"/>
  <c r="K50" i="7"/>
  <c r="L50" i="7"/>
  <c r="M50" i="7"/>
  <c r="N50" i="7"/>
  <c r="G51" i="7"/>
  <c r="I51" i="7"/>
  <c r="J51" i="7"/>
  <c r="K51" i="7"/>
  <c r="K77" i="7" s="1"/>
  <c r="L51" i="7"/>
  <c r="M51" i="7"/>
  <c r="M77" i="7" s="1"/>
  <c r="N51" i="7"/>
  <c r="G52" i="7"/>
  <c r="I52" i="7"/>
  <c r="J52" i="7"/>
  <c r="K52" i="7"/>
  <c r="L52" i="7"/>
  <c r="M52" i="7"/>
  <c r="N52" i="7"/>
  <c r="N77" i="7" s="1"/>
  <c r="G53" i="7"/>
  <c r="I53" i="7"/>
  <c r="J53" i="7"/>
  <c r="K53" i="7"/>
  <c r="L53" i="7"/>
  <c r="L78" i="7" s="1"/>
  <c r="M53" i="7"/>
  <c r="N53" i="7"/>
  <c r="G54" i="7"/>
  <c r="G67" i="7" s="1"/>
  <c r="I54" i="7"/>
  <c r="J54" i="7"/>
  <c r="K54" i="7"/>
  <c r="L54" i="7"/>
  <c r="M54" i="7"/>
  <c r="N54" i="7"/>
  <c r="G55" i="7"/>
  <c r="I55" i="7"/>
  <c r="J55" i="7"/>
  <c r="K55" i="7"/>
  <c r="L55" i="7"/>
  <c r="M55" i="7"/>
  <c r="N55" i="7"/>
  <c r="F45" i="7"/>
  <c r="F46" i="7"/>
  <c r="F47" i="7"/>
  <c r="F48" i="7"/>
  <c r="F49" i="7"/>
  <c r="F50" i="7"/>
  <c r="F51" i="7"/>
  <c r="F52" i="7"/>
  <c r="F53" i="7"/>
  <c r="F54" i="7"/>
  <c r="F55" i="7"/>
  <c r="F44" i="7"/>
  <c r="F64" i="7" s="1"/>
  <c r="F33" i="7"/>
  <c r="G33" i="7"/>
  <c r="H33" i="7"/>
  <c r="I33" i="7"/>
  <c r="J33" i="7"/>
  <c r="J71" i="7" s="1"/>
  <c r="K33" i="7"/>
  <c r="L33" i="7"/>
  <c r="M33" i="7"/>
  <c r="N33" i="7"/>
  <c r="F34" i="7"/>
  <c r="G34" i="7"/>
  <c r="H34" i="7"/>
  <c r="I34" i="7"/>
  <c r="J34" i="7"/>
  <c r="K34" i="7"/>
  <c r="L34" i="7"/>
  <c r="M34" i="7"/>
  <c r="N34" i="7"/>
  <c r="F35" i="7"/>
  <c r="G35" i="7"/>
  <c r="H35" i="7"/>
  <c r="H72" i="7" s="1"/>
  <c r="I35" i="7"/>
  <c r="J35" i="7"/>
  <c r="K35" i="7"/>
  <c r="L35" i="7"/>
  <c r="M35" i="7"/>
  <c r="N35" i="7"/>
  <c r="F36" i="7"/>
  <c r="G36" i="7"/>
  <c r="G72" i="7" s="1"/>
  <c r="H36" i="7"/>
  <c r="I36" i="7"/>
  <c r="J36" i="7"/>
  <c r="K36" i="7"/>
  <c r="L36" i="7"/>
  <c r="M36" i="7"/>
  <c r="N36" i="7"/>
  <c r="F37" i="7"/>
  <c r="G37" i="7"/>
  <c r="H37" i="7"/>
  <c r="I37" i="7"/>
  <c r="J37" i="7"/>
  <c r="K37" i="7"/>
  <c r="L37" i="7"/>
  <c r="M37" i="7"/>
  <c r="N37" i="7"/>
  <c r="F38" i="7"/>
  <c r="G38" i="7"/>
  <c r="H38" i="7"/>
  <c r="H62" i="7" s="1"/>
  <c r="I38" i="7"/>
  <c r="J38" i="7"/>
  <c r="K38" i="7"/>
  <c r="L38" i="7"/>
  <c r="M38" i="7"/>
  <c r="M73" i="7" s="1"/>
  <c r="N38" i="7"/>
  <c r="F39" i="7"/>
  <c r="G39" i="7"/>
  <c r="H39" i="7"/>
  <c r="I39" i="7"/>
  <c r="J39" i="7"/>
  <c r="K39" i="7"/>
  <c r="K62" i="7" s="1"/>
  <c r="L39" i="7"/>
  <c r="L73" i="7" s="1"/>
  <c r="M39" i="7"/>
  <c r="N39" i="7"/>
  <c r="F40" i="7"/>
  <c r="G40" i="7"/>
  <c r="H40" i="7"/>
  <c r="I40" i="7"/>
  <c r="J40" i="7"/>
  <c r="K40" i="7"/>
  <c r="L40" i="7"/>
  <c r="M40" i="7"/>
  <c r="N40" i="7"/>
  <c r="F41" i="7"/>
  <c r="G41" i="7"/>
  <c r="H41" i="7"/>
  <c r="I41" i="7"/>
  <c r="J41" i="7"/>
  <c r="J63" i="7" s="1"/>
  <c r="K41" i="7"/>
  <c r="L41" i="7"/>
  <c r="M41" i="7"/>
  <c r="N41" i="7"/>
  <c r="F42" i="7"/>
  <c r="G42" i="7"/>
  <c r="H42" i="7"/>
  <c r="I42" i="7"/>
  <c r="J42" i="7"/>
  <c r="K42" i="7"/>
  <c r="L42" i="7"/>
  <c r="M42" i="7"/>
  <c r="N42" i="7"/>
  <c r="F43" i="7"/>
  <c r="G43" i="7"/>
  <c r="H43" i="7"/>
  <c r="H63" i="7" s="1"/>
  <c r="I43" i="7"/>
  <c r="J43" i="7"/>
  <c r="K43" i="7"/>
  <c r="L43" i="7"/>
  <c r="M43" i="7"/>
  <c r="N43" i="7"/>
  <c r="G32" i="7"/>
  <c r="H32" i="7"/>
  <c r="I32" i="7"/>
  <c r="J32" i="7"/>
  <c r="K32" i="7"/>
  <c r="L32" i="7"/>
  <c r="M32" i="7"/>
  <c r="N32" i="7"/>
  <c r="F32" i="7"/>
  <c r="F71" i="7" s="1"/>
  <c r="G44" i="5"/>
  <c r="G75" i="5" s="1"/>
  <c r="I44" i="5"/>
  <c r="J44" i="5"/>
  <c r="K44" i="5"/>
  <c r="K64" i="5" s="1"/>
  <c r="L44" i="5"/>
  <c r="M44" i="5"/>
  <c r="N44" i="5"/>
  <c r="G45" i="5"/>
  <c r="I45" i="5"/>
  <c r="J45" i="5"/>
  <c r="K45" i="5"/>
  <c r="L45" i="5"/>
  <c r="L75" i="5" s="1"/>
  <c r="M45" i="5"/>
  <c r="N45" i="5"/>
  <c r="G46" i="5"/>
  <c r="I46" i="5"/>
  <c r="J46" i="5"/>
  <c r="J75" i="5" s="1"/>
  <c r="K46" i="5"/>
  <c r="L46" i="5"/>
  <c r="M46" i="5"/>
  <c r="N46" i="5"/>
  <c r="G47" i="5"/>
  <c r="I47" i="5"/>
  <c r="J47" i="5"/>
  <c r="J76" i="5" s="1"/>
  <c r="K47" i="5"/>
  <c r="L47" i="5"/>
  <c r="M47" i="5"/>
  <c r="N47" i="5"/>
  <c r="G48" i="5"/>
  <c r="I48" i="5"/>
  <c r="J48" i="5"/>
  <c r="K48" i="5"/>
  <c r="L48" i="5"/>
  <c r="L65" i="5" s="1"/>
  <c r="M48" i="5"/>
  <c r="N48" i="5"/>
  <c r="G49" i="5"/>
  <c r="I49" i="5"/>
  <c r="J49" i="5"/>
  <c r="K49" i="5"/>
  <c r="L49" i="5"/>
  <c r="M49" i="5"/>
  <c r="N49" i="5"/>
  <c r="G50" i="5"/>
  <c r="G77" i="5" s="1"/>
  <c r="I50" i="5"/>
  <c r="J50" i="5"/>
  <c r="K50" i="5"/>
  <c r="L50" i="5"/>
  <c r="M50" i="5"/>
  <c r="M77" i="5" s="1"/>
  <c r="N50" i="5"/>
  <c r="N66" i="5" s="1"/>
  <c r="G51" i="5"/>
  <c r="I51" i="5"/>
  <c r="J51" i="5"/>
  <c r="K51" i="5"/>
  <c r="L51" i="5"/>
  <c r="M51" i="5"/>
  <c r="N51" i="5"/>
  <c r="G52" i="5"/>
  <c r="I52" i="5"/>
  <c r="J52" i="5"/>
  <c r="K52" i="5"/>
  <c r="K77" i="5" s="1"/>
  <c r="L52" i="5"/>
  <c r="M52" i="5"/>
  <c r="N52" i="5"/>
  <c r="G53" i="5"/>
  <c r="I53" i="5"/>
  <c r="I78" i="5" s="1"/>
  <c r="J53" i="5"/>
  <c r="K53" i="5"/>
  <c r="L53" i="5"/>
  <c r="L78" i="5" s="1"/>
  <c r="M53" i="5"/>
  <c r="N53" i="5"/>
  <c r="G54" i="5"/>
  <c r="I54" i="5"/>
  <c r="J54" i="5"/>
  <c r="J67" i="5" s="1"/>
  <c r="K54" i="5"/>
  <c r="L54" i="5"/>
  <c r="M54" i="5"/>
  <c r="M67" i="5" s="1"/>
  <c r="N54" i="5"/>
  <c r="G55" i="5"/>
  <c r="I55" i="5"/>
  <c r="J55" i="5"/>
  <c r="K55" i="5"/>
  <c r="K78" i="5" s="1"/>
  <c r="L55" i="5"/>
  <c r="M55" i="5"/>
  <c r="N55" i="5"/>
  <c r="F45" i="5"/>
  <c r="F46" i="5"/>
  <c r="F47" i="5"/>
  <c r="F48" i="5"/>
  <c r="F65" i="5" s="1"/>
  <c r="F49" i="5"/>
  <c r="F76" i="5" s="1"/>
  <c r="F50" i="5"/>
  <c r="F51" i="5"/>
  <c r="F52" i="5"/>
  <c r="F53" i="5"/>
  <c r="F54" i="5"/>
  <c r="F55" i="5"/>
  <c r="F67" i="5" s="1"/>
  <c r="F44" i="5"/>
  <c r="G32" i="5"/>
  <c r="G71" i="5" s="1"/>
  <c r="H32" i="5"/>
  <c r="I32" i="5"/>
  <c r="I71" i="5" s="1"/>
  <c r="J32" i="5"/>
  <c r="J71" i="5" s="1"/>
  <c r="K32" i="5"/>
  <c r="L32" i="5"/>
  <c r="M32" i="5"/>
  <c r="N32" i="5"/>
  <c r="G33" i="5"/>
  <c r="H33" i="5"/>
  <c r="I33" i="5"/>
  <c r="J33" i="5"/>
  <c r="K33" i="5"/>
  <c r="L33" i="5"/>
  <c r="M33" i="5"/>
  <c r="N33" i="5"/>
  <c r="G34" i="5"/>
  <c r="H34" i="5"/>
  <c r="I34" i="5"/>
  <c r="J34" i="5"/>
  <c r="K34" i="5"/>
  <c r="L34" i="5"/>
  <c r="M34" i="5"/>
  <c r="N34" i="5"/>
  <c r="G35" i="5"/>
  <c r="G72" i="5" s="1"/>
  <c r="H35" i="5"/>
  <c r="I35" i="5"/>
  <c r="J35" i="5"/>
  <c r="J72" i="5" s="1"/>
  <c r="K35" i="5"/>
  <c r="L35" i="5"/>
  <c r="M35" i="5"/>
  <c r="N35" i="5"/>
  <c r="G36" i="5"/>
  <c r="H36" i="5"/>
  <c r="I36" i="5"/>
  <c r="J36" i="5"/>
  <c r="K36" i="5"/>
  <c r="L36" i="5"/>
  <c r="M36" i="5"/>
  <c r="N36" i="5"/>
  <c r="G37" i="5"/>
  <c r="H37" i="5"/>
  <c r="I37" i="5"/>
  <c r="J37" i="5"/>
  <c r="K37" i="5"/>
  <c r="L37" i="5"/>
  <c r="M37" i="5"/>
  <c r="N37" i="5"/>
  <c r="G38" i="5"/>
  <c r="H38" i="5"/>
  <c r="I38" i="5"/>
  <c r="J38" i="5"/>
  <c r="K38" i="5"/>
  <c r="L38" i="5"/>
  <c r="M38" i="5"/>
  <c r="N38" i="5"/>
  <c r="G39" i="5"/>
  <c r="H39" i="5"/>
  <c r="I39" i="5"/>
  <c r="J39" i="5"/>
  <c r="K39" i="5"/>
  <c r="L39" i="5"/>
  <c r="M39" i="5"/>
  <c r="N39" i="5"/>
  <c r="G40" i="5"/>
  <c r="H40" i="5"/>
  <c r="I40" i="5"/>
  <c r="J40" i="5"/>
  <c r="K40" i="5"/>
  <c r="L40" i="5"/>
  <c r="M40" i="5"/>
  <c r="N40" i="5"/>
  <c r="G41" i="5"/>
  <c r="G63" i="5" s="1"/>
  <c r="H41" i="5"/>
  <c r="I41" i="5"/>
  <c r="I74" i="5" s="1"/>
  <c r="J41" i="5"/>
  <c r="K41" i="5"/>
  <c r="L41" i="5"/>
  <c r="M41" i="5"/>
  <c r="M74" i="5" s="1"/>
  <c r="N41" i="5"/>
  <c r="G42" i="5"/>
  <c r="H42" i="5"/>
  <c r="I42" i="5"/>
  <c r="J42" i="5"/>
  <c r="K42" i="5"/>
  <c r="L42" i="5"/>
  <c r="M42" i="5"/>
  <c r="N42" i="5"/>
  <c r="G43" i="5"/>
  <c r="H43" i="5"/>
  <c r="I43" i="5"/>
  <c r="J43" i="5"/>
  <c r="K43" i="5"/>
  <c r="L43" i="5"/>
  <c r="M43" i="5"/>
  <c r="N43" i="5"/>
  <c r="F33" i="5"/>
  <c r="F34" i="5"/>
  <c r="F35" i="5"/>
  <c r="F72" i="5" s="1"/>
  <c r="F36" i="5"/>
  <c r="F37" i="5"/>
  <c r="F38" i="5"/>
  <c r="F39" i="5"/>
  <c r="F40" i="5"/>
  <c r="F62" i="5" s="1"/>
  <c r="F41" i="5"/>
  <c r="F63" i="5" s="1"/>
  <c r="F42" i="5"/>
  <c r="F43" i="5"/>
  <c r="F32" i="5"/>
  <c r="F60" i="5" s="1"/>
  <c r="M78" i="7"/>
  <c r="K78" i="7"/>
  <c r="J67" i="7"/>
  <c r="I67" i="7"/>
  <c r="J66" i="7"/>
  <c r="G66" i="7"/>
  <c r="M76" i="7"/>
  <c r="F65" i="7"/>
  <c r="M75" i="7"/>
  <c r="J64" i="7"/>
  <c r="I64" i="7"/>
  <c r="N74" i="7"/>
  <c r="G63" i="7"/>
  <c r="F74" i="7"/>
  <c r="J62" i="7"/>
  <c r="I62" i="7"/>
  <c r="L61" i="7"/>
  <c r="K61" i="7"/>
  <c r="G71" i="7"/>
  <c r="H71" i="5"/>
  <c r="K71" i="5"/>
  <c r="L71" i="5"/>
  <c r="M71" i="5"/>
  <c r="H72" i="5"/>
  <c r="I72" i="5"/>
  <c r="K72" i="5"/>
  <c r="L72" i="5"/>
  <c r="M72" i="5"/>
  <c r="G73" i="5"/>
  <c r="H73" i="5"/>
  <c r="I73" i="5"/>
  <c r="J73" i="5"/>
  <c r="K73" i="5"/>
  <c r="L73" i="5"/>
  <c r="M73" i="5"/>
  <c r="H74" i="5"/>
  <c r="J74" i="5"/>
  <c r="K74" i="5"/>
  <c r="L74" i="5"/>
  <c r="M75" i="5"/>
  <c r="G76" i="5"/>
  <c r="I76" i="5"/>
  <c r="M76" i="5"/>
  <c r="I77" i="5"/>
  <c r="J77" i="5"/>
  <c r="L77" i="5"/>
  <c r="G78" i="5"/>
  <c r="F78" i="5"/>
  <c r="F74" i="5"/>
  <c r="H60" i="5"/>
  <c r="K60" i="5"/>
  <c r="L60" i="5"/>
  <c r="M60" i="5"/>
  <c r="H61" i="5"/>
  <c r="I61" i="5"/>
  <c r="K61" i="5"/>
  <c r="L61" i="5"/>
  <c r="M61" i="5"/>
  <c r="G62" i="5"/>
  <c r="H62" i="5"/>
  <c r="I62" i="5"/>
  <c r="J62" i="5"/>
  <c r="K62" i="5"/>
  <c r="L62" i="5"/>
  <c r="M62" i="5"/>
  <c r="H63" i="5"/>
  <c r="J63" i="5"/>
  <c r="K63" i="5"/>
  <c r="L63" i="5"/>
  <c r="M64" i="5"/>
  <c r="G65" i="5"/>
  <c r="I65" i="5"/>
  <c r="M65" i="5"/>
  <c r="I66" i="5"/>
  <c r="J66" i="5"/>
  <c r="L66" i="5"/>
  <c r="G67" i="5"/>
  <c r="I67" i="5"/>
  <c r="L67" i="5"/>
  <c r="F61" i="5"/>
  <c r="K65" i="5" l="1"/>
  <c r="K75" i="5"/>
  <c r="K67" i="5"/>
  <c r="G60" i="5"/>
  <c r="J78" i="5"/>
  <c r="G66" i="5"/>
  <c r="L64" i="5"/>
  <c r="I63" i="5"/>
  <c r="G61" i="5"/>
  <c r="G74" i="5"/>
  <c r="J64" i="5"/>
  <c r="L76" i="5"/>
  <c r="M66" i="5"/>
  <c r="G64" i="5"/>
  <c r="K76" i="5"/>
  <c r="J65" i="5"/>
  <c r="M63" i="5"/>
  <c r="J60" i="5"/>
  <c r="M78" i="5"/>
  <c r="N77" i="5"/>
  <c r="K66" i="5"/>
  <c r="J61" i="5"/>
  <c r="I60" i="5"/>
  <c r="M74" i="7"/>
  <c r="N76" i="5"/>
  <c r="L77" i="7"/>
  <c r="J65" i="7"/>
  <c r="N75" i="7"/>
  <c r="F77" i="5"/>
  <c r="K60" i="7"/>
  <c r="F67" i="7"/>
  <c r="N78" i="7"/>
  <c r="N74" i="5"/>
  <c r="N73" i="5"/>
  <c r="N72" i="5"/>
  <c r="N71" i="5"/>
  <c r="F64" i="5"/>
  <c r="F73" i="5"/>
  <c r="N75" i="5"/>
  <c r="N71" i="7"/>
  <c r="F66" i="7"/>
  <c r="N67" i="5"/>
  <c r="L76" i="7"/>
  <c r="F71" i="5"/>
  <c r="N78" i="5"/>
  <c r="N64" i="5"/>
  <c r="N65" i="5"/>
  <c r="F66" i="5"/>
  <c r="F75" i="5"/>
  <c r="N63" i="5"/>
  <c r="N62" i="5"/>
  <c r="N61" i="5"/>
  <c r="N60" i="5"/>
  <c r="H71" i="7"/>
  <c r="M72" i="7"/>
  <c r="I71" i="7"/>
  <c r="F72" i="7"/>
  <c r="N72" i="7"/>
  <c r="I63" i="7"/>
  <c r="L60" i="7"/>
  <c r="I61" i="7"/>
  <c r="F73" i="7"/>
  <c r="N73" i="7"/>
  <c r="K74" i="7"/>
  <c r="M60" i="7"/>
  <c r="J61" i="7"/>
  <c r="G73" i="7"/>
  <c r="L74" i="7"/>
  <c r="K67" i="7"/>
  <c r="N60" i="7"/>
  <c r="K63" i="7"/>
  <c r="K64" i="7"/>
  <c r="K65" i="7"/>
  <c r="K66" i="7"/>
  <c r="I72" i="7"/>
  <c r="M61" i="7"/>
  <c r="G74" i="7"/>
  <c r="F60" i="7"/>
  <c r="H73" i="7"/>
  <c r="L62" i="7"/>
  <c r="F78" i="7"/>
  <c r="G60" i="7"/>
  <c r="F61" i="7"/>
  <c r="N61" i="7"/>
  <c r="M62" i="7"/>
  <c r="L63" i="7"/>
  <c r="L64" i="7"/>
  <c r="L65" i="7"/>
  <c r="L66" i="7"/>
  <c r="L67" i="7"/>
  <c r="K71" i="7"/>
  <c r="J72" i="7"/>
  <c r="I73" i="7"/>
  <c r="H74" i="7"/>
  <c r="G75" i="7"/>
  <c r="G76" i="7"/>
  <c r="G77" i="7"/>
  <c r="G78" i="7"/>
  <c r="F75" i="7"/>
  <c r="H60" i="7"/>
  <c r="G61" i="7"/>
  <c r="F62" i="7"/>
  <c r="N62" i="7"/>
  <c r="M63" i="7"/>
  <c r="M64" i="7"/>
  <c r="M65" i="7"/>
  <c r="M66" i="7"/>
  <c r="M67" i="7"/>
  <c r="L71" i="7"/>
  <c r="K72" i="7"/>
  <c r="J73" i="7"/>
  <c r="I74" i="7"/>
  <c r="I75" i="7"/>
  <c r="I76" i="7"/>
  <c r="I77" i="7"/>
  <c r="I78" i="7"/>
  <c r="F77" i="7"/>
  <c r="I60" i="7"/>
  <c r="H61" i="7"/>
  <c r="G62" i="7"/>
  <c r="F63" i="7"/>
  <c r="N63" i="7"/>
  <c r="N64" i="7"/>
  <c r="N65" i="7"/>
  <c r="N66" i="7"/>
  <c r="N67" i="7"/>
  <c r="M71" i="7"/>
  <c r="L72" i="7"/>
  <c r="K73" i="7"/>
  <c r="J74" i="7"/>
  <c r="J75" i="7"/>
  <c r="J76" i="7"/>
  <c r="J77" i="7"/>
  <c r="J78" i="7"/>
  <c r="F76" i="7"/>
  <c r="J60" i="7"/>
  <c r="I64" i="5"/>
  <c r="I75" i="5"/>
</calcChain>
</file>

<file path=xl/sharedStrings.xml><?xml version="1.0" encoding="utf-8"?>
<sst xmlns="http://schemas.openxmlformats.org/spreadsheetml/2006/main" count="796" uniqueCount="48">
  <si>
    <t>DMP</t>
  </si>
  <si>
    <t>DEP</t>
  </si>
  <si>
    <t>BPA</t>
  </si>
  <si>
    <t>DBP</t>
  </si>
  <si>
    <t>BzBP</t>
  </si>
  <si>
    <t>DEHP</t>
  </si>
  <si>
    <t>DNOP</t>
  </si>
  <si>
    <t>DINP</t>
  </si>
  <si>
    <t>DIDP</t>
  </si>
  <si>
    <t>LDPE</t>
  </si>
  <si>
    <t>PVC</t>
  </si>
  <si>
    <t>MPs type</t>
  </si>
  <si>
    <t>PBET method</t>
  </si>
  <si>
    <t>GIT fluid</t>
  </si>
  <si>
    <t>Fasted</t>
  </si>
  <si>
    <t>Gastric</t>
  </si>
  <si>
    <t>Fed</t>
  </si>
  <si>
    <t>Weight Sample (g)</t>
  </si>
  <si>
    <t>MMP</t>
  </si>
  <si>
    <t>MEP</t>
  </si>
  <si>
    <t>Phthalic acid</t>
  </si>
  <si>
    <t>Molecular weights</t>
  </si>
  <si>
    <t>Certified concentrations of PAEs and BPA in LDPE and PVC reference materials</t>
  </si>
  <si>
    <r>
      <t>Cocnentration (</t>
    </r>
    <r>
      <rPr>
        <sz val="11"/>
        <color theme="1"/>
        <rFont val="Calibri"/>
        <family val="2"/>
      </rPr>
      <t>µg/g)</t>
    </r>
  </si>
  <si>
    <t>Gastrointestinal</t>
  </si>
  <si>
    <t>ng of PAEs and BPA in the bioaccessible fraction</t>
  </si>
  <si>
    <t>Standard deviation (% of PAEs and BPA extracted in the bioaccessible fraction)</t>
  </si>
  <si>
    <t>Average (% of PAEs and BPA extracted in the bioaccessible fraction)</t>
  </si>
  <si>
    <t>ng of PAEs and BPA in the non-bioaccessible fraction</t>
  </si>
  <si>
    <t>% of PAEs and BPA in the bioaccessible fraction</t>
  </si>
  <si>
    <t>% of PAEs and BPA in the non-bioaccessible fraction</t>
  </si>
  <si>
    <t>Average (% of PAEs and BPA in the non-bioaccessible fraction)</t>
  </si>
  <si>
    <t>Standard deviation (% of PAEs and BPA in the non-bioaccessible fraction)</t>
  </si>
  <si>
    <t>ng of hydrolysis products in bioaccessible fraction</t>
  </si>
  <si>
    <t>ng of PAEs hydrolysed</t>
  </si>
  <si>
    <t>% of PAEs hydrolysed</t>
  </si>
  <si>
    <t>Average (% of PAEs hydrolysed)</t>
  </si>
  <si>
    <t>Standard deviation (% of PAEs hydrolysed)</t>
  </si>
  <si>
    <t>TOTAL</t>
  </si>
  <si>
    <t>Bioaccessible fraction</t>
  </si>
  <si>
    <t>Total bioaacesisble fraction = Bioaccessible fraction + hydrolysis fraction</t>
  </si>
  <si>
    <t>conc en MPs  ug/g</t>
  </si>
  <si>
    <t>Average mass MPs (g/day)</t>
  </si>
  <si>
    <t>Estimated human Average daily intake of PAEs and BPA at three concentration levels in microplastics</t>
  </si>
  <si>
    <r>
      <t>Average daily intake (</t>
    </r>
    <r>
      <rPr>
        <sz val="11"/>
        <color theme="1"/>
        <rFont val="Calibri"/>
        <family val="2"/>
      </rPr>
      <t>µg/(person·day)</t>
    </r>
    <r>
      <rPr>
        <sz val="11"/>
        <color theme="1"/>
        <rFont val="Calibri"/>
        <family val="2"/>
        <scheme val="minor"/>
      </rPr>
      <t xml:space="preserve"> Min</t>
    </r>
  </si>
  <si>
    <r>
      <t>Average daily intake (</t>
    </r>
    <r>
      <rPr>
        <sz val="11"/>
        <color theme="1"/>
        <rFont val="Calibri"/>
        <family val="2"/>
      </rPr>
      <t>µg/(person·day)</t>
    </r>
    <r>
      <rPr>
        <sz val="11"/>
        <color theme="1"/>
        <rFont val="Calibri"/>
        <family val="2"/>
        <scheme val="minor"/>
      </rPr>
      <t xml:space="preserve"> Max</t>
    </r>
  </si>
  <si>
    <t>Average Bioaccessibility (%) Min</t>
  </si>
  <si>
    <t>Average Bioaccessibility (%)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</si>
</sst>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7" formatCode="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5" fontId="0" fillId="0" borderId="0" xfId="0" applyNumberFormat="1"/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/>
    <xf numFmtId="165" fontId="0" fillId="0" borderId="1" xfId="0" applyNumberFormat="1" applyBorder="1"/>
    <xf numFmtId="1" fontId="0" fillId="0" borderId="1" xfId="0" applyNumberFormat="1" applyFill="1" applyBorder="1"/>
    <xf numFmtId="164" fontId="0" fillId="0" borderId="1" xfId="0" applyNumberFormat="1" applyFill="1" applyBorder="1"/>
    <xf numFmtId="164" fontId="0" fillId="0" borderId="1" xfId="0" applyNumberFormat="1" applyBorder="1"/>
    <xf numFmtId="0" fontId="1" fillId="0" borderId="1" xfId="0" applyFont="1" applyBorder="1" applyAlignment="1"/>
    <xf numFmtId="0" fontId="1" fillId="0" borderId="0" xfId="0" applyFont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1" fontId="0" fillId="0" borderId="1" xfId="0" applyNumberFormat="1" applyBorder="1"/>
    <xf numFmtId="167" fontId="0" fillId="0" borderId="1" xfId="0" applyNumberFormat="1" applyBorder="1"/>
    <xf numFmtId="1" fontId="0" fillId="0" borderId="1" xfId="0" applyNumberFormat="1" applyBorder="1"/>
    <xf numFmtId="16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693B-7F4B-4B9E-A90E-EEA7C83A1F8D}">
  <dimension ref="B1:K6"/>
  <sheetViews>
    <sheetView workbookViewId="0">
      <selection activeCell="E10" sqref="E10"/>
    </sheetView>
  </sheetViews>
  <sheetFormatPr baseColWidth="10" defaultRowHeight="14.4" x14ac:dyDescent="0.3"/>
  <sheetData>
    <row r="1" spans="2:11" s="2" customFormat="1" x14ac:dyDescent="0.3">
      <c r="B1" s="4" t="s">
        <v>22</v>
      </c>
    </row>
    <row r="2" spans="2:11" s="2" customFormat="1" x14ac:dyDescent="0.3">
      <c r="B2" s="4"/>
    </row>
    <row r="3" spans="2:11" x14ac:dyDescent="0.3">
      <c r="B3" s="5"/>
      <c r="C3" s="17" t="s">
        <v>23</v>
      </c>
      <c r="D3" s="17"/>
      <c r="E3" s="17"/>
      <c r="F3" s="17"/>
      <c r="G3" s="17"/>
      <c r="H3" s="17"/>
      <c r="I3" s="17"/>
      <c r="J3" s="17"/>
      <c r="K3" s="17"/>
    </row>
    <row r="4" spans="2:11" x14ac:dyDescent="0.3">
      <c r="B4" s="5"/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</row>
    <row r="5" spans="2:11" x14ac:dyDescent="0.3">
      <c r="B5" s="5" t="s">
        <v>9</v>
      </c>
      <c r="C5" s="5">
        <v>3002</v>
      </c>
      <c r="D5" s="5">
        <v>3002</v>
      </c>
      <c r="E5" s="5">
        <v>2995</v>
      </c>
      <c r="F5" s="5">
        <v>2994</v>
      </c>
      <c r="G5" s="5">
        <v>2991</v>
      </c>
      <c r="H5" s="5">
        <v>2998</v>
      </c>
      <c r="I5" s="5">
        <v>2996</v>
      </c>
      <c r="J5" s="5">
        <v>29944</v>
      </c>
      <c r="K5" s="5">
        <v>30005</v>
      </c>
    </row>
    <row r="6" spans="2:11" x14ac:dyDescent="0.3">
      <c r="B6" s="5" t="s">
        <v>10</v>
      </c>
      <c r="C6" s="5">
        <v>3005</v>
      </c>
      <c r="D6" s="5">
        <v>3001</v>
      </c>
      <c r="E6" s="5"/>
      <c r="F6" s="5">
        <v>3014</v>
      </c>
      <c r="G6" s="5">
        <v>2999</v>
      </c>
      <c r="H6" s="5">
        <v>3006</v>
      </c>
      <c r="I6" s="5">
        <v>3001</v>
      </c>
      <c r="J6" s="5">
        <v>30051</v>
      </c>
      <c r="K6" s="5">
        <v>30021</v>
      </c>
    </row>
  </sheetData>
  <mergeCells count="1">
    <mergeCell ref="C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CB9C-1716-431C-AC4A-30554F690F45}">
  <dimension ref="B2:N78"/>
  <sheetViews>
    <sheetView topLeftCell="A55" workbookViewId="0">
      <selection activeCell="F74" sqref="F74"/>
    </sheetView>
  </sheetViews>
  <sheetFormatPr baseColWidth="10" defaultRowHeight="14.4" x14ac:dyDescent="0.3"/>
  <cols>
    <col min="2" max="2" width="16.88671875" bestFit="1" customWidth="1"/>
    <col min="4" max="4" width="14.109375" customWidth="1"/>
    <col min="5" max="5" width="15.109375" customWidth="1"/>
  </cols>
  <sheetData>
    <row r="2" spans="2:14" x14ac:dyDescent="0.3">
      <c r="B2" s="5"/>
      <c r="C2" s="5"/>
      <c r="D2" s="6"/>
      <c r="E2" s="6"/>
      <c r="F2" s="18" t="s">
        <v>25</v>
      </c>
      <c r="G2" s="18"/>
      <c r="H2" s="18"/>
      <c r="I2" s="18"/>
      <c r="J2" s="18"/>
      <c r="K2" s="18"/>
      <c r="L2" s="18"/>
      <c r="M2" s="18"/>
      <c r="N2" s="18"/>
    </row>
    <row r="3" spans="2:14" x14ac:dyDescent="0.3">
      <c r="B3" s="5" t="s">
        <v>17</v>
      </c>
      <c r="C3" s="5" t="s">
        <v>11</v>
      </c>
      <c r="D3" s="5" t="s">
        <v>12</v>
      </c>
      <c r="E3" s="5" t="s">
        <v>13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</row>
    <row r="4" spans="2:14" x14ac:dyDescent="0.3">
      <c r="B4" s="7">
        <v>0.1085</v>
      </c>
      <c r="C4" s="5" t="s">
        <v>9</v>
      </c>
      <c r="D4" s="5" t="s">
        <v>14</v>
      </c>
      <c r="E4" s="5" t="s">
        <v>15</v>
      </c>
      <c r="F4" s="8">
        <v>226.48845550006243</v>
      </c>
      <c r="G4" s="8">
        <v>145.57958247633587</v>
      </c>
      <c r="H4" s="8">
        <v>120.5126975044514</v>
      </c>
      <c r="I4" s="8">
        <v>41.902818144430718</v>
      </c>
      <c r="J4" s="8">
        <v>35.917869426762657</v>
      </c>
      <c r="K4" s="8">
        <v>46.586586666168493</v>
      </c>
      <c r="L4" s="8">
        <v>52.519580959009538</v>
      </c>
      <c r="M4" s="8">
        <v>370.09394076274532</v>
      </c>
      <c r="N4" s="8">
        <v>384.620261473509</v>
      </c>
    </row>
    <row r="5" spans="2:14" x14ac:dyDescent="0.3">
      <c r="B5" s="7">
        <v>0.10153</v>
      </c>
      <c r="C5" s="5" t="s">
        <v>9</v>
      </c>
      <c r="D5" s="5" t="s">
        <v>14</v>
      </c>
      <c r="E5" s="5" t="s">
        <v>15</v>
      </c>
      <c r="F5" s="8">
        <v>224.08317088488207</v>
      </c>
      <c r="G5" s="8">
        <v>141.51668088394908</v>
      </c>
      <c r="H5" s="8">
        <v>107.76930791796431</v>
      </c>
      <c r="I5" s="8">
        <v>63.088440817986267</v>
      </c>
      <c r="J5" s="8">
        <v>42.371136234953759</v>
      </c>
      <c r="K5" s="8">
        <v>63.79462873168994</v>
      </c>
      <c r="L5" s="8">
        <v>46.811875607974407</v>
      </c>
      <c r="M5" s="8">
        <v>326.69818017197434</v>
      </c>
      <c r="N5" s="8">
        <v>368.98684311783012</v>
      </c>
    </row>
    <row r="6" spans="2:14" x14ac:dyDescent="0.3">
      <c r="B6" s="7">
        <v>0.1036</v>
      </c>
      <c r="C6" s="5" t="s">
        <v>9</v>
      </c>
      <c r="D6" s="5" t="s">
        <v>14</v>
      </c>
      <c r="E6" s="5" t="s">
        <v>15</v>
      </c>
      <c r="F6" s="8">
        <v>231.92948337233352</v>
      </c>
      <c r="G6" s="8">
        <v>150.21748272954653</v>
      </c>
      <c r="H6" s="8">
        <v>123.13091314728187</v>
      </c>
      <c r="I6" s="8">
        <v>29.479677210329015</v>
      </c>
      <c r="J6" s="8">
        <v>49.769309063041128</v>
      </c>
      <c r="K6" s="8">
        <v>23.893789954187287</v>
      </c>
      <c r="L6" s="8">
        <v>50.166686477829259</v>
      </c>
      <c r="M6" s="8">
        <v>335.03174691725491</v>
      </c>
      <c r="N6" s="8">
        <v>367.02555989458057</v>
      </c>
    </row>
    <row r="7" spans="2:14" x14ac:dyDescent="0.3">
      <c r="B7" s="7">
        <v>0.10109</v>
      </c>
      <c r="C7" s="5" t="s">
        <v>9</v>
      </c>
      <c r="D7" s="5" t="s">
        <v>14</v>
      </c>
      <c r="E7" s="5" t="s">
        <v>24</v>
      </c>
      <c r="F7" s="8">
        <v>248.52232449216226</v>
      </c>
      <c r="G7" s="8">
        <v>170.55746053440168</v>
      </c>
      <c r="H7" s="8">
        <v>114.30638125657259</v>
      </c>
      <c r="I7" s="8">
        <v>68.530604878444876</v>
      </c>
      <c r="J7" s="8">
        <v>61.413359279459577</v>
      </c>
      <c r="K7" s="8">
        <v>51.197250265593581</v>
      </c>
      <c r="L7" s="8">
        <v>70.903810887735006</v>
      </c>
      <c r="M7" s="8">
        <v>525.9762846178478</v>
      </c>
      <c r="N7" s="8">
        <v>584.84825324599262</v>
      </c>
    </row>
    <row r="8" spans="2:14" x14ac:dyDescent="0.3">
      <c r="B8" s="7">
        <v>0.10295</v>
      </c>
      <c r="C8" s="5" t="s">
        <v>9</v>
      </c>
      <c r="D8" s="5" t="s">
        <v>14</v>
      </c>
      <c r="E8" s="5" t="s">
        <v>24</v>
      </c>
      <c r="F8" s="8">
        <v>242.84070502176075</v>
      </c>
      <c r="G8" s="8">
        <v>178.63196912666544</v>
      </c>
      <c r="H8" s="8">
        <v>142.76591930765446</v>
      </c>
      <c r="I8" s="8">
        <v>89.03273056656424</v>
      </c>
      <c r="J8" s="8">
        <v>64.580972848085111</v>
      </c>
      <c r="K8" s="8">
        <v>49.968736933168174</v>
      </c>
      <c r="L8" s="8">
        <v>67.699556723757723</v>
      </c>
      <c r="M8" s="8">
        <v>515.41991099142922</v>
      </c>
      <c r="N8" s="8">
        <v>590.43317631420973</v>
      </c>
    </row>
    <row r="9" spans="2:14" x14ac:dyDescent="0.3">
      <c r="B9" s="7">
        <v>9.9979999999999999E-2</v>
      </c>
      <c r="C9" s="5" t="s">
        <v>9</v>
      </c>
      <c r="D9" s="5" t="s">
        <v>14</v>
      </c>
      <c r="E9" s="5" t="s">
        <v>24</v>
      </c>
      <c r="F9" s="8">
        <v>245.47953962896409</v>
      </c>
      <c r="G9" s="8">
        <v>159.261532391923</v>
      </c>
      <c r="H9" s="8">
        <v>145.49458885732551</v>
      </c>
      <c r="I9" s="8">
        <v>119.6542846440052</v>
      </c>
      <c r="J9" s="8">
        <v>64.474912796023432</v>
      </c>
      <c r="K9" s="8">
        <v>63.735072880089632</v>
      </c>
      <c r="L9" s="8">
        <v>75.856736546562374</v>
      </c>
      <c r="M9" s="8">
        <v>525.60021784141247</v>
      </c>
      <c r="N9" s="8">
        <v>566.79750184042064</v>
      </c>
    </row>
    <row r="10" spans="2:14" x14ac:dyDescent="0.3">
      <c r="B10" s="7">
        <v>0.10967</v>
      </c>
      <c r="C10" s="5" t="s">
        <v>9</v>
      </c>
      <c r="D10" s="5" t="s">
        <v>16</v>
      </c>
      <c r="E10" s="5" t="s">
        <v>15</v>
      </c>
      <c r="F10" s="8">
        <v>245.90405106207845</v>
      </c>
      <c r="G10" s="8">
        <v>203.58263027115481</v>
      </c>
      <c r="H10" s="8">
        <v>200.24008867416177</v>
      </c>
      <c r="I10" s="8">
        <v>66.92029010673842</v>
      </c>
      <c r="J10" s="8">
        <v>68.315703500913983</v>
      </c>
      <c r="K10" s="8">
        <v>63.470813877566719</v>
      </c>
      <c r="L10" s="8">
        <v>68.151654240608025</v>
      </c>
      <c r="M10" s="8">
        <v>565.91053603771934</v>
      </c>
      <c r="N10" s="8">
        <v>599.08241019961861</v>
      </c>
    </row>
    <row r="11" spans="2:14" x14ac:dyDescent="0.3">
      <c r="B11" s="7">
        <v>0.10647</v>
      </c>
      <c r="C11" s="5" t="s">
        <v>9</v>
      </c>
      <c r="D11" s="5" t="s">
        <v>16</v>
      </c>
      <c r="E11" s="5" t="s">
        <v>15</v>
      </c>
      <c r="F11" s="8">
        <v>231.37156829323473</v>
      </c>
      <c r="G11" s="8">
        <v>192.36972843951631</v>
      </c>
      <c r="H11" s="8">
        <v>167.28973181466927</v>
      </c>
      <c r="I11" s="8">
        <v>64.167162351265375</v>
      </c>
      <c r="J11" s="8">
        <v>63.751996845155894</v>
      </c>
      <c r="K11" s="8">
        <v>69.246165495156561</v>
      </c>
      <c r="L11" s="8">
        <v>60.646147041558613</v>
      </c>
      <c r="M11" s="8">
        <v>499.33639062050418</v>
      </c>
      <c r="N11" s="8">
        <v>584.43601283073622</v>
      </c>
    </row>
    <row r="12" spans="2:14" x14ac:dyDescent="0.3">
      <c r="B12" s="7">
        <v>0.11087</v>
      </c>
      <c r="C12" s="5" t="s">
        <v>9</v>
      </c>
      <c r="D12" s="5" t="s">
        <v>16</v>
      </c>
      <c r="E12" s="5" t="s">
        <v>15</v>
      </c>
      <c r="F12" s="8">
        <v>264.76444518049431</v>
      </c>
      <c r="G12" s="8">
        <v>229.12744442276011</v>
      </c>
      <c r="H12" s="8">
        <v>147.29571729595745</v>
      </c>
      <c r="I12" s="8">
        <v>64.89288467672111</v>
      </c>
      <c r="J12" s="8">
        <v>54.561839726872641</v>
      </c>
      <c r="K12" s="8">
        <v>76.078010973461176</v>
      </c>
      <c r="L12" s="8">
        <v>43.768684119348116</v>
      </c>
      <c r="M12" s="8">
        <v>360.75058887621748</v>
      </c>
      <c r="N12" s="8">
        <v>419.0141838038993</v>
      </c>
    </row>
    <row r="13" spans="2:14" x14ac:dyDescent="0.3">
      <c r="B13" s="7">
        <v>0.10816000000000001</v>
      </c>
      <c r="C13" s="5" t="s">
        <v>9</v>
      </c>
      <c r="D13" s="5" t="s">
        <v>16</v>
      </c>
      <c r="E13" s="5" t="s">
        <v>24</v>
      </c>
      <c r="F13" s="8">
        <v>273.71899776000004</v>
      </c>
      <c r="G13" s="8">
        <v>212.25987220726057</v>
      </c>
      <c r="H13" s="8">
        <v>222.98779760015995</v>
      </c>
      <c r="I13" s="8">
        <v>113.17920528323238</v>
      </c>
      <c r="J13" s="8">
        <v>86.71951812357436</v>
      </c>
      <c r="K13" s="8">
        <v>96.861330199825431</v>
      </c>
      <c r="L13" s="8">
        <v>79.402115401928043</v>
      </c>
      <c r="M13" s="8">
        <v>721.13601817816766</v>
      </c>
      <c r="N13" s="8">
        <v>841.20141153025565</v>
      </c>
    </row>
    <row r="14" spans="2:14" x14ac:dyDescent="0.3">
      <c r="B14" s="7">
        <v>0.10438</v>
      </c>
      <c r="C14" s="5" t="s">
        <v>9</v>
      </c>
      <c r="D14" s="5" t="s">
        <v>16</v>
      </c>
      <c r="E14" s="5" t="s">
        <v>24</v>
      </c>
      <c r="F14" s="8">
        <v>262.27291212000006</v>
      </c>
      <c r="G14" s="8">
        <v>224.63077854438097</v>
      </c>
      <c r="H14" s="8">
        <v>228.18623440528154</v>
      </c>
      <c r="I14" s="8">
        <v>89.175157679281227</v>
      </c>
      <c r="J14" s="8">
        <v>90.617198068575391</v>
      </c>
      <c r="K14" s="8">
        <v>116.0704901330782</v>
      </c>
      <c r="L14" s="8">
        <v>77.871049956479084</v>
      </c>
      <c r="M14" s="8">
        <v>724.70891940326669</v>
      </c>
      <c r="N14" s="8">
        <v>972.29832702212173</v>
      </c>
    </row>
    <row r="15" spans="2:14" x14ac:dyDescent="0.3">
      <c r="B15" s="7">
        <v>0.11280999999999999</v>
      </c>
      <c r="C15" s="5" t="s">
        <v>9</v>
      </c>
      <c r="D15" s="5" t="s">
        <v>16</v>
      </c>
      <c r="E15" s="5" t="s">
        <v>24</v>
      </c>
      <c r="F15" s="8">
        <v>278.03626401999998</v>
      </c>
      <c r="G15" s="8">
        <v>224.5192994915281</v>
      </c>
      <c r="H15" s="8">
        <v>197.31351166599796</v>
      </c>
      <c r="I15" s="8">
        <v>108.10634766603665</v>
      </c>
      <c r="J15" s="8">
        <v>97.447995647277068</v>
      </c>
      <c r="K15" s="8">
        <v>100.03180769905461</v>
      </c>
      <c r="L15" s="8">
        <v>85.155361049448004</v>
      </c>
      <c r="M15" s="8">
        <v>685.57425351427514</v>
      </c>
      <c r="N15" s="8">
        <v>837.40136897922105</v>
      </c>
    </row>
    <row r="16" spans="2:14" x14ac:dyDescent="0.3">
      <c r="B16" s="7">
        <v>0.10166</v>
      </c>
      <c r="C16" s="5" t="s">
        <v>10</v>
      </c>
      <c r="D16" s="5" t="s">
        <v>14</v>
      </c>
      <c r="E16" s="5" t="s">
        <v>15</v>
      </c>
      <c r="F16" s="8">
        <v>176.26057950120648</v>
      </c>
      <c r="G16" s="8">
        <v>143.07804046733196</v>
      </c>
      <c r="H16" s="8"/>
      <c r="I16" s="8">
        <v>35.07116032365311</v>
      </c>
      <c r="J16" s="8">
        <v>15.25241777232416</v>
      </c>
      <c r="K16" s="8">
        <v>9.3247569975860891</v>
      </c>
      <c r="L16" s="8">
        <v>18.312027471733124</v>
      </c>
      <c r="M16" s="8">
        <v>63.152502794810296</v>
      </c>
      <c r="N16" s="8">
        <v>57.99041744306011</v>
      </c>
    </row>
    <row r="17" spans="2:14" x14ac:dyDescent="0.3">
      <c r="B17" s="7">
        <v>0.10002</v>
      </c>
      <c r="C17" s="5" t="s">
        <v>10</v>
      </c>
      <c r="D17" s="5" t="s">
        <v>14</v>
      </c>
      <c r="E17" s="5" t="s">
        <v>15</v>
      </c>
      <c r="F17" s="8">
        <v>161.69084006168245</v>
      </c>
      <c r="G17" s="8">
        <v>126.0844358878586</v>
      </c>
      <c r="H17" s="8"/>
      <c r="I17" s="8">
        <v>39.889655999123413</v>
      </c>
      <c r="J17" s="8">
        <v>13.169316618388544</v>
      </c>
      <c r="K17" s="8">
        <v>11.745454640280315</v>
      </c>
      <c r="L17" s="8">
        <v>16.534066033408486</v>
      </c>
      <c r="M17" s="8">
        <v>48.077473248551321</v>
      </c>
      <c r="N17" s="8">
        <v>45.077868447639347</v>
      </c>
    </row>
    <row r="18" spans="2:14" x14ac:dyDescent="0.3">
      <c r="B18" s="7">
        <v>0.10085</v>
      </c>
      <c r="C18" s="5" t="s">
        <v>10</v>
      </c>
      <c r="D18" s="5" t="s">
        <v>14</v>
      </c>
      <c r="E18" s="5" t="s">
        <v>15</v>
      </c>
      <c r="F18" s="8">
        <v>160.04680907194322</v>
      </c>
      <c r="G18" s="8">
        <v>127.13584254076977</v>
      </c>
      <c r="H18" s="8"/>
      <c r="I18" s="8">
        <v>38.813598440311402</v>
      </c>
      <c r="J18" s="8">
        <v>16.019628468486264</v>
      </c>
      <c r="K18" s="8">
        <v>22.588733390924101</v>
      </c>
      <c r="L18" s="8">
        <v>22.416501032047247</v>
      </c>
      <c r="M18" s="8">
        <v>57.531912789918202</v>
      </c>
      <c r="N18" s="8">
        <v>57.517403010648245</v>
      </c>
    </row>
    <row r="19" spans="2:14" x14ac:dyDescent="0.3">
      <c r="B19" s="7">
        <v>0.10535</v>
      </c>
      <c r="C19" s="5" t="s">
        <v>10</v>
      </c>
      <c r="D19" s="5" t="s">
        <v>14</v>
      </c>
      <c r="E19" s="5" t="s">
        <v>24</v>
      </c>
      <c r="F19" s="8">
        <v>189.12096225205349</v>
      </c>
      <c r="G19" s="8">
        <v>170.43024329517664</v>
      </c>
      <c r="H19" s="8"/>
      <c r="I19" s="8">
        <v>39.75785617475195</v>
      </c>
      <c r="J19" s="8">
        <v>25.516915849095621</v>
      </c>
      <c r="K19" s="8">
        <v>49.417138205543097</v>
      </c>
      <c r="L19" s="8">
        <v>32.885359530955206</v>
      </c>
      <c r="M19" s="8">
        <v>183.66215547243118</v>
      </c>
      <c r="N19" s="8">
        <v>180.26671895521426</v>
      </c>
    </row>
    <row r="20" spans="2:14" x14ac:dyDescent="0.3">
      <c r="B20" s="7">
        <v>0.10392999999999999</v>
      </c>
      <c r="C20" s="5" t="s">
        <v>10</v>
      </c>
      <c r="D20" s="5" t="s">
        <v>14</v>
      </c>
      <c r="E20" s="5" t="s">
        <v>24</v>
      </c>
      <c r="F20" s="8">
        <v>182.38024408422379</v>
      </c>
      <c r="G20" s="8">
        <v>178.71903825573779</v>
      </c>
      <c r="H20" s="8"/>
      <c r="I20" s="8">
        <v>57.657041197518353</v>
      </c>
      <c r="J20" s="8">
        <v>29.71060255705364</v>
      </c>
      <c r="K20" s="8">
        <v>28.749733555283399</v>
      </c>
      <c r="L20" s="8">
        <v>21.191673989843945</v>
      </c>
      <c r="M20" s="8">
        <v>156.16363095624519</v>
      </c>
      <c r="N20" s="8">
        <v>177.97445400110078</v>
      </c>
    </row>
    <row r="21" spans="2:14" x14ac:dyDescent="0.3">
      <c r="B21" s="7">
        <v>0.10153</v>
      </c>
      <c r="C21" s="5" t="s">
        <v>10</v>
      </c>
      <c r="D21" s="5" t="s">
        <v>14</v>
      </c>
      <c r="E21" s="5" t="s">
        <v>24</v>
      </c>
      <c r="F21" s="8">
        <v>191.66376854047559</v>
      </c>
      <c r="G21" s="8">
        <v>159.35390021213621</v>
      </c>
      <c r="H21" s="8"/>
      <c r="I21" s="8">
        <v>33.334515675097506</v>
      </c>
      <c r="J21" s="8">
        <v>25.458023078383814</v>
      </c>
      <c r="K21" s="8">
        <v>24.0129033073834</v>
      </c>
      <c r="L21" s="8">
        <v>27.751250038442819</v>
      </c>
      <c r="M21" s="8">
        <v>152.48228550987122</v>
      </c>
      <c r="N21" s="8">
        <v>155.45633517721845</v>
      </c>
    </row>
    <row r="22" spans="2:14" x14ac:dyDescent="0.3">
      <c r="B22" s="7">
        <v>0.10145</v>
      </c>
      <c r="C22" s="5" t="s">
        <v>10</v>
      </c>
      <c r="D22" s="5" t="s">
        <v>16</v>
      </c>
      <c r="E22" s="5" t="s">
        <v>15</v>
      </c>
      <c r="F22" s="8">
        <v>176.20082639580409</v>
      </c>
      <c r="G22" s="8">
        <v>124.62293283898072</v>
      </c>
      <c r="H22" s="8"/>
      <c r="I22" s="8">
        <v>62.998913504176755</v>
      </c>
      <c r="J22" s="8">
        <v>16.641210712200305</v>
      </c>
      <c r="K22" s="8">
        <v>38.20012330715236</v>
      </c>
      <c r="L22" s="8">
        <v>25.477150147622744</v>
      </c>
      <c r="M22" s="8">
        <v>174.4141480870889</v>
      </c>
      <c r="N22" s="8">
        <v>168.95837610267955</v>
      </c>
    </row>
    <row r="23" spans="2:14" x14ac:dyDescent="0.3">
      <c r="B23" s="7">
        <v>9.9580000000000002E-2</v>
      </c>
      <c r="C23" s="5" t="s">
        <v>10</v>
      </c>
      <c r="D23" s="5" t="s">
        <v>16</v>
      </c>
      <c r="E23" s="5" t="s">
        <v>15</v>
      </c>
      <c r="F23" s="8">
        <v>174.75493360000004</v>
      </c>
      <c r="G23" s="8">
        <v>124.83271530206919</v>
      </c>
      <c r="H23" s="8"/>
      <c r="I23" s="8">
        <v>59.729756608605399</v>
      </c>
      <c r="J23" s="8">
        <v>14.903823211948966</v>
      </c>
      <c r="K23" s="8">
        <v>37.485004973796414</v>
      </c>
      <c r="L23" s="8">
        <v>29.605890689930206</v>
      </c>
      <c r="M23" s="8">
        <v>233.28393466597416</v>
      </c>
      <c r="N23" s="8">
        <v>239.25972548706207</v>
      </c>
    </row>
    <row r="24" spans="2:14" x14ac:dyDescent="0.3">
      <c r="B24" s="7">
        <v>0.10118000000000001</v>
      </c>
      <c r="C24" s="5" t="s">
        <v>10</v>
      </c>
      <c r="D24" s="5" t="s">
        <v>16</v>
      </c>
      <c r="E24" s="5" t="s">
        <v>15</v>
      </c>
      <c r="F24" s="8">
        <v>176.35459206642713</v>
      </c>
      <c r="G24" s="8">
        <v>116.52323471765122</v>
      </c>
      <c r="H24" s="8"/>
      <c r="I24" s="8">
        <v>53.114331583447765</v>
      </c>
      <c r="J24" s="8">
        <v>14.453167679141675</v>
      </c>
      <c r="K24" s="8">
        <v>15.402117615207697</v>
      </c>
      <c r="L24" s="8">
        <v>35.137352002206661</v>
      </c>
      <c r="M24" s="8">
        <v>133.90870793340568</v>
      </c>
      <c r="N24" s="8">
        <v>159.79623067543233</v>
      </c>
    </row>
    <row r="25" spans="2:14" x14ac:dyDescent="0.3">
      <c r="B25" s="7">
        <v>0.10929</v>
      </c>
      <c r="C25" s="5" t="s">
        <v>10</v>
      </c>
      <c r="D25" s="5" t="s">
        <v>16</v>
      </c>
      <c r="E25" s="5" t="s">
        <v>24</v>
      </c>
      <c r="F25" s="8">
        <v>234.77329467514835</v>
      </c>
      <c r="G25" s="8">
        <v>205.1102987966764</v>
      </c>
      <c r="H25" s="8"/>
      <c r="I25" s="8">
        <v>76.436146030741753</v>
      </c>
      <c r="J25" s="8">
        <v>26.799096702872884</v>
      </c>
      <c r="K25" s="8">
        <v>49.280959871701945</v>
      </c>
      <c r="L25" s="8">
        <v>40.672643883607947</v>
      </c>
      <c r="M25" s="8">
        <v>274.46568318540142</v>
      </c>
      <c r="N25" s="8">
        <v>302.85594024314491</v>
      </c>
    </row>
    <row r="26" spans="2:14" x14ac:dyDescent="0.3">
      <c r="B26" s="7">
        <v>9.9669999999999995E-2</v>
      </c>
      <c r="C26" s="5" t="s">
        <v>10</v>
      </c>
      <c r="D26" s="5" t="s">
        <v>16</v>
      </c>
      <c r="E26" s="5" t="s">
        <v>24</v>
      </c>
      <c r="F26" s="8">
        <v>213.27758704295789</v>
      </c>
      <c r="G26" s="8">
        <v>174.88195084623675</v>
      </c>
      <c r="H26" s="8"/>
      <c r="I26" s="8">
        <v>62.071289396292251</v>
      </c>
      <c r="J26" s="8">
        <v>27.595760886765454</v>
      </c>
      <c r="K26" s="8">
        <v>29.941598339796908</v>
      </c>
      <c r="L26" s="8">
        <v>30.888065767033044</v>
      </c>
      <c r="M26" s="8">
        <v>249.93097000778323</v>
      </c>
      <c r="N26" s="8">
        <v>325.56661645039674</v>
      </c>
    </row>
    <row r="27" spans="2:14" x14ac:dyDescent="0.3">
      <c r="B27" s="7">
        <v>0.11038000000000001</v>
      </c>
      <c r="C27" s="5" t="s">
        <v>10</v>
      </c>
      <c r="D27" s="5" t="s">
        <v>16</v>
      </c>
      <c r="E27" s="5" t="s">
        <v>24</v>
      </c>
      <c r="F27" s="8">
        <v>259.03482058601099</v>
      </c>
      <c r="G27" s="8">
        <v>201.39109881232747</v>
      </c>
      <c r="H27" s="8"/>
      <c r="I27" s="8">
        <v>78.184563894585452</v>
      </c>
      <c r="J27" s="8">
        <v>28.008246149827638</v>
      </c>
      <c r="K27" s="8">
        <v>25.941217008460313</v>
      </c>
      <c r="L27" s="8">
        <v>37.676065344659911</v>
      </c>
      <c r="M27" s="8">
        <v>241.49429050506828</v>
      </c>
      <c r="N27" s="8">
        <v>305.65733724082872</v>
      </c>
    </row>
    <row r="30" spans="2:14" x14ac:dyDescent="0.3">
      <c r="C30" s="5"/>
      <c r="D30" s="5"/>
      <c r="E30" s="5"/>
      <c r="F30" s="18" t="s">
        <v>29</v>
      </c>
      <c r="G30" s="18"/>
      <c r="H30" s="18"/>
      <c r="I30" s="18"/>
      <c r="J30" s="18"/>
      <c r="K30" s="18"/>
      <c r="L30" s="18"/>
      <c r="M30" s="18"/>
      <c r="N30" s="18"/>
    </row>
    <row r="31" spans="2:14" x14ac:dyDescent="0.3">
      <c r="B31" s="2"/>
      <c r="C31" s="5" t="s">
        <v>11</v>
      </c>
      <c r="D31" s="5" t="s">
        <v>12</v>
      </c>
      <c r="E31" s="5" t="s">
        <v>13</v>
      </c>
      <c r="F31" s="5" t="s">
        <v>0</v>
      </c>
      <c r="G31" s="5" t="s">
        <v>1</v>
      </c>
      <c r="H31" s="5" t="s">
        <v>2</v>
      </c>
      <c r="I31" s="5" t="s">
        <v>3</v>
      </c>
      <c r="J31" s="5" t="s">
        <v>4</v>
      </c>
      <c r="K31" s="5" t="s">
        <v>5</v>
      </c>
      <c r="L31" s="5" t="s">
        <v>6</v>
      </c>
      <c r="M31" s="5" t="s">
        <v>7</v>
      </c>
      <c r="N31" s="5" t="s">
        <v>8</v>
      </c>
    </row>
    <row r="32" spans="2:14" x14ac:dyDescent="0.3">
      <c r="B32" s="1"/>
      <c r="C32" s="5" t="s">
        <v>9</v>
      </c>
      <c r="D32" s="5" t="s">
        <v>14</v>
      </c>
      <c r="E32" s="5" t="s">
        <v>15</v>
      </c>
      <c r="F32" s="9">
        <f>F4/($B4*'Certified concentrations'!C$5)*100</f>
        <v>69.535349858945779</v>
      </c>
      <c r="G32" s="9">
        <f>G4/($B4*'Certified concentrations'!D$5)*100</f>
        <v>44.695113388719619</v>
      </c>
      <c r="H32" s="9">
        <f>H4/($B4*'Certified concentrations'!E$5)*100</f>
        <v>37.085679667172293</v>
      </c>
      <c r="I32" s="9">
        <f>I4/($B4*'Certified concentrations'!F$5)*100</f>
        <v>12.899167965556527</v>
      </c>
      <c r="J32" s="9">
        <f>J4/($B4*'Certified concentrations'!G$5)*100</f>
        <v>11.067879345182293</v>
      </c>
      <c r="K32" s="9">
        <f>K4/($B4*'Certified concentrations'!H$5)*100</f>
        <v>14.321863320913941</v>
      </c>
      <c r="L32" s="9">
        <f>L4/($B4*'Certified concentrations'!I$5)*100</f>
        <v>16.156590033719166</v>
      </c>
      <c r="M32" s="9">
        <f>M4/($B4*'Certified concentrations'!J$5)*100</f>
        <v>11.391277258647643</v>
      </c>
      <c r="N32" s="9">
        <f>N4/($B4*'Certified concentrations'!K$5)*100</f>
        <v>11.814321621465822</v>
      </c>
    </row>
    <row r="33" spans="2:14" x14ac:dyDescent="0.3">
      <c r="B33" s="1"/>
      <c r="C33" s="5" t="s">
        <v>9</v>
      </c>
      <c r="D33" s="5" t="s">
        <v>14</v>
      </c>
      <c r="E33" s="5" t="s">
        <v>15</v>
      </c>
      <c r="F33" s="9">
        <f>F5/($B5*'Certified concentrations'!C$5)*100</f>
        <v>73.519774657888235</v>
      </c>
      <c r="G33" s="9">
        <f>G5/($B5*'Certified concentrations'!D$5)*100</f>
        <v>46.430414420836577</v>
      </c>
      <c r="H33" s="9">
        <f>H5/($B5*'Certified concentrations'!E$5)*100</f>
        <v>35.440829735091278</v>
      </c>
      <c r="I33" s="9">
        <f>I5/($B5*'Certified concentrations'!F$5)*100</f>
        <v>20.754086003842701</v>
      </c>
      <c r="J33" s="9">
        <f>J5/($B5*'Certified concentrations'!G$5)*100</f>
        <v>13.952733882053844</v>
      </c>
      <c r="K33" s="9">
        <f>K5/($B5*'Certified concentrations'!H$5)*100</f>
        <v>20.958398784024684</v>
      </c>
      <c r="L33" s="9">
        <f>L5/($B5*'Certified concentrations'!I$5)*100</f>
        <v>15.389334769473784</v>
      </c>
      <c r="M33" s="9">
        <f>M5/($B5*'Certified concentrations'!J$5)*100</f>
        <v>10.745893078089782</v>
      </c>
      <c r="N33" s="9">
        <f>N5/($B5*'Certified concentrations'!K$5)*100</f>
        <v>12.112195264406921</v>
      </c>
    </row>
    <row r="34" spans="2:14" x14ac:dyDescent="0.3">
      <c r="B34" s="1"/>
      <c r="C34" s="5" t="s">
        <v>9</v>
      </c>
      <c r="D34" s="5" t="s">
        <v>14</v>
      </c>
      <c r="E34" s="5" t="s">
        <v>15</v>
      </c>
      <c r="F34" s="9">
        <f>F6/($B6*'Certified concentrations'!C$5)*100</f>
        <v>74.573670118355309</v>
      </c>
      <c r="G34" s="9">
        <f>G6/($B6*'Certified concentrations'!D$5)*100</f>
        <v>48.300323185298133</v>
      </c>
      <c r="H34" s="9">
        <f>H6/($B6*'Certified concentrations'!E$5)*100</f>
        <v>39.683550172836931</v>
      </c>
      <c r="I34" s="9">
        <f>I6/($B6*'Certified concentrations'!F$5)*100</f>
        <v>9.5041038351893654</v>
      </c>
      <c r="J34" s="9">
        <f>J6/($B6*'Certified concentrations'!G$5)*100</f>
        <v>16.061475631218343</v>
      </c>
      <c r="K34" s="9">
        <f>K6/($B6*'Certified concentrations'!H$5)*100</f>
        <v>7.692963247759538</v>
      </c>
      <c r="L34" s="9">
        <f>L6/($B6*'Certified concentrations'!I$5)*100</f>
        <v>16.162697779094536</v>
      </c>
      <c r="M34" s="9">
        <f>M6/($B6*'Certified concentrations'!J$5)*100</f>
        <v>10.799816894923772</v>
      </c>
      <c r="N34" s="9">
        <f>N6/($B6*'Certified concentrations'!K$5)*100</f>
        <v>11.807091350108976</v>
      </c>
    </row>
    <row r="35" spans="2:14" x14ac:dyDescent="0.3">
      <c r="B35" s="1"/>
      <c r="C35" s="5" t="s">
        <v>9</v>
      </c>
      <c r="D35" s="5" t="s">
        <v>14</v>
      </c>
      <c r="E35" s="5" t="s">
        <v>24</v>
      </c>
      <c r="F35" s="9">
        <f>F7/($B7*'Certified concentrations'!C$5)*100</f>
        <v>81.892951272226099</v>
      </c>
      <c r="G35" s="9">
        <f>G7/($B7*'Certified concentrations'!D$5)*100</f>
        <v>56.202008544704718</v>
      </c>
      <c r="H35" s="9">
        <f>H7/($B7*'Certified concentrations'!E$5)*100</f>
        <v>37.754215695520692</v>
      </c>
      <c r="I35" s="9">
        <f>I7/($B7*'Certified concentrations'!F$5)*100</f>
        <v>22.642510225200255</v>
      </c>
      <c r="J35" s="9">
        <f>J7/($B7*'Certified concentrations'!G$5)*100</f>
        <v>20.311324476763815</v>
      </c>
      <c r="K35" s="9">
        <f>K7/($B7*'Certified concentrations'!H$5)*100</f>
        <v>16.893001132747642</v>
      </c>
      <c r="L35" s="9">
        <f>L7/($B7*'Certified concentrations'!I$5)*100</f>
        <v>23.410978837921334</v>
      </c>
      <c r="M35" s="9">
        <f>M7/($B7*'Certified concentrations'!J$5)*100</f>
        <v>17.375933761283598</v>
      </c>
      <c r="N35" s="9">
        <f>N7/($B7*'Certified concentrations'!K$5)*100</f>
        <v>19.281524541833875</v>
      </c>
    </row>
    <row r="36" spans="2:14" x14ac:dyDescent="0.3">
      <c r="B36" s="1"/>
      <c r="C36" s="5" t="s">
        <v>9</v>
      </c>
      <c r="D36" s="5" t="s">
        <v>14</v>
      </c>
      <c r="E36" s="5" t="s">
        <v>24</v>
      </c>
      <c r="F36" s="9">
        <f>F8/($B8*'Certified concentrations'!C$5)*100</f>
        <v>78.575010223639396</v>
      </c>
      <c r="G36" s="9">
        <f>G8/($B8*'Certified concentrations'!D$5)*100</f>
        <v>57.799242508124074</v>
      </c>
      <c r="H36" s="9">
        <f>H8/($B8*'Certified concentrations'!E$5)*100</f>
        <v>46.302172491680551</v>
      </c>
      <c r="I36" s="9">
        <f>I8/($B8*'Certified concentrations'!F$5)*100</f>
        <v>28.884945077645735</v>
      </c>
      <c r="J36" s="9">
        <f>J8/($B8*'Certified concentrations'!G$5)*100</f>
        <v>20.9730609500787</v>
      </c>
      <c r="K36" s="9">
        <f>K8/($B8*'Certified concentrations'!H$5)*100</f>
        <v>16.189759316043357</v>
      </c>
      <c r="L36" s="9">
        <f>L8/($B8*'Certified concentrations'!I$5)*100</f>
        <v>21.949147908319308</v>
      </c>
      <c r="M36" s="9">
        <f>M8/($B8*'Certified concentrations'!J$5)*100</f>
        <v>16.719567021834937</v>
      </c>
      <c r="N36" s="9">
        <f>N8/($B8*'Certified concentrations'!K$5)*100</f>
        <v>19.113964292796261</v>
      </c>
    </row>
    <row r="37" spans="2:14" x14ac:dyDescent="0.3">
      <c r="B37" s="1"/>
      <c r="C37" s="5" t="s">
        <v>9</v>
      </c>
      <c r="D37" s="5" t="s">
        <v>14</v>
      </c>
      <c r="E37" s="5" t="s">
        <v>24</v>
      </c>
      <c r="F37" s="9">
        <f>F9/($B9*'Certified concentrations'!C$5)*100</f>
        <v>81.788356215201773</v>
      </c>
      <c r="G37" s="9">
        <f>G9/($B9*'Certified concentrations'!D$5)*100</f>
        <v>53.062422075328797</v>
      </c>
      <c r="H37" s="9">
        <f>H9/($B9*'Certified concentrations'!E$5)*100</f>
        <v>48.588879330899744</v>
      </c>
      <c r="I37" s="9">
        <f>I9/($B9*'Certified concentrations'!F$5)*100</f>
        <v>39.972685466954843</v>
      </c>
      <c r="J37" s="9">
        <f>J9/($B9*'Certified concentrations'!G$5)*100</f>
        <v>21.560618641957554</v>
      </c>
      <c r="K37" s="9">
        <f>K9/($B9*'Certified concentrations'!H$5)*100</f>
        <v>21.263449781380434</v>
      </c>
      <c r="L37" s="9">
        <f>L9/($B9*'Certified concentrations'!I$5)*100</f>
        <v>25.324402846711656</v>
      </c>
      <c r="M37" s="9">
        <f>M9/($B9*'Certified concentrations'!J$5)*100</f>
        <v>17.556283693334059</v>
      </c>
      <c r="N37" s="9">
        <f>N9/($B9*'Certified concentrations'!K$5)*100</f>
        <v>18.89388048715961</v>
      </c>
    </row>
    <row r="38" spans="2:14" x14ac:dyDescent="0.3">
      <c r="B38" s="1"/>
      <c r="C38" s="5" t="s">
        <v>9</v>
      </c>
      <c r="D38" s="5" t="s">
        <v>16</v>
      </c>
      <c r="E38" s="5" t="s">
        <v>15</v>
      </c>
      <c r="F38" s="9">
        <f>F10/($B10*'Certified concentrations'!C$5)*100</f>
        <v>74.690807041097372</v>
      </c>
      <c r="G38" s="9">
        <f>G10/($B10*'Certified concentrations'!D$5)*100</f>
        <v>61.836114081191781</v>
      </c>
      <c r="H38" s="9">
        <f>H10/($B10*'Certified concentrations'!E$5)*100</f>
        <v>60.963003953174365</v>
      </c>
      <c r="I38" s="9">
        <f>I10/($B10*'Certified concentrations'!F$5)*100</f>
        <v>20.380656789929642</v>
      </c>
      <c r="J38" s="9">
        <f>J10/($B10*'Certified concentrations'!G$5)*100</f>
        <v>20.826499894478118</v>
      </c>
      <c r="K38" s="9">
        <f>K10/($B10*'Certified concentrations'!H$5)*100</f>
        <v>19.30432387512672</v>
      </c>
      <c r="L38" s="9">
        <f>L10/($B10*'Certified concentrations'!I$5)*100</f>
        <v>20.741814666175983</v>
      </c>
      <c r="M38" s="9">
        <f>M10/($B10*'Certified concentrations'!J$5)*100</f>
        <v>17.232572807611117</v>
      </c>
      <c r="N38" s="9">
        <f>N10/($B10*'Certified concentrations'!K$5)*100</f>
        <v>18.205604077981125</v>
      </c>
    </row>
    <row r="39" spans="2:14" x14ac:dyDescent="0.3">
      <c r="B39" s="1"/>
      <c r="C39" s="5" t="s">
        <v>9</v>
      </c>
      <c r="D39" s="5" t="s">
        <v>16</v>
      </c>
      <c r="E39" s="5" t="s">
        <v>15</v>
      </c>
      <c r="F39" s="9">
        <f>F11/($B11*'Certified concentrations'!C$5)*100</f>
        <v>72.388911851331684</v>
      </c>
      <c r="G39" s="9">
        <f>G11/($B11*'Certified concentrations'!D$5)*100</f>
        <v>60.186458593840712</v>
      </c>
      <c r="H39" s="9">
        <f>H11/($B11*'Certified concentrations'!E$5)*100</f>
        <v>52.462043612861955</v>
      </c>
      <c r="I39" s="9">
        <f>I11/($B11*'Certified concentrations'!F$5)*100</f>
        <v>20.129536914618626</v>
      </c>
      <c r="J39" s="9">
        <f>J11/($B11*'Certified concentrations'!G$5)*100</f>
        <v>20.019357042718237</v>
      </c>
      <c r="K39" s="9">
        <f>K11/($B11*'Certified concentrations'!H$5)*100</f>
        <v>21.693860681284647</v>
      </c>
      <c r="L39" s="9">
        <f>L11/($B11*'Certified concentrations'!I$5)*100</f>
        <v>19.012277802907125</v>
      </c>
      <c r="M39" s="9">
        <f>M11/($B11*'Certified concentrations'!J$5)*100</f>
        <v>15.66232204314665</v>
      </c>
      <c r="N39" s="9">
        <f>N11/($B11*'Certified concentrations'!K$5)*100</f>
        <v>18.294312108582268</v>
      </c>
    </row>
    <row r="40" spans="2:14" x14ac:dyDescent="0.3">
      <c r="B40" s="1"/>
      <c r="C40" s="5" t="s">
        <v>9</v>
      </c>
      <c r="D40" s="5" t="s">
        <v>16</v>
      </c>
      <c r="E40" s="5" t="s">
        <v>15</v>
      </c>
      <c r="F40" s="9">
        <f>F12/($B12*'Certified concentrations'!C$5)*100</f>
        <v>79.549037354578729</v>
      </c>
      <c r="G40" s="9">
        <f>G12/($B12*'Certified concentrations'!D$5)*100</f>
        <v>68.841825128444825</v>
      </c>
      <c r="H40" s="9">
        <f>H12/($B12*'Certified concentrations'!E$5)*100</f>
        <v>44.358744474294426</v>
      </c>
      <c r="I40" s="9">
        <f>I12/($B12*'Certified concentrations'!F$5)*100</f>
        <v>19.549301144823279</v>
      </c>
      <c r="J40" s="9">
        <f>J12/($B12*'Certified concentrations'!G$5)*100</f>
        <v>16.453509449569552</v>
      </c>
      <c r="K40" s="9">
        <f>K12/($B12*'Certified concentrations'!H$5)*100</f>
        <v>22.888296648462006</v>
      </c>
      <c r="L40" s="9">
        <f>L12/($B12*'Certified concentrations'!I$5)*100</f>
        <v>13.176729587120375</v>
      </c>
      <c r="M40" s="9">
        <f>M12/($B12*'Certified concentrations'!J$5)*100</f>
        <v>10.866337432478135</v>
      </c>
      <c r="N40" s="9">
        <f>N12/($B12*'Certified concentrations'!K$5)*100</f>
        <v>12.595663381856889</v>
      </c>
    </row>
    <row r="41" spans="2:14" x14ac:dyDescent="0.3">
      <c r="B41" s="1"/>
      <c r="C41" s="5" t="s">
        <v>9</v>
      </c>
      <c r="D41" s="5" t="s">
        <v>16</v>
      </c>
      <c r="E41" s="5" t="s">
        <v>24</v>
      </c>
      <c r="F41" s="9">
        <f>F13/($B13*'Certified concentrations'!C$5)*100</f>
        <v>84.300000000000011</v>
      </c>
      <c r="G41" s="9">
        <f>G13/($B13*'Certified concentrations'!D$5)*100</f>
        <v>65.371813332304029</v>
      </c>
      <c r="H41" s="9">
        <f>H13/($B13*'Certified concentrations'!E$5)*100</f>
        <v>68.836311752378194</v>
      </c>
      <c r="I41" s="9">
        <f>I13/($B13*'Certified concentrations'!F$5)*100</f>
        <v>34.950079301611225</v>
      </c>
      <c r="J41" s="9">
        <f>J13/($B13*'Certified concentrations'!G$5)*100</f>
        <v>26.806108081262508</v>
      </c>
      <c r="K41" s="9">
        <f>K13/($B13*'Certified concentrations'!H$5)*100</f>
        <v>29.87116232068464</v>
      </c>
      <c r="L41" s="9">
        <f>L13/($B13*'Certified concentrations'!I$5)*100</f>
        <v>24.503244032578458</v>
      </c>
      <c r="M41" s="9">
        <f>M13/($B13*'Certified concentrations'!J$5)*100</f>
        <v>22.265922590085061</v>
      </c>
      <c r="N41" s="9">
        <f>N13/($B13*'Certified concentrations'!K$5)*100</f>
        <v>25.920279667708723</v>
      </c>
    </row>
    <row r="42" spans="2:14" x14ac:dyDescent="0.3">
      <c r="B42" s="1"/>
      <c r="C42" s="5" t="s">
        <v>9</v>
      </c>
      <c r="D42" s="5" t="s">
        <v>16</v>
      </c>
      <c r="E42" s="5" t="s">
        <v>24</v>
      </c>
      <c r="F42" s="9">
        <f>F14/($B14*'Certified concentrations'!C$5)*100</f>
        <v>83.7</v>
      </c>
      <c r="G42" s="9">
        <f>G14/($B14*'Certified concentrations'!D$5)*100</f>
        <v>71.68714455560027</v>
      </c>
      <c r="H42" s="9">
        <f>H14/($B14*'Certified concentrations'!E$5)*100</f>
        <v>72.99200986932027</v>
      </c>
      <c r="I42" s="9">
        <f>I14/($B14*'Certified concentrations'!F$5)*100</f>
        <v>28.534797665613283</v>
      </c>
      <c r="J42" s="9">
        <f>J14/($B14*'Certified concentrations'!G$5)*100</f>
        <v>29.02531381222142</v>
      </c>
      <c r="K42" s="9">
        <f>K14/($B14*'Certified concentrations'!H$5)*100</f>
        <v>37.091371936236918</v>
      </c>
      <c r="L42" s="9">
        <f>L14/($B14*'Certified concentrations'!I$5)*100</f>
        <v>24.901008061997679</v>
      </c>
      <c r="M42" s="9">
        <f>M14/($B14*'Certified concentrations'!J$5)*100</f>
        <v>23.186569563666659</v>
      </c>
      <c r="N42" s="9">
        <f>N14/($B14*'Certified concentrations'!K$5)*100</f>
        <v>31.044782024166111</v>
      </c>
    </row>
    <row r="43" spans="2:14" x14ac:dyDescent="0.3">
      <c r="B43" s="1"/>
      <c r="C43" s="5" t="s">
        <v>9</v>
      </c>
      <c r="D43" s="5" t="s">
        <v>16</v>
      </c>
      <c r="E43" s="5" t="s">
        <v>24</v>
      </c>
      <c r="F43" s="9">
        <f>F15/($B15*'Certified concentrations'!C$5)*100</f>
        <v>82.1</v>
      </c>
      <c r="G43" s="9">
        <f>G15/($B15*'Certified concentrations'!D$5)*100</f>
        <v>66.297231237895332</v>
      </c>
      <c r="H43" s="9">
        <f>H15/($B15*'Certified concentrations'!E$5)*100</f>
        <v>58.399939877338326</v>
      </c>
      <c r="I43" s="9">
        <f>I15/($B15*'Certified concentrations'!F$5)*100</f>
        <v>32.007503369483601</v>
      </c>
      <c r="J43" s="9">
        <f>J15/($B15*'Certified concentrations'!G$5)*100</f>
        <v>28.880778685457159</v>
      </c>
      <c r="K43" s="9">
        <f>K15/($B15*'Certified concentrations'!H$5)*100</f>
        <v>29.577324722717851</v>
      </c>
      <c r="L43" s="9">
        <f>L15/($B15*'Certified concentrations'!I$5)*100</f>
        <v>25.195477091355684</v>
      </c>
      <c r="M43" s="9">
        <f>M15/($B15*'Certified concentrations'!J$5)*100</f>
        <v>20.295375275056927</v>
      </c>
      <c r="N43" s="9">
        <f>N15/($B15*'Certified concentrations'!K$5)*100</f>
        <v>24.739586482925986</v>
      </c>
    </row>
    <row r="44" spans="2:14" x14ac:dyDescent="0.3">
      <c r="B44" s="1"/>
      <c r="C44" s="5" t="s">
        <v>10</v>
      </c>
      <c r="D44" s="5" t="s">
        <v>14</v>
      </c>
      <c r="E44" s="5" t="s">
        <v>15</v>
      </c>
      <c r="F44" s="9">
        <f>F16/($B16*'Certified concentrations'!C$6)*100</f>
        <v>57.697980414047443</v>
      </c>
      <c r="G44" s="9">
        <f>G16/($B16*'Certified concentrations'!D$6)*100</f>
        <v>46.898276503193266</v>
      </c>
      <c r="H44" s="9"/>
      <c r="I44" s="9">
        <f>I16/($B16*'Certified concentrations'!F$6)*100</f>
        <v>11.446080114444323</v>
      </c>
      <c r="J44" s="9">
        <f>J16/($B16*'Certified concentrations'!G$6)*100</f>
        <v>5.0027882506589876</v>
      </c>
      <c r="K44" s="9">
        <f>K16/($B16*'Certified concentrations'!H$6)*100</f>
        <v>3.0513950777656729</v>
      </c>
      <c r="L44" s="9">
        <f>L16/($B16*'Certified concentrations'!I$6)*100</f>
        <v>6.0023363815881705</v>
      </c>
      <c r="M44" s="9">
        <f>M16/($B16*'Certified concentrations'!J$6)*100</f>
        <v>2.0671954141599618</v>
      </c>
      <c r="N44" s="9">
        <f>N16/($B16*'Certified concentrations'!K$6)*100</f>
        <v>1.9001197634690052</v>
      </c>
    </row>
    <row r="45" spans="2:14" x14ac:dyDescent="0.3">
      <c r="B45" s="1"/>
      <c r="C45" s="5" t="s">
        <v>10</v>
      </c>
      <c r="D45" s="5" t="s">
        <v>14</v>
      </c>
      <c r="E45" s="5" t="s">
        <v>15</v>
      </c>
      <c r="F45" s="9">
        <f>F17/($B17*'Certified concentrations'!C$6)*100</f>
        <v>53.796508605660719</v>
      </c>
      <c r="G45" s="9">
        <f>G17/($B17*'Certified concentrations'!D$6)*100</f>
        <v>42.005739434538484</v>
      </c>
      <c r="H45" s="9"/>
      <c r="I45" s="9">
        <f>I17/($B17*'Certified concentrations'!F$6)*100</f>
        <v>13.232143219373182</v>
      </c>
      <c r="J45" s="9">
        <f>J17/($B17*'Certified concentrations'!G$6)*100</f>
        <v>4.3903578798706899</v>
      </c>
      <c r="K45" s="9">
        <f>K17/($B17*'Certified concentrations'!H$6)*100</f>
        <v>3.9065555619016963</v>
      </c>
      <c r="L45" s="9">
        <f>L17/($B17*'Certified concentrations'!I$6)*100</f>
        <v>5.5084171547591474</v>
      </c>
      <c r="M45" s="9">
        <f>M17/($B17*'Certified concentrations'!J$6)*100</f>
        <v>1.5995427665174538</v>
      </c>
      <c r="N45" s="9">
        <f>N17/($B17*'Certified concentrations'!K$6)*100</f>
        <v>1.5012442848907099</v>
      </c>
    </row>
    <row r="46" spans="2:14" x14ac:dyDescent="0.3">
      <c r="B46" s="1"/>
      <c r="C46" s="5" t="s">
        <v>10</v>
      </c>
      <c r="D46" s="5" t="s">
        <v>14</v>
      </c>
      <c r="E46" s="5" t="s">
        <v>15</v>
      </c>
      <c r="F46" s="9">
        <f>F18/($B18*'Certified concentrations'!C$6)*100</f>
        <v>52.811273582846383</v>
      </c>
      <c r="G46" s="9">
        <f>G18/($B18*'Certified concentrations'!D$6)*100</f>
        <v>42.007429531676443</v>
      </c>
      <c r="H46" s="9"/>
      <c r="I46" s="9">
        <f>I18/($B18*'Certified concentrations'!F$6)*100</f>
        <v>12.769231420224511</v>
      </c>
      <c r="J46" s="9">
        <f>J18/($B18*'Certified concentrations'!G$6)*100</f>
        <v>5.2966353082778594</v>
      </c>
      <c r="K46" s="9">
        <f>K18/($B18*'Certified concentrations'!H$6)*100</f>
        <v>7.4512133857962803</v>
      </c>
      <c r="L46" s="9">
        <f>L18/($B18*'Certified concentrations'!I$6)*100</f>
        <v>7.4067199983238936</v>
      </c>
      <c r="M46" s="9">
        <f>M18/($B18*'Certified concentrations'!J$6)*100</f>
        <v>1.8983399280525108</v>
      </c>
      <c r="N46" s="9">
        <f>N18/($B18*'Certified concentrations'!K$6)*100</f>
        <v>1.8997576926905835</v>
      </c>
    </row>
    <row r="47" spans="2:14" x14ac:dyDescent="0.3">
      <c r="B47" s="1"/>
      <c r="C47" s="5" t="s">
        <v>10</v>
      </c>
      <c r="D47" s="5" t="s">
        <v>14</v>
      </c>
      <c r="E47" s="5" t="s">
        <v>24</v>
      </c>
      <c r="F47" s="9">
        <f>F19/($B19*'Certified concentrations'!C$6)*100</f>
        <v>59.739371969689337</v>
      </c>
      <c r="G47" s="9">
        <f>G19/($B19*'Certified concentrations'!D$6)*100</f>
        <v>53.907119805240256</v>
      </c>
      <c r="H47" s="9"/>
      <c r="I47" s="9">
        <f>I19/($B19*'Certified concentrations'!F$6)*100</f>
        <v>12.521177449312463</v>
      </c>
      <c r="J47" s="9">
        <f>J19/($B19*'Certified concentrations'!G$6)*100</f>
        <v>8.0763880157792265</v>
      </c>
      <c r="K47" s="9">
        <f>K19/($B19*'Certified concentrations'!H$6)*100</f>
        <v>15.604651543469966</v>
      </c>
      <c r="L47" s="9">
        <f>L19/($B19*'Certified concentrations'!I$6)*100</f>
        <v>10.401645751354581</v>
      </c>
      <c r="M47" s="9">
        <f>M19/($B19*'Certified concentrations'!J$6)*100</f>
        <v>5.8013118079720467</v>
      </c>
      <c r="N47" s="9">
        <f>N19/($B19*'Certified concentrations'!K$6)*100</f>
        <v>5.6997506888419451</v>
      </c>
    </row>
    <row r="48" spans="2:14" x14ac:dyDescent="0.3">
      <c r="B48" s="1"/>
      <c r="C48" s="5" t="s">
        <v>10</v>
      </c>
      <c r="D48" s="5" t="s">
        <v>14</v>
      </c>
      <c r="E48" s="5" t="s">
        <v>24</v>
      </c>
      <c r="F48" s="9">
        <f>F20/($B20*'Certified concentrations'!C$6)*100</f>
        <v>58.397249039286422</v>
      </c>
      <c r="G48" s="9">
        <f>G20/($B20*'Certified concentrations'!D$6)*100</f>
        <v>57.301223610134954</v>
      </c>
      <c r="H48" s="9"/>
      <c r="I48" s="9">
        <f>I20/($B20*'Certified concentrations'!F$6)*100</f>
        <v>18.406371216218652</v>
      </c>
      <c r="J48" s="9">
        <f>J20/($B20*'Certified concentrations'!G$6)*100</f>
        <v>9.5322202102434801</v>
      </c>
      <c r="K48" s="9">
        <f>K20/($B20*'Certified concentrations'!H$6)*100</f>
        <v>9.2024596226845841</v>
      </c>
      <c r="L48" s="9">
        <f>L20/($B20*'Certified concentrations'!I$6)*100</f>
        <v>6.7945131185605137</v>
      </c>
      <c r="M48" s="9">
        <f>M20/($B20*'Certified concentrations'!J$6)*100</f>
        <v>5.0001155691517756</v>
      </c>
      <c r="N48" s="9">
        <f>N20/($B20*'Certified concentrations'!K$6)*100</f>
        <v>5.7041585371493619</v>
      </c>
    </row>
    <row r="49" spans="2:14" x14ac:dyDescent="0.3">
      <c r="B49" s="1"/>
      <c r="C49" s="5" t="s">
        <v>10</v>
      </c>
      <c r="D49" s="5" t="s">
        <v>14</v>
      </c>
      <c r="E49" s="5" t="s">
        <v>24</v>
      </c>
      <c r="F49" s="9">
        <f>F21/($B21*'Certified concentrations'!C$6)*100</f>
        <v>62.820467001458582</v>
      </c>
      <c r="G49" s="9">
        <f>G21/($B21*'Certified concentrations'!D$6)*100</f>
        <v>52.300075493446172</v>
      </c>
      <c r="H49" s="9"/>
      <c r="I49" s="9">
        <f>I21/($B21*'Certified concentrations'!F$6)*100</f>
        <v>10.893226035517729</v>
      </c>
      <c r="J49" s="9">
        <f>J21/($B21*'Certified concentrations'!G$6)*100</f>
        <v>8.3609153011225068</v>
      </c>
      <c r="K49" s="9">
        <f>K21/($B21*'Certified concentrations'!H$6)*100</f>
        <v>7.8679448966355023</v>
      </c>
      <c r="L49" s="9">
        <f>L21/($B21*'Certified concentrations'!I$6)*100</f>
        <v>9.1079821084763388</v>
      </c>
      <c r="M49" s="9">
        <f>M21/($B21*'Certified concentrations'!J$6)*100</f>
        <v>4.9976527643860766</v>
      </c>
      <c r="N49" s="9">
        <f>N21/($B21*'Certified concentrations'!K$6)*100</f>
        <v>5.1002197006767922</v>
      </c>
    </row>
    <row r="50" spans="2:14" x14ac:dyDescent="0.3">
      <c r="B50" s="1"/>
      <c r="C50" s="5" t="s">
        <v>10</v>
      </c>
      <c r="D50" s="5" t="s">
        <v>16</v>
      </c>
      <c r="E50" s="5" t="s">
        <v>15</v>
      </c>
      <c r="F50" s="9">
        <f>F22/($B22*'Certified concentrations'!C$6)*100</f>
        <v>57.797814024696507</v>
      </c>
      <c r="G50" s="9">
        <f>G22/($B22*'Certified concentrations'!D$6)*100</f>
        <v>40.933598062673276</v>
      </c>
      <c r="H50" s="9"/>
      <c r="I50" s="9">
        <f>I22/($B22*'Certified concentrations'!F$6)*100</f>
        <v>20.603346206016983</v>
      </c>
      <c r="J50" s="9">
        <f>J22/($B22*'Certified concentrations'!G$6)*100</f>
        <v>5.4696105247503413</v>
      </c>
      <c r="K50" s="9">
        <f>K22/($B22*'Certified concentrations'!H$6)*100</f>
        <v>12.526326780364801</v>
      </c>
      <c r="L50" s="9">
        <f>L22/($B22*'Certified concentrations'!I$6)*100</f>
        <v>8.3682144222412944</v>
      </c>
      <c r="M50" s="9">
        <f>M22/($B22*'Certified concentrations'!J$6)*100</f>
        <v>5.7209839736088837</v>
      </c>
      <c r="N50" s="9">
        <f>N22/($B22*'Certified concentrations'!K$6)*100</f>
        <v>5.5475665507179164</v>
      </c>
    </row>
    <row r="51" spans="2:14" x14ac:dyDescent="0.3">
      <c r="B51" s="1"/>
      <c r="C51" s="5" t="s">
        <v>10</v>
      </c>
      <c r="D51" s="5" t="s">
        <v>16</v>
      </c>
      <c r="E51" s="5" t="s">
        <v>15</v>
      </c>
      <c r="F51" s="9">
        <f>F23/($B23*'Certified concentrations'!C$6)*100</f>
        <v>58.400000000000006</v>
      </c>
      <c r="G51" s="9">
        <f>G23/($B23*'Certified concentrations'!D$6)*100</f>
        <v>41.772483853065644</v>
      </c>
      <c r="H51" s="9"/>
      <c r="I51" s="9">
        <f>I23/($B23*'Certified concentrations'!F$6)*100</f>
        <v>19.901021786061978</v>
      </c>
      <c r="J51" s="9">
        <f>J23/($B23*'Certified concentrations'!G$6)*100</f>
        <v>4.9905579465596004</v>
      </c>
      <c r="K51" s="9">
        <f>K23/($B23*'Certified concentrations'!H$6)*100</f>
        <v>12.522656692972896</v>
      </c>
      <c r="L51" s="9">
        <f>L23/($B23*'Certified concentrations'!I$6)*100</f>
        <v>9.9069509768184663</v>
      </c>
      <c r="M51" s="9">
        <f>M23/($B23*'Certified concentrations'!J$6)*100</f>
        <v>7.7956760066758486</v>
      </c>
      <c r="N51" s="9">
        <f>N23/($B23*'Certified concentrations'!K$6)*100</f>
        <v>8.0033594709271583</v>
      </c>
    </row>
    <row r="52" spans="2:14" x14ac:dyDescent="0.3">
      <c r="B52" s="1"/>
      <c r="C52" s="5" t="s">
        <v>10</v>
      </c>
      <c r="D52" s="5" t="s">
        <v>16</v>
      </c>
      <c r="E52" s="5" t="s">
        <v>15</v>
      </c>
      <c r="F52" s="9">
        <f>F24/($B24*'Certified concentrations'!C$6)*100</f>
        <v>58.002621336590011</v>
      </c>
      <c r="G52" s="9">
        <f>G24/($B24*'Certified concentrations'!D$6)*100</f>
        <v>38.375306905885168</v>
      </c>
      <c r="H52" s="9"/>
      <c r="I52" s="9">
        <f>I24/($B24*'Certified concentrations'!F$6)*100</f>
        <v>17.417017869776245</v>
      </c>
      <c r="J52" s="9">
        <f>J24/($B24*'Certified concentrations'!G$6)*100</f>
        <v>4.7631241378877212</v>
      </c>
      <c r="K52" s="9">
        <f>K24/($B24*'Certified concentrations'!H$6)*100</f>
        <v>5.0640359970602695</v>
      </c>
      <c r="L52" s="9">
        <f>L24/($B24*'Certified concentrations'!I$6)*100</f>
        <v>11.571998238910368</v>
      </c>
      <c r="M52" s="9">
        <f>M24/($B24*'Certified concentrations'!J$6)*100</f>
        <v>4.404080169641821</v>
      </c>
      <c r="N52" s="9">
        <f>N24/($B24*'Certified concentrations'!K$6)*100</f>
        <v>5.2607383395710876</v>
      </c>
    </row>
    <row r="53" spans="2:14" x14ac:dyDescent="0.3">
      <c r="B53" s="1"/>
      <c r="C53" s="5" t="s">
        <v>10</v>
      </c>
      <c r="D53" s="5" t="s">
        <v>16</v>
      </c>
      <c r="E53" s="5" t="s">
        <v>24</v>
      </c>
      <c r="F53" s="9">
        <f>F25/($B25*'Certified concentrations'!C$6)*100</f>
        <v>71.486460156045268</v>
      </c>
      <c r="G53" s="9">
        <f>G25/($B25*'Certified concentrations'!D$6)*100</f>
        <v>62.537576319735436</v>
      </c>
      <c r="H53" s="9"/>
      <c r="I53" s="9">
        <f>I25/($B25*'Certified concentrations'!F$6)*100</f>
        <v>23.204654556147243</v>
      </c>
      <c r="J53" s="9">
        <f>J25/($B25*'Certified concentrations'!G$6)*100</f>
        <v>8.1764213602273692</v>
      </c>
      <c r="K53" s="9">
        <f>K25/($B25*'Certified concentrations'!H$6)*100</f>
        <v>15.000638875876804</v>
      </c>
      <c r="L53" s="9">
        <f>L25/($B25*'Certified concentrations'!I$6)*100</f>
        <v>12.400979306836096</v>
      </c>
      <c r="M53" s="9">
        <f>M25/($B25*'Certified concentrations'!J$6)*100</f>
        <v>8.3569671938161232</v>
      </c>
      <c r="N53" s="9">
        <f>N25/($B25*'Certified concentrations'!K$6)*100</f>
        <v>9.2306124189641778</v>
      </c>
    </row>
    <row r="54" spans="2:14" x14ac:dyDescent="0.3">
      <c r="B54" s="1"/>
      <c r="C54" s="5" t="s">
        <v>10</v>
      </c>
      <c r="D54" s="5" t="s">
        <v>16</v>
      </c>
      <c r="E54" s="5" t="s">
        <v>24</v>
      </c>
      <c r="F54" s="9">
        <f>F26/($B26*'Certified concentrations'!C$6)*100</f>
        <v>71.209229072564384</v>
      </c>
      <c r="G54" s="9">
        <f>G26/($B26*'Certified concentrations'!D$6)*100</f>
        <v>58.467501517499166</v>
      </c>
      <c r="H54" s="9"/>
      <c r="I54" s="9">
        <f>I26/($B26*'Certified concentrations'!F$6)*100</f>
        <v>20.662509238780029</v>
      </c>
      <c r="J54" s="9">
        <f>J26/($B26*'Certified concentrations'!G$6)*100</f>
        <v>9.2321201768990235</v>
      </c>
      <c r="K54" s="9">
        <f>K26/($B26*'Certified concentrations'!H$6)*100</f>
        <v>9.993590405155679</v>
      </c>
      <c r="L54" s="9">
        <f>L26/($B26*'Certified concentrations'!I$6)*100</f>
        <v>10.326669066577836</v>
      </c>
      <c r="M54" s="9">
        <f>M26/($B26*'Certified concentrations'!J$6)*100</f>
        <v>8.3444302342211429</v>
      </c>
      <c r="N54" s="9">
        <f>N26/($B26*'Certified concentrations'!K$6)*100</f>
        <v>10.880535073573871</v>
      </c>
    </row>
    <row r="55" spans="2:14" x14ac:dyDescent="0.3">
      <c r="B55" s="1"/>
      <c r="C55" s="5" t="s">
        <v>10</v>
      </c>
      <c r="D55" s="5" t="s">
        <v>16</v>
      </c>
      <c r="E55" s="5" t="s">
        <v>24</v>
      </c>
      <c r="F55" s="9">
        <f>F27/($B27*'Certified concentrations'!C$6)*100</f>
        <v>78.095009430743104</v>
      </c>
      <c r="G55" s="9">
        <f>G27/($B27*'Certified concentrations'!D$6)*100</f>
        <v>60.797243104242618</v>
      </c>
      <c r="H55" s="9"/>
      <c r="I55" s="9">
        <f>I27/($B27*'Certified concentrations'!F$6)*100</f>
        <v>23.501056161596026</v>
      </c>
      <c r="J55" s="9">
        <f>J27/($B27*'Certified concentrations'!G$6)*100</f>
        <v>8.4609486455706406</v>
      </c>
      <c r="K55" s="9">
        <f>K27/($B27*'Certified concentrations'!H$6)*100</f>
        <v>7.8182756937234767</v>
      </c>
      <c r="L55" s="9">
        <f>L27/($B27*'Certified concentrations'!I$6)*100</f>
        <v>11.373893471355387</v>
      </c>
      <c r="M55" s="9">
        <f>M27/($B27*'Certified concentrations'!J$6)*100</f>
        <v>7.280438694970746</v>
      </c>
      <c r="N55" s="9">
        <f>N27/($B27*'Certified concentrations'!K$6)*100</f>
        <v>9.2239997213289922</v>
      </c>
    </row>
    <row r="58" spans="2:14" x14ac:dyDescent="0.3">
      <c r="C58" s="5"/>
      <c r="D58" s="5"/>
      <c r="E58" s="5"/>
      <c r="F58" s="18" t="s">
        <v>27</v>
      </c>
      <c r="G58" s="18"/>
      <c r="H58" s="18"/>
      <c r="I58" s="18"/>
      <c r="J58" s="18"/>
      <c r="K58" s="18"/>
      <c r="L58" s="18"/>
      <c r="M58" s="18"/>
      <c r="N58" s="18"/>
    </row>
    <row r="59" spans="2:14" x14ac:dyDescent="0.3">
      <c r="C59" s="5" t="s">
        <v>11</v>
      </c>
      <c r="D59" s="5" t="s">
        <v>12</v>
      </c>
      <c r="E59" s="5" t="s">
        <v>13</v>
      </c>
      <c r="F59" s="5" t="s">
        <v>0</v>
      </c>
      <c r="G59" s="5" t="s">
        <v>1</v>
      </c>
      <c r="H59" s="5" t="s">
        <v>2</v>
      </c>
      <c r="I59" s="5" t="s">
        <v>3</v>
      </c>
      <c r="J59" s="5" t="s">
        <v>4</v>
      </c>
      <c r="K59" s="5" t="s">
        <v>5</v>
      </c>
      <c r="L59" s="5" t="s">
        <v>6</v>
      </c>
      <c r="M59" s="5" t="s">
        <v>7</v>
      </c>
      <c r="N59" s="5" t="s">
        <v>8</v>
      </c>
    </row>
    <row r="60" spans="2:14" x14ac:dyDescent="0.3">
      <c r="C60" s="5" t="s">
        <v>9</v>
      </c>
      <c r="D60" s="5" t="s">
        <v>14</v>
      </c>
      <c r="E60" s="5" t="s">
        <v>15</v>
      </c>
      <c r="F60" s="10">
        <f>AVERAGE(F32:F34)</f>
        <v>72.542931545063098</v>
      </c>
      <c r="G60" s="10">
        <f t="shared" ref="G60:N60" si="0">AVERAGE(G32:G34)</f>
        <v>46.475283664951441</v>
      </c>
      <c r="H60" s="10">
        <f t="shared" si="0"/>
        <v>37.40335319170017</v>
      </c>
      <c r="I60" s="10">
        <f t="shared" si="0"/>
        <v>14.385785934862866</v>
      </c>
      <c r="J60" s="10">
        <f t="shared" si="0"/>
        <v>13.694029619484828</v>
      </c>
      <c r="K60" s="10">
        <f t="shared" si="0"/>
        <v>14.324408450899389</v>
      </c>
      <c r="L60" s="10">
        <f t="shared" si="0"/>
        <v>15.90287419409583</v>
      </c>
      <c r="M60" s="10">
        <f t="shared" si="0"/>
        <v>10.978995743887067</v>
      </c>
      <c r="N60" s="10">
        <f t="shared" si="0"/>
        <v>11.911202745327239</v>
      </c>
    </row>
    <row r="61" spans="2:14" x14ac:dyDescent="0.3">
      <c r="C61" s="5" t="s">
        <v>9</v>
      </c>
      <c r="D61" s="5" t="s">
        <v>14</v>
      </c>
      <c r="E61" s="5" t="s">
        <v>24</v>
      </c>
      <c r="F61" s="10">
        <f>AVERAGE(F35:F37)</f>
        <v>80.752105903689085</v>
      </c>
      <c r="G61" s="10">
        <f t="shared" ref="G61:N61" si="1">AVERAGE(G35:G37)</f>
        <v>55.687891042719194</v>
      </c>
      <c r="H61" s="10">
        <f t="shared" si="1"/>
        <v>44.215089172700324</v>
      </c>
      <c r="I61" s="10">
        <f t="shared" si="1"/>
        <v>30.500046923266947</v>
      </c>
      <c r="J61" s="10">
        <f t="shared" si="1"/>
        <v>20.948334689600024</v>
      </c>
      <c r="K61" s="10">
        <f t="shared" si="1"/>
        <v>18.115403410057144</v>
      </c>
      <c r="L61" s="10">
        <f t="shared" si="1"/>
        <v>23.561509864317429</v>
      </c>
      <c r="M61" s="10">
        <f t="shared" si="1"/>
        <v>17.217261492150865</v>
      </c>
      <c r="N61" s="10">
        <f t="shared" si="1"/>
        <v>19.096456440596583</v>
      </c>
    </row>
    <row r="62" spans="2:14" x14ac:dyDescent="0.3">
      <c r="C62" s="5" t="s">
        <v>9</v>
      </c>
      <c r="D62" s="5" t="s">
        <v>16</v>
      </c>
      <c r="E62" s="5" t="s">
        <v>15</v>
      </c>
      <c r="F62" s="10">
        <f>AVERAGE(F38:F40)</f>
        <v>75.542918749002595</v>
      </c>
      <c r="G62" s="10">
        <f t="shared" ref="G62:N62" si="2">AVERAGE(G38:G40)</f>
        <v>63.621465934492441</v>
      </c>
      <c r="H62" s="10">
        <f t="shared" si="2"/>
        <v>52.594597346776915</v>
      </c>
      <c r="I62" s="10">
        <f t="shared" si="2"/>
        <v>20.019831616457182</v>
      </c>
      <c r="J62" s="10">
        <f t="shared" si="2"/>
        <v>19.099788795588637</v>
      </c>
      <c r="K62" s="10">
        <f t="shared" si="2"/>
        <v>21.295493734957791</v>
      </c>
      <c r="L62" s="10">
        <f t="shared" si="2"/>
        <v>17.643607352067828</v>
      </c>
      <c r="M62" s="10">
        <f t="shared" si="2"/>
        <v>14.587077427745299</v>
      </c>
      <c r="N62" s="10">
        <f t="shared" si="2"/>
        <v>16.365193189473427</v>
      </c>
    </row>
    <row r="63" spans="2:14" x14ac:dyDescent="0.3">
      <c r="C63" s="5" t="s">
        <v>9</v>
      </c>
      <c r="D63" s="5" t="s">
        <v>16</v>
      </c>
      <c r="E63" s="5" t="s">
        <v>24</v>
      </c>
      <c r="F63" s="10">
        <f>AVERAGE(F41:F43)</f>
        <v>83.36666666666666</v>
      </c>
      <c r="G63" s="10">
        <f t="shared" ref="G63:N63" si="3">AVERAGE(G41:G43)</f>
        <v>67.785396375266544</v>
      </c>
      <c r="H63" s="10">
        <f t="shared" si="3"/>
        <v>66.742753833012273</v>
      </c>
      <c r="I63" s="10">
        <f t="shared" si="3"/>
        <v>31.83079344556937</v>
      </c>
      <c r="J63" s="10">
        <f t="shared" si="3"/>
        <v>28.237400192980363</v>
      </c>
      <c r="K63" s="10">
        <f t="shared" si="3"/>
        <v>32.179952993213135</v>
      </c>
      <c r="L63" s="10">
        <f t="shared" si="3"/>
        <v>24.866576395310606</v>
      </c>
      <c r="M63" s="10">
        <f t="shared" si="3"/>
        <v>21.915955809602881</v>
      </c>
      <c r="N63" s="10">
        <f t="shared" si="3"/>
        <v>27.234882724933609</v>
      </c>
    </row>
    <row r="64" spans="2:14" x14ac:dyDescent="0.3">
      <c r="C64" s="5" t="s">
        <v>10</v>
      </c>
      <c r="D64" s="5" t="s">
        <v>14</v>
      </c>
      <c r="E64" s="5" t="s">
        <v>15</v>
      </c>
      <c r="F64" s="10">
        <f>AVERAGE(F44:F46)</f>
        <v>54.768587534184853</v>
      </c>
      <c r="G64" s="10">
        <f t="shared" ref="G64:N64" si="4">AVERAGE(G44:G46)</f>
        <v>43.637148489802733</v>
      </c>
      <c r="H64" s="10"/>
      <c r="I64" s="10">
        <f t="shared" si="4"/>
        <v>12.482484918014004</v>
      </c>
      <c r="J64" s="10">
        <f t="shared" si="4"/>
        <v>4.8965938129358451</v>
      </c>
      <c r="K64" s="10">
        <f t="shared" si="4"/>
        <v>4.8030546751545495</v>
      </c>
      <c r="L64" s="10">
        <f t="shared" si="4"/>
        <v>6.3058245115570699</v>
      </c>
      <c r="M64" s="10">
        <f t="shared" si="4"/>
        <v>1.8550260362433086</v>
      </c>
      <c r="N64" s="10">
        <f t="shared" si="4"/>
        <v>1.7670405803500995</v>
      </c>
    </row>
    <row r="65" spans="3:14" x14ac:dyDescent="0.3">
      <c r="C65" s="5" t="s">
        <v>10</v>
      </c>
      <c r="D65" s="5" t="s">
        <v>14</v>
      </c>
      <c r="E65" s="5" t="s">
        <v>24</v>
      </c>
      <c r="F65" s="10">
        <f>AVERAGE(F47:F49)</f>
        <v>60.319029336811447</v>
      </c>
      <c r="G65" s="10">
        <f t="shared" ref="G65:N65" si="5">AVERAGE(G47:G49)</f>
        <v>54.502806302940463</v>
      </c>
      <c r="H65" s="10"/>
      <c r="I65" s="10">
        <f t="shared" si="5"/>
        <v>13.940258233682947</v>
      </c>
      <c r="J65" s="10">
        <f t="shared" si="5"/>
        <v>8.6565078423817372</v>
      </c>
      <c r="K65" s="10">
        <f t="shared" si="5"/>
        <v>10.89168535426335</v>
      </c>
      <c r="L65" s="10">
        <f t="shared" si="5"/>
        <v>8.7680469927971441</v>
      </c>
      <c r="M65" s="10">
        <f t="shared" si="5"/>
        <v>5.2663600471699663</v>
      </c>
      <c r="N65" s="10">
        <f t="shared" si="5"/>
        <v>5.5013763088893661</v>
      </c>
    </row>
    <row r="66" spans="3:14" x14ac:dyDescent="0.3">
      <c r="C66" s="5" t="s">
        <v>10</v>
      </c>
      <c r="D66" s="5" t="s">
        <v>16</v>
      </c>
      <c r="E66" s="5" t="s">
        <v>15</v>
      </c>
      <c r="F66" s="10">
        <f>AVERAGE(F50:F52)</f>
        <v>58.066811787095503</v>
      </c>
      <c r="G66" s="10">
        <f t="shared" ref="G66:N66" si="6">AVERAGE(G50:G52)</f>
        <v>40.36046294054136</v>
      </c>
      <c r="H66" s="10"/>
      <c r="I66" s="10">
        <f t="shared" si="6"/>
        <v>19.307128620618403</v>
      </c>
      <c r="J66" s="10">
        <f t="shared" si="6"/>
        <v>5.0744308697325549</v>
      </c>
      <c r="K66" s="10">
        <f t="shared" si="6"/>
        <v>10.037673156799324</v>
      </c>
      <c r="L66" s="10">
        <f t="shared" si="6"/>
        <v>9.9490545459900428</v>
      </c>
      <c r="M66" s="10">
        <f t="shared" si="6"/>
        <v>5.9735800499755172</v>
      </c>
      <c r="N66" s="10">
        <f t="shared" si="6"/>
        <v>6.2705547870720544</v>
      </c>
    </row>
    <row r="67" spans="3:14" x14ac:dyDescent="0.3">
      <c r="C67" s="5" t="s">
        <v>10</v>
      </c>
      <c r="D67" s="5" t="s">
        <v>16</v>
      </c>
      <c r="E67" s="5" t="s">
        <v>24</v>
      </c>
      <c r="F67" s="10">
        <f>AVERAGE(F53:F55)</f>
        <v>73.596899553117581</v>
      </c>
      <c r="G67" s="10">
        <f t="shared" ref="G67:N67" si="7">AVERAGE(G53:G55)</f>
        <v>60.60077364715908</v>
      </c>
      <c r="H67" s="10"/>
      <c r="I67" s="10">
        <f t="shared" si="7"/>
        <v>22.456073318841096</v>
      </c>
      <c r="J67" s="10">
        <f t="shared" si="7"/>
        <v>8.6231633942323445</v>
      </c>
      <c r="K67" s="10">
        <f t="shared" si="7"/>
        <v>10.937501658251987</v>
      </c>
      <c r="L67" s="10">
        <f t="shared" si="7"/>
        <v>11.367180614923106</v>
      </c>
      <c r="M67" s="10">
        <f t="shared" si="7"/>
        <v>7.9939453743360049</v>
      </c>
      <c r="N67" s="10">
        <f t="shared" si="7"/>
        <v>9.7783824046223469</v>
      </c>
    </row>
    <row r="68" spans="3:14" x14ac:dyDescent="0.3">
      <c r="C68" s="2"/>
      <c r="D68" s="2"/>
      <c r="E68" s="2"/>
      <c r="F68" s="3"/>
    </row>
    <row r="69" spans="3:14" x14ac:dyDescent="0.3">
      <c r="C69" s="5"/>
      <c r="D69" s="5"/>
      <c r="E69" s="5"/>
      <c r="F69" s="18" t="s">
        <v>26</v>
      </c>
      <c r="G69" s="18"/>
      <c r="H69" s="18"/>
      <c r="I69" s="18"/>
      <c r="J69" s="18"/>
      <c r="K69" s="18"/>
      <c r="L69" s="18"/>
      <c r="M69" s="18"/>
      <c r="N69" s="18"/>
    </row>
    <row r="70" spans="3:14" x14ac:dyDescent="0.3">
      <c r="C70" s="5" t="s">
        <v>11</v>
      </c>
      <c r="D70" s="5" t="s">
        <v>12</v>
      </c>
      <c r="E70" s="5" t="s">
        <v>13</v>
      </c>
      <c r="F70" s="5" t="s">
        <v>0</v>
      </c>
      <c r="G70" s="5" t="s">
        <v>1</v>
      </c>
      <c r="H70" s="5" t="s">
        <v>2</v>
      </c>
      <c r="I70" s="5" t="s">
        <v>3</v>
      </c>
      <c r="J70" s="5" t="s">
        <v>4</v>
      </c>
      <c r="K70" s="5" t="s">
        <v>5</v>
      </c>
      <c r="L70" s="5" t="s">
        <v>6</v>
      </c>
      <c r="M70" s="5" t="s">
        <v>7</v>
      </c>
      <c r="N70" s="5" t="s">
        <v>8</v>
      </c>
    </row>
    <row r="71" spans="3:14" x14ac:dyDescent="0.3">
      <c r="C71" s="5" t="s">
        <v>9</v>
      </c>
      <c r="D71" s="5" t="s">
        <v>14</v>
      </c>
      <c r="E71" s="5" t="s">
        <v>15</v>
      </c>
      <c r="F71" s="10">
        <f>STDEV(F32:F34)</f>
        <v>2.6574112608701617</v>
      </c>
      <c r="G71" s="10">
        <f t="shared" ref="G71:N71" si="8">STDEV(G32:G34)</f>
        <v>1.8030236704317004</v>
      </c>
      <c r="H71" s="10">
        <f t="shared" si="8"/>
        <v>2.1391251785147212</v>
      </c>
      <c r="I71" s="10">
        <f t="shared" si="8"/>
        <v>5.7704462079420509</v>
      </c>
      <c r="J71" s="10">
        <f t="shared" si="8"/>
        <v>2.5068300478057521</v>
      </c>
      <c r="K71" s="10">
        <f t="shared" si="8"/>
        <v>6.6327181343674271</v>
      </c>
      <c r="L71" s="10">
        <f t="shared" si="8"/>
        <v>0.44474867241988253</v>
      </c>
      <c r="M71" s="10">
        <f t="shared" si="8"/>
        <v>0.35806281580952132</v>
      </c>
      <c r="N71" s="10">
        <f t="shared" si="8"/>
        <v>0.17410216469208648</v>
      </c>
    </row>
    <row r="72" spans="3:14" x14ac:dyDescent="0.3">
      <c r="C72" s="5" t="s">
        <v>9</v>
      </c>
      <c r="D72" s="5" t="s">
        <v>14</v>
      </c>
      <c r="E72" s="5" t="s">
        <v>24</v>
      </c>
      <c r="F72" s="10">
        <f>STDEV(F35:F37)</f>
        <v>1.8861453368064613</v>
      </c>
      <c r="G72" s="10">
        <f t="shared" ref="G72:N72" si="9">STDEV(G35:G37)</f>
        <v>2.4098972089121524</v>
      </c>
      <c r="H72" s="10">
        <f t="shared" si="9"/>
        <v>5.7109037470636164</v>
      </c>
      <c r="I72" s="10">
        <f t="shared" si="9"/>
        <v>8.777252358014854</v>
      </c>
      <c r="J72" s="10">
        <f t="shared" si="9"/>
        <v>0.6250140148546468</v>
      </c>
      <c r="K72" s="10">
        <f t="shared" si="9"/>
        <v>2.7488696277182072</v>
      </c>
      <c r="L72" s="10">
        <f t="shared" si="9"/>
        <v>1.6926550644524068</v>
      </c>
      <c r="M72" s="10">
        <f t="shared" si="9"/>
        <v>0.44034800310088879</v>
      </c>
      <c r="N72" s="10">
        <f t="shared" si="9"/>
        <v>0.19441417630296537</v>
      </c>
    </row>
    <row r="73" spans="3:14" x14ac:dyDescent="0.3">
      <c r="C73" s="5" t="s">
        <v>9</v>
      </c>
      <c r="D73" s="5" t="s">
        <v>16</v>
      </c>
      <c r="E73" s="5" t="s">
        <v>15</v>
      </c>
      <c r="F73" s="10">
        <f>STDEV(F38:F40)</f>
        <v>3.6553276293136916</v>
      </c>
      <c r="G73" s="10">
        <f t="shared" ref="G73:N73" si="10">STDEV(G38:G40)</f>
        <v>4.5955906467122674</v>
      </c>
      <c r="H73" s="10">
        <f t="shared" si="10"/>
        <v>8.3029233454112461</v>
      </c>
      <c r="I73" s="10">
        <f t="shared" si="10"/>
        <v>0.42639710540301845</v>
      </c>
      <c r="J73" s="10">
        <f t="shared" si="10"/>
        <v>2.3270078810915451</v>
      </c>
      <c r="K73" s="10">
        <f t="shared" si="10"/>
        <v>1.8248937990870853</v>
      </c>
      <c r="L73" s="10">
        <f t="shared" si="10"/>
        <v>3.9639086979379297</v>
      </c>
      <c r="M73" s="10">
        <f t="shared" si="10"/>
        <v>3.316527016339669</v>
      </c>
      <c r="N73" s="10">
        <f t="shared" si="10"/>
        <v>3.2648098729566932</v>
      </c>
    </row>
    <row r="74" spans="3:14" x14ac:dyDescent="0.3">
      <c r="C74" s="5" t="s">
        <v>9</v>
      </c>
      <c r="D74" s="5" t="s">
        <v>16</v>
      </c>
      <c r="E74" s="5" t="s">
        <v>24</v>
      </c>
      <c r="F74" s="10">
        <f>STDEV(F41:F43)</f>
        <v>1.1372481406154737</v>
      </c>
      <c r="G74" s="10">
        <f t="shared" ref="G74:N74" si="11">STDEV(G41:G43)</f>
        <v>3.4105466896159631</v>
      </c>
      <c r="H74" s="10">
        <f t="shared" si="11"/>
        <v>7.5179362350335106</v>
      </c>
      <c r="I74" s="10">
        <f t="shared" si="11"/>
        <v>3.2112893695835698</v>
      </c>
      <c r="J74" s="10">
        <f t="shared" si="11"/>
        <v>1.2416402186287725</v>
      </c>
      <c r="K74" s="10">
        <f t="shared" si="11"/>
        <v>4.2559502063480981</v>
      </c>
      <c r="L74" s="10">
        <f t="shared" si="11"/>
        <v>0.34739862790338705</v>
      </c>
      <c r="M74" s="10">
        <f t="shared" si="11"/>
        <v>1.4770269680013226</v>
      </c>
      <c r="N74" s="10">
        <f t="shared" si="11"/>
        <v>3.3518664355650185</v>
      </c>
    </row>
    <row r="75" spans="3:14" x14ac:dyDescent="0.3">
      <c r="C75" s="5" t="s">
        <v>10</v>
      </c>
      <c r="D75" s="5" t="s">
        <v>14</v>
      </c>
      <c r="E75" s="5" t="s">
        <v>15</v>
      </c>
      <c r="F75" s="10">
        <f>STDEV(F44:F46)</f>
        <v>2.5843140281295618</v>
      </c>
      <c r="G75" s="10">
        <f t="shared" ref="G75:N75" si="12">STDEV(G44:G46)</f>
        <v>2.8242198310148336</v>
      </c>
      <c r="H75" s="10"/>
      <c r="I75" s="10">
        <f t="shared" si="12"/>
        <v>0.92691586516495594</v>
      </c>
      <c r="J75" s="10">
        <f t="shared" si="12"/>
        <v>0.46237716018698283</v>
      </c>
      <c r="K75" s="10">
        <f t="shared" si="12"/>
        <v>2.3328916136348248</v>
      </c>
      <c r="L75" s="10">
        <f t="shared" si="12"/>
        <v>0.98486913102479323</v>
      </c>
      <c r="M75" s="10">
        <f t="shared" si="12"/>
        <v>0.23681600374448344</v>
      </c>
      <c r="N75" s="10">
        <f t="shared" si="12"/>
        <v>0.23018641528935607</v>
      </c>
    </row>
    <row r="76" spans="3:14" x14ac:dyDescent="0.3">
      <c r="C76" s="5" t="s">
        <v>10</v>
      </c>
      <c r="D76" s="5" t="s">
        <v>14</v>
      </c>
      <c r="E76" s="5" t="s">
        <v>24</v>
      </c>
      <c r="F76" s="10">
        <f>STDEV(F47:F49)</f>
        <v>2.2678660195577716</v>
      </c>
      <c r="G76" s="10">
        <f t="shared" ref="G76:N76" si="13">STDEV(G47:G49)</f>
        <v>2.5532337190162773</v>
      </c>
      <c r="H76" s="10"/>
      <c r="I76" s="10">
        <f t="shared" si="13"/>
        <v>3.9524903960667177</v>
      </c>
      <c r="J76" s="10">
        <f t="shared" si="13"/>
        <v>0.77161717026367338</v>
      </c>
      <c r="K76" s="10">
        <f t="shared" si="13"/>
        <v>4.1357309044428954</v>
      </c>
      <c r="L76" s="10">
        <f t="shared" si="13"/>
        <v>1.827434915337842</v>
      </c>
      <c r="M76" s="10">
        <f t="shared" si="13"/>
        <v>0.46328345118379005</v>
      </c>
      <c r="N76" s="10">
        <f t="shared" si="13"/>
        <v>0.34741880420630356</v>
      </c>
    </row>
    <row r="77" spans="3:14" x14ac:dyDescent="0.3">
      <c r="C77" s="5" t="s">
        <v>10</v>
      </c>
      <c r="D77" s="5" t="s">
        <v>16</v>
      </c>
      <c r="E77" s="5" t="s">
        <v>15</v>
      </c>
      <c r="F77" s="10">
        <f>STDEV(F50:F52)</f>
        <v>0.30618180492173364</v>
      </c>
      <c r="G77" s="10">
        <f t="shared" ref="G77:N77" si="14">STDEV(G50:G52)</f>
        <v>1.7696230400227861</v>
      </c>
      <c r="H77" s="10"/>
      <c r="I77" s="10">
        <f t="shared" si="14"/>
        <v>1.6741277984530065</v>
      </c>
      <c r="J77" s="10">
        <f t="shared" si="14"/>
        <v>0.36063382278529021</v>
      </c>
      <c r="K77" s="10">
        <f t="shared" si="14"/>
        <v>4.3072965204334626</v>
      </c>
      <c r="L77" s="10">
        <f t="shared" si="14"/>
        <v>1.6023068429269238</v>
      </c>
      <c r="M77" s="10">
        <f t="shared" si="14"/>
        <v>1.709849164047377</v>
      </c>
      <c r="N77" s="10">
        <f t="shared" si="14"/>
        <v>1.5074901856960976</v>
      </c>
    </row>
    <row r="78" spans="3:14" x14ac:dyDescent="0.3">
      <c r="C78" s="5" t="s">
        <v>10</v>
      </c>
      <c r="D78" s="5" t="s">
        <v>16</v>
      </c>
      <c r="E78" s="5" t="s">
        <v>24</v>
      </c>
      <c r="F78" s="10">
        <f>STDEV(F53:F55)</f>
        <v>3.8979428705159589</v>
      </c>
      <c r="G78" s="10">
        <f t="shared" ref="G78:N78" si="15">STDEV(G53:G55)</f>
        <v>2.0421379506842041</v>
      </c>
      <c r="H78" s="10"/>
      <c r="I78" s="10">
        <f t="shared" si="15"/>
        <v>1.5603261069059056</v>
      </c>
      <c r="J78" s="10">
        <f t="shared" si="15"/>
        <v>0.54622359560258615</v>
      </c>
      <c r="K78" s="10">
        <f t="shared" si="15"/>
        <v>3.6830437901794348</v>
      </c>
      <c r="L78" s="10">
        <f t="shared" si="15"/>
        <v>1.0371714130466481</v>
      </c>
      <c r="M78" s="10">
        <f t="shared" si="15"/>
        <v>0.61794670479184477</v>
      </c>
      <c r="N78" s="10">
        <f t="shared" si="15"/>
        <v>0.9544979367186861</v>
      </c>
    </row>
  </sheetData>
  <mergeCells count="4">
    <mergeCell ref="F2:N2"/>
    <mergeCell ref="F30:N30"/>
    <mergeCell ref="F58:N58"/>
    <mergeCell ref="F69:N6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03D1-00D8-477B-943C-EB704D891203}">
  <dimension ref="B2:N78"/>
  <sheetViews>
    <sheetView workbookViewId="0">
      <selection activeCell="C31" sqref="C31:E31"/>
    </sheetView>
  </sheetViews>
  <sheetFormatPr baseColWidth="10" defaultRowHeight="14.4" x14ac:dyDescent="0.3"/>
  <cols>
    <col min="2" max="2" width="16.88671875" bestFit="1" customWidth="1"/>
    <col min="4" max="4" width="14.33203125" customWidth="1"/>
    <col min="5" max="5" width="16.33203125" customWidth="1"/>
  </cols>
  <sheetData>
    <row r="2" spans="2:14" x14ac:dyDescent="0.3">
      <c r="B2" s="5"/>
      <c r="C2" s="5"/>
      <c r="D2" s="5"/>
      <c r="E2" s="5"/>
      <c r="F2" s="18" t="s">
        <v>28</v>
      </c>
      <c r="G2" s="18"/>
      <c r="H2" s="18"/>
      <c r="I2" s="18"/>
      <c r="J2" s="18"/>
      <c r="K2" s="18"/>
      <c r="L2" s="18"/>
      <c r="M2" s="18"/>
      <c r="N2" s="18"/>
    </row>
    <row r="3" spans="2:14" x14ac:dyDescent="0.3">
      <c r="B3" s="5" t="s">
        <v>17</v>
      </c>
      <c r="C3" s="5" t="s">
        <v>11</v>
      </c>
      <c r="D3" s="5" t="s">
        <v>12</v>
      </c>
      <c r="E3" s="5" t="s">
        <v>13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</row>
    <row r="4" spans="2:14" x14ac:dyDescent="0.3">
      <c r="B4" s="7">
        <v>8.2693898858075043E-2</v>
      </c>
      <c r="C4" s="5" t="s">
        <v>9</v>
      </c>
      <c r="D4" s="5" t="s">
        <v>14</v>
      </c>
      <c r="E4" s="5" t="s">
        <v>15</v>
      </c>
      <c r="F4" s="8">
        <v>36.814927720337089</v>
      </c>
      <c r="G4" s="8">
        <v>96.490873245107323</v>
      </c>
      <c r="H4" s="8">
        <v>119.80852308528827</v>
      </c>
      <c r="I4" s="8">
        <v>207.16020589514903</v>
      </c>
      <c r="J4" s="8">
        <v>202.52561518251895</v>
      </c>
      <c r="K4" s="8">
        <v>239.01142105934613</v>
      </c>
      <c r="L4" s="8">
        <v>156.60860176965326</v>
      </c>
      <c r="M4" s="8">
        <v>1686.311294915133</v>
      </c>
      <c r="N4" s="8">
        <v>1786.0643714128557</v>
      </c>
    </row>
    <row r="5" spans="2:14" x14ac:dyDescent="0.3">
      <c r="B5" s="7">
        <v>8.4253898858075049E-2</v>
      </c>
      <c r="C5" s="5" t="s">
        <v>9</v>
      </c>
      <c r="D5" s="5" t="s">
        <v>14</v>
      </c>
      <c r="E5" s="5" t="s">
        <v>15</v>
      </c>
      <c r="F5" s="8">
        <v>37.445654676071449</v>
      </c>
      <c r="G5" s="8">
        <v>92.660655268151572</v>
      </c>
      <c r="H5" s="8">
        <v>134.21211363380314</v>
      </c>
      <c r="I5" s="8">
        <v>214.36807406771027</v>
      </c>
      <c r="J5" s="8">
        <v>210.23263672069004</v>
      </c>
      <c r="K5" s="8">
        <v>245.05123173003665</v>
      </c>
      <c r="L5" s="8">
        <v>158.79066126716575</v>
      </c>
      <c r="M5" s="8">
        <v>1597.1358053157885</v>
      </c>
      <c r="N5" s="8">
        <v>1777.3221124654181</v>
      </c>
    </row>
    <row r="6" spans="2:14" x14ac:dyDescent="0.3">
      <c r="B6" s="7">
        <v>8.1933898858075033E-2</v>
      </c>
      <c r="C6" s="5" t="s">
        <v>9</v>
      </c>
      <c r="D6" s="5" t="s">
        <v>14</v>
      </c>
      <c r="E6" s="5" t="s">
        <v>15</v>
      </c>
      <c r="F6" s="8">
        <v>36.046091968477441</v>
      </c>
      <c r="G6" s="8">
        <v>86.356576702171765</v>
      </c>
      <c r="H6" s="8">
        <v>135.06701438916329</v>
      </c>
      <c r="I6" s="8">
        <v>219.9311530471588</v>
      </c>
      <c r="J6" s="8">
        <v>229.09693746980037</v>
      </c>
      <c r="K6" s="8">
        <v>247.91067568743935</v>
      </c>
      <c r="L6" s="8">
        <v>171.8409869183921</v>
      </c>
      <c r="M6" s="8">
        <v>1713.6804220699789</v>
      </c>
      <c r="N6" s="8">
        <v>1712.2388731598301</v>
      </c>
    </row>
    <row r="7" spans="2:14" x14ac:dyDescent="0.3">
      <c r="B7" s="7">
        <v>8.9493634577603148E-2</v>
      </c>
      <c r="C7" s="5" t="s">
        <v>9</v>
      </c>
      <c r="D7" s="5" t="s">
        <v>14</v>
      </c>
      <c r="E7" s="5" t="s">
        <v>24</v>
      </c>
      <c r="F7" s="8">
        <v>42.510914317807327</v>
      </c>
      <c r="G7" s="8">
        <v>108.83482289173227</v>
      </c>
      <c r="H7" s="8">
        <v>101.94255538886951</v>
      </c>
      <c r="I7" s="8">
        <v>280.25913814864714</v>
      </c>
      <c r="J7" s="8">
        <v>254.29168797053046</v>
      </c>
      <c r="K7" s="8">
        <v>314.13970621780936</v>
      </c>
      <c r="L7" s="8">
        <v>247.21855713196146</v>
      </c>
      <c r="M7" s="8">
        <v>2781.050203540196</v>
      </c>
      <c r="N7" s="8">
        <v>2524.1411151709231</v>
      </c>
    </row>
    <row r="8" spans="2:14" x14ac:dyDescent="0.3">
      <c r="B8" s="7">
        <v>8.1523634577603143E-2</v>
      </c>
      <c r="C8" s="5" t="s">
        <v>9</v>
      </c>
      <c r="D8" s="5" t="s">
        <v>14</v>
      </c>
      <c r="E8" s="5" t="s">
        <v>24</v>
      </c>
      <c r="F8" s="8">
        <v>37.588845580717589</v>
      </c>
      <c r="G8" s="8">
        <v>74.793606364596997</v>
      </c>
      <c r="H8" s="8">
        <v>102.23615512981782</v>
      </c>
      <c r="I8" s="8">
        <v>190.43110782287752</v>
      </c>
      <c r="J8" s="8">
        <v>110.81085265234638</v>
      </c>
      <c r="K8" s="8">
        <v>240.19707429388785</v>
      </c>
      <c r="L8" s="8">
        <v>134.97622175115234</v>
      </c>
      <c r="M8" s="8">
        <v>2102.6734312470576</v>
      </c>
      <c r="N8" s="8">
        <v>1859.0486581807465</v>
      </c>
    </row>
    <row r="9" spans="2:14" x14ac:dyDescent="0.3">
      <c r="B9" s="7">
        <v>7.6693634577603143E-2</v>
      </c>
      <c r="C9" s="5" t="s">
        <v>9</v>
      </c>
      <c r="D9" s="5" t="s">
        <v>14</v>
      </c>
      <c r="E9" s="5" t="s">
        <v>24</v>
      </c>
      <c r="F9" s="8">
        <v>32.955309871604186</v>
      </c>
      <c r="G9" s="8">
        <v>68.371808757484104</v>
      </c>
      <c r="H9" s="8">
        <v>92.829471656364873</v>
      </c>
      <c r="I9" s="8">
        <v>188.97575595077166</v>
      </c>
      <c r="J9" s="8">
        <v>163.25671439300712</v>
      </c>
      <c r="K9" s="8">
        <v>190.82517142215394</v>
      </c>
      <c r="L9" s="8">
        <v>115.7619835164903</v>
      </c>
      <c r="M9" s="8">
        <v>1717.7383345046442</v>
      </c>
      <c r="N9" s="8">
        <v>1962.0755727125807</v>
      </c>
    </row>
    <row r="10" spans="2:14" x14ac:dyDescent="0.3">
      <c r="B10" s="7">
        <v>8.427999999999998E-2</v>
      </c>
      <c r="C10" s="5" t="s">
        <v>9</v>
      </c>
      <c r="D10" s="5" t="s">
        <v>16</v>
      </c>
      <c r="E10" s="5" t="s">
        <v>15</v>
      </c>
      <c r="F10" s="8">
        <v>33.909148763319031</v>
      </c>
      <c r="G10" s="8">
        <v>57.676968358318852</v>
      </c>
      <c r="H10" s="8">
        <v>140.158437140074</v>
      </c>
      <c r="I10" s="8">
        <v>189.58396857663595</v>
      </c>
      <c r="J10" s="8">
        <v>153.24449742132168</v>
      </c>
      <c r="K10" s="8">
        <v>237.36267963661197</v>
      </c>
      <c r="L10" s="8">
        <v>200.24295476660333</v>
      </c>
      <c r="M10" s="8">
        <v>2078.6244128704575</v>
      </c>
      <c r="N10" s="8">
        <v>2173.4297538237624</v>
      </c>
    </row>
    <row r="11" spans="2:14" x14ac:dyDescent="0.3">
      <c r="B11" s="7">
        <v>8.6210000000000009E-2</v>
      </c>
      <c r="C11" s="5" t="s">
        <v>9</v>
      </c>
      <c r="D11" s="5" t="s">
        <v>16</v>
      </c>
      <c r="E11" s="5" t="s">
        <v>15</v>
      </c>
      <c r="F11" s="8">
        <v>35.282886671506859</v>
      </c>
      <c r="G11" s="8">
        <v>63.097148244506364</v>
      </c>
      <c r="H11" s="8">
        <v>143.22030737994996</v>
      </c>
      <c r="I11" s="8">
        <v>189.38840787610803</v>
      </c>
      <c r="J11" s="8">
        <v>161.33485908766443</v>
      </c>
      <c r="K11" s="8">
        <v>239.46618825755047</v>
      </c>
      <c r="L11" s="8">
        <v>201.08757779216359</v>
      </c>
      <c r="M11" s="8">
        <v>2401.5909594894697</v>
      </c>
      <c r="N11" s="8">
        <v>2644.0990345731125</v>
      </c>
    </row>
    <row r="12" spans="2:14" x14ac:dyDescent="0.3">
      <c r="B12" s="7">
        <v>8.1969999999999987E-2</v>
      </c>
      <c r="C12" s="5" t="s">
        <v>9</v>
      </c>
      <c r="D12" s="5" t="s">
        <v>16</v>
      </c>
      <c r="E12" s="5" t="s">
        <v>15</v>
      </c>
      <c r="F12" s="8">
        <v>33.277638621468228</v>
      </c>
      <c r="G12" s="8">
        <v>55.81974434779432</v>
      </c>
      <c r="H12" s="8">
        <v>120.44797015510891</v>
      </c>
      <c r="I12" s="8">
        <v>179.6576761394584</v>
      </c>
      <c r="J12" s="8">
        <v>162.06578671664911</v>
      </c>
      <c r="K12" s="8">
        <v>249.41316332828984</v>
      </c>
      <c r="L12" s="8">
        <v>205.05361526595004</v>
      </c>
      <c r="M12" s="8">
        <v>1897.7835937504335</v>
      </c>
      <c r="N12" s="8">
        <v>2135.7398344330836</v>
      </c>
    </row>
    <row r="13" spans="2:14" x14ac:dyDescent="0.3">
      <c r="B13" s="7">
        <v>8.9298136882129273E-2</v>
      </c>
      <c r="C13" s="5" t="s">
        <v>9</v>
      </c>
      <c r="D13" s="5" t="s">
        <v>16</v>
      </c>
      <c r="E13" s="5" t="s">
        <v>24</v>
      </c>
      <c r="F13" s="8">
        <v>36.171310802893466</v>
      </c>
      <c r="G13" s="8">
        <v>51.595552828401203</v>
      </c>
      <c r="H13" s="8">
        <v>81.944877643450454</v>
      </c>
      <c r="I13" s="8">
        <v>174.62100063897466</v>
      </c>
      <c r="J13" s="8">
        <v>146.19790721291247</v>
      </c>
      <c r="K13" s="8">
        <v>248.54864907378106</v>
      </c>
      <c r="L13" s="8">
        <v>205.79114413988333</v>
      </c>
      <c r="M13" s="8">
        <v>2275.0632592621441</v>
      </c>
      <c r="N13" s="8">
        <v>1534.853854860708</v>
      </c>
    </row>
    <row r="14" spans="2:14" x14ac:dyDescent="0.3">
      <c r="B14" s="7">
        <v>9.2328136882129277E-2</v>
      </c>
      <c r="C14" s="5" t="s">
        <v>9</v>
      </c>
      <c r="D14" s="5" t="s">
        <v>16</v>
      </c>
      <c r="E14" s="5" t="s">
        <v>24</v>
      </c>
      <c r="F14" s="8">
        <v>37.772247564878526</v>
      </c>
      <c r="G14" s="8">
        <v>54.731210193445648</v>
      </c>
      <c r="H14" s="8">
        <v>86.155282540796364</v>
      </c>
      <c r="I14" s="8">
        <v>181.33854085951322</v>
      </c>
      <c r="J14" s="8">
        <v>147.78105298157305</v>
      </c>
      <c r="K14" s="8">
        <v>251.23547557228022</v>
      </c>
      <c r="L14" s="8">
        <v>205.23558621535014</v>
      </c>
      <c r="M14" s="8">
        <v>2394.0221872306806</v>
      </c>
      <c r="N14" s="8">
        <v>1419.6980812595607</v>
      </c>
    </row>
    <row r="15" spans="2:14" x14ac:dyDescent="0.3">
      <c r="B15" s="7">
        <v>8.9738136882129282E-2</v>
      </c>
      <c r="C15" s="5" t="s">
        <v>9</v>
      </c>
      <c r="D15" s="5" t="s">
        <v>16</v>
      </c>
      <c r="E15" s="5" t="s">
        <v>24</v>
      </c>
      <c r="F15" s="8">
        <v>36.156851421018551</v>
      </c>
      <c r="G15" s="8">
        <v>49.406754453091871</v>
      </c>
      <c r="H15" s="8">
        <v>90.169494883568987</v>
      </c>
      <c r="I15" s="8">
        <v>170.90975446430289</v>
      </c>
      <c r="J15" s="8">
        <v>155.16725588824934</v>
      </c>
      <c r="K15" s="8">
        <v>263.7866555143853</v>
      </c>
      <c r="L15" s="8">
        <v>216.2170164943312</v>
      </c>
      <c r="M15" s="8">
        <v>2564.4211412376558</v>
      </c>
      <c r="N15" s="8">
        <v>1618.4159711049856</v>
      </c>
    </row>
    <row r="16" spans="2:14" x14ac:dyDescent="0.3">
      <c r="B16" s="7">
        <v>9.1392088812244018E-2</v>
      </c>
      <c r="C16" s="5" t="s">
        <v>10</v>
      </c>
      <c r="D16" s="5" t="s">
        <v>14</v>
      </c>
      <c r="E16" s="5" t="s">
        <v>15</v>
      </c>
      <c r="F16" s="8">
        <v>93.760357070979396</v>
      </c>
      <c r="G16" s="8">
        <v>96.792236249225098</v>
      </c>
      <c r="H16" s="8"/>
      <c r="I16" s="8">
        <v>182.55739045903815</v>
      </c>
      <c r="J16" s="8">
        <v>215.07999702953279</v>
      </c>
      <c r="K16" s="8">
        <v>206.98573467384847</v>
      </c>
      <c r="L16" s="8">
        <v>253.00751633590897</v>
      </c>
      <c r="M16" s="8">
        <v>1798.60932105604</v>
      </c>
      <c r="N16" s="8">
        <v>2832.3873419735432</v>
      </c>
    </row>
    <row r="17" spans="2:14" x14ac:dyDescent="0.3">
      <c r="B17" s="7">
        <v>9.425208881224402E-2</v>
      </c>
      <c r="C17" s="5" t="s">
        <v>10</v>
      </c>
      <c r="D17" s="5" t="s">
        <v>14</v>
      </c>
      <c r="E17" s="5" t="s">
        <v>15</v>
      </c>
      <c r="F17" s="8">
        <v>99.572974071730115</v>
      </c>
      <c r="G17" s="8">
        <v>95.396353480238218</v>
      </c>
      <c r="H17" s="8"/>
      <c r="I17" s="8">
        <v>197.85976537556138</v>
      </c>
      <c r="J17" s="8">
        <v>224.30560998111886</v>
      </c>
      <c r="K17" s="8">
        <v>228.39624236294392</v>
      </c>
      <c r="L17" s="8">
        <v>291.92906437913882</v>
      </c>
      <c r="M17" s="8">
        <v>1948.9722842104379</v>
      </c>
      <c r="N17" s="8">
        <v>2622.026055846728</v>
      </c>
    </row>
    <row r="18" spans="2:14" x14ac:dyDescent="0.3">
      <c r="B18" s="7">
        <v>9.5952088812244027E-2</v>
      </c>
      <c r="C18" s="5" t="s">
        <v>10</v>
      </c>
      <c r="D18" s="5" t="s">
        <v>14</v>
      </c>
      <c r="E18" s="5" t="s">
        <v>15</v>
      </c>
      <c r="F18" s="8">
        <v>95.381028564395777</v>
      </c>
      <c r="G18" s="8">
        <v>99.041487142961444</v>
      </c>
      <c r="H18" s="8"/>
      <c r="I18" s="8">
        <v>231.98499196843247</v>
      </c>
      <c r="J18" s="8">
        <v>291.40778402306091</v>
      </c>
      <c r="K18" s="8">
        <v>257.64888540028511</v>
      </c>
      <c r="L18" s="8">
        <v>346.3827386660559</v>
      </c>
      <c r="M18" s="8">
        <v>1830.9947002694335</v>
      </c>
      <c r="N18" s="8">
        <v>2595.8036107778239</v>
      </c>
    </row>
    <row r="19" spans="2:14" x14ac:dyDescent="0.3">
      <c r="B19" s="7">
        <v>7.1780635838150281E-2</v>
      </c>
      <c r="C19" s="5" t="s">
        <v>10</v>
      </c>
      <c r="D19" s="5" t="s">
        <v>14</v>
      </c>
      <c r="E19" s="5" t="s">
        <v>24</v>
      </c>
      <c r="F19" s="8">
        <v>63.194037116819914</v>
      </c>
      <c r="G19" s="8">
        <v>54.336568386037449</v>
      </c>
      <c r="H19" s="8"/>
      <c r="I19" s="8">
        <v>125.01417113699742</v>
      </c>
      <c r="J19" s="8">
        <v>130.001184024829</v>
      </c>
      <c r="K19" s="8">
        <v>127.43198240850298</v>
      </c>
      <c r="L19" s="8">
        <v>139.56956712784219</v>
      </c>
      <c r="M19" s="8">
        <v>1394.3000154852734</v>
      </c>
      <c r="N19" s="8">
        <v>1715.6503372117361</v>
      </c>
    </row>
    <row r="20" spans="2:14" x14ac:dyDescent="0.3">
      <c r="B20" s="7">
        <v>0.11062063583815028</v>
      </c>
      <c r="C20" s="5" t="s">
        <v>10</v>
      </c>
      <c r="D20" s="5" t="s">
        <v>14</v>
      </c>
      <c r="E20" s="5" t="s">
        <v>24</v>
      </c>
      <c r="F20" s="8">
        <v>85.406100022616883</v>
      </c>
      <c r="G20" s="8">
        <v>87.827384830527009</v>
      </c>
      <c r="H20" s="8"/>
      <c r="I20" s="8">
        <v>200.08456832383064</v>
      </c>
      <c r="J20" s="8">
        <v>210.24460445710801</v>
      </c>
      <c r="K20" s="8">
        <v>224.71490058057665</v>
      </c>
      <c r="L20" s="8">
        <v>275.15765792387782</v>
      </c>
      <c r="M20" s="8">
        <v>2159.0734572116539</v>
      </c>
      <c r="N20" s="8">
        <v>2779.3072512286412</v>
      </c>
    </row>
    <row r="21" spans="2:14" x14ac:dyDescent="0.3">
      <c r="B21" s="7">
        <v>4.941063583815028E-2</v>
      </c>
      <c r="C21" s="5" t="s">
        <v>10</v>
      </c>
      <c r="D21" s="5" t="s">
        <v>14</v>
      </c>
      <c r="E21" s="5" t="s">
        <v>24</v>
      </c>
      <c r="F21" s="8">
        <v>41.89447100809744</v>
      </c>
      <c r="G21" s="8">
        <v>38.084975598541419</v>
      </c>
      <c r="H21" s="8"/>
      <c r="I21" s="8">
        <v>85.967066531681297</v>
      </c>
      <c r="J21" s="8">
        <v>86.498620905239846</v>
      </c>
      <c r="K21" s="8">
        <v>89.282178222568589</v>
      </c>
      <c r="L21" s="8">
        <v>102.74244392488664</v>
      </c>
      <c r="M21" s="8">
        <v>937.96540592280746</v>
      </c>
      <c r="N21" s="8">
        <v>1199.6169737225837</v>
      </c>
    </row>
    <row r="22" spans="2:14" x14ac:dyDescent="0.3">
      <c r="B22" s="7">
        <v>8.7359999999999993E-2</v>
      </c>
      <c r="C22" s="5" t="s">
        <v>10</v>
      </c>
      <c r="D22" s="5" t="s">
        <v>16</v>
      </c>
      <c r="E22" s="5" t="s">
        <v>15</v>
      </c>
      <c r="F22" s="8">
        <v>74.725648767924596</v>
      </c>
      <c r="G22" s="8">
        <v>59.978611928037708</v>
      </c>
      <c r="H22" s="8"/>
      <c r="I22" s="8">
        <v>163.52398574780395</v>
      </c>
      <c r="J22" s="8">
        <v>197.52303706743442</v>
      </c>
      <c r="K22" s="8">
        <v>207.61943790369173</v>
      </c>
      <c r="L22" s="8">
        <v>198.46289624592183</v>
      </c>
      <c r="M22" s="8">
        <v>2369.779705192539</v>
      </c>
      <c r="N22" s="8">
        <v>3123.6513102833528</v>
      </c>
    </row>
    <row r="23" spans="2:14" x14ac:dyDescent="0.3">
      <c r="B23" s="7">
        <v>9.8819999999999991E-2</v>
      </c>
      <c r="C23" s="5" t="s">
        <v>10</v>
      </c>
      <c r="D23" s="5" t="s">
        <v>16</v>
      </c>
      <c r="E23" s="5" t="s">
        <v>15</v>
      </c>
      <c r="F23" s="8">
        <v>77.341833745167989</v>
      </c>
      <c r="G23" s="8">
        <v>68.068541384049595</v>
      </c>
      <c r="H23" s="8"/>
      <c r="I23" s="8">
        <v>164.84260172081676</v>
      </c>
      <c r="J23" s="8">
        <v>198.80277219377703</v>
      </c>
      <c r="K23" s="8">
        <v>210.05058602358937</v>
      </c>
      <c r="L23" s="8">
        <v>198.24185653498489</v>
      </c>
      <c r="M23" s="8">
        <v>2480.0367285506477</v>
      </c>
      <c r="N23" s="8">
        <v>2935.0773889514994</v>
      </c>
    </row>
    <row r="24" spans="2:14" x14ac:dyDescent="0.3">
      <c r="B24" s="7">
        <v>8.9399999999999993E-2</v>
      </c>
      <c r="C24" s="5" t="s">
        <v>10</v>
      </c>
      <c r="D24" s="5" t="s">
        <v>16</v>
      </c>
      <c r="E24" s="5" t="s">
        <v>15</v>
      </c>
      <c r="F24" s="8">
        <v>66.978607015743421</v>
      </c>
      <c r="G24" s="8">
        <v>55.044033037141098</v>
      </c>
      <c r="H24" s="8"/>
      <c r="I24" s="8">
        <v>168.59891872783638</v>
      </c>
      <c r="J24" s="8">
        <v>170.32452750403945</v>
      </c>
      <c r="K24" s="8">
        <v>173.75195296365283</v>
      </c>
      <c r="L24" s="8">
        <v>160.84767746905217</v>
      </c>
      <c r="M24" s="8">
        <v>2526.628287852106</v>
      </c>
      <c r="N24" s="8">
        <v>2818.0712699999999</v>
      </c>
    </row>
    <row r="25" spans="2:14" x14ac:dyDescent="0.3">
      <c r="B25" s="7">
        <v>0.10048562475364604</v>
      </c>
      <c r="C25" s="5" t="s">
        <v>10</v>
      </c>
      <c r="D25" s="5" t="s">
        <v>16</v>
      </c>
      <c r="E25" s="5" t="s">
        <v>24</v>
      </c>
      <c r="F25" s="8">
        <v>84.637016580413373</v>
      </c>
      <c r="G25" s="8">
        <v>52.706624331957961</v>
      </c>
      <c r="H25" s="8"/>
      <c r="I25" s="8">
        <v>182.27422097771858</v>
      </c>
      <c r="J25" s="8">
        <v>201.59834096884072</v>
      </c>
      <c r="K25" s="8">
        <v>211.67699452921295</v>
      </c>
      <c r="L25" s="8">
        <v>197.26738639574705</v>
      </c>
      <c r="M25" s="8">
        <v>2266.0101595751544</v>
      </c>
      <c r="N25" s="8">
        <v>2274.9794364686004</v>
      </c>
    </row>
    <row r="26" spans="2:14" x14ac:dyDescent="0.3">
      <c r="B26" s="7">
        <v>0.10300562475364602</v>
      </c>
      <c r="C26" s="5" t="s">
        <v>10</v>
      </c>
      <c r="D26" s="5" t="s">
        <v>16</v>
      </c>
      <c r="E26" s="5" t="s">
        <v>24</v>
      </c>
      <c r="F26" s="8">
        <v>78.505072180480653</v>
      </c>
      <c r="G26" s="8">
        <v>56.666177198870017</v>
      </c>
      <c r="H26" s="8"/>
      <c r="I26" s="8">
        <v>169.60636936023121</v>
      </c>
      <c r="J26" s="8">
        <v>175.77670903348576</v>
      </c>
      <c r="K26" s="8">
        <v>193.41533970107284</v>
      </c>
      <c r="L26" s="8">
        <v>178.87769563352973</v>
      </c>
      <c r="M26" s="8">
        <v>2301.7424148921482</v>
      </c>
      <c r="N26" s="8">
        <v>2563.2169143025249</v>
      </c>
    </row>
    <row r="27" spans="2:14" x14ac:dyDescent="0.3">
      <c r="B27" s="7">
        <v>9.7025624753646039E-2</v>
      </c>
      <c r="C27" s="5" t="s">
        <v>10</v>
      </c>
      <c r="D27" s="5" t="s">
        <v>16</v>
      </c>
      <c r="E27" s="5" t="s">
        <v>24</v>
      </c>
      <c r="F27" s="8">
        <v>76.372897059960636</v>
      </c>
      <c r="G27" s="8">
        <v>55.364536234646437</v>
      </c>
      <c r="H27" s="8"/>
      <c r="I27" s="8">
        <v>179.93869260891879</v>
      </c>
      <c r="J27" s="8">
        <v>174.88157391538189</v>
      </c>
      <c r="K27" s="8">
        <v>192.95373692436667</v>
      </c>
      <c r="L27" s="8">
        <v>174.5188273543377</v>
      </c>
      <c r="M27" s="8">
        <v>2126.0861860874957</v>
      </c>
      <c r="N27" s="8">
        <v>2490.2831730030252</v>
      </c>
    </row>
    <row r="28" spans="2:14" x14ac:dyDescent="0.3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3">
      <c r="B30" s="2"/>
      <c r="C30" s="5"/>
      <c r="D30" s="5"/>
      <c r="E30" s="5"/>
      <c r="F30" s="18" t="s">
        <v>30</v>
      </c>
      <c r="G30" s="18"/>
      <c r="H30" s="18"/>
      <c r="I30" s="18"/>
      <c r="J30" s="18"/>
      <c r="K30" s="18"/>
      <c r="L30" s="18"/>
      <c r="M30" s="18"/>
      <c r="N30" s="18"/>
    </row>
    <row r="31" spans="2:14" x14ac:dyDescent="0.3">
      <c r="B31" s="2"/>
      <c r="C31" s="5" t="s">
        <v>11</v>
      </c>
      <c r="D31" s="5" t="s">
        <v>12</v>
      </c>
      <c r="E31" s="5" t="s">
        <v>13</v>
      </c>
      <c r="F31" s="5" t="s">
        <v>0</v>
      </c>
      <c r="G31" s="5" t="s">
        <v>1</v>
      </c>
      <c r="H31" s="5" t="s">
        <v>2</v>
      </c>
      <c r="I31" s="5" t="s">
        <v>3</v>
      </c>
      <c r="J31" s="5" t="s">
        <v>4</v>
      </c>
      <c r="K31" s="5" t="s">
        <v>5</v>
      </c>
      <c r="L31" s="5" t="s">
        <v>6</v>
      </c>
      <c r="M31" s="5" t="s">
        <v>7</v>
      </c>
      <c r="N31" s="5" t="s">
        <v>8</v>
      </c>
    </row>
    <row r="32" spans="2:14" x14ac:dyDescent="0.3">
      <c r="B32" s="1"/>
      <c r="C32" s="5" t="s">
        <v>9</v>
      </c>
      <c r="D32" s="5" t="s">
        <v>14</v>
      </c>
      <c r="E32" s="5" t="s">
        <v>15</v>
      </c>
      <c r="F32" s="9">
        <f>F4/($B4*'Certified concentrations'!C$5)*100</f>
        <v>14.829953718682297</v>
      </c>
      <c r="G32" s="9">
        <f>G4/($B4*'Certified concentrations'!D$5)*100</f>
        <v>38.86888480049091</v>
      </c>
      <c r="H32" s="9">
        <f>H4/($B4*'Certified concentrations'!E$5)*100</f>
        <v>48.374603596859501</v>
      </c>
      <c r="I32" s="9">
        <f>I4/($B4*'Certified concentrations'!F$5)*100</f>
        <v>83.672177139541603</v>
      </c>
      <c r="J32" s="9">
        <f>J4/($B4*'Certified concentrations'!G$5)*100</f>
        <v>81.882308549301399</v>
      </c>
      <c r="K32" s="9">
        <f>K4/($B4*'Certified concentrations'!H$5)*100</f>
        <v>96.408107332224603</v>
      </c>
      <c r="L32" s="9">
        <f>L4/($B4*'Certified concentrations'!I$5)*100</f>
        <v>63.212116891811178</v>
      </c>
      <c r="M32" s="9">
        <f>M4/($B4*'Certified concentrations'!J$5)*100</f>
        <v>68.101153215884139</v>
      </c>
      <c r="N32" s="9">
        <f>N4/($B4*'Certified concentrations'!K$5)*100</f>
        <v>71.983010769517094</v>
      </c>
    </row>
    <row r="33" spans="2:14" x14ac:dyDescent="0.3">
      <c r="B33" s="1"/>
      <c r="C33" s="5" t="s">
        <v>9</v>
      </c>
      <c r="D33" s="5" t="s">
        <v>14</v>
      </c>
      <c r="E33" s="5" t="s">
        <v>15</v>
      </c>
      <c r="F33" s="9">
        <f>F5/($B5*'Certified concentrations'!C$5)*100</f>
        <v>14.804738235614801</v>
      </c>
      <c r="G33" s="9">
        <f>G5/($B5*'Certified concentrations'!D$5)*100</f>
        <v>36.634871465130104</v>
      </c>
      <c r="H33" s="9">
        <f>H5/($B5*'Certified concentrations'!E$5)*100</f>
        <v>53.186924975476991</v>
      </c>
      <c r="I33" s="9">
        <f>I5/($B5*'Certified concentrations'!F$5)*100</f>
        <v>84.98030845565502</v>
      </c>
      <c r="J33" s="9">
        <f>J5/($B5*'Certified concentrations'!G$5)*100</f>
        <v>83.424520121474146</v>
      </c>
      <c r="K33" s="9">
        <f>K5/($B5*'Certified concentrations'!H$5)*100</f>
        <v>97.014188275224882</v>
      </c>
      <c r="L33" s="9">
        <f>L5/($B5*'Certified concentrations'!I$5)*100</f>
        <v>62.906155076217104</v>
      </c>
      <c r="M33" s="9">
        <f>M5/($B5*'Certified concentrations'!J$5)*100</f>
        <v>63.305584774569702</v>
      </c>
      <c r="N33" s="9">
        <f>N5/($B5*'Certified concentrations'!K$5)*100</f>
        <v>70.3043999767321</v>
      </c>
    </row>
    <row r="34" spans="2:14" x14ac:dyDescent="0.3">
      <c r="B34" s="1"/>
      <c r="C34" s="5" t="s">
        <v>9</v>
      </c>
      <c r="D34" s="5" t="s">
        <v>14</v>
      </c>
      <c r="E34" s="5" t="s">
        <v>15</v>
      </c>
      <c r="F34" s="9">
        <f>F6/($B6*'Certified concentrations'!C$5)*100</f>
        <v>14.654934344374196</v>
      </c>
      <c r="G34" s="9">
        <f>G6/($B6*'Certified concentrations'!D$5)*100</f>
        <v>35.1092141384418</v>
      </c>
      <c r="H34" s="9">
        <f>H6/($B6*'Certified concentrations'!E$5)*100</f>
        <v>55.041321430205294</v>
      </c>
      <c r="I34" s="9">
        <f>I6/($B6*'Certified concentrations'!F$5)*100</f>
        <v>89.654343282490103</v>
      </c>
      <c r="J34" s="9">
        <f>J6/($B6*'Certified concentrations'!G$5)*100</f>
        <v>93.484422427282993</v>
      </c>
      <c r="K34" s="9">
        <f>K6/($B6*'Certified concentrations'!H$5)*100</f>
        <v>100.92528374894501</v>
      </c>
      <c r="L34" s="9">
        <f>L6/($B6*'Certified concentrations'!I$5)*100</f>
        <v>70.003753649959606</v>
      </c>
      <c r="M34" s="9">
        <f>M6/($B6*'Certified concentrations'!J$5)*100</f>
        <v>69.848389922080244</v>
      </c>
      <c r="N34" s="9">
        <f>N6/($B6*'Certified concentrations'!K$5)*100</f>
        <v>69.647751477240419</v>
      </c>
    </row>
    <row r="35" spans="2:14" x14ac:dyDescent="0.3">
      <c r="B35" s="1"/>
      <c r="C35" s="5" t="s">
        <v>9</v>
      </c>
      <c r="D35" s="5" t="s">
        <v>14</v>
      </c>
      <c r="E35" s="5" t="s">
        <v>24</v>
      </c>
      <c r="F35" s="9">
        <f>F7/($B7*'Certified concentrations'!C$5)*100</f>
        <v>15.823320019696002</v>
      </c>
      <c r="G35" s="9">
        <f>G7/($B7*'Certified concentrations'!D$5)*100</f>
        <v>40.5102609421279</v>
      </c>
      <c r="H35" s="9">
        <f>H7/($B7*'Certified concentrations'!E$5)*100</f>
        <v>38.033521890995303</v>
      </c>
      <c r="I35" s="9">
        <f>I7/($B7*'Certified concentrations'!F$5)*100</f>
        <v>104.59618386398699</v>
      </c>
      <c r="J35" s="9">
        <f>J7/($B7*'Certified concentrations'!G$5)*100</f>
        <v>95</v>
      </c>
      <c r="K35" s="9">
        <f>K7/($B7*'Certified concentrations'!H$5)*100</f>
        <v>117.08440638751998</v>
      </c>
      <c r="L35" s="9">
        <f>L7/($B7*'Certified concentrations'!I$5)*100</f>
        <v>92.203437383986909</v>
      </c>
      <c r="M35" s="9">
        <f>M7/($B7*'Certified concentrations'!J$5)*100</f>
        <v>103.778375558653</v>
      </c>
      <c r="N35" s="9">
        <f>N7/($B7*'Certified concentrations'!K$5)*100</f>
        <v>94</v>
      </c>
    </row>
    <row r="36" spans="2:14" x14ac:dyDescent="0.3">
      <c r="B36" s="1"/>
      <c r="C36" s="5" t="s">
        <v>9</v>
      </c>
      <c r="D36" s="5" t="s">
        <v>14</v>
      </c>
      <c r="E36" s="5" t="s">
        <v>24</v>
      </c>
      <c r="F36" s="9">
        <f>F8/($B8*'Certified concentrations'!C$5)*100</f>
        <v>15.3590645788315</v>
      </c>
      <c r="G36" s="9">
        <f>G8/($B8*'Certified concentrations'!D$5)*100</f>
        <v>30.561189429739798</v>
      </c>
      <c r="H36" s="9">
        <f>H8/($B8*'Certified concentrations'!E$5)*100</f>
        <v>41.872042676427498</v>
      </c>
      <c r="I36" s="9">
        <f>I8/($B8*'Certified concentrations'!F$5)*100</f>
        <v>78.01939248583588</v>
      </c>
      <c r="J36" s="9">
        <f>J8/($B8*'Certified concentrations'!G$5)*100</f>
        <v>45.444606783763902</v>
      </c>
      <c r="K36" s="9">
        <f>K8/($B8*'Certified concentrations'!H$5)*100</f>
        <v>98.277149421179701</v>
      </c>
      <c r="L36" s="9">
        <f>L8/($B8*'Certified concentrations'!I$5)*100</f>
        <v>55.262677719249695</v>
      </c>
      <c r="M36" s="9">
        <f>M8/($B8*'Certified concentrations'!J$5)*100</f>
        <v>86.134766231400761</v>
      </c>
      <c r="N36" s="9">
        <f>N8/($B8*'Certified concentrations'!K$5)*100</f>
        <v>76</v>
      </c>
    </row>
    <row r="37" spans="2:14" x14ac:dyDescent="0.3">
      <c r="B37" s="1"/>
      <c r="C37" s="5" t="s">
        <v>9</v>
      </c>
      <c r="D37" s="5" t="s">
        <v>14</v>
      </c>
      <c r="E37" s="5" t="s">
        <v>24</v>
      </c>
      <c r="F37" s="9">
        <f>F9/($B9*'Certified concentrations'!C$5)*100</f>
        <v>14.3138147354961</v>
      </c>
      <c r="G37" s="9">
        <f>G9/($B9*'Certified concentrations'!D$5)*100</f>
        <v>29.6966227141641</v>
      </c>
      <c r="H37" s="9">
        <f>H9/($B9*'Certified concentrations'!E$5)*100</f>
        <v>40.413804111517102</v>
      </c>
      <c r="I37" s="9">
        <f>I9/($B9*'Certified concentrations'!F$5)*100</f>
        <v>82.299079066739097</v>
      </c>
      <c r="J37" s="9">
        <f>J9/($B9*'Certified concentrations'!G$5)*100</f>
        <v>71.169730130219477</v>
      </c>
      <c r="K37" s="9">
        <f>K9/($B9*'Certified concentrations'!H$5)*100</f>
        <v>82.993620927627688</v>
      </c>
      <c r="L37" s="9">
        <f>L9/($B9*'Certified concentrations'!I$5)*100</f>
        <v>50.380773467538717</v>
      </c>
      <c r="M37" s="9">
        <f>M9/($B9*'Certified concentrations'!J$5)*100</f>
        <v>74.797636311078321</v>
      </c>
      <c r="N37" s="9">
        <f>N9/($B9*'Certified concentrations'!K$5)*100</f>
        <v>85.26342615936106</v>
      </c>
    </row>
    <row r="38" spans="2:14" x14ac:dyDescent="0.3">
      <c r="B38" s="1"/>
      <c r="C38" s="5" t="s">
        <v>9</v>
      </c>
      <c r="D38" s="5" t="s">
        <v>16</v>
      </c>
      <c r="E38" s="5" t="s">
        <v>15</v>
      </c>
      <c r="F38" s="9">
        <f>F10/($B10*'Certified concentrations'!C$5)*100</f>
        <v>13.4023721423967</v>
      </c>
      <c r="G38" s="9">
        <f>G10/($B10*'Certified concentrations'!D$5)*100</f>
        <v>22.796449400098901</v>
      </c>
      <c r="H38" s="9">
        <f>H10/($B10*'Certified concentrations'!E$5)*100</f>
        <v>55.526192261613858</v>
      </c>
      <c r="I38" s="9">
        <f>I10/($B10*'Certified concentrations'!F$5)*100</f>
        <v>75.132058364726603</v>
      </c>
      <c r="J38" s="9">
        <f>J10/($B10*'Certified concentrations'!G$5)*100</f>
        <v>60.791652532872199</v>
      </c>
      <c r="K38" s="9">
        <f>K10/($B10*'Certified concentrations'!H$5)*100</f>
        <v>93.941238327771444</v>
      </c>
      <c r="L38" s="9">
        <f>L10/($B10*'Certified concentrations'!I$5)*100</f>
        <v>79.303235973626656</v>
      </c>
      <c r="M38" s="9">
        <f>M10/($B10*'Certified concentrations'!J$5)*100</f>
        <v>82.364806524720919</v>
      </c>
      <c r="N38" s="9">
        <f>N10/($B10*'Certified concentrations'!K$5)*100</f>
        <v>85.946352471699385</v>
      </c>
    </row>
    <row r="39" spans="2:14" x14ac:dyDescent="0.3">
      <c r="B39" s="1"/>
      <c r="C39" s="5" t="s">
        <v>9</v>
      </c>
      <c r="D39" s="5" t="s">
        <v>16</v>
      </c>
      <c r="E39" s="5" t="s">
        <v>15</v>
      </c>
      <c r="F39" s="9">
        <f>F11/($B11*'Certified concentrations'!C$5)*100</f>
        <v>13.633136302012497</v>
      </c>
      <c r="G39" s="9">
        <f>G11/($B11*'Certified concentrations'!D$5)*100</f>
        <v>24.3804320857998</v>
      </c>
      <c r="H39" s="9">
        <f>H11/($B11*'Certified concentrations'!E$5)*100</f>
        <v>55.468973587983193</v>
      </c>
      <c r="I39" s="9">
        <f>I11/($B11*'Certified concentrations'!F$5)*100</f>
        <v>73.37429678058821</v>
      </c>
      <c r="J39" s="9">
        <f>J11/($B11*'Certified concentrations'!G$5)*100</f>
        <v>62.568271294052437</v>
      </c>
      <c r="K39" s="9">
        <f>K11/($B11*'Certified concentrations'!H$5)*100</f>
        <v>92.652027561950575</v>
      </c>
      <c r="L39" s="9">
        <f>L11/($B11*'Certified concentrations'!I$5)*100</f>
        <v>77.854870869144619</v>
      </c>
      <c r="M39" s="9">
        <f>M11/($B11*'Certified concentrations'!J$5)*100</f>
        <v>93.03183362876176</v>
      </c>
      <c r="N39" s="9">
        <f>N11/($B11*'Certified concentrations'!K$5)*100</f>
        <v>102.21777925359159</v>
      </c>
    </row>
    <row r="40" spans="2:14" x14ac:dyDescent="0.3">
      <c r="B40" s="1"/>
      <c r="C40" s="5" t="s">
        <v>9</v>
      </c>
      <c r="D40" s="5" t="s">
        <v>16</v>
      </c>
      <c r="E40" s="5" t="s">
        <v>15</v>
      </c>
      <c r="F40" s="9">
        <f>F12/($B12*'Certified concentrations'!C$5)*100</f>
        <v>13.523430649124499</v>
      </c>
      <c r="G40" s="9">
        <f>G12/($B12*'Certified concentrations'!D$5)*100</f>
        <v>22.684134836786995</v>
      </c>
      <c r="H40" s="9">
        <f>H12/($B12*'Certified concentrations'!E$5)*100</f>
        <v>49.062279658529299</v>
      </c>
      <c r="I40" s="9">
        <f>I12/($B12*'Certified concentrations'!F$5)*100</f>
        <v>73.204713741850114</v>
      </c>
      <c r="J40" s="9">
        <f>J12/($B12*'Certified concentrations'!G$5)*100</f>
        <v>66.102820974268056</v>
      </c>
      <c r="K40" s="9">
        <f>K12/($B12*'Certified concentrations'!H$5)*100</f>
        <v>101.49223280661748</v>
      </c>
      <c r="L40" s="9">
        <f>L12/($B12*'Certified concentrations'!I$5)*100</f>
        <v>83.49696438240295</v>
      </c>
      <c r="M40" s="9">
        <f>M12/($B12*'Certified concentrations'!J$5)*100</f>
        <v>77.318236273993165</v>
      </c>
      <c r="N40" s="9">
        <f>N12/($B12*'Certified concentrations'!K$5)*100</f>
        <v>86.835994352008157</v>
      </c>
    </row>
    <row r="41" spans="2:14" x14ac:dyDescent="0.3">
      <c r="B41" s="1"/>
      <c r="C41" s="5" t="s">
        <v>9</v>
      </c>
      <c r="D41" s="5" t="s">
        <v>16</v>
      </c>
      <c r="E41" s="5" t="s">
        <v>24</v>
      </c>
      <c r="F41" s="9">
        <f>F13/($B13*'Certified concentrations'!C$5)*100</f>
        <v>13.493082059421004</v>
      </c>
      <c r="G41" s="9">
        <f>G13/($B13*'Certified concentrations'!D$5)*100</f>
        <v>19.246828847549502</v>
      </c>
      <c r="H41" s="9">
        <f>H13/($B13*'Certified concentrations'!E$5)*100</f>
        <v>30.639564388872603</v>
      </c>
      <c r="I41" s="9">
        <f>I13/($B13*'Certified concentrations'!F$5)*100</f>
        <v>65.3133979547557</v>
      </c>
      <c r="J41" s="9">
        <f>J13/($B13*'Certified concentrations'!G$5)*100</f>
        <v>54.737170634177424</v>
      </c>
      <c r="K41" s="9">
        <f>K13/($B13*'Certified concentrations'!H$5)*100</f>
        <v>92.840480737471694</v>
      </c>
      <c r="L41" s="9">
        <f>L13/($B13*'Certified concentrations'!I$5)*100</f>
        <v>76.920566641999017</v>
      </c>
      <c r="M41" s="9">
        <f>M13/($B13*'Certified concentrations'!J$5)*100</f>
        <v>85.082700332195017</v>
      </c>
      <c r="N41" s="9">
        <f>N13/($B13*'Certified concentrations'!K$5)*100</f>
        <v>57.283691914656778</v>
      </c>
    </row>
    <row r="42" spans="2:14" x14ac:dyDescent="0.3">
      <c r="B42" s="1"/>
      <c r="C42" s="5" t="s">
        <v>9</v>
      </c>
      <c r="D42" s="5" t="s">
        <v>16</v>
      </c>
      <c r="E42" s="5" t="s">
        <v>24</v>
      </c>
      <c r="F42" s="9">
        <f>F14/($B14*'Certified concentrations'!C$5)*100</f>
        <v>13.6278726860094</v>
      </c>
      <c r="G42" s="9">
        <f>G14/($B14*'Certified concentrations'!D$5)*100</f>
        <v>19.7465073579848</v>
      </c>
      <c r="H42" s="9">
        <f>H14/($B14*'Certified concentrations'!E$5)*100</f>
        <v>31.156668419256402</v>
      </c>
      <c r="I42" s="9">
        <f>I14/($B14*'Certified concentrations'!F$5)*100</f>
        <v>65.600061868095906</v>
      </c>
      <c r="J42" s="9">
        <f>J14/($B14*'Certified concentrations'!G$5)*100</f>
        <v>53.51410565893606</v>
      </c>
      <c r="K42" s="9">
        <f>K14/($B14*'Certified concentrations'!H$5)*100</f>
        <v>90.764341948826626</v>
      </c>
      <c r="L42" s="9">
        <f>L14/($B14*'Certified concentrations'!I$5)*100</f>
        <v>74.195366639749025</v>
      </c>
      <c r="M42" s="9">
        <f>M14/($B14*'Certified concentrations'!J$5)*100</f>
        <v>86.593298896765347</v>
      </c>
      <c r="N42" s="9">
        <f>N14/($B14*'Certified concentrations'!K$5)*100</f>
        <v>51.246981771632129</v>
      </c>
    </row>
    <row r="43" spans="2:14" x14ac:dyDescent="0.3">
      <c r="B43" s="1"/>
      <c r="C43" s="5" t="s">
        <v>9</v>
      </c>
      <c r="D43" s="5" t="s">
        <v>16</v>
      </c>
      <c r="E43" s="5" t="s">
        <v>24</v>
      </c>
      <c r="F43" s="9">
        <f>F15/($B15*'Certified concentrations'!C$5)*100</f>
        <v>13.421556010190899</v>
      </c>
      <c r="G43" s="9">
        <f>G15/($B15*'Certified concentrations'!D$5)*100</f>
        <v>18.339968667416699</v>
      </c>
      <c r="H43" s="9">
        <f>H15/($B15*'Certified concentrations'!E$5)*100</f>
        <v>33.549477551052803</v>
      </c>
      <c r="I43" s="9">
        <f>I15/($B15*'Certified concentrations'!F$5)*100</f>
        <v>63.611846992547015</v>
      </c>
      <c r="J43" s="9">
        <f>J15/($B15*'Certified concentrations'!G$5)*100</f>
        <v>57.810485697871606</v>
      </c>
      <c r="K43" s="9">
        <f>K15/($B15*'Certified concentrations'!H$5)*100</f>
        <v>98.049220310188716</v>
      </c>
      <c r="L43" s="9">
        <f>L15/($B15*'Certified concentrations'!I$5)*100</f>
        <v>80.421285854954533</v>
      </c>
      <c r="M43" s="9">
        <f>M15/($B15*'Certified concentrations'!J$5)*100</f>
        <v>95.433859087502725</v>
      </c>
      <c r="N43" s="9">
        <f>N15/($B15*'Certified concentrations'!K$5)*100</f>
        <v>60.1062281983017</v>
      </c>
    </row>
    <row r="44" spans="2:14" x14ac:dyDescent="0.3">
      <c r="B44" s="1"/>
      <c r="C44" s="5" t="s">
        <v>10</v>
      </c>
      <c r="D44" s="5" t="s">
        <v>14</v>
      </c>
      <c r="E44" s="5" t="s">
        <v>15</v>
      </c>
      <c r="F44" s="9">
        <f>F16/($B16*'Certified concentrations'!C$6)*100</f>
        <v>34.140208792607901</v>
      </c>
      <c r="G44" s="9">
        <f>G16/($B16*'Certified concentrations'!D$6)*100</f>
        <v>35.291159289278809</v>
      </c>
      <c r="H44" s="9"/>
      <c r="I44" s="9">
        <f>I16/($B16*'Certified concentrations'!F$6)*100</f>
        <v>66.274669051042991</v>
      </c>
      <c r="J44" s="9">
        <f>J16/($B16*'Certified concentrations'!G$6)*100</f>
        <v>78.472041750291183</v>
      </c>
      <c r="K44" s="9">
        <f>K16/($B16*'Certified concentrations'!H$6)*100</f>
        <v>75.342987261272199</v>
      </c>
      <c r="L44" s="9">
        <f>L16/($B16*'Certified concentrations'!I$6)*100</f>
        <v>92.248396218522714</v>
      </c>
      <c r="M44" s="9">
        <f>M16/($B16*'Certified concentrations'!J$6)*100</f>
        <v>65.489143086859713</v>
      </c>
      <c r="N44" s="9">
        <f>N16/($B16*'Certified concentrations'!K$6)*100</f>
        <v>103.23308047475599</v>
      </c>
    </row>
    <row r="45" spans="2:14" x14ac:dyDescent="0.3">
      <c r="B45" s="1"/>
      <c r="C45" s="5" t="s">
        <v>10</v>
      </c>
      <c r="D45" s="5" t="s">
        <v>14</v>
      </c>
      <c r="E45" s="5" t="s">
        <v>15</v>
      </c>
      <c r="F45" s="9">
        <f>F17/($B17*'Certified concentrations'!C$6)*100</f>
        <v>35.156531276579997</v>
      </c>
      <c r="G45" s="9">
        <f>G17/($B17*'Certified concentrations'!D$6)*100</f>
        <v>33.726773412870003</v>
      </c>
      <c r="H45" s="9"/>
      <c r="I45" s="9">
        <f>I17/($B17*'Certified concentrations'!F$6)*100</f>
        <v>69.6503427551323</v>
      </c>
      <c r="J45" s="9">
        <f>J17/($B17*'Certified concentrations'!G$6)*100</f>
        <v>79.354705830769362</v>
      </c>
      <c r="K45" s="9">
        <f>K17/($B17*'Certified concentrations'!H$6)*100</f>
        <v>80.613725917429747</v>
      </c>
      <c r="L45" s="9">
        <f>L17/($B17*'Certified concentrations'!I$6)*100</f>
        <v>103.2096620861505</v>
      </c>
      <c r="M45" s="9">
        <f>M17/($B17*'Certified concentrations'!J$6)*100</f>
        <v>68.810664351217198</v>
      </c>
      <c r="N45" s="9">
        <f>N17/($B17*'Certified concentrations'!K$6)*100</f>
        <v>92.666095592543002</v>
      </c>
    </row>
    <row r="46" spans="2:14" x14ac:dyDescent="0.3">
      <c r="B46" s="1"/>
      <c r="C46" s="5" t="s">
        <v>10</v>
      </c>
      <c r="D46" s="5" t="s">
        <v>14</v>
      </c>
      <c r="E46" s="5" t="s">
        <v>15</v>
      </c>
      <c r="F46" s="9">
        <f>F18/($B18*'Certified concentrations'!C$6)*100</f>
        <v>33.079816489192702</v>
      </c>
      <c r="G46" s="9">
        <f>G18/($B18*'Certified concentrations'!D$6)*100</f>
        <v>34.395111678632702</v>
      </c>
      <c r="H46" s="9"/>
      <c r="I46" s="9">
        <f>I18/($B18*'Certified concentrations'!F$6)*100</f>
        <v>80.216222786508112</v>
      </c>
      <c r="J46" s="9">
        <f>J18/($B18*'Certified concentrations'!G$6)*100</f>
        <v>101.26753742377798</v>
      </c>
      <c r="K46" s="9">
        <f>K18/($B18*'Certified concentrations'!H$6)*100</f>
        <v>89.327433913780993</v>
      </c>
      <c r="L46" s="9">
        <f>L18/($B18*'Certified concentrations'!I$6)*100</f>
        <v>120.29174160897401</v>
      </c>
      <c r="M46" s="9">
        <f>M18/($B18*'Certified concentrations'!J$6)*100</f>
        <v>63.5</v>
      </c>
      <c r="N46" s="9">
        <f>N18/($B18*'Certified concentrations'!K$6)*100</f>
        <v>90.113995134250217</v>
      </c>
    </row>
    <row r="47" spans="2:14" x14ac:dyDescent="0.3">
      <c r="B47" s="1"/>
      <c r="C47" s="5" t="s">
        <v>10</v>
      </c>
      <c r="D47" s="5" t="s">
        <v>14</v>
      </c>
      <c r="E47" s="5" t="s">
        <v>24</v>
      </c>
      <c r="F47" s="9">
        <f>F19/($B19*'Certified concentrations'!C$6)*100</f>
        <v>29.297079094697509</v>
      </c>
      <c r="G47" s="9">
        <f>G19/($B19*'Certified concentrations'!D$6)*100</f>
        <v>25.2242876729951</v>
      </c>
      <c r="H47" s="9"/>
      <c r="I47" s="9">
        <f>I19/($B19*'Certified concentrations'!F$6)*100</f>
        <v>57.784145683789198</v>
      </c>
      <c r="J47" s="9">
        <f>J19/($B19*'Certified concentrations'!G$6)*100</f>
        <v>60.389793005573203</v>
      </c>
      <c r="K47" s="9">
        <f>K19/($B19*'Certified concentrations'!H$6)*100</f>
        <v>59.058465963323989</v>
      </c>
      <c r="L47" s="9">
        <f>L19/($B19*'Certified concentrations'!I$6)*100</f>
        <v>64.791410576688989</v>
      </c>
      <c r="M47" s="9">
        <f>M19/($B19*'Certified concentrations'!J$6)*100</f>
        <v>64.638311428258106</v>
      </c>
      <c r="N47" s="9">
        <f>N19/($B19*'Certified concentrations'!K$6)*100</f>
        <v>79.615261230155397</v>
      </c>
    </row>
    <row r="48" spans="2:14" x14ac:dyDescent="0.3">
      <c r="B48" s="1"/>
      <c r="C48" s="5" t="s">
        <v>10</v>
      </c>
      <c r="D48" s="5" t="s">
        <v>14</v>
      </c>
      <c r="E48" s="5" t="s">
        <v>24</v>
      </c>
      <c r="F48" s="9">
        <f>F20/($B20*'Certified concentrations'!C$6)*100</f>
        <v>25.692612329510101</v>
      </c>
      <c r="G48" s="9">
        <f>G20/($B20*'Certified concentrations'!D$6)*100</f>
        <v>26.456220736062296</v>
      </c>
      <c r="H48" s="9"/>
      <c r="I48" s="9">
        <f>I20/($B20*'Certified concentrations'!F$6)*100</f>
        <v>60.011460485818503</v>
      </c>
      <c r="J48" s="9">
        <f>J20/($B20*'Certified concentrations'!G$6)*100</f>
        <v>63.374163951332676</v>
      </c>
      <c r="K48" s="9">
        <f>K20/($B20*'Certified concentrations'!H$6)*100</f>
        <v>67.578219363763907</v>
      </c>
      <c r="L48" s="9">
        <f>L20/($B20*'Certified concentrations'!I$6)*100</f>
        <v>82.885671129783901</v>
      </c>
      <c r="M48" s="9">
        <f>M20/($B20*'Certified concentrations'!J$6)*100</f>
        <v>64.948980665197411</v>
      </c>
      <c r="N48" s="9">
        <f>N20/($B20*'Certified concentrations'!K$6)*100</f>
        <v>83.690325227813602</v>
      </c>
    </row>
    <row r="49" spans="2:14" x14ac:dyDescent="0.3">
      <c r="B49" s="1"/>
      <c r="C49" s="5" t="s">
        <v>10</v>
      </c>
      <c r="D49" s="5" t="s">
        <v>14</v>
      </c>
      <c r="E49" s="5" t="s">
        <v>24</v>
      </c>
      <c r="F49" s="9">
        <f>F21/($B21*'Certified concentrations'!C$6)*100</f>
        <v>28.215762564865198</v>
      </c>
      <c r="G49" s="9">
        <f>G21/($B21*'Certified concentrations'!D$6)*100</f>
        <v>25.684271001651592</v>
      </c>
      <c r="H49" s="9"/>
      <c r="I49" s="9">
        <f>I21/($B21*'Certified concentrations'!F$6)*100</f>
        <v>57.725594845345498</v>
      </c>
      <c r="J49" s="9">
        <f>J21/($B21*'Certified concentrations'!G$6)*100</f>
        <v>58.373035093407353</v>
      </c>
      <c r="K49" s="9">
        <f>K21/($B21*'Certified concentrations'!H$6)*100</f>
        <v>60.111194530312581</v>
      </c>
      <c r="L49" s="9">
        <f>L21/($B21*'Certified concentrations'!I$6)*100</f>
        <v>69.288866059818204</v>
      </c>
      <c r="M49" s="9">
        <f>M21/($B21*'Certified concentrations'!J$6)*100</f>
        <v>63.169501529964002</v>
      </c>
      <c r="N49" s="9">
        <f>N21/($B21*'Certified concentrations'!K$6)*100</f>
        <v>80.871780532490803</v>
      </c>
    </row>
    <row r="50" spans="2:14" x14ac:dyDescent="0.3">
      <c r="B50" s="1"/>
      <c r="C50" s="5" t="s">
        <v>10</v>
      </c>
      <c r="D50" s="5" t="s">
        <v>16</v>
      </c>
      <c r="E50" s="5" t="s">
        <v>15</v>
      </c>
      <c r="F50" s="9">
        <f>F22/($B22*'Certified concentrations'!C$6)*100</f>
        <v>28.465092050460999</v>
      </c>
      <c r="G50" s="9">
        <f>G22/($B22*'Certified concentrations'!D$6)*100</f>
        <v>22.8779860040692</v>
      </c>
      <c r="H50" s="9"/>
      <c r="I50" s="9">
        <f>I22/($B22*'Certified concentrations'!F$6)*100</f>
        <v>62.104860524133713</v>
      </c>
      <c r="J50" s="9">
        <f>J22/($B22*'Certified concentrations'!G$6)*100</f>
        <v>75.392590061856097</v>
      </c>
      <c r="K50" s="9">
        <f>K22/($B22*'Certified concentrations'!H$6)*100</f>
        <v>79.061747499998376</v>
      </c>
      <c r="L50" s="9">
        <f>L22/($B22*'Certified concentrations'!I$6)*100</f>
        <v>75.700840961255381</v>
      </c>
      <c r="M50" s="9">
        <f>M22/($B22*'Certified concentrations'!J$6)*100</f>
        <v>90.268540778925953</v>
      </c>
      <c r="N50" s="9">
        <f>N22/($B22*'Certified concentrations'!K$6)*100</f>
        <v>119.10356699804005</v>
      </c>
    </row>
    <row r="51" spans="2:14" x14ac:dyDescent="0.3">
      <c r="B51" s="1"/>
      <c r="C51" s="5" t="s">
        <v>10</v>
      </c>
      <c r="D51" s="5" t="s">
        <v>16</v>
      </c>
      <c r="E51" s="5" t="s">
        <v>15</v>
      </c>
      <c r="F51" s="9">
        <f>F23/($B23*'Certified concentrations'!C$6)*100</f>
        <v>26.045046606585998</v>
      </c>
      <c r="G51" s="9">
        <f>G23/($B23*'Certified concentrations'!D$6)*100</f>
        <v>22.952796138064482</v>
      </c>
      <c r="H51" s="9"/>
      <c r="I51" s="9">
        <f>I23/($B23*'Certified concentrations'!F$6)*100</f>
        <v>55.345378626658793</v>
      </c>
      <c r="J51" s="9">
        <f>J23/($B23*'Certified concentrations'!G$6)*100</f>
        <v>67.081245996448331</v>
      </c>
      <c r="K51" s="9">
        <f>K23/($B23*'Certified concentrations'!H$6)*100</f>
        <v>70.711503533979538</v>
      </c>
      <c r="L51" s="9">
        <f>L23/($B23*'Certified concentrations'!I$6)*100</f>
        <v>66.847398615554553</v>
      </c>
      <c r="M51" s="9">
        <f>M23/($B23*'Certified concentrations'!J$6)*100</f>
        <v>83.513048008315295</v>
      </c>
      <c r="N51" s="9">
        <f>N23/($B23*'Certified concentrations'!K$6)*100</f>
        <v>98.934907642215705</v>
      </c>
    </row>
    <row r="52" spans="2:14" x14ac:dyDescent="0.3">
      <c r="B52" s="1"/>
      <c r="C52" s="5" t="s">
        <v>10</v>
      </c>
      <c r="D52" s="5" t="s">
        <v>16</v>
      </c>
      <c r="E52" s="5" t="s">
        <v>15</v>
      </c>
      <c r="F52" s="9">
        <f>F24/($B24*'Certified concentrations'!C$6)*100</f>
        <v>24.931827645848799</v>
      </c>
      <c r="G52" s="9">
        <f>G24/($B24*'Certified concentrations'!D$6)*100</f>
        <v>20.516663363197015</v>
      </c>
      <c r="H52" s="9"/>
      <c r="I52" s="9">
        <f>I24/($B24*'Certified concentrations'!F$6)*100</f>
        <v>62.571132896533697</v>
      </c>
      <c r="J52" s="9">
        <f>J24/($B24*'Certified concentrations'!G$6)*100</f>
        <v>63.527711140118839</v>
      </c>
      <c r="K52" s="9">
        <f>K24/($B24*'Certified concentrations'!H$6)*100</f>
        <v>64.655161326732383</v>
      </c>
      <c r="L52" s="9">
        <f>L24/($B24*'Certified concentrations'!I$6)*100</f>
        <v>59.953049754873724</v>
      </c>
      <c r="M52" s="9">
        <f>M24/($B24*'Certified concentrations'!J$6)*100</f>
        <v>94.04699139918911</v>
      </c>
      <c r="N52" s="9">
        <f>N24/($B24*'Certified concentrations'!K$6)*100</f>
        <v>105</v>
      </c>
    </row>
    <row r="53" spans="2:14" x14ac:dyDescent="0.3">
      <c r="B53" s="1"/>
      <c r="C53" s="5" t="s">
        <v>10</v>
      </c>
      <c r="D53" s="5" t="s">
        <v>16</v>
      </c>
      <c r="E53" s="5" t="s">
        <v>24</v>
      </c>
      <c r="F53" s="9">
        <f>F25/($B25*'Certified concentrations'!C$6)*100</f>
        <v>28.029279413483</v>
      </c>
      <c r="G53" s="9">
        <f>G25/($B25*'Certified concentrations'!D$6)*100</f>
        <v>17.478142251920801</v>
      </c>
      <c r="H53" s="9"/>
      <c r="I53" s="9">
        <f>I25/($B25*'Certified concentrations'!F$6)*100</f>
        <v>60.183586617603801</v>
      </c>
      <c r="J53" s="9">
        <f>J25/($B25*'Certified concentrations'!G$6)*100</f>
        <v>66.896985951149802</v>
      </c>
      <c r="K53" s="9">
        <f>K25/($B25*'Certified concentrations'!H$6)*100</f>
        <v>70.077846483353682</v>
      </c>
      <c r="L53" s="9">
        <f>L25/($B25*'Certified concentrations'!I$6)*100</f>
        <v>65.416206877034327</v>
      </c>
      <c r="M53" s="9">
        <f>M25/($B25*'Certified concentrations'!J$6)*100</f>
        <v>75.041064679822696</v>
      </c>
      <c r="N53" s="9">
        <f>N25/($B25*'Certified concentrations'!K$6)*100</f>
        <v>75.413376138684484</v>
      </c>
    </row>
    <row r="54" spans="2:14" x14ac:dyDescent="0.3">
      <c r="B54" s="1"/>
      <c r="C54" s="5" t="s">
        <v>10</v>
      </c>
      <c r="D54" s="5" t="s">
        <v>16</v>
      </c>
      <c r="E54" s="5" t="s">
        <v>24</v>
      </c>
      <c r="F54" s="9">
        <f>F26/($B26*'Certified concentrations'!C$6)*100</f>
        <v>25.362514033499998</v>
      </c>
      <c r="G54" s="9">
        <f>G26/($B26*'Certified concentrations'!D$6)*100</f>
        <v>18.331456786223001</v>
      </c>
      <c r="H54" s="9"/>
      <c r="I54" s="9">
        <f>I26/($B26*'Certified concentrations'!F$6)*100</f>
        <v>54.6308514272867</v>
      </c>
      <c r="J54" s="9">
        <f>J26/($B26*'Certified concentrations'!G$6)*100</f>
        <v>56.901527215180614</v>
      </c>
      <c r="K54" s="9">
        <f>K26/($B26*'Certified concentrations'!H$6)*100</f>
        <v>62.46561182150807</v>
      </c>
      <c r="L54" s="9">
        <f>L26/($B26*'Certified concentrations'!I$6)*100</f>
        <v>57.866771849056178</v>
      </c>
      <c r="M54" s="9">
        <f>M26/($B26*'Certified concentrations'!J$6)*100</f>
        <v>74.359566901606073</v>
      </c>
      <c r="N54" s="9">
        <f>N26/($B26*'Certified concentrations'!K$6)*100</f>
        <v>82.889451383076619</v>
      </c>
    </row>
    <row r="55" spans="2:14" x14ac:dyDescent="0.3">
      <c r="B55" s="1"/>
      <c r="C55" s="5" t="s">
        <v>10</v>
      </c>
      <c r="D55" s="5" t="s">
        <v>16</v>
      </c>
      <c r="E55" s="5" t="s">
        <v>24</v>
      </c>
      <c r="F55" s="9">
        <f>F27/($B27*'Certified concentrations'!C$6)*100</f>
        <v>26.194393108601695</v>
      </c>
      <c r="G55" s="9">
        <f>G27/($B27*'Certified concentrations'!D$6)*100</f>
        <v>19.014251021943</v>
      </c>
      <c r="H55" s="9"/>
      <c r="I55" s="9">
        <f>I27/($B27*'Certified concentrations'!F$6)*100</f>
        <v>61.531126314150598</v>
      </c>
      <c r="J55" s="9">
        <f>J27/($B27*'Certified concentrations'!G$6)*100</f>
        <v>60.100922704801583</v>
      </c>
      <c r="K55" s="9">
        <f>K27/($B27*'Certified concentrations'!H$6)*100</f>
        <v>66.157299584125411</v>
      </c>
      <c r="L55" s="9">
        <f>L27/($B27*'Certified concentrations'!I$6)*100</f>
        <v>59.936288047400474</v>
      </c>
      <c r="M55" s="9">
        <f>M27/($B27*'Certified concentrations'!J$6)*100</f>
        <v>72.918124427493296</v>
      </c>
      <c r="N55" s="9">
        <f>N27/($B27*'Certified concentrations'!K$6)*100</f>
        <v>85.494294264553503</v>
      </c>
    </row>
    <row r="56" spans="2:14" x14ac:dyDescent="0.3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x14ac:dyDescent="0.3">
      <c r="B58" s="2"/>
      <c r="C58" s="5"/>
      <c r="D58" s="5"/>
      <c r="E58" s="5"/>
      <c r="F58" s="18" t="s">
        <v>31</v>
      </c>
      <c r="G58" s="18"/>
      <c r="H58" s="18"/>
      <c r="I58" s="18"/>
      <c r="J58" s="18"/>
      <c r="K58" s="18"/>
      <c r="L58" s="18"/>
      <c r="M58" s="18"/>
      <c r="N58" s="18"/>
    </row>
    <row r="59" spans="2:14" x14ac:dyDescent="0.3">
      <c r="B59" s="2"/>
      <c r="C59" s="5" t="s">
        <v>11</v>
      </c>
      <c r="D59" s="5" t="s">
        <v>12</v>
      </c>
      <c r="E59" s="5" t="s">
        <v>13</v>
      </c>
      <c r="F59" s="5" t="s">
        <v>0</v>
      </c>
      <c r="G59" s="5" t="s">
        <v>1</v>
      </c>
      <c r="H59" s="5" t="s">
        <v>2</v>
      </c>
      <c r="I59" s="5" t="s">
        <v>3</v>
      </c>
      <c r="J59" s="5" t="s">
        <v>4</v>
      </c>
      <c r="K59" s="5" t="s">
        <v>5</v>
      </c>
      <c r="L59" s="5" t="s">
        <v>6</v>
      </c>
      <c r="M59" s="5" t="s">
        <v>7</v>
      </c>
      <c r="N59" s="5" t="s">
        <v>8</v>
      </c>
    </row>
    <row r="60" spans="2:14" x14ac:dyDescent="0.3">
      <c r="B60" s="2"/>
      <c r="C60" s="5" t="s">
        <v>9</v>
      </c>
      <c r="D60" s="5" t="s">
        <v>14</v>
      </c>
      <c r="E60" s="5" t="s">
        <v>15</v>
      </c>
      <c r="F60" s="10">
        <f>AVERAGE(F32:F34)</f>
        <v>14.763208766223764</v>
      </c>
      <c r="G60" s="10">
        <f t="shared" ref="G60:N60" si="0">AVERAGE(G32:G34)</f>
        <v>36.870990134687602</v>
      </c>
      <c r="H60" s="10">
        <f t="shared" si="0"/>
        <v>52.200950000847264</v>
      </c>
      <c r="I60" s="10">
        <f t="shared" si="0"/>
        <v>86.102276292562237</v>
      </c>
      <c r="J60" s="10">
        <f t="shared" si="0"/>
        <v>86.263750366019508</v>
      </c>
      <c r="K60" s="10">
        <f t="shared" si="0"/>
        <v>98.115859785464821</v>
      </c>
      <c r="L60" s="10">
        <f t="shared" si="0"/>
        <v>65.374008539329296</v>
      </c>
      <c r="M60" s="10">
        <f t="shared" si="0"/>
        <v>67.085042637511364</v>
      </c>
      <c r="N60" s="10">
        <f t="shared" si="0"/>
        <v>70.645054074496542</v>
      </c>
    </row>
    <row r="61" spans="2:14" x14ac:dyDescent="0.3">
      <c r="B61" s="2"/>
      <c r="C61" s="5" t="s">
        <v>9</v>
      </c>
      <c r="D61" s="5" t="s">
        <v>14</v>
      </c>
      <c r="E61" s="5" t="s">
        <v>24</v>
      </c>
      <c r="F61" s="10">
        <f>AVERAGE(F35:F37)</f>
        <v>15.165399778007867</v>
      </c>
      <c r="G61" s="10">
        <f t="shared" ref="G61:N61" si="1">AVERAGE(G35:G37)</f>
        <v>33.589357695343928</v>
      </c>
      <c r="H61" s="10">
        <f t="shared" si="1"/>
        <v>40.106456226313298</v>
      </c>
      <c r="I61" s="10">
        <f t="shared" si="1"/>
        <v>88.30488513885399</v>
      </c>
      <c r="J61" s="10">
        <f t="shared" si="1"/>
        <v>70.538112304661126</v>
      </c>
      <c r="K61" s="10">
        <f t="shared" si="1"/>
        <v>99.451725578775793</v>
      </c>
      <c r="L61" s="10">
        <f t="shared" si="1"/>
        <v>65.948962856925107</v>
      </c>
      <c r="M61" s="10">
        <f t="shared" si="1"/>
        <v>88.236926033710688</v>
      </c>
      <c r="N61" s="10">
        <f t="shared" si="1"/>
        <v>85.08780871978702</v>
      </c>
    </row>
    <row r="62" spans="2:14" x14ac:dyDescent="0.3">
      <c r="B62" s="2"/>
      <c r="C62" s="5" t="s">
        <v>9</v>
      </c>
      <c r="D62" s="5" t="s">
        <v>16</v>
      </c>
      <c r="E62" s="5" t="s">
        <v>15</v>
      </c>
      <c r="F62" s="10">
        <f>AVERAGE(F38:F40)</f>
        <v>13.519646364511232</v>
      </c>
      <c r="G62" s="10">
        <f t="shared" ref="G62:N62" si="2">AVERAGE(G38:G40)</f>
        <v>23.287005440895232</v>
      </c>
      <c r="H62" s="10">
        <f t="shared" si="2"/>
        <v>53.352481836042109</v>
      </c>
      <c r="I62" s="10">
        <f t="shared" si="2"/>
        <v>73.903689629054966</v>
      </c>
      <c r="J62" s="10">
        <f t="shared" si="2"/>
        <v>63.154248267064226</v>
      </c>
      <c r="K62" s="10">
        <f t="shared" si="2"/>
        <v>96.028499565446509</v>
      </c>
      <c r="L62" s="10">
        <f t="shared" si="2"/>
        <v>80.21835707505808</v>
      </c>
      <c r="M62" s="10">
        <f t="shared" si="2"/>
        <v>84.238292142491943</v>
      </c>
      <c r="N62" s="10">
        <f t="shared" si="2"/>
        <v>91.666708692433033</v>
      </c>
    </row>
    <row r="63" spans="2:14" x14ac:dyDescent="0.3">
      <c r="B63" s="2"/>
      <c r="C63" s="5" t="s">
        <v>9</v>
      </c>
      <c r="D63" s="5" t="s">
        <v>16</v>
      </c>
      <c r="E63" s="5" t="s">
        <v>24</v>
      </c>
      <c r="F63" s="10">
        <f>AVERAGE(F41:F43)</f>
        <v>13.514170251873766</v>
      </c>
      <c r="G63" s="10">
        <f t="shared" ref="G63:N63" si="3">AVERAGE(G41:G43)</f>
        <v>19.111101624317001</v>
      </c>
      <c r="H63" s="10">
        <f t="shared" si="3"/>
        <v>31.781903453060604</v>
      </c>
      <c r="I63" s="10">
        <f t="shared" si="3"/>
        <v>64.841768938466217</v>
      </c>
      <c r="J63" s="10">
        <f t="shared" si="3"/>
        <v>55.35392066366169</v>
      </c>
      <c r="K63" s="10">
        <f t="shared" si="3"/>
        <v>93.884680998829012</v>
      </c>
      <c r="L63" s="10">
        <f t="shared" si="3"/>
        <v>77.17907304556752</v>
      </c>
      <c r="M63" s="10">
        <f t="shared" si="3"/>
        <v>89.036619438821035</v>
      </c>
      <c r="N63" s="10">
        <f t="shared" si="3"/>
        <v>56.212300628196864</v>
      </c>
    </row>
    <row r="64" spans="2:14" x14ac:dyDescent="0.3">
      <c r="B64" s="2"/>
      <c r="C64" s="5" t="s">
        <v>10</v>
      </c>
      <c r="D64" s="5" t="s">
        <v>14</v>
      </c>
      <c r="E64" s="5" t="s">
        <v>15</v>
      </c>
      <c r="F64" s="10">
        <f>AVERAGE(F44:F46)</f>
        <v>34.125518852793533</v>
      </c>
      <c r="G64" s="10">
        <f t="shared" ref="G64:N64" si="4">AVERAGE(G44:G46)</f>
        <v>34.471014793593838</v>
      </c>
      <c r="H64" s="10"/>
      <c r="I64" s="10">
        <f t="shared" si="4"/>
        <v>72.047078197561135</v>
      </c>
      <c r="J64" s="10">
        <f t="shared" si="4"/>
        <v>86.364761668279513</v>
      </c>
      <c r="K64" s="10">
        <f t="shared" si="4"/>
        <v>81.76138236416098</v>
      </c>
      <c r="L64" s="10">
        <f t="shared" si="4"/>
        <v>105.24993330454907</v>
      </c>
      <c r="M64" s="10">
        <f t="shared" si="4"/>
        <v>65.933269146025637</v>
      </c>
      <c r="N64" s="10">
        <f t="shared" si="4"/>
        <v>95.337723733849728</v>
      </c>
    </row>
    <row r="65" spans="2:14" x14ac:dyDescent="0.3">
      <c r="B65" s="2"/>
      <c r="C65" s="5" t="s">
        <v>10</v>
      </c>
      <c r="D65" s="5" t="s">
        <v>14</v>
      </c>
      <c r="E65" s="5" t="s">
        <v>24</v>
      </c>
      <c r="F65" s="10">
        <f>AVERAGE(F47:F49)</f>
        <v>27.735151329690936</v>
      </c>
      <c r="G65" s="10">
        <f t="shared" ref="G65:N65" si="5">AVERAGE(G47:G49)</f>
        <v>25.788259803569662</v>
      </c>
      <c r="H65" s="10"/>
      <c r="I65" s="10">
        <f t="shared" si="5"/>
        <v>58.5070670049844</v>
      </c>
      <c r="J65" s="10">
        <f t="shared" si="5"/>
        <v>60.712330683437735</v>
      </c>
      <c r="K65" s="10">
        <f t="shared" si="5"/>
        <v>62.249293285800157</v>
      </c>
      <c r="L65" s="10">
        <f t="shared" si="5"/>
        <v>72.321982588763703</v>
      </c>
      <c r="M65" s="10">
        <f t="shared" si="5"/>
        <v>64.252264541139837</v>
      </c>
      <c r="N65" s="10">
        <f t="shared" si="5"/>
        <v>81.392455663486601</v>
      </c>
    </row>
    <row r="66" spans="2:14" x14ac:dyDescent="0.3">
      <c r="B66" s="2"/>
      <c r="C66" s="5" t="s">
        <v>10</v>
      </c>
      <c r="D66" s="5" t="s">
        <v>16</v>
      </c>
      <c r="E66" s="5" t="s">
        <v>15</v>
      </c>
      <c r="F66" s="10">
        <f>AVERAGE(F50:F52)</f>
        <v>26.480655434298598</v>
      </c>
      <c r="G66" s="10">
        <f t="shared" ref="G66:N66" si="6">AVERAGE(G50:G52)</f>
        <v>22.115815168443564</v>
      </c>
      <c r="H66" s="10"/>
      <c r="I66" s="10">
        <f t="shared" si="6"/>
        <v>60.007124015775396</v>
      </c>
      <c r="J66" s="10">
        <f t="shared" si="6"/>
        <v>68.667182399474413</v>
      </c>
      <c r="K66" s="10">
        <f t="shared" si="6"/>
        <v>71.476137453570104</v>
      </c>
      <c r="L66" s="10">
        <f t="shared" si="6"/>
        <v>67.500429777227879</v>
      </c>
      <c r="M66" s="10">
        <f t="shared" si="6"/>
        <v>89.276193395476795</v>
      </c>
      <c r="N66" s="10">
        <f t="shared" si="6"/>
        <v>107.67949154675192</v>
      </c>
    </row>
    <row r="67" spans="2:14" x14ac:dyDescent="0.3">
      <c r="B67" s="2"/>
      <c r="C67" s="5" t="s">
        <v>10</v>
      </c>
      <c r="D67" s="5" t="s">
        <v>16</v>
      </c>
      <c r="E67" s="5" t="s">
        <v>24</v>
      </c>
      <c r="F67" s="10">
        <f>AVERAGE(F53:F55)</f>
        <v>26.528728851861569</v>
      </c>
      <c r="G67" s="10">
        <f t="shared" ref="G67:N67" si="7">AVERAGE(G53:G55)</f>
        <v>18.274616686695598</v>
      </c>
      <c r="H67" s="10"/>
      <c r="I67" s="10">
        <f t="shared" si="7"/>
        <v>58.781854786347026</v>
      </c>
      <c r="J67" s="10">
        <f t="shared" si="7"/>
        <v>61.299811957044</v>
      </c>
      <c r="K67" s="10">
        <f t="shared" si="7"/>
        <v>66.233585962995718</v>
      </c>
      <c r="L67" s="10">
        <f t="shared" si="7"/>
        <v>61.073088924496993</v>
      </c>
      <c r="M67" s="10">
        <f t="shared" si="7"/>
        <v>74.106252002974017</v>
      </c>
      <c r="N67" s="10">
        <f t="shared" si="7"/>
        <v>81.265707262104868</v>
      </c>
    </row>
    <row r="68" spans="2:14" x14ac:dyDescent="0.3">
      <c r="B68" s="2"/>
      <c r="C68" s="2"/>
      <c r="D68" s="2"/>
      <c r="E68" s="2"/>
      <c r="F68" s="3"/>
      <c r="G68" s="2"/>
      <c r="H68" s="2"/>
      <c r="I68" s="2"/>
      <c r="J68" s="2"/>
      <c r="K68" s="2"/>
      <c r="L68" s="2"/>
      <c r="M68" s="2"/>
      <c r="N68" s="2"/>
    </row>
    <row r="69" spans="2:14" x14ac:dyDescent="0.3">
      <c r="B69" s="2"/>
      <c r="C69" s="5"/>
      <c r="D69" s="5"/>
      <c r="E69" s="5"/>
      <c r="F69" s="18" t="s">
        <v>32</v>
      </c>
      <c r="G69" s="18"/>
      <c r="H69" s="18"/>
      <c r="I69" s="18"/>
      <c r="J69" s="18"/>
      <c r="K69" s="18"/>
      <c r="L69" s="18"/>
      <c r="M69" s="18"/>
      <c r="N69" s="18"/>
    </row>
    <row r="70" spans="2:14" x14ac:dyDescent="0.3">
      <c r="B70" s="2"/>
      <c r="C70" s="5" t="s">
        <v>11</v>
      </c>
      <c r="D70" s="5" t="s">
        <v>12</v>
      </c>
      <c r="E70" s="5" t="s">
        <v>13</v>
      </c>
      <c r="F70" s="5" t="s">
        <v>0</v>
      </c>
      <c r="G70" s="5" t="s">
        <v>1</v>
      </c>
      <c r="H70" s="5" t="s">
        <v>2</v>
      </c>
      <c r="I70" s="5" t="s">
        <v>3</v>
      </c>
      <c r="J70" s="5" t="s">
        <v>4</v>
      </c>
      <c r="K70" s="5" t="s">
        <v>5</v>
      </c>
      <c r="L70" s="5" t="s">
        <v>6</v>
      </c>
      <c r="M70" s="5" t="s">
        <v>7</v>
      </c>
      <c r="N70" s="5" t="s">
        <v>8</v>
      </c>
    </row>
    <row r="71" spans="2:14" x14ac:dyDescent="0.3">
      <c r="B71" s="2"/>
      <c r="C71" s="5" t="s">
        <v>9</v>
      </c>
      <c r="D71" s="5" t="s">
        <v>14</v>
      </c>
      <c r="E71" s="5" t="s">
        <v>15</v>
      </c>
      <c r="F71" s="10">
        <f>STDEV(F32:F34)</f>
        <v>9.4612197769239098E-2</v>
      </c>
      <c r="G71" s="10">
        <f t="shared" ref="G71:N71" si="8">STDEV(G32:G34)</f>
        <v>1.8909243483950917</v>
      </c>
      <c r="H71" s="10">
        <f t="shared" si="8"/>
        <v>3.4409870176026205</v>
      </c>
      <c r="I71" s="10">
        <f t="shared" si="8"/>
        <v>3.1449462333640201</v>
      </c>
      <c r="J71" s="10">
        <f t="shared" si="8"/>
        <v>6.3006494026861333</v>
      </c>
      <c r="K71" s="10">
        <f t="shared" si="8"/>
        <v>2.4518321276750417</v>
      </c>
      <c r="L71" s="10">
        <f t="shared" si="8"/>
        <v>4.0123942976986138</v>
      </c>
      <c r="M71" s="10">
        <f t="shared" si="8"/>
        <v>3.3876887888623131</v>
      </c>
      <c r="N71" s="10">
        <f t="shared" si="8"/>
        <v>1.2043225902074228</v>
      </c>
    </row>
    <row r="72" spans="2:14" x14ac:dyDescent="0.3">
      <c r="B72" s="2"/>
      <c r="C72" s="5" t="s">
        <v>9</v>
      </c>
      <c r="D72" s="5" t="s">
        <v>14</v>
      </c>
      <c r="E72" s="5" t="s">
        <v>24</v>
      </c>
      <c r="F72" s="10">
        <f>STDEV(F35:F37)</f>
        <v>0.77316304364952637</v>
      </c>
      <c r="G72" s="10">
        <f t="shared" ref="G72:N72" si="9">STDEV(G35:G37)</f>
        <v>6.0092466428770557</v>
      </c>
      <c r="H72" s="10">
        <f t="shared" si="9"/>
        <v>1.9376293497346662</v>
      </c>
      <c r="I72" s="10">
        <f t="shared" si="9"/>
        <v>14.270029429588842</v>
      </c>
      <c r="J72" s="10">
        <f t="shared" si="9"/>
        <v>24.783733677799976</v>
      </c>
      <c r="K72" s="10">
        <f t="shared" si="9"/>
        <v>17.075717706163715</v>
      </c>
      <c r="L72" s="10">
        <f t="shared" si="9"/>
        <v>22.867691658753415</v>
      </c>
      <c r="M72" s="10">
        <f t="shared" si="9"/>
        <v>14.604284258730893</v>
      </c>
      <c r="N72" s="10">
        <f t="shared" si="9"/>
        <v>9.001284970147978</v>
      </c>
    </row>
    <row r="73" spans="2:14" x14ac:dyDescent="0.3">
      <c r="B73" s="2"/>
      <c r="C73" s="5" t="s">
        <v>9</v>
      </c>
      <c r="D73" s="5" t="s">
        <v>16</v>
      </c>
      <c r="E73" s="5" t="s">
        <v>15</v>
      </c>
      <c r="F73" s="10">
        <f>STDEV(F38:F40)</f>
        <v>0.11542861407953355</v>
      </c>
      <c r="G73" s="10">
        <f t="shared" ref="G73:N73" si="10">STDEV(G38:G40)</f>
        <v>0.94859897276110905</v>
      </c>
      <c r="H73" s="10">
        <f t="shared" si="10"/>
        <v>3.715534219611603</v>
      </c>
      <c r="I73" s="10">
        <f t="shared" si="10"/>
        <v>1.0671723922771552</v>
      </c>
      <c r="J73" s="10">
        <f t="shared" si="10"/>
        <v>2.7036372376661171</v>
      </c>
      <c r="K73" s="10">
        <f t="shared" si="10"/>
        <v>4.7754373409861284</v>
      </c>
      <c r="L73" s="10">
        <f t="shared" si="10"/>
        <v>2.9302542169241432</v>
      </c>
      <c r="M73" s="10">
        <f t="shared" si="10"/>
        <v>8.0225773119954304</v>
      </c>
      <c r="N73" s="10">
        <f t="shared" si="10"/>
        <v>9.1483158646118952</v>
      </c>
    </row>
    <row r="74" spans="2:14" x14ac:dyDescent="0.3">
      <c r="B74" s="2"/>
      <c r="C74" s="5" t="s">
        <v>9</v>
      </c>
      <c r="D74" s="5" t="s">
        <v>16</v>
      </c>
      <c r="E74" s="5" t="s">
        <v>24</v>
      </c>
      <c r="F74" s="10">
        <f>STDEV(F41:F43)</f>
        <v>0.10476247694615042</v>
      </c>
      <c r="G74" s="10">
        <f t="shared" ref="G74:N74" si="11">STDEV(G41:G43)</f>
        <v>0.71302467093436628</v>
      </c>
      <c r="H74" s="10">
        <f t="shared" si="11"/>
        <v>1.5524457441339123</v>
      </c>
      <c r="I74" s="10">
        <f t="shared" si="11"/>
        <v>1.0747441763476178</v>
      </c>
      <c r="J74" s="10">
        <f t="shared" si="11"/>
        <v>2.2135956742125669</v>
      </c>
      <c r="K74" s="10">
        <f t="shared" si="11"/>
        <v>3.7530159637715932</v>
      </c>
      <c r="L74" s="10">
        <f t="shared" si="11"/>
        <v>3.1209993093688335</v>
      </c>
      <c r="M74" s="10">
        <f t="shared" si="11"/>
        <v>5.5914205125190959</v>
      </c>
      <c r="N74" s="10">
        <f t="shared" si="11"/>
        <v>4.5257564316521783</v>
      </c>
    </row>
    <row r="75" spans="2:14" x14ac:dyDescent="0.3">
      <c r="B75" s="2"/>
      <c r="C75" s="5" t="s">
        <v>10</v>
      </c>
      <c r="D75" s="5" t="s">
        <v>14</v>
      </c>
      <c r="E75" s="5" t="s">
        <v>15</v>
      </c>
      <c r="F75" s="10">
        <f>STDEV(F44:F46)</f>
        <v>1.0384353243159044</v>
      </c>
      <c r="G75" s="10">
        <f t="shared" ref="G75:N75" si="12">STDEV(G44:G46)</f>
        <v>0.7849501606614524</v>
      </c>
      <c r="H75" s="10"/>
      <c r="I75" s="10">
        <f t="shared" si="12"/>
        <v>7.2732376370816638</v>
      </c>
      <c r="J75" s="10">
        <f t="shared" si="12"/>
        <v>12.913725948917536</v>
      </c>
      <c r="K75" s="10">
        <f t="shared" si="12"/>
        <v>7.0625083032877862</v>
      </c>
      <c r="L75" s="10">
        <f t="shared" si="12"/>
        <v>14.132562936548664</v>
      </c>
      <c r="M75" s="10">
        <f t="shared" si="12"/>
        <v>2.6830439672403785</v>
      </c>
      <c r="N75" s="10">
        <f t="shared" si="12"/>
        <v>6.9556306498357827</v>
      </c>
    </row>
    <row r="76" spans="2:14" x14ac:dyDescent="0.3">
      <c r="B76" s="2"/>
      <c r="C76" s="5" t="s">
        <v>10</v>
      </c>
      <c r="D76" s="5" t="s">
        <v>14</v>
      </c>
      <c r="E76" s="5" t="s">
        <v>24</v>
      </c>
      <c r="F76" s="10">
        <f>STDEV(F47:F49)</f>
        <v>1.8496717370568594</v>
      </c>
      <c r="G76" s="10">
        <f t="shared" ref="G76:N76" si="13">STDEV(G47:G49)</f>
        <v>0.62251507705661047</v>
      </c>
      <c r="H76" s="10"/>
      <c r="I76" s="10">
        <f t="shared" si="13"/>
        <v>1.3031718455571113</v>
      </c>
      <c r="J76" s="10">
        <f t="shared" si="13"/>
        <v>2.5161171233917252</v>
      </c>
      <c r="K76" s="10">
        <f t="shared" si="13"/>
        <v>4.6449057274868384</v>
      </c>
      <c r="L76" s="10">
        <f t="shared" si="13"/>
        <v>9.4207437683785553</v>
      </c>
      <c r="M76" s="10">
        <f t="shared" si="13"/>
        <v>0.95047916730091342</v>
      </c>
      <c r="N76" s="10">
        <f t="shared" si="13"/>
        <v>2.0868309922656976</v>
      </c>
    </row>
    <row r="77" spans="2:14" x14ac:dyDescent="0.3">
      <c r="B77" s="2"/>
      <c r="C77" s="5" t="s">
        <v>10</v>
      </c>
      <c r="D77" s="5" t="s">
        <v>16</v>
      </c>
      <c r="E77" s="5" t="s">
        <v>15</v>
      </c>
      <c r="F77" s="10">
        <f>STDEV(F50:F52)</f>
        <v>1.8064621851316902</v>
      </c>
      <c r="G77" s="10">
        <f t="shared" ref="G77:N77" si="14">STDEV(G50:G52)</f>
        <v>1.3854111343585247</v>
      </c>
      <c r="H77" s="10"/>
      <c r="I77" s="10">
        <f t="shared" si="14"/>
        <v>4.0439158047650237</v>
      </c>
      <c r="J77" s="10">
        <f t="shared" si="14"/>
        <v>6.0893541252503764</v>
      </c>
      <c r="K77" s="10">
        <f t="shared" si="14"/>
        <v>7.2336664330874445</v>
      </c>
      <c r="L77" s="10">
        <f t="shared" si="14"/>
        <v>7.8941794534666601</v>
      </c>
      <c r="M77" s="10">
        <f t="shared" si="14"/>
        <v>5.336624011265207</v>
      </c>
      <c r="N77" s="10">
        <f t="shared" si="14"/>
        <v>10.347872306163064</v>
      </c>
    </row>
    <row r="78" spans="2:14" x14ac:dyDescent="0.3">
      <c r="B78" s="2"/>
      <c r="C78" s="5" t="s">
        <v>10</v>
      </c>
      <c r="D78" s="5" t="s">
        <v>16</v>
      </c>
      <c r="E78" s="5" t="s">
        <v>24</v>
      </c>
      <c r="F78" s="10">
        <f>STDEV(F53:F55)</f>
        <v>1.3644576541193272</v>
      </c>
      <c r="G78" s="10">
        <f t="shared" ref="G78:N78" si="15">STDEV(G53:G55)</f>
        <v>0.7696301943274394</v>
      </c>
      <c r="H78" s="10"/>
      <c r="I78" s="10">
        <f t="shared" si="15"/>
        <v>3.6574700919679417</v>
      </c>
      <c r="J78" s="10">
        <f t="shared" si="15"/>
        <v>5.1044392850706402</v>
      </c>
      <c r="K78" s="10">
        <f t="shared" si="15"/>
        <v>3.8066906684746269</v>
      </c>
      <c r="L78" s="10">
        <f t="shared" si="15"/>
        <v>3.9009908338832866</v>
      </c>
      <c r="M78" s="10">
        <f t="shared" si="15"/>
        <v>1.0839027433962092</v>
      </c>
      <c r="N78" s="10">
        <f t="shared" si="15"/>
        <v>5.2329376351062482</v>
      </c>
    </row>
  </sheetData>
  <mergeCells count="4">
    <mergeCell ref="F2:N2"/>
    <mergeCell ref="F30:N30"/>
    <mergeCell ref="F58:N58"/>
    <mergeCell ref="F69:N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8616D-DC93-45E6-94F1-A57154BBA502}">
  <dimension ref="B1:N85"/>
  <sheetViews>
    <sheetView topLeftCell="A52" workbookViewId="0">
      <selection activeCell="F70" sqref="F70"/>
    </sheetView>
  </sheetViews>
  <sheetFormatPr baseColWidth="10" defaultRowHeight="14.4" x14ac:dyDescent="0.3"/>
  <cols>
    <col min="2" max="2" width="16.88671875" bestFit="1" customWidth="1"/>
    <col min="4" max="4" width="14.6640625" customWidth="1"/>
    <col min="5" max="5" width="15.88671875" customWidth="1"/>
  </cols>
  <sheetData>
    <row r="1" spans="2:14" x14ac:dyDescent="0.3">
      <c r="B1" s="5" t="s">
        <v>21</v>
      </c>
      <c r="C1" s="5"/>
    </row>
    <row r="2" spans="2:14" x14ac:dyDescent="0.3">
      <c r="B2" s="5" t="s">
        <v>0</v>
      </c>
      <c r="C2" s="5">
        <v>194.18</v>
      </c>
    </row>
    <row r="3" spans="2:14" x14ac:dyDescent="0.3">
      <c r="B3" s="5" t="s">
        <v>1</v>
      </c>
      <c r="C3" s="5">
        <v>222.24</v>
      </c>
    </row>
    <row r="4" spans="2:14" x14ac:dyDescent="0.3">
      <c r="B4" s="5" t="s">
        <v>18</v>
      </c>
      <c r="C4" s="5">
        <v>180.16</v>
      </c>
    </row>
    <row r="5" spans="2:14" x14ac:dyDescent="0.3">
      <c r="B5" s="5" t="s">
        <v>19</v>
      </c>
      <c r="C5" s="5">
        <v>194.18</v>
      </c>
    </row>
    <row r="6" spans="2:14" x14ac:dyDescent="0.3">
      <c r="B6" s="5" t="s">
        <v>20</v>
      </c>
      <c r="C6" s="5">
        <v>166.03</v>
      </c>
    </row>
    <row r="8" spans="2:14" x14ac:dyDescent="0.3">
      <c r="L8" s="13"/>
    </row>
    <row r="9" spans="2:14" x14ac:dyDescent="0.3">
      <c r="B9" s="5"/>
      <c r="C9" s="5"/>
      <c r="D9" s="5"/>
      <c r="E9" s="19" t="s">
        <v>33</v>
      </c>
      <c r="F9" s="20"/>
      <c r="G9" s="20"/>
      <c r="H9" s="21"/>
      <c r="I9" s="11"/>
      <c r="J9" s="18" t="s">
        <v>34</v>
      </c>
      <c r="K9" s="18"/>
      <c r="L9" s="14"/>
      <c r="M9" s="12"/>
      <c r="N9" s="12"/>
    </row>
    <row r="10" spans="2:14" x14ac:dyDescent="0.3">
      <c r="B10" s="5" t="s">
        <v>17</v>
      </c>
      <c r="C10" s="5" t="s">
        <v>11</v>
      </c>
      <c r="D10" s="5" t="s">
        <v>12</v>
      </c>
      <c r="E10" s="5" t="s">
        <v>13</v>
      </c>
      <c r="F10" s="15" t="s">
        <v>20</v>
      </c>
      <c r="G10" s="5" t="s">
        <v>18</v>
      </c>
      <c r="H10" s="5" t="s">
        <v>19</v>
      </c>
      <c r="I10" s="5"/>
      <c r="J10" s="5" t="s">
        <v>0</v>
      </c>
      <c r="K10" s="5" t="s">
        <v>1</v>
      </c>
    </row>
    <row r="11" spans="2:14" x14ac:dyDescent="0.3">
      <c r="B11" s="7">
        <v>0.1085</v>
      </c>
      <c r="C11" s="5" t="s">
        <v>9</v>
      </c>
      <c r="D11" s="5" t="s">
        <v>14</v>
      </c>
      <c r="E11" s="5" t="s">
        <v>15</v>
      </c>
      <c r="F11" s="16">
        <v>9.9377505509489552</v>
      </c>
      <c r="G11" s="16">
        <v>5.8584933213833832</v>
      </c>
      <c r="H11" s="16">
        <v>3.95314184061899</v>
      </c>
      <c r="I11" s="5"/>
      <c r="J11" s="10">
        <f>(F11/C$6/2+G11/C$4)*C$2</f>
        <v>12.125736118140944</v>
      </c>
      <c r="K11" s="10">
        <f>(F11/C$6/2+H11/C$5)*C$3</f>
        <v>11.175495256761305</v>
      </c>
    </row>
    <row r="12" spans="2:14" x14ac:dyDescent="0.3">
      <c r="B12" s="7">
        <v>0.10153</v>
      </c>
      <c r="C12" s="5" t="s">
        <v>9</v>
      </c>
      <c r="D12" s="5" t="s">
        <v>14</v>
      </c>
      <c r="E12" s="5" t="s">
        <v>15</v>
      </c>
      <c r="F12" s="16">
        <v>11.298710589754684</v>
      </c>
      <c r="G12" s="16">
        <v>7.7585996088253104</v>
      </c>
      <c r="H12" s="16">
        <v>1.6814213219321601</v>
      </c>
      <c r="I12" s="5"/>
      <c r="J12" s="10">
        <f t="shared" ref="J12:J34" si="0">(F12/C$6/2+G12/C$4)*C$2</f>
        <v>14.969561959485173</v>
      </c>
      <c r="K12" s="10">
        <f t="shared" ref="K12:K34" si="1">(F12/C$6/2+H12/C$5)*C$3</f>
        <v>9.4863582985961852</v>
      </c>
    </row>
    <row r="13" spans="2:14" x14ac:dyDescent="0.3">
      <c r="B13" s="7">
        <v>0.1036</v>
      </c>
      <c r="C13" s="5" t="s">
        <v>9</v>
      </c>
      <c r="D13" s="5" t="s">
        <v>14</v>
      </c>
      <c r="E13" s="5" t="s">
        <v>15</v>
      </c>
      <c r="F13" s="16">
        <v>8.7514258645220124</v>
      </c>
      <c r="G13" s="16">
        <v>6.4442886050120416</v>
      </c>
      <c r="H13" s="16">
        <v>1.17764642434716</v>
      </c>
      <c r="I13" s="5"/>
      <c r="J13" s="10">
        <f t="shared" si="0"/>
        <v>12.063386186576237</v>
      </c>
      <c r="K13" s="10">
        <f t="shared" si="1"/>
        <v>7.2049472061287148</v>
      </c>
    </row>
    <row r="14" spans="2:14" x14ac:dyDescent="0.3">
      <c r="B14" s="7">
        <v>0.10109</v>
      </c>
      <c r="C14" s="5" t="s">
        <v>9</v>
      </c>
      <c r="D14" s="5" t="s">
        <v>14</v>
      </c>
      <c r="E14" s="5" t="s">
        <v>24</v>
      </c>
      <c r="F14" s="16">
        <v>7.4062710449875171</v>
      </c>
      <c r="G14" s="16">
        <v>15.35200039214889</v>
      </c>
      <c r="H14" s="16">
        <v>3.25850152597314</v>
      </c>
      <c r="I14" s="5"/>
      <c r="J14" s="10">
        <f t="shared" si="0"/>
        <v>20.877682229583822</v>
      </c>
      <c r="K14" s="10">
        <f t="shared" si="1"/>
        <v>8.6862157853636219</v>
      </c>
    </row>
    <row r="15" spans="2:14" x14ac:dyDescent="0.3">
      <c r="B15" s="7">
        <v>0.10295</v>
      </c>
      <c r="C15" s="5" t="s">
        <v>9</v>
      </c>
      <c r="D15" s="5" t="s">
        <v>14</v>
      </c>
      <c r="E15" s="5" t="s">
        <v>24</v>
      </c>
      <c r="F15" s="16">
        <v>10.351825040667862</v>
      </c>
      <c r="G15" s="16">
        <v>14.410328003222991</v>
      </c>
      <c r="H15" s="16">
        <v>4.5483590159786598</v>
      </c>
      <c r="I15" s="5"/>
      <c r="J15" s="10">
        <f t="shared" si="0"/>
        <v>21.585212072324683</v>
      </c>
      <c r="K15" s="10">
        <f t="shared" si="1"/>
        <v>12.133854730437314</v>
      </c>
    </row>
    <row r="16" spans="2:14" x14ac:dyDescent="0.3">
      <c r="B16" s="7">
        <v>9.9979999999999999E-2</v>
      </c>
      <c r="C16" s="5" t="s">
        <v>9</v>
      </c>
      <c r="D16" s="5" t="s">
        <v>14</v>
      </c>
      <c r="E16" s="5" t="s">
        <v>24</v>
      </c>
      <c r="F16" s="16">
        <v>10.384209269935724</v>
      </c>
      <c r="G16" s="16">
        <v>15.827078354129517</v>
      </c>
      <c r="H16" s="16">
        <v>2.9506456337751952</v>
      </c>
      <c r="I16" s="5"/>
      <c r="J16" s="10">
        <f t="shared" si="0"/>
        <v>23.131150982886492</v>
      </c>
      <c r="K16" s="10">
        <f t="shared" si="1"/>
        <v>10.326937626831915</v>
      </c>
    </row>
    <row r="17" spans="2:11" x14ac:dyDescent="0.3">
      <c r="B17" s="7">
        <v>0.10967</v>
      </c>
      <c r="C17" s="5" t="s">
        <v>9</v>
      </c>
      <c r="D17" s="5" t="s">
        <v>16</v>
      </c>
      <c r="E17" s="5" t="s">
        <v>15</v>
      </c>
      <c r="F17" s="16">
        <v>3.393554342881298</v>
      </c>
      <c r="G17" s="16">
        <v>2.4832577410287473</v>
      </c>
      <c r="H17" s="16">
        <v>0.53459896794128159</v>
      </c>
      <c r="I17" s="5"/>
      <c r="J17" s="10">
        <f t="shared" si="0"/>
        <v>4.6609659436575193</v>
      </c>
      <c r="K17" s="10">
        <f t="shared" si="1"/>
        <v>2.8830778816281204</v>
      </c>
    </row>
    <row r="18" spans="2:11" x14ac:dyDescent="0.3">
      <c r="B18" s="7">
        <v>0.10647</v>
      </c>
      <c r="C18" s="5" t="s">
        <v>9</v>
      </c>
      <c r="D18" s="5" t="s">
        <v>16</v>
      </c>
      <c r="E18" s="5" t="s">
        <v>15</v>
      </c>
      <c r="F18" s="16">
        <v>4.7037678645076797</v>
      </c>
      <c r="G18" s="16">
        <v>5.98994515886129</v>
      </c>
      <c r="H18" s="16">
        <v>0.79242159947649782</v>
      </c>
      <c r="I18" s="5"/>
      <c r="J18" s="10">
        <f t="shared" si="0"/>
        <v>9.206721366864798</v>
      </c>
      <c r="K18" s="10">
        <f t="shared" si="1"/>
        <v>4.0550524970749864</v>
      </c>
    </row>
    <row r="19" spans="2:11" x14ac:dyDescent="0.3">
      <c r="B19" s="7">
        <v>0.11087</v>
      </c>
      <c r="C19" s="5" t="s">
        <v>9</v>
      </c>
      <c r="D19" s="5" t="s">
        <v>16</v>
      </c>
      <c r="E19" s="5" t="s">
        <v>15</v>
      </c>
      <c r="F19" s="16">
        <v>5.689779159199861</v>
      </c>
      <c r="G19" s="16">
        <v>4.0446938150186096</v>
      </c>
      <c r="H19" s="16">
        <v>0.95160581828177493</v>
      </c>
      <c r="I19" s="5"/>
      <c r="J19" s="10">
        <f t="shared" si="0"/>
        <v>7.6866847234582654</v>
      </c>
      <c r="K19" s="10">
        <f t="shared" si="1"/>
        <v>4.8971539701879099</v>
      </c>
    </row>
    <row r="20" spans="2:11" x14ac:dyDescent="0.3">
      <c r="B20" s="7">
        <v>0.10816000000000001</v>
      </c>
      <c r="C20" s="5" t="s">
        <v>9</v>
      </c>
      <c r="D20" s="5" t="s">
        <v>16</v>
      </c>
      <c r="E20" s="5" t="s">
        <v>24</v>
      </c>
      <c r="F20" s="16">
        <v>3.6942455459929153</v>
      </c>
      <c r="G20" s="16">
        <v>16.827451538725477</v>
      </c>
      <c r="H20" s="16">
        <v>1.7953692382867856</v>
      </c>
      <c r="I20" s="5"/>
      <c r="J20" s="10">
        <f t="shared" si="0"/>
        <v>20.297257174499521</v>
      </c>
      <c r="K20" s="10">
        <f t="shared" si="1"/>
        <v>4.5272814810217952</v>
      </c>
    </row>
    <row r="21" spans="2:11" x14ac:dyDescent="0.3">
      <c r="B21" s="7">
        <v>0.10438</v>
      </c>
      <c r="C21" s="5" t="s">
        <v>9</v>
      </c>
      <c r="D21" s="5" t="s">
        <v>16</v>
      </c>
      <c r="E21" s="5" t="s">
        <v>24</v>
      </c>
      <c r="F21" s="16">
        <v>2.8812145538484675</v>
      </c>
      <c r="G21" s="16">
        <v>21.699615225401647</v>
      </c>
      <c r="H21" s="16">
        <v>2.9826358827644706</v>
      </c>
      <c r="I21" s="5"/>
      <c r="J21" s="10">
        <f t="shared" si="0"/>
        <v>25.073132002536845</v>
      </c>
      <c r="K21" s="10">
        <f t="shared" si="1"/>
        <v>5.3419715607441605</v>
      </c>
    </row>
    <row r="22" spans="2:11" x14ac:dyDescent="0.3">
      <c r="B22" s="7">
        <v>0.11280999999999999</v>
      </c>
      <c r="C22" s="5" t="s">
        <v>9</v>
      </c>
      <c r="D22" s="5" t="s">
        <v>16</v>
      </c>
      <c r="E22" s="5" t="s">
        <v>24</v>
      </c>
      <c r="F22" s="16">
        <v>4.0581240754054297</v>
      </c>
      <c r="G22" s="16">
        <v>17.930765923943881</v>
      </c>
      <c r="H22" s="16">
        <v>2.4347830214433186</v>
      </c>
      <c r="I22" s="5"/>
      <c r="J22" s="10">
        <f t="shared" si="0"/>
        <v>21.699217815124832</v>
      </c>
      <c r="K22" s="10">
        <f t="shared" si="1"/>
        <v>5.5026292141592172</v>
      </c>
    </row>
    <row r="23" spans="2:11" x14ac:dyDescent="0.3">
      <c r="B23" s="7">
        <v>0.10166</v>
      </c>
      <c r="C23" s="5" t="s">
        <v>10</v>
      </c>
      <c r="D23" s="5" t="s">
        <v>14</v>
      </c>
      <c r="E23" s="5" t="s">
        <v>15</v>
      </c>
      <c r="F23" s="16">
        <v>4.3878534503260038</v>
      </c>
      <c r="G23" s="16">
        <v>2.5881235636264099</v>
      </c>
      <c r="H23" s="16">
        <v>0.60833599477697087</v>
      </c>
      <c r="I23" s="5"/>
      <c r="J23" s="10">
        <f t="shared" si="0"/>
        <v>5.3554324980129584</v>
      </c>
      <c r="K23" s="10">
        <f t="shared" si="1"/>
        <v>3.6329314473361478</v>
      </c>
    </row>
    <row r="24" spans="2:11" x14ac:dyDescent="0.3">
      <c r="B24" s="7">
        <v>0.10002</v>
      </c>
      <c r="C24" s="5" t="s">
        <v>10</v>
      </c>
      <c r="D24" s="5" t="s">
        <v>14</v>
      </c>
      <c r="E24" s="5" t="s">
        <v>15</v>
      </c>
      <c r="F24" s="16">
        <v>6.3916228446027272</v>
      </c>
      <c r="G24" s="16">
        <v>2.4259208432591994</v>
      </c>
      <c r="H24" s="16">
        <v>0.64546003321627898</v>
      </c>
      <c r="I24" s="5"/>
      <c r="J24" s="10">
        <f t="shared" si="0"/>
        <v>6.3523591233017083</v>
      </c>
      <c r="K24" s="10">
        <f t="shared" si="1"/>
        <v>5.0164961396306431</v>
      </c>
    </row>
    <row r="25" spans="2:11" x14ac:dyDescent="0.3">
      <c r="B25" s="7">
        <v>0.10085</v>
      </c>
      <c r="C25" s="5" t="s">
        <v>10</v>
      </c>
      <c r="D25" s="5" t="s">
        <v>14</v>
      </c>
      <c r="E25" s="5" t="s">
        <v>15</v>
      </c>
      <c r="F25" s="16">
        <v>3.8565416856369565</v>
      </c>
      <c r="G25" s="16">
        <v>1.744114702218784</v>
      </c>
      <c r="H25" s="16">
        <v>0.43683373158905803</v>
      </c>
      <c r="I25" s="5"/>
      <c r="J25" s="10">
        <f t="shared" si="0"/>
        <v>4.135045888093325</v>
      </c>
      <c r="K25" s="10">
        <f t="shared" si="1"/>
        <v>3.081051681798836</v>
      </c>
    </row>
    <row r="26" spans="2:11" x14ac:dyDescent="0.3">
      <c r="B26" s="7">
        <v>0.10535</v>
      </c>
      <c r="C26" s="5" t="s">
        <v>10</v>
      </c>
      <c r="D26" s="5" t="s">
        <v>14</v>
      </c>
      <c r="E26" s="5" t="s">
        <v>24</v>
      </c>
      <c r="F26" s="16">
        <v>5.0278477342674135</v>
      </c>
      <c r="G26" s="16">
        <v>19.222537026577747</v>
      </c>
      <c r="H26" s="16">
        <v>4.50101296862334</v>
      </c>
      <c r="I26" s="5"/>
      <c r="J26" s="10">
        <f t="shared" si="0"/>
        <v>23.658583201759651</v>
      </c>
      <c r="K26" s="10">
        <f t="shared" si="1"/>
        <v>8.5164533120780828</v>
      </c>
    </row>
    <row r="27" spans="2:11" x14ac:dyDescent="0.3">
      <c r="B27" s="7">
        <v>0.10392999999999999</v>
      </c>
      <c r="C27" s="5" t="s">
        <v>10</v>
      </c>
      <c r="D27" s="5" t="s">
        <v>14</v>
      </c>
      <c r="E27" s="5" t="s">
        <v>24</v>
      </c>
      <c r="F27" s="16">
        <v>4.2545903825172138</v>
      </c>
      <c r="G27" s="16">
        <v>15.49960506902671</v>
      </c>
      <c r="H27" s="16">
        <v>2.24850409883719</v>
      </c>
      <c r="I27" s="5"/>
      <c r="J27" s="10">
        <f t="shared" si="0"/>
        <v>19.193753069459124</v>
      </c>
      <c r="K27" s="10">
        <f t="shared" si="1"/>
        <v>5.4209223467779957</v>
      </c>
    </row>
    <row r="28" spans="2:11" x14ac:dyDescent="0.3">
      <c r="B28" s="7">
        <v>0.10153</v>
      </c>
      <c r="C28" s="5" t="s">
        <v>10</v>
      </c>
      <c r="D28" s="5" t="s">
        <v>14</v>
      </c>
      <c r="E28" s="5" t="s">
        <v>24</v>
      </c>
      <c r="F28" s="16">
        <v>6.2351342930581488</v>
      </c>
      <c r="G28" s="16">
        <v>12.270527726211769</v>
      </c>
      <c r="H28" s="16">
        <v>3.349905749968443</v>
      </c>
      <c r="I28" s="5"/>
      <c r="J28" s="10">
        <f t="shared" si="0"/>
        <v>16.871560105543594</v>
      </c>
      <c r="K28" s="10">
        <f t="shared" si="1"/>
        <v>8.0070139192296903</v>
      </c>
    </row>
    <row r="29" spans="2:11" x14ac:dyDescent="0.3">
      <c r="B29" s="7">
        <v>0.10145</v>
      </c>
      <c r="C29" s="5" t="s">
        <v>10</v>
      </c>
      <c r="D29" s="5" t="s">
        <v>16</v>
      </c>
      <c r="E29" s="5" t="s">
        <v>15</v>
      </c>
      <c r="F29" s="16">
        <v>0.96411259158659601</v>
      </c>
      <c r="G29" s="16">
        <v>1.3020655622316444</v>
      </c>
      <c r="H29" s="16">
        <v>0.18887503194923433</v>
      </c>
      <c r="I29" s="5"/>
      <c r="J29" s="10">
        <f t="shared" si="0"/>
        <v>1.9671797528179089</v>
      </c>
      <c r="K29" s="10">
        <f t="shared" si="1"/>
        <v>0.86142646976696091</v>
      </c>
    </row>
    <row r="30" spans="2:11" x14ac:dyDescent="0.3">
      <c r="B30" s="7">
        <v>9.9580000000000002E-2</v>
      </c>
      <c r="C30" s="5" t="s">
        <v>10</v>
      </c>
      <c r="D30" s="5" t="s">
        <v>16</v>
      </c>
      <c r="E30" s="5" t="s">
        <v>15</v>
      </c>
      <c r="F30" s="16">
        <v>1.0089648544634859</v>
      </c>
      <c r="G30" s="16">
        <v>1.1025053582883899</v>
      </c>
      <c r="H30" s="16">
        <v>0.19937605525535962</v>
      </c>
      <c r="I30" s="5"/>
      <c r="J30" s="10">
        <f t="shared" si="0"/>
        <v>1.7783182603353791</v>
      </c>
      <c r="K30" s="10">
        <f t="shared" si="1"/>
        <v>0.90346351612782216</v>
      </c>
    </row>
    <row r="31" spans="2:11" x14ac:dyDescent="0.3">
      <c r="B31" s="7">
        <v>0.10118000000000001</v>
      </c>
      <c r="C31" s="5" t="s">
        <v>10</v>
      </c>
      <c r="D31" s="5" t="s">
        <v>16</v>
      </c>
      <c r="E31" s="5" t="s">
        <v>15</v>
      </c>
      <c r="F31" s="16">
        <v>0.99889904445468325</v>
      </c>
      <c r="G31" s="16">
        <v>1.5939182563508369</v>
      </c>
      <c r="H31" s="16">
        <v>0.19194240560251624</v>
      </c>
      <c r="I31" s="5"/>
      <c r="J31" s="10">
        <f t="shared" si="0"/>
        <v>2.3020865481376798</v>
      </c>
      <c r="K31" s="10">
        <f t="shared" si="1"/>
        <v>0.88821885473182338</v>
      </c>
    </row>
    <row r="32" spans="2:11" x14ac:dyDescent="0.3">
      <c r="B32" s="7">
        <v>0.10929</v>
      </c>
      <c r="C32" s="5" t="s">
        <v>10</v>
      </c>
      <c r="D32" s="5" t="s">
        <v>16</v>
      </c>
      <c r="E32" s="5" t="s">
        <v>24</v>
      </c>
      <c r="F32" s="16">
        <v>1.4864856109252855</v>
      </c>
      <c r="G32" s="16">
        <v>7.6059875367835286</v>
      </c>
      <c r="H32" s="16">
        <v>1.0595448236186518</v>
      </c>
      <c r="I32" s="5"/>
      <c r="J32" s="10">
        <f t="shared" si="0"/>
        <v>9.067141218275955</v>
      </c>
      <c r="K32" s="10">
        <f t="shared" si="1"/>
        <v>2.2075245428358805</v>
      </c>
    </row>
    <row r="33" spans="2:14" x14ac:dyDescent="0.3">
      <c r="B33" s="7">
        <v>9.9669999999999995E-2</v>
      </c>
      <c r="C33" s="5" t="s">
        <v>10</v>
      </c>
      <c r="D33" s="5" t="s">
        <v>16</v>
      </c>
      <c r="E33" s="5" t="s">
        <v>24</v>
      </c>
      <c r="F33" s="16">
        <v>1.0168359958585207</v>
      </c>
      <c r="G33" s="16">
        <v>2.7148408149287313</v>
      </c>
      <c r="H33" s="16">
        <v>0.53238071053325897</v>
      </c>
      <c r="I33" s="5"/>
      <c r="J33" s="10">
        <f t="shared" si="0"/>
        <v>3.5207280415466045</v>
      </c>
      <c r="K33" s="10">
        <f t="shared" si="1"/>
        <v>1.2898570129120444</v>
      </c>
    </row>
    <row r="34" spans="2:14" x14ac:dyDescent="0.3">
      <c r="B34" s="7">
        <v>0.11038000000000001</v>
      </c>
      <c r="C34" s="5" t="s">
        <v>10</v>
      </c>
      <c r="D34" s="5" t="s">
        <v>16</v>
      </c>
      <c r="E34" s="5" t="s">
        <v>24</v>
      </c>
      <c r="F34" s="16">
        <v>1.0933005458523324</v>
      </c>
      <c r="G34" s="16">
        <v>3.0374801160246805</v>
      </c>
      <c r="H34" s="16">
        <v>0.51562228361000961</v>
      </c>
      <c r="I34" s="5"/>
      <c r="J34" s="10">
        <f t="shared" si="0"/>
        <v>3.9131895095843907</v>
      </c>
      <c r="K34" s="10">
        <f t="shared" si="1"/>
        <v>1.3218528447084963</v>
      </c>
    </row>
    <row r="37" spans="2:14" x14ac:dyDescent="0.3">
      <c r="C37" s="5"/>
      <c r="D37" s="5"/>
      <c r="E37" s="5"/>
      <c r="F37" s="18" t="s">
        <v>35</v>
      </c>
      <c r="G37" s="18"/>
      <c r="H37" s="12"/>
      <c r="I37" s="12"/>
      <c r="J37" s="12"/>
      <c r="K37" s="12"/>
      <c r="L37" s="12"/>
      <c r="M37" s="12"/>
      <c r="N37" s="12"/>
    </row>
    <row r="38" spans="2:14" x14ac:dyDescent="0.3">
      <c r="C38" s="5" t="s">
        <v>11</v>
      </c>
      <c r="D38" s="5" t="s">
        <v>12</v>
      </c>
      <c r="E38" s="5" t="s">
        <v>13</v>
      </c>
      <c r="F38" s="5" t="s">
        <v>0</v>
      </c>
      <c r="G38" s="5" t="s">
        <v>1</v>
      </c>
    </row>
    <row r="39" spans="2:14" x14ac:dyDescent="0.3">
      <c r="C39" s="5" t="s">
        <v>9</v>
      </c>
      <c r="D39" s="5" t="s">
        <v>14</v>
      </c>
      <c r="E39" s="5" t="s">
        <v>15</v>
      </c>
      <c r="F39" s="9">
        <f>J11/($B11*'Certified concentrations'!C$5)*100</f>
        <v>3.7227826972927249</v>
      </c>
      <c r="G39" s="9">
        <f>K11/($B11*'Certified concentrations'!D$5)*100</f>
        <v>3.4310445131084055</v>
      </c>
    </row>
    <row r="40" spans="2:14" x14ac:dyDescent="0.3">
      <c r="C40" s="5" t="s">
        <v>9</v>
      </c>
      <c r="D40" s="5" t="s">
        <v>14</v>
      </c>
      <c r="E40" s="5" t="s">
        <v>15</v>
      </c>
      <c r="F40" s="9">
        <f>J12/($B12*'Certified concentrations'!C$5)*100</f>
        <v>4.9113854362317744</v>
      </c>
      <c r="G40" s="9">
        <f>K12/($B12*'Certified concentrations'!D$5)*100</f>
        <v>3.1123931426116416</v>
      </c>
    </row>
    <row r="41" spans="2:14" x14ac:dyDescent="0.3">
      <c r="C41" s="5" t="s">
        <v>9</v>
      </c>
      <c r="D41" s="5" t="s">
        <v>14</v>
      </c>
      <c r="E41" s="5" t="s">
        <v>15</v>
      </c>
      <c r="F41" s="9">
        <f>J13/($B13*'Certified concentrations'!C$5)*100</f>
        <v>3.878812511921343</v>
      </c>
      <c r="G41" s="9">
        <f>K13/($B13*'Certified concentrations'!D$5)*100</f>
        <v>2.3166496486668842</v>
      </c>
    </row>
    <row r="42" spans="2:14" x14ac:dyDescent="0.3">
      <c r="C42" s="5" t="s">
        <v>9</v>
      </c>
      <c r="D42" s="5" t="s">
        <v>14</v>
      </c>
      <c r="E42" s="5" t="s">
        <v>24</v>
      </c>
      <c r="F42" s="9">
        <f>J14/($B14*'Certified concentrations'!C$5)*100</f>
        <v>6.8796033394506946</v>
      </c>
      <c r="G42" s="9">
        <f>K14/($B14*'Certified concentrations'!D$5)*100</f>
        <v>2.8622774533611688</v>
      </c>
    </row>
    <row r="43" spans="2:14" x14ac:dyDescent="0.3">
      <c r="C43" s="5" t="s">
        <v>9</v>
      </c>
      <c r="D43" s="5" t="s">
        <v>14</v>
      </c>
      <c r="E43" s="5" t="s">
        <v>24</v>
      </c>
      <c r="F43" s="9">
        <f>J15/($B15*'Certified concentrations'!C$5)*100</f>
        <v>6.9842420326952777</v>
      </c>
      <c r="G43" s="9">
        <f>K15/($B15*'Certified concentrations'!D$5)*100</f>
        <v>3.9261035723431625</v>
      </c>
    </row>
    <row r="44" spans="2:14" x14ac:dyDescent="0.3">
      <c r="C44" s="5" t="s">
        <v>9</v>
      </c>
      <c r="D44" s="5" t="s">
        <v>14</v>
      </c>
      <c r="E44" s="5" t="s">
        <v>24</v>
      </c>
      <c r="F44" s="9">
        <f>J16/($B16*'Certified concentrations'!C$5)*100</f>
        <v>7.7067881873798125</v>
      </c>
      <c r="G44" s="9">
        <f>K16/($B16*'Certified concentrations'!D$5)*100</f>
        <v>3.4407073376140636</v>
      </c>
    </row>
    <row r="45" spans="2:14" x14ac:dyDescent="0.3">
      <c r="C45" s="5" t="s">
        <v>9</v>
      </c>
      <c r="D45" s="5" t="s">
        <v>16</v>
      </c>
      <c r="E45" s="5" t="s">
        <v>15</v>
      </c>
      <c r="F45" s="9">
        <f>J17/($B17*'Certified concentrations'!C$5)*100</f>
        <v>1.4157201006622067</v>
      </c>
      <c r="G45" s="9">
        <f>K17/($B17*'Certified concentrations'!D$5)*100</f>
        <v>0.8757050272700847</v>
      </c>
    </row>
    <row r="46" spans="2:14" x14ac:dyDescent="0.3">
      <c r="C46" s="5" t="s">
        <v>9</v>
      </c>
      <c r="D46" s="5" t="s">
        <v>16</v>
      </c>
      <c r="E46" s="5" t="s">
        <v>15</v>
      </c>
      <c r="F46" s="9">
        <f>J18/($B18*'Certified concentrations'!C$5)*100</f>
        <v>2.8804945498795544</v>
      </c>
      <c r="G46" s="9">
        <f>K18/($B18*'Certified concentrations'!D$5)*100</f>
        <v>1.2686988290249088</v>
      </c>
    </row>
    <row r="47" spans="2:14" x14ac:dyDescent="0.3">
      <c r="C47" s="5" t="s">
        <v>9</v>
      </c>
      <c r="D47" s="5" t="s">
        <v>16</v>
      </c>
      <c r="E47" s="5" t="s">
        <v>15</v>
      </c>
      <c r="F47" s="9">
        <f>J19/($B19*'Certified concentrations'!C$5)*100</f>
        <v>2.3094806773711745</v>
      </c>
      <c r="G47" s="9">
        <f>K19/($B19*'Certified concentrations'!D$5)*100</f>
        <v>1.4713602645552706</v>
      </c>
    </row>
    <row r="48" spans="2:14" x14ac:dyDescent="0.3">
      <c r="C48" s="5" t="s">
        <v>9</v>
      </c>
      <c r="D48" s="5" t="s">
        <v>16</v>
      </c>
      <c r="E48" s="5" t="s">
        <v>24</v>
      </c>
      <c r="F48" s="9">
        <f>J20/($B20*'Certified concentrations'!C$5)*100</f>
        <v>6.2511509753173433</v>
      </c>
      <c r="G48" s="9">
        <f>K20/($B20*'Certified concentrations'!D$5)*100</f>
        <v>1.3943125320982372</v>
      </c>
    </row>
    <row r="49" spans="3:7" x14ac:dyDescent="0.3">
      <c r="C49" s="5" t="s">
        <v>9</v>
      </c>
      <c r="D49" s="5" t="s">
        <v>16</v>
      </c>
      <c r="E49" s="5" t="s">
        <v>24</v>
      </c>
      <c r="F49" s="9">
        <f>J21/($B21*'Certified concentrations'!C$5)*100</f>
        <v>8.0016694505307253</v>
      </c>
      <c r="G49" s="9">
        <f>K21/($B21*'Certified concentrations'!D$5)*100</f>
        <v>1.7048006064374277</v>
      </c>
    </row>
    <row r="50" spans="3:7" x14ac:dyDescent="0.3">
      <c r="C50" s="5" t="s">
        <v>9</v>
      </c>
      <c r="D50" s="5" t="s">
        <v>16</v>
      </c>
      <c r="E50" s="5" t="s">
        <v>24</v>
      </c>
      <c r="F50" s="9">
        <f>J22/($B22*'Certified concentrations'!C$5)*100</f>
        <v>6.4074583540426211</v>
      </c>
      <c r="G50" s="9">
        <f>K22/($B22*'Certified concentrations'!D$5)*100</f>
        <v>1.6248450901713125</v>
      </c>
    </row>
    <row r="51" spans="3:7" x14ac:dyDescent="0.3">
      <c r="C51" s="5" t="s">
        <v>10</v>
      </c>
      <c r="D51" s="5" t="s">
        <v>14</v>
      </c>
      <c r="E51" s="5" t="s">
        <v>15</v>
      </c>
      <c r="F51" s="9">
        <f>J23/($B23*'Certified concentrations'!C$6)*100</f>
        <v>1.7530728666246658</v>
      </c>
      <c r="G51" s="9">
        <f>K23/($B23*'Certified concentrations'!D$6)*100</f>
        <v>1.1908062409704168</v>
      </c>
    </row>
    <row r="52" spans="3:7" x14ac:dyDescent="0.3">
      <c r="C52" s="5" t="s">
        <v>10</v>
      </c>
      <c r="D52" s="5" t="s">
        <v>14</v>
      </c>
      <c r="E52" s="5" t="s">
        <v>15</v>
      </c>
      <c r="F52" s="9">
        <f>J24/($B24*'Certified concentrations'!C$6)*100</f>
        <v>2.1135071233013658</v>
      </c>
      <c r="G52" s="9">
        <f>K24/($B24*'Certified concentrations'!D$6)*100</f>
        <v>1.6712739223666908</v>
      </c>
    </row>
    <row r="53" spans="3:7" x14ac:dyDescent="0.3">
      <c r="C53" s="5" t="s">
        <v>10</v>
      </c>
      <c r="D53" s="5" t="s">
        <v>14</v>
      </c>
      <c r="E53" s="5" t="s">
        <v>15</v>
      </c>
      <c r="F53" s="9">
        <f>J25/($B25*'Certified concentrations'!C$6)*100</f>
        <v>1.3644573168313348</v>
      </c>
      <c r="G53" s="9">
        <f>K25/($B25*'Certified concentrations'!D$6)*100</f>
        <v>1.0180218168225321</v>
      </c>
    </row>
    <row r="54" spans="3:7" x14ac:dyDescent="0.3">
      <c r="C54" s="5" t="s">
        <v>10</v>
      </c>
      <c r="D54" s="5" t="s">
        <v>14</v>
      </c>
      <c r="E54" s="5" t="s">
        <v>24</v>
      </c>
      <c r="F54" s="9">
        <f>J26/($B26*'Certified concentrations'!C$6)*100</f>
        <v>7.473253548076304</v>
      </c>
      <c r="G54" s="9">
        <f>K26/($B26*'Certified concentrations'!D$6)*100</f>
        <v>2.6937558741542986</v>
      </c>
    </row>
    <row r="55" spans="3:7" x14ac:dyDescent="0.3">
      <c r="C55" s="5" t="s">
        <v>10</v>
      </c>
      <c r="D55" s="5" t="s">
        <v>14</v>
      </c>
      <c r="E55" s="5" t="s">
        <v>24</v>
      </c>
      <c r="F55" s="9">
        <f>J27/($B27*'Certified concentrations'!C$6)*100</f>
        <v>6.1457444781034223</v>
      </c>
      <c r="G55" s="9">
        <f>K27/($B27*'Certified concentrations'!D$6)*100</f>
        <v>1.7380659978788287</v>
      </c>
    </row>
    <row r="56" spans="3:7" x14ac:dyDescent="0.3">
      <c r="C56" s="5" t="s">
        <v>10</v>
      </c>
      <c r="D56" s="5" t="s">
        <v>14</v>
      </c>
      <c r="E56" s="5" t="s">
        <v>24</v>
      </c>
      <c r="F56" s="9">
        <f>J28/($B28*'Certified concentrations'!C$6)*100</f>
        <v>5.5298885801131519</v>
      </c>
      <c r="G56" s="9">
        <f>K28/($B28*'Certified concentrations'!D$6)*100</f>
        <v>2.6279082714342894</v>
      </c>
    </row>
    <row r="57" spans="3:7" x14ac:dyDescent="0.3">
      <c r="C57" s="5" t="s">
        <v>10</v>
      </c>
      <c r="D57" s="5" t="s">
        <v>16</v>
      </c>
      <c r="E57" s="5" t="s">
        <v>15</v>
      </c>
      <c r="F57" s="9">
        <f>J29/($B29*'Certified concentrations'!C$6)*100</f>
        <v>0.64527897985627991</v>
      </c>
      <c r="G57" s="9">
        <f>K29/($B29*'Certified concentrations'!D$6)*100</f>
        <v>0.28294378948333498</v>
      </c>
    </row>
    <row r="58" spans="3:7" x14ac:dyDescent="0.3">
      <c r="C58" s="5" t="s">
        <v>10</v>
      </c>
      <c r="D58" s="5" t="s">
        <v>16</v>
      </c>
      <c r="E58" s="5" t="s">
        <v>15</v>
      </c>
      <c r="F58" s="9">
        <f>J30/($B30*'Certified concentrations'!C$6)*100</f>
        <v>0.59428242890869742</v>
      </c>
      <c r="G58" s="9">
        <f>K30/($B30*'Certified concentrations'!D$6)*100</f>
        <v>0.30232391443189088</v>
      </c>
    </row>
    <row r="59" spans="3:7" x14ac:dyDescent="0.3">
      <c r="C59" s="5" t="s">
        <v>10</v>
      </c>
      <c r="D59" s="5" t="s">
        <v>16</v>
      </c>
      <c r="E59" s="5" t="s">
        <v>15</v>
      </c>
      <c r="F59" s="9">
        <f>J31/($B31*'Certified concentrations'!C$6)*100</f>
        <v>0.75715099205010816</v>
      </c>
      <c r="G59" s="9">
        <f>K31/($B31*'Certified concentrations'!D$6)*100</f>
        <v>0.29252252765314091</v>
      </c>
    </row>
    <row r="60" spans="3:7" x14ac:dyDescent="0.3">
      <c r="C60" s="5" t="s">
        <v>10</v>
      </c>
      <c r="D60" s="5" t="s">
        <v>16</v>
      </c>
      <c r="E60" s="5" t="s">
        <v>24</v>
      </c>
      <c r="F60" s="9">
        <f>J32/($B32*'Certified concentrations'!C$6)*100</f>
        <v>2.7608669475222558</v>
      </c>
      <c r="G60" s="9">
        <f>K32/($B32*'Certified concentrations'!D$6)*100</f>
        <v>0.67306827294975868</v>
      </c>
    </row>
    <row r="61" spans="3:7" x14ac:dyDescent="0.3">
      <c r="C61" s="5" t="s">
        <v>10</v>
      </c>
      <c r="D61" s="5" t="s">
        <v>16</v>
      </c>
      <c r="E61" s="5" t="s">
        <v>24</v>
      </c>
      <c r="F61" s="9">
        <f>J33/($B33*'Certified concentrations'!C$6)*100</f>
        <v>1.1755024664743419</v>
      </c>
      <c r="G61" s="9">
        <f>K33/($B33*'Certified concentrations'!D$6)*100</f>
        <v>0.43123213399019983</v>
      </c>
    </row>
    <row r="62" spans="3:7" x14ac:dyDescent="0.3">
      <c r="C62" s="5" t="s">
        <v>10</v>
      </c>
      <c r="D62" s="5" t="s">
        <v>16</v>
      </c>
      <c r="E62" s="5" t="s">
        <v>24</v>
      </c>
      <c r="F62" s="9">
        <f>J34/($B34*'Certified concentrations'!C$6)*100</f>
        <v>1.1797663764428346</v>
      </c>
      <c r="G62" s="9">
        <f>K34/($B34*'Certified concentrations'!D$6)*100</f>
        <v>0.39904945760620597</v>
      </c>
    </row>
    <row r="65" spans="3:7" x14ac:dyDescent="0.3">
      <c r="C65" s="5"/>
      <c r="D65" s="5"/>
      <c r="E65" s="19" t="s">
        <v>36</v>
      </c>
      <c r="F65" s="20"/>
      <c r="G65" s="21"/>
    </row>
    <row r="66" spans="3:7" x14ac:dyDescent="0.3">
      <c r="C66" s="5" t="s">
        <v>11</v>
      </c>
      <c r="D66" s="5" t="s">
        <v>12</v>
      </c>
      <c r="E66" s="5" t="s">
        <v>13</v>
      </c>
      <c r="F66" s="5" t="s">
        <v>0</v>
      </c>
      <c r="G66" s="5" t="s">
        <v>1</v>
      </c>
    </row>
    <row r="67" spans="3:7" x14ac:dyDescent="0.3">
      <c r="C67" s="5" t="s">
        <v>9</v>
      </c>
      <c r="D67" s="5" t="s">
        <v>14</v>
      </c>
      <c r="E67" s="5" t="s">
        <v>15</v>
      </c>
      <c r="F67" s="10">
        <f>AVERAGE(F39:F41)</f>
        <v>4.1709935484819471</v>
      </c>
      <c r="G67" s="10">
        <f t="shared" ref="G67" si="2">AVERAGE(G39:G41)</f>
        <v>2.9533624347956438</v>
      </c>
    </row>
    <row r="68" spans="3:7" x14ac:dyDescent="0.3">
      <c r="C68" s="5" t="s">
        <v>9</v>
      </c>
      <c r="D68" s="5" t="s">
        <v>14</v>
      </c>
      <c r="E68" s="5" t="s">
        <v>24</v>
      </c>
      <c r="F68" s="10">
        <f>AVERAGE(F42:F44)</f>
        <v>7.1902111865085949</v>
      </c>
      <c r="G68" s="10">
        <f t="shared" ref="G68" si="3">AVERAGE(G42:G44)</f>
        <v>3.4096961211061316</v>
      </c>
    </row>
    <row r="69" spans="3:7" x14ac:dyDescent="0.3">
      <c r="C69" s="5" t="s">
        <v>9</v>
      </c>
      <c r="D69" s="5" t="s">
        <v>16</v>
      </c>
      <c r="E69" s="5" t="s">
        <v>15</v>
      </c>
      <c r="F69" s="10">
        <f>AVERAGE(F45:F47)</f>
        <v>2.2018984426376451</v>
      </c>
      <c r="G69" s="10">
        <f t="shared" ref="G69" si="4">AVERAGE(G45:G47)</f>
        <v>1.2052547069500881</v>
      </c>
    </row>
    <row r="70" spans="3:7" x14ac:dyDescent="0.3">
      <c r="C70" s="5" t="s">
        <v>9</v>
      </c>
      <c r="D70" s="5" t="s">
        <v>16</v>
      </c>
      <c r="E70" s="5" t="s">
        <v>24</v>
      </c>
      <c r="F70" s="10">
        <f>AVERAGE(F48:F50)</f>
        <v>6.8867595932968966</v>
      </c>
      <c r="G70" s="10">
        <f t="shared" ref="G70" si="5">AVERAGE(G48:G50)</f>
        <v>1.5746527429023258</v>
      </c>
    </row>
    <row r="71" spans="3:7" x14ac:dyDescent="0.3">
      <c r="C71" s="5" t="s">
        <v>10</v>
      </c>
      <c r="D71" s="5" t="s">
        <v>14</v>
      </c>
      <c r="E71" s="5" t="s">
        <v>15</v>
      </c>
      <c r="F71" s="10">
        <f>AVERAGE(F51:F53)</f>
        <v>1.7436791022524556</v>
      </c>
      <c r="G71" s="10">
        <f t="shared" ref="G71" si="6">AVERAGE(G51:G53)</f>
        <v>1.2933673267198798</v>
      </c>
    </row>
    <row r="72" spans="3:7" x14ac:dyDescent="0.3">
      <c r="C72" s="5" t="s">
        <v>10</v>
      </c>
      <c r="D72" s="5" t="s">
        <v>14</v>
      </c>
      <c r="E72" s="5" t="s">
        <v>24</v>
      </c>
      <c r="F72" s="10">
        <f>AVERAGE(F54:F56)</f>
        <v>6.3829622020976258</v>
      </c>
      <c r="G72" s="10">
        <f t="shared" ref="G72" si="7">AVERAGE(G54:G56)</f>
        <v>2.353243381155806</v>
      </c>
    </row>
    <row r="73" spans="3:7" x14ac:dyDescent="0.3">
      <c r="C73" s="5" t="s">
        <v>10</v>
      </c>
      <c r="D73" s="5" t="s">
        <v>16</v>
      </c>
      <c r="E73" s="5" t="s">
        <v>15</v>
      </c>
      <c r="F73" s="16">
        <f>AVERAGE(F57:F59)</f>
        <v>0.66557080027169524</v>
      </c>
      <c r="G73" s="16">
        <f t="shared" ref="G73" si="8">AVERAGE(G57:G59)</f>
        <v>0.29259674385612228</v>
      </c>
    </row>
    <row r="74" spans="3:7" x14ac:dyDescent="0.3">
      <c r="C74" s="5" t="s">
        <v>10</v>
      </c>
      <c r="D74" s="5" t="s">
        <v>16</v>
      </c>
      <c r="E74" s="5" t="s">
        <v>24</v>
      </c>
      <c r="F74" s="10">
        <f>AVERAGE(F60:F62)</f>
        <v>1.7053785968131443</v>
      </c>
      <c r="G74" s="10">
        <f t="shared" ref="G74" si="9">AVERAGE(G60:G62)</f>
        <v>0.50111662151538816</v>
      </c>
    </row>
    <row r="75" spans="3:7" x14ac:dyDescent="0.3">
      <c r="C75" s="2"/>
      <c r="D75" s="2"/>
      <c r="E75" s="2"/>
      <c r="F75" s="3"/>
      <c r="G75" s="2"/>
    </row>
    <row r="76" spans="3:7" x14ac:dyDescent="0.3">
      <c r="C76" s="5"/>
      <c r="D76" s="5"/>
      <c r="E76" s="19" t="s">
        <v>37</v>
      </c>
      <c r="F76" s="20"/>
      <c r="G76" s="21"/>
    </row>
    <row r="77" spans="3:7" x14ac:dyDescent="0.3">
      <c r="C77" s="5" t="s">
        <v>11</v>
      </c>
      <c r="D77" s="5" t="s">
        <v>12</v>
      </c>
      <c r="E77" s="5" t="s">
        <v>13</v>
      </c>
      <c r="F77" s="5" t="s">
        <v>0</v>
      </c>
      <c r="G77" s="5" t="s">
        <v>1</v>
      </c>
    </row>
    <row r="78" spans="3:7" x14ac:dyDescent="0.3">
      <c r="C78" s="5" t="s">
        <v>9</v>
      </c>
      <c r="D78" s="5" t="s">
        <v>14</v>
      </c>
      <c r="E78" s="5" t="s">
        <v>15</v>
      </c>
      <c r="F78" s="10">
        <f>STDEV(F39:F41)</f>
        <v>0.64592680417178427</v>
      </c>
      <c r="G78" s="10">
        <f t="shared" ref="G78" si="10">STDEV(G39:G41)</f>
        <v>0.57396607303459335</v>
      </c>
    </row>
    <row r="79" spans="3:7" x14ac:dyDescent="0.3">
      <c r="C79" s="5" t="s">
        <v>9</v>
      </c>
      <c r="D79" s="5" t="s">
        <v>14</v>
      </c>
      <c r="E79" s="5" t="s">
        <v>24</v>
      </c>
      <c r="F79" s="10">
        <f>STDEV(F42:F44)</f>
        <v>0.45041776430643804</v>
      </c>
      <c r="G79" s="10">
        <f t="shared" ref="G79" si="11">STDEV(G42:G44)</f>
        <v>0.53259062563947557</v>
      </c>
    </row>
    <row r="80" spans="3:7" x14ac:dyDescent="0.3">
      <c r="C80" s="5" t="s">
        <v>9</v>
      </c>
      <c r="D80" s="5" t="s">
        <v>16</v>
      </c>
      <c r="E80" s="5" t="s">
        <v>15</v>
      </c>
      <c r="F80" s="10">
        <f>STDEV(F45:F47)</f>
        <v>0.73828957712586718</v>
      </c>
      <c r="G80" s="10">
        <f t="shared" ref="G80" si="12">STDEV(G45:G47)</f>
        <v>0.30285336038370281</v>
      </c>
    </row>
    <row r="81" spans="3:7" x14ac:dyDescent="0.3">
      <c r="C81" s="5" t="s">
        <v>9</v>
      </c>
      <c r="D81" s="5" t="s">
        <v>16</v>
      </c>
      <c r="E81" s="5" t="s">
        <v>24</v>
      </c>
      <c r="F81" s="10">
        <f>STDEV(F48:F50)</f>
        <v>0.96869809098545456</v>
      </c>
      <c r="G81" s="10">
        <f t="shared" ref="G81" si="13">STDEV(G48:G50)</f>
        <v>0.16121465463782311</v>
      </c>
    </row>
    <row r="82" spans="3:7" x14ac:dyDescent="0.3">
      <c r="C82" s="5" t="s">
        <v>10</v>
      </c>
      <c r="D82" s="5" t="s">
        <v>14</v>
      </c>
      <c r="E82" s="5" t="s">
        <v>15</v>
      </c>
      <c r="F82" s="10">
        <f>STDEV(F51:F53)</f>
        <v>0.37461324756341358</v>
      </c>
      <c r="G82" s="10">
        <f t="shared" ref="G82" si="14">STDEV(G51:G53)</f>
        <v>0.33848731229109802</v>
      </c>
    </row>
    <row r="83" spans="3:7" x14ac:dyDescent="0.3">
      <c r="C83" s="5" t="s">
        <v>10</v>
      </c>
      <c r="D83" s="5" t="s">
        <v>14</v>
      </c>
      <c r="E83" s="5" t="s">
        <v>24</v>
      </c>
      <c r="F83" s="10">
        <f>STDEV(F54:F56)</f>
        <v>0.99316213988922963</v>
      </c>
      <c r="G83" s="10">
        <f t="shared" ref="G83" si="15">STDEV(G54:G56)</f>
        <v>0.53377559551521403</v>
      </c>
    </row>
    <row r="84" spans="3:7" x14ac:dyDescent="0.3">
      <c r="C84" s="5" t="s">
        <v>10</v>
      </c>
      <c r="D84" s="5" t="s">
        <v>16</v>
      </c>
      <c r="E84" s="5" t="s">
        <v>15</v>
      </c>
      <c r="F84" s="16">
        <f>STDEV(F57:F59)</f>
        <v>8.3308827243968583E-2</v>
      </c>
      <c r="G84" s="16">
        <f t="shared" ref="G84" si="16">STDEV(G57:G59)</f>
        <v>9.6902756301871229E-3</v>
      </c>
    </row>
    <row r="85" spans="3:7" x14ac:dyDescent="0.3">
      <c r="C85" s="5" t="s">
        <v>10</v>
      </c>
      <c r="D85" s="5" t="s">
        <v>16</v>
      </c>
      <c r="E85" s="5" t="s">
        <v>24</v>
      </c>
      <c r="F85" s="10">
        <f>STDEV(F60:F62)</f>
        <v>0.91408221134317824</v>
      </c>
      <c r="G85" s="10">
        <f t="shared" ref="G85" si="17">STDEV(G60:G62)</f>
        <v>0.14978137063087879</v>
      </c>
    </row>
  </sheetData>
  <mergeCells count="5">
    <mergeCell ref="E65:G65"/>
    <mergeCell ref="E76:G76"/>
    <mergeCell ref="J9:K9"/>
    <mergeCell ref="E9:H9"/>
    <mergeCell ref="F37:G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6DDE-CE79-4C6F-A40B-E84A1365581E}">
  <dimension ref="B1:N22"/>
  <sheetViews>
    <sheetView tabSelected="1" workbookViewId="0">
      <selection activeCell="M20" sqref="M20"/>
    </sheetView>
  </sheetViews>
  <sheetFormatPr baseColWidth="10" defaultRowHeight="14.4" x14ac:dyDescent="0.3"/>
  <cols>
    <col min="2" max="2" width="38.44140625" customWidth="1"/>
    <col min="5" max="5" width="13.88671875" bestFit="1" customWidth="1"/>
  </cols>
  <sheetData>
    <row r="1" spans="2:14" x14ac:dyDescent="0.3">
      <c r="B1" s="4" t="s">
        <v>40</v>
      </c>
    </row>
    <row r="2" spans="2:14" x14ac:dyDescent="0.3">
      <c r="B2" s="5" t="s">
        <v>38</v>
      </c>
      <c r="C2" s="5" t="s">
        <v>11</v>
      </c>
      <c r="D2" s="5" t="s">
        <v>12</v>
      </c>
      <c r="E2" s="5" t="s">
        <v>13</v>
      </c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</row>
    <row r="3" spans="2:14" x14ac:dyDescent="0.3">
      <c r="B3" s="5" t="s">
        <v>39</v>
      </c>
      <c r="C3" s="6" t="s">
        <v>9</v>
      </c>
      <c r="D3" s="6" t="s">
        <v>14</v>
      </c>
      <c r="E3" s="5" t="s">
        <v>15</v>
      </c>
      <c r="F3" s="10">
        <f>'Bioaccessible fraction'!F60+Hydrolysis!F67</f>
        <v>76.713925093545043</v>
      </c>
      <c r="G3" s="10">
        <f>'Bioaccessible fraction'!G60+Hydrolysis!G67</f>
        <v>49.428646099747084</v>
      </c>
      <c r="H3" s="10">
        <f>'Bioaccessible fraction'!H60</f>
        <v>37.40335319170017</v>
      </c>
      <c r="I3" s="10">
        <f>'Bioaccessible fraction'!I60</f>
        <v>14.385785934862866</v>
      </c>
      <c r="J3" s="10">
        <f>'Bioaccessible fraction'!J60</f>
        <v>13.694029619484828</v>
      </c>
      <c r="K3" s="10">
        <f>'Bioaccessible fraction'!K60</f>
        <v>14.324408450899389</v>
      </c>
      <c r="L3" s="10">
        <f>'Bioaccessible fraction'!L60</f>
        <v>15.90287419409583</v>
      </c>
      <c r="M3" s="10">
        <f>'Bioaccessible fraction'!M60</f>
        <v>10.978995743887067</v>
      </c>
      <c r="N3" s="10">
        <f>'Bioaccessible fraction'!N60</f>
        <v>11.911202745327239</v>
      </c>
    </row>
    <row r="4" spans="2:14" x14ac:dyDescent="0.3">
      <c r="B4" s="5" t="s">
        <v>39</v>
      </c>
      <c r="C4" s="6" t="s">
        <v>9</v>
      </c>
      <c r="D4" s="6" t="s">
        <v>14</v>
      </c>
      <c r="E4" s="5" t="s">
        <v>24</v>
      </c>
      <c r="F4" s="10">
        <f>'Bioaccessible fraction'!F61+Hydrolysis!F68</f>
        <v>87.942317090197676</v>
      </c>
      <c r="G4" s="10">
        <f>'Bioaccessible fraction'!G61+Hydrolysis!G68</f>
        <v>59.097587163825324</v>
      </c>
      <c r="H4" s="10">
        <f>'Bioaccessible fraction'!H61</f>
        <v>44.215089172700324</v>
      </c>
      <c r="I4" s="10">
        <f>'Bioaccessible fraction'!I61</f>
        <v>30.500046923266947</v>
      </c>
      <c r="J4" s="10">
        <f>'Bioaccessible fraction'!J61</f>
        <v>20.948334689600024</v>
      </c>
      <c r="K4" s="10">
        <f>'Bioaccessible fraction'!K61</f>
        <v>18.115403410057144</v>
      </c>
      <c r="L4" s="10">
        <f>'Bioaccessible fraction'!L61</f>
        <v>23.561509864317429</v>
      </c>
      <c r="M4" s="10">
        <f>'Bioaccessible fraction'!M61</f>
        <v>17.217261492150865</v>
      </c>
      <c r="N4" s="10">
        <f>'Bioaccessible fraction'!N61</f>
        <v>19.096456440596583</v>
      </c>
    </row>
    <row r="5" spans="2:14" x14ac:dyDescent="0.3">
      <c r="B5" s="5" t="s">
        <v>39</v>
      </c>
      <c r="C5" s="6" t="s">
        <v>9</v>
      </c>
      <c r="D5" s="6" t="s">
        <v>16</v>
      </c>
      <c r="E5" s="5" t="s">
        <v>15</v>
      </c>
      <c r="F5" s="10">
        <f>'Bioaccessible fraction'!F62+Hydrolysis!F69</f>
        <v>77.744817191640237</v>
      </c>
      <c r="G5" s="10">
        <f>'Bioaccessible fraction'!G62+Hydrolysis!G69</f>
        <v>64.826720641442535</v>
      </c>
      <c r="H5" s="10">
        <f>'Bioaccessible fraction'!H62</f>
        <v>52.594597346776915</v>
      </c>
      <c r="I5" s="10">
        <f>'Bioaccessible fraction'!I62</f>
        <v>20.019831616457182</v>
      </c>
      <c r="J5" s="10">
        <f>'Bioaccessible fraction'!J62</f>
        <v>19.099788795588637</v>
      </c>
      <c r="K5" s="10">
        <f>'Bioaccessible fraction'!K62</f>
        <v>21.295493734957791</v>
      </c>
      <c r="L5" s="10">
        <f>'Bioaccessible fraction'!L62</f>
        <v>17.643607352067828</v>
      </c>
      <c r="M5" s="10">
        <f>'Bioaccessible fraction'!M62</f>
        <v>14.587077427745299</v>
      </c>
      <c r="N5" s="10">
        <f>'Bioaccessible fraction'!N62</f>
        <v>16.365193189473427</v>
      </c>
    </row>
    <row r="6" spans="2:14" x14ac:dyDescent="0.3">
      <c r="B6" s="5" t="s">
        <v>39</v>
      </c>
      <c r="C6" s="6" t="s">
        <v>9</v>
      </c>
      <c r="D6" s="6" t="s">
        <v>16</v>
      </c>
      <c r="E6" s="5" t="s">
        <v>24</v>
      </c>
      <c r="F6" s="10">
        <f>'Bioaccessible fraction'!F63+Hydrolysis!F70</f>
        <v>90.253426259963561</v>
      </c>
      <c r="G6" s="10">
        <f>'Bioaccessible fraction'!G63+Hydrolysis!G70</f>
        <v>69.360049118168874</v>
      </c>
      <c r="H6" s="10">
        <f>'Bioaccessible fraction'!H63</f>
        <v>66.742753833012273</v>
      </c>
      <c r="I6" s="10">
        <f>'Bioaccessible fraction'!I63</f>
        <v>31.83079344556937</v>
      </c>
      <c r="J6" s="10">
        <f>'Bioaccessible fraction'!J63</f>
        <v>28.237400192980363</v>
      </c>
      <c r="K6" s="10">
        <f>'Bioaccessible fraction'!K63</f>
        <v>32.179952993213135</v>
      </c>
      <c r="L6" s="10">
        <f>'Bioaccessible fraction'!L63</f>
        <v>24.866576395310606</v>
      </c>
      <c r="M6" s="10">
        <f>'Bioaccessible fraction'!M63</f>
        <v>21.915955809602881</v>
      </c>
      <c r="N6" s="10">
        <f>'Bioaccessible fraction'!N63</f>
        <v>27.234882724933609</v>
      </c>
    </row>
    <row r="7" spans="2:14" x14ac:dyDescent="0.3">
      <c r="B7" s="5" t="s">
        <v>39</v>
      </c>
      <c r="C7" s="6" t="s">
        <v>10</v>
      </c>
      <c r="D7" s="6" t="s">
        <v>14</v>
      </c>
      <c r="E7" s="5" t="s">
        <v>15</v>
      </c>
      <c r="F7" s="10">
        <f>'Bioaccessible fraction'!F64+Hydrolysis!F71</f>
        <v>56.51226663643731</v>
      </c>
      <c r="G7" s="10">
        <f>'Bioaccessible fraction'!G64+Hydrolysis!G71</f>
        <v>44.930515816522615</v>
      </c>
      <c r="H7" s="10"/>
      <c r="I7" s="10">
        <f>'Bioaccessible fraction'!I64</f>
        <v>12.482484918014004</v>
      </c>
      <c r="J7" s="10">
        <f>'Bioaccessible fraction'!J64</f>
        <v>4.8965938129358451</v>
      </c>
      <c r="K7" s="10">
        <f>'Bioaccessible fraction'!K64</f>
        <v>4.8030546751545495</v>
      </c>
      <c r="L7" s="10">
        <f>'Bioaccessible fraction'!L64</f>
        <v>6.3058245115570699</v>
      </c>
      <c r="M7" s="10">
        <f>'Bioaccessible fraction'!M64</f>
        <v>1.8550260362433086</v>
      </c>
      <c r="N7" s="10">
        <f>'Bioaccessible fraction'!N64</f>
        <v>1.7670405803500995</v>
      </c>
    </row>
    <row r="8" spans="2:14" x14ac:dyDescent="0.3">
      <c r="B8" s="5" t="s">
        <v>39</v>
      </c>
      <c r="C8" s="6" t="s">
        <v>10</v>
      </c>
      <c r="D8" s="6" t="s">
        <v>14</v>
      </c>
      <c r="E8" s="5" t="s">
        <v>24</v>
      </c>
      <c r="F8" s="10">
        <f>'Bioaccessible fraction'!F65+Hydrolysis!F72</f>
        <v>66.70199153890907</v>
      </c>
      <c r="G8" s="10">
        <f>'Bioaccessible fraction'!G65+Hydrolysis!G72</f>
        <v>56.85604968409627</v>
      </c>
      <c r="H8" s="10"/>
      <c r="I8" s="10">
        <f>'Bioaccessible fraction'!I65</f>
        <v>13.940258233682947</v>
      </c>
      <c r="J8" s="10">
        <f>'Bioaccessible fraction'!J65</f>
        <v>8.6565078423817372</v>
      </c>
      <c r="K8" s="10">
        <f>'Bioaccessible fraction'!K65</f>
        <v>10.89168535426335</v>
      </c>
      <c r="L8" s="10">
        <f>'Bioaccessible fraction'!L65</f>
        <v>8.7680469927971441</v>
      </c>
      <c r="M8" s="10">
        <f>'Bioaccessible fraction'!M65</f>
        <v>5.2663600471699663</v>
      </c>
      <c r="N8" s="10">
        <f>'Bioaccessible fraction'!N65</f>
        <v>5.5013763088893661</v>
      </c>
    </row>
    <row r="9" spans="2:14" x14ac:dyDescent="0.3">
      <c r="B9" s="5" t="s">
        <v>39</v>
      </c>
      <c r="C9" s="6" t="s">
        <v>10</v>
      </c>
      <c r="D9" s="6" t="s">
        <v>16</v>
      </c>
      <c r="E9" s="5" t="s">
        <v>15</v>
      </c>
      <c r="F9" s="10">
        <f>'Bioaccessible fraction'!F66+Hydrolysis!F73</f>
        <v>58.732382587367198</v>
      </c>
      <c r="G9" s="10">
        <f>'Bioaccessible fraction'!G66+Hydrolysis!G73</f>
        <v>40.653059684397483</v>
      </c>
      <c r="H9" s="10"/>
      <c r="I9" s="10">
        <f>'Bioaccessible fraction'!I66</f>
        <v>19.307128620618403</v>
      </c>
      <c r="J9" s="10">
        <f>'Bioaccessible fraction'!J66</f>
        <v>5.0744308697325549</v>
      </c>
      <c r="K9" s="10">
        <f>'Bioaccessible fraction'!K66</f>
        <v>10.037673156799324</v>
      </c>
      <c r="L9" s="10">
        <f>'Bioaccessible fraction'!L66</f>
        <v>9.9490545459900428</v>
      </c>
      <c r="M9" s="10">
        <f>'Bioaccessible fraction'!M66</f>
        <v>5.9735800499755172</v>
      </c>
      <c r="N9" s="10">
        <f>'Bioaccessible fraction'!N66</f>
        <v>6.2705547870720544</v>
      </c>
    </row>
    <row r="10" spans="2:14" x14ac:dyDescent="0.3">
      <c r="B10" s="5" t="s">
        <v>39</v>
      </c>
      <c r="C10" s="6" t="s">
        <v>10</v>
      </c>
      <c r="D10" s="6" t="s">
        <v>16</v>
      </c>
      <c r="E10" s="5" t="s">
        <v>24</v>
      </c>
      <c r="F10" s="10">
        <f>'Bioaccessible fraction'!F67+Hydrolysis!F74</f>
        <v>75.302278149930729</v>
      </c>
      <c r="G10" s="10">
        <f>'Bioaccessible fraction'!G67+Hydrolysis!G74</f>
        <v>61.101890268674467</v>
      </c>
      <c r="H10" s="10"/>
      <c r="I10" s="10">
        <f>'Bioaccessible fraction'!I67</f>
        <v>22.456073318841096</v>
      </c>
      <c r="J10" s="10">
        <f>'Bioaccessible fraction'!J67</f>
        <v>8.6231633942323445</v>
      </c>
      <c r="K10" s="10">
        <f>'Bioaccessible fraction'!K67</f>
        <v>10.937501658251987</v>
      </c>
      <c r="L10" s="10">
        <f>'Bioaccessible fraction'!L67</f>
        <v>11.367180614923106</v>
      </c>
      <c r="M10" s="10">
        <f>'Bioaccessible fraction'!M67</f>
        <v>7.9939453743360049</v>
      </c>
      <c r="N10" s="10">
        <f>'Bioaccessible fraction'!N67</f>
        <v>9.7783824046223469</v>
      </c>
    </row>
    <row r="12" spans="2:14" x14ac:dyDescent="0.3">
      <c r="B12" s="4" t="s">
        <v>43</v>
      </c>
    </row>
    <row r="13" spans="2:14" x14ac:dyDescent="0.3">
      <c r="B13" s="5"/>
      <c r="C13" s="5" t="s">
        <v>41</v>
      </c>
      <c r="D13" s="5" t="s">
        <v>0</v>
      </c>
      <c r="E13" s="5" t="s">
        <v>1</v>
      </c>
      <c r="F13" s="5" t="s">
        <v>2</v>
      </c>
      <c r="G13" s="5" t="s">
        <v>3</v>
      </c>
      <c r="H13" s="5" t="s">
        <v>4</v>
      </c>
      <c r="I13" s="5" t="s">
        <v>5</v>
      </c>
      <c r="J13" s="5" t="s">
        <v>6</v>
      </c>
      <c r="K13" s="5" t="s">
        <v>7</v>
      </c>
      <c r="L13" s="5" t="s">
        <v>8</v>
      </c>
    </row>
    <row r="14" spans="2:14" x14ac:dyDescent="0.3">
      <c r="B14" s="5" t="s">
        <v>46</v>
      </c>
      <c r="C14" s="5"/>
      <c r="D14" s="10">
        <f>MIN(F4,F6,F8,F10)</f>
        <v>66.70199153890907</v>
      </c>
      <c r="E14" s="10">
        <f t="shared" ref="E14:L14" si="0">MIN(G4,G6,G8,G10)</f>
        <v>56.85604968409627</v>
      </c>
      <c r="F14" s="10">
        <f t="shared" si="0"/>
        <v>44.215089172700324</v>
      </c>
      <c r="G14" s="10">
        <f t="shared" si="0"/>
        <v>13.940258233682947</v>
      </c>
      <c r="H14" s="10">
        <f t="shared" si="0"/>
        <v>8.6231633942323445</v>
      </c>
      <c r="I14" s="10">
        <f t="shared" si="0"/>
        <v>10.89168535426335</v>
      </c>
      <c r="J14" s="10">
        <f t="shared" si="0"/>
        <v>8.7680469927971441</v>
      </c>
      <c r="K14" s="10">
        <f t="shared" si="0"/>
        <v>5.2663600471699663</v>
      </c>
      <c r="L14" s="10">
        <f t="shared" si="0"/>
        <v>5.5013763088893661</v>
      </c>
    </row>
    <row r="15" spans="2:14" x14ac:dyDescent="0.3">
      <c r="B15" s="5" t="s">
        <v>47</v>
      </c>
      <c r="C15" s="5"/>
      <c r="D15" s="10">
        <f>MAX(F4,F6,F8,F10)</f>
        <v>90.253426259963561</v>
      </c>
      <c r="E15" s="10">
        <f t="shared" ref="E15:L15" si="1">MAX(G4,G6,G8,G10)</f>
        <v>69.360049118168874</v>
      </c>
      <c r="F15" s="10">
        <f t="shared" si="1"/>
        <v>66.742753833012273</v>
      </c>
      <c r="G15" s="10">
        <f t="shared" si="1"/>
        <v>31.83079344556937</v>
      </c>
      <c r="H15" s="10">
        <f t="shared" si="1"/>
        <v>28.237400192980363</v>
      </c>
      <c r="I15" s="10">
        <f t="shared" si="1"/>
        <v>32.179952993213135</v>
      </c>
      <c r="J15" s="10">
        <f t="shared" si="1"/>
        <v>24.866576395310606</v>
      </c>
      <c r="K15" s="10">
        <f t="shared" si="1"/>
        <v>21.915955809602881</v>
      </c>
      <c r="L15" s="10">
        <f t="shared" si="1"/>
        <v>27.234882724933609</v>
      </c>
    </row>
    <row r="16" spans="2:14" x14ac:dyDescent="0.3">
      <c r="B16" s="5" t="s">
        <v>42</v>
      </c>
      <c r="C16" s="5"/>
      <c r="D16" s="5">
        <v>0.78600000000000003</v>
      </c>
      <c r="E16" s="5">
        <v>0.78600000000000003</v>
      </c>
      <c r="F16" s="5">
        <v>0.78600000000000003</v>
      </c>
      <c r="G16" s="5">
        <v>0.78600000000000003</v>
      </c>
      <c r="H16" s="5">
        <v>0.78600000000000003</v>
      </c>
      <c r="I16" s="5">
        <v>0.78600000000000003</v>
      </c>
      <c r="J16" s="5">
        <v>0.78600000000000003</v>
      </c>
      <c r="K16" s="5">
        <v>0.78600000000000003</v>
      </c>
      <c r="L16" s="5">
        <v>0.78600000000000003</v>
      </c>
    </row>
    <row r="17" spans="2:12" x14ac:dyDescent="0.3">
      <c r="B17" s="5" t="s">
        <v>44</v>
      </c>
      <c r="C17" s="22">
        <f>0.001</f>
        <v>1E-3</v>
      </c>
      <c r="D17" s="23">
        <f>$C$17*D16*D14/100</f>
        <v>5.2427765349582535E-4</v>
      </c>
      <c r="E17" s="23">
        <f t="shared" ref="E17:L17" si="2">$C$17*E16*E14/100</f>
        <v>4.4688855051699673E-4</v>
      </c>
      <c r="F17" s="23">
        <f t="shared" si="2"/>
        <v>3.4753060089742457E-4</v>
      </c>
      <c r="G17" s="23">
        <f t="shared" si="2"/>
        <v>1.0957042971674797E-4</v>
      </c>
      <c r="H17" s="23">
        <f t="shared" si="2"/>
        <v>6.7778064278666225E-5</v>
      </c>
      <c r="I17" s="23">
        <f t="shared" si="2"/>
        <v>8.5608646884509932E-5</v>
      </c>
      <c r="J17" s="23">
        <f t="shared" si="2"/>
        <v>6.8916849363385562E-5</v>
      </c>
      <c r="K17" s="23">
        <f t="shared" si="2"/>
        <v>4.1393589970755939E-5</v>
      </c>
      <c r="L17" s="23">
        <f t="shared" si="2"/>
        <v>4.3240817787870421E-5</v>
      </c>
    </row>
    <row r="18" spans="2:12" x14ac:dyDescent="0.3">
      <c r="B18" s="5" t="s">
        <v>45</v>
      </c>
      <c r="C18" s="22">
        <f>0.001</f>
        <v>1E-3</v>
      </c>
      <c r="D18" s="23">
        <f>D16*$C$17*D15/100</f>
        <v>7.0939193040331361E-4</v>
      </c>
      <c r="E18" s="23">
        <f t="shared" ref="E18:L18" si="3">E16*$C$17*E$15/100</f>
        <v>5.4516998606880742E-4</v>
      </c>
      <c r="F18" s="23">
        <f t="shared" si="3"/>
        <v>5.2459804512747644E-4</v>
      </c>
      <c r="G18" s="23">
        <f t="shared" si="3"/>
        <v>2.5019003648217526E-4</v>
      </c>
      <c r="H18" s="23">
        <f t="shared" si="3"/>
        <v>2.2194596551682565E-4</v>
      </c>
      <c r="I18" s="23">
        <f t="shared" si="3"/>
        <v>2.5293443052665525E-4</v>
      </c>
      <c r="J18" s="23">
        <f t="shared" si="3"/>
        <v>1.9545129046714138E-4</v>
      </c>
      <c r="K18" s="23">
        <f t="shared" si="3"/>
        <v>1.7225941266347866E-4</v>
      </c>
      <c r="L18" s="23">
        <f t="shared" si="3"/>
        <v>2.1406617821797817E-4</v>
      </c>
    </row>
    <row r="19" spans="2:12" x14ac:dyDescent="0.3">
      <c r="B19" s="5" t="s">
        <v>44</v>
      </c>
      <c r="C19" s="5">
        <v>10</v>
      </c>
      <c r="D19" s="24">
        <f>D16*$C19*D14/100</f>
        <v>5.2427765349582538</v>
      </c>
      <c r="E19" s="24">
        <f t="shared" ref="E19:L19" si="4">E16*$C19*E14/100</f>
        <v>4.4688855051699674</v>
      </c>
      <c r="F19" s="24">
        <f t="shared" si="4"/>
        <v>3.4753060089742456</v>
      </c>
      <c r="G19" s="24">
        <f t="shared" si="4"/>
        <v>1.0957042971674797</v>
      </c>
      <c r="H19" s="24">
        <f t="shared" si="4"/>
        <v>0.67778064278666239</v>
      </c>
      <c r="I19" s="24">
        <f t="shared" si="4"/>
        <v>0.85608646884509942</v>
      </c>
      <c r="J19" s="24">
        <f t="shared" si="4"/>
        <v>0.68916849363385557</v>
      </c>
      <c r="K19" s="24">
        <f t="shared" si="4"/>
        <v>0.4139358997075594</v>
      </c>
      <c r="L19" s="24">
        <f t="shared" si="4"/>
        <v>0.43240817787870417</v>
      </c>
    </row>
    <row r="20" spans="2:12" x14ac:dyDescent="0.3">
      <c r="B20" s="5" t="s">
        <v>45</v>
      </c>
      <c r="C20" s="5">
        <v>10</v>
      </c>
      <c r="D20" s="24">
        <f>D16*$C$19*D15/100</f>
        <v>7.0939193040331361</v>
      </c>
      <c r="E20" s="24">
        <f t="shared" ref="E20:L20" si="5">E16*$C$19*E15/100</f>
        <v>5.4516998606880733</v>
      </c>
      <c r="F20" s="24">
        <f t="shared" si="5"/>
        <v>5.2459804512747645</v>
      </c>
      <c r="G20" s="24">
        <f t="shared" si="5"/>
        <v>2.5019003648217524</v>
      </c>
      <c r="H20" s="24">
        <f t="shared" si="5"/>
        <v>2.2194596551682566</v>
      </c>
      <c r="I20" s="24">
        <f t="shared" si="5"/>
        <v>2.5293443052665525</v>
      </c>
      <c r="J20" s="24">
        <f t="shared" si="5"/>
        <v>1.9545129046714138</v>
      </c>
      <c r="K20" s="24">
        <f t="shared" si="5"/>
        <v>1.7225941266347866</v>
      </c>
      <c r="L20" s="24">
        <f t="shared" si="5"/>
        <v>2.140661782179782</v>
      </c>
    </row>
    <row r="21" spans="2:12" x14ac:dyDescent="0.3">
      <c r="B21" s="5" t="s">
        <v>44</v>
      </c>
      <c r="C21" s="22">
        <v>3000</v>
      </c>
      <c r="D21" s="25">
        <f>D16*$C$21*D14/100</f>
        <v>1572.8329604874757</v>
      </c>
      <c r="E21" s="25">
        <f t="shared" ref="E21:L21" si="6">E16*$C$21*E14/100</f>
        <v>1340.6656515509901</v>
      </c>
      <c r="F21" s="25">
        <f t="shared" si="6"/>
        <v>1042.5918026922736</v>
      </c>
      <c r="G21" s="25">
        <f t="shared" si="6"/>
        <v>328.71128915024389</v>
      </c>
      <c r="H21" s="25">
        <f t="shared" si="6"/>
        <v>203.33419283599869</v>
      </c>
      <c r="I21" s="25">
        <f t="shared" si="6"/>
        <v>256.82594065352981</v>
      </c>
      <c r="J21" s="25">
        <f t="shared" si="6"/>
        <v>206.75054809015666</v>
      </c>
      <c r="K21" s="25">
        <f t="shared" si="6"/>
        <v>124.18076991226781</v>
      </c>
      <c r="L21" s="25">
        <f t="shared" si="6"/>
        <v>129.72245336361127</v>
      </c>
    </row>
    <row r="22" spans="2:12" x14ac:dyDescent="0.3">
      <c r="B22" s="5" t="s">
        <v>45</v>
      </c>
      <c r="C22" s="22">
        <v>3000</v>
      </c>
      <c r="D22" s="10">
        <f>D16*$C$21*D15/100</f>
        <v>2128.1757912099406</v>
      </c>
      <c r="E22" s="10">
        <f t="shared" ref="E22:L22" si="7">E16*$C$21*E15/100</f>
        <v>1635.5099582064222</v>
      </c>
      <c r="F22" s="10">
        <f t="shared" si="7"/>
        <v>1573.7941353824294</v>
      </c>
      <c r="G22" s="10">
        <f t="shared" si="7"/>
        <v>750.57010944652575</v>
      </c>
      <c r="H22" s="10">
        <f t="shared" si="7"/>
        <v>665.83789655047701</v>
      </c>
      <c r="I22" s="10">
        <f t="shared" si="7"/>
        <v>758.80329157996573</v>
      </c>
      <c r="J22" s="10">
        <f t="shared" si="7"/>
        <v>586.35387140142416</v>
      </c>
      <c r="K22" s="10">
        <f t="shared" si="7"/>
        <v>516.77823799043597</v>
      </c>
      <c r="L22" s="10">
        <f t="shared" si="7"/>
        <v>642.19853465393453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Certified concentrations</vt:lpstr>
      <vt:lpstr>Bioaccessible fraction</vt:lpstr>
      <vt:lpstr>Non-bioaccessible fraction</vt:lpstr>
      <vt:lpstr>Hydrolysis</vt:lpstr>
      <vt:lpstr>Risk assessment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Charo</dc:creator>
  <cp:lastModifiedBy>Charo Rodil Rodrguez</cp:lastModifiedBy>
  <dcterms:created xsi:type="dcterms:W3CDTF">2022-02-17T20:48:11Z</dcterms:created>
  <dcterms:modified xsi:type="dcterms:W3CDTF">2022-02-27T09:31:02Z</dcterms:modified>
</cp:coreProperties>
</file>