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700" windowHeight="9270" activeTab="1"/>
  </bookViews>
  <sheets>
    <sheet name="Plasma" sheetId="1" r:id="rId1"/>
    <sheet name="Liquor" sheetId="5" r:id="rId2"/>
  </sheets>
  <calcPr calcId="145621"/>
</workbook>
</file>

<file path=xl/calcChain.xml><?xml version="1.0" encoding="utf-8"?>
<calcChain xmlns="http://schemas.openxmlformats.org/spreadsheetml/2006/main">
  <c r="N35" i="5" l="1"/>
  <c r="E33" i="5" l="1"/>
  <c r="G29" i="1"/>
  <c r="F29" i="1"/>
  <c r="Z60" i="1" l="1"/>
  <c r="Z61" i="1"/>
  <c r="Z62" i="1"/>
  <c r="Z63" i="1"/>
  <c r="Z64" i="1"/>
  <c r="Z65" i="1"/>
  <c r="Z66" i="1"/>
  <c r="Z59" i="1"/>
  <c r="Z58" i="1"/>
  <c r="Z57" i="1"/>
  <c r="AA66" i="1" l="1"/>
  <c r="AA58" i="1"/>
  <c r="AB58" i="1" s="1"/>
  <c r="AA59" i="1"/>
  <c r="AA60" i="1"/>
  <c r="AB60" i="1" s="1"/>
  <c r="AA61" i="1"/>
  <c r="AB61" i="1" s="1"/>
  <c r="AA62" i="1"/>
  <c r="AB62" i="1" s="1"/>
  <c r="AA63" i="1"/>
  <c r="AA64" i="1"/>
  <c r="AA65" i="1"/>
  <c r="AB65" i="1" s="1"/>
  <c r="AA57" i="1"/>
  <c r="AB57" i="1" s="1"/>
  <c r="W58" i="1"/>
  <c r="X58" i="1" s="1"/>
  <c r="W59" i="1"/>
  <c r="W60" i="1"/>
  <c r="W61" i="1"/>
  <c r="W62" i="1"/>
  <c r="W63" i="1"/>
  <c r="W64" i="1"/>
  <c r="X64" i="1" s="1"/>
  <c r="W65" i="1"/>
  <c r="X65" i="1" s="1"/>
  <c r="W66" i="1"/>
  <c r="W67" i="1"/>
  <c r="W68" i="1"/>
  <c r="W57" i="1"/>
  <c r="S58" i="1"/>
  <c r="T58" i="1" s="1"/>
  <c r="S59" i="1"/>
  <c r="T59" i="1" s="1"/>
  <c r="S60" i="1"/>
  <c r="S61" i="1"/>
  <c r="S62" i="1"/>
  <c r="S63" i="1"/>
  <c r="S64" i="1"/>
  <c r="S65" i="1"/>
  <c r="T65" i="1" s="1"/>
  <c r="S66" i="1"/>
  <c r="S57" i="1"/>
  <c r="T57" i="1" s="1"/>
  <c r="X68" i="1"/>
  <c r="X67" i="1"/>
  <c r="AB66" i="1"/>
  <c r="X66" i="1"/>
  <c r="T66" i="1"/>
  <c r="AB64" i="1"/>
  <c r="T64" i="1"/>
  <c r="AB63" i="1"/>
  <c r="X63" i="1"/>
  <c r="T63" i="1"/>
  <c r="X62" i="1"/>
  <c r="T62" i="1"/>
  <c r="X61" i="1"/>
  <c r="T61" i="1"/>
  <c r="X60" i="1"/>
  <c r="T60" i="1"/>
  <c r="AB59" i="1"/>
  <c r="X59" i="1"/>
  <c r="X57" i="1"/>
  <c r="AA41" i="1"/>
  <c r="AB41" i="1" s="1"/>
  <c r="AA42" i="1"/>
  <c r="AB42" i="1" s="1"/>
  <c r="AA43" i="1"/>
  <c r="AA44" i="1"/>
  <c r="AA45" i="1"/>
  <c r="AA46" i="1"/>
  <c r="AB46" i="1" s="1"/>
  <c r="AA47" i="1"/>
  <c r="AB47" i="1" s="1"/>
  <c r="AA48" i="1"/>
  <c r="AA49" i="1"/>
  <c r="AB49" i="1" s="1"/>
  <c r="AA40" i="1"/>
  <c r="AB40" i="1" s="1"/>
  <c r="W41" i="1"/>
  <c r="X41" i="1" s="1"/>
  <c r="W42" i="1"/>
  <c r="W43" i="1"/>
  <c r="W44" i="1"/>
  <c r="W45" i="1"/>
  <c r="X45" i="1" s="1"/>
  <c r="W46" i="1"/>
  <c r="W47" i="1"/>
  <c r="X47" i="1" s="1"/>
  <c r="W48" i="1"/>
  <c r="X48" i="1" s="1"/>
  <c r="W49" i="1"/>
  <c r="X49" i="1" s="1"/>
  <c r="W50" i="1"/>
  <c r="W51" i="1"/>
  <c r="X51" i="1" s="1"/>
  <c r="W40" i="1"/>
  <c r="T40" i="1"/>
  <c r="S41" i="1"/>
  <c r="T41" i="1" s="1"/>
  <c r="S42" i="1"/>
  <c r="S43" i="1"/>
  <c r="T43" i="1" s="1"/>
  <c r="S44" i="1"/>
  <c r="S45" i="1"/>
  <c r="T45" i="1" s="1"/>
  <c r="S46" i="1"/>
  <c r="S47" i="1"/>
  <c r="T47" i="1" s="1"/>
  <c r="S48" i="1"/>
  <c r="S49" i="1"/>
  <c r="T49" i="1" s="1"/>
  <c r="S40" i="1"/>
  <c r="X50" i="1"/>
  <c r="AB48" i="1"/>
  <c r="T48" i="1"/>
  <c r="X46" i="1"/>
  <c r="T46" i="1"/>
  <c r="AB45" i="1"/>
  <c r="AB44" i="1"/>
  <c r="X44" i="1"/>
  <c r="T44" i="1"/>
  <c r="AB43" i="1"/>
  <c r="X43" i="1"/>
  <c r="X42" i="1"/>
  <c r="T42" i="1"/>
  <c r="X40" i="1"/>
  <c r="M57" i="1"/>
  <c r="N57" i="1" s="1"/>
  <c r="M58" i="1"/>
  <c r="N58" i="1" s="1"/>
  <c r="M59" i="1"/>
  <c r="N59" i="1" s="1"/>
  <c r="M60" i="1"/>
  <c r="M61" i="1"/>
  <c r="N61" i="1" s="1"/>
  <c r="M62" i="1"/>
  <c r="M63" i="1"/>
  <c r="M64" i="1"/>
  <c r="N64" i="1" s="1"/>
  <c r="M65" i="1"/>
  <c r="N65" i="1" s="1"/>
  <c r="M66" i="1"/>
  <c r="M56" i="1"/>
  <c r="N56" i="1" s="1"/>
  <c r="I57" i="1"/>
  <c r="J57" i="1" s="1"/>
  <c r="I58" i="1"/>
  <c r="I59" i="1"/>
  <c r="J59" i="1" s="1"/>
  <c r="I60" i="1"/>
  <c r="J60" i="1" s="1"/>
  <c r="I61" i="1"/>
  <c r="J61" i="1" s="1"/>
  <c r="I62" i="1"/>
  <c r="I63" i="1"/>
  <c r="J63" i="1" s="1"/>
  <c r="I64" i="1"/>
  <c r="I65" i="1"/>
  <c r="J65" i="1" s="1"/>
  <c r="I66" i="1"/>
  <c r="J66" i="1" s="1"/>
  <c r="I67" i="1"/>
  <c r="J67" i="1" s="1"/>
  <c r="I56" i="1"/>
  <c r="E57" i="1"/>
  <c r="F57" i="1" s="1"/>
  <c r="E58" i="1"/>
  <c r="E59" i="1"/>
  <c r="F59" i="1" s="1"/>
  <c r="E60" i="1"/>
  <c r="F60" i="1" s="1"/>
  <c r="E61" i="1"/>
  <c r="F61" i="1" s="1"/>
  <c r="E62" i="1"/>
  <c r="F62" i="1" s="1"/>
  <c r="E63" i="1"/>
  <c r="F63" i="1" s="1"/>
  <c r="E64" i="1"/>
  <c r="E65" i="1"/>
  <c r="F65" i="1" s="1"/>
  <c r="E56" i="1"/>
  <c r="F56" i="1" s="1"/>
  <c r="F58" i="1"/>
  <c r="F64" i="1"/>
  <c r="N66" i="1"/>
  <c r="J64" i="1"/>
  <c r="N63" i="1"/>
  <c r="N62" i="1"/>
  <c r="J62" i="1"/>
  <c r="N60" i="1"/>
  <c r="J58" i="1"/>
  <c r="J56" i="1"/>
  <c r="J42" i="5"/>
  <c r="J41" i="5"/>
  <c r="J40" i="5"/>
  <c r="F41" i="5"/>
  <c r="F42" i="5"/>
  <c r="F40" i="5"/>
  <c r="F33" i="5"/>
  <c r="I34" i="5"/>
  <c r="J34" i="5" s="1"/>
  <c r="I35" i="5"/>
  <c r="I33" i="5"/>
  <c r="J33" i="5" s="1"/>
  <c r="E34" i="5"/>
  <c r="F34" i="5" s="1"/>
  <c r="E35" i="5"/>
  <c r="F35" i="5" s="1"/>
  <c r="B12" i="5"/>
  <c r="B19" i="5" s="1"/>
  <c r="C16" i="5" l="1"/>
  <c r="B15" i="5"/>
  <c r="B17" i="5"/>
  <c r="C18" i="5"/>
  <c r="B21" i="5"/>
  <c r="D15" i="5"/>
  <c r="C21" i="5"/>
  <c r="B20" i="5"/>
  <c r="C15" i="5"/>
  <c r="B16" i="5"/>
  <c r="D16" i="5" s="1"/>
  <c r="C17" i="5"/>
  <c r="D17" i="5" s="1"/>
  <c r="B18" i="5"/>
  <c r="C19" i="5"/>
  <c r="D19" i="5" s="1"/>
  <c r="C20" i="5"/>
  <c r="D21" i="5" l="1"/>
  <c r="D18" i="5"/>
  <c r="D20" i="5"/>
  <c r="J35" i="5"/>
  <c r="B12" i="1"/>
  <c r="M32" i="1" l="1"/>
  <c r="H32" i="1"/>
  <c r="K33" i="1"/>
  <c r="L32" i="1"/>
  <c r="I31" i="1"/>
  <c r="B19" i="1"/>
  <c r="I33" i="1"/>
  <c r="L31" i="1"/>
  <c r="M29" i="1"/>
  <c r="J36" i="1"/>
  <c r="B15" i="1"/>
  <c r="K32" i="1"/>
  <c r="L46" i="1" l="1"/>
  <c r="M46" i="1" s="1"/>
  <c r="N46" i="1" s="1"/>
  <c r="L35" i="1"/>
  <c r="K34" i="1"/>
  <c r="M30" i="1"/>
  <c r="F35" i="1"/>
  <c r="B17" i="1"/>
  <c r="J35" i="1"/>
  <c r="I36" i="1"/>
  <c r="J34" i="1"/>
  <c r="I29" i="1"/>
  <c r="I30" i="1"/>
  <c r="H31" i="1"/>
  <c r="H40" i="1" s="1"/>
  <c r="I40" i="1" s="1"/>
  <c r="J40" i="1" s="1"/>
  <c r="G32" i="1"/>
  <c r="B20" i="1"/>
  <c r="I35" i="1"/>
  <c r="L36" i="1"/>
  <c r="G36" i="1"/>
  <c r="M34" i="1"/>
  <c r="H34" i="1"/>
  <c r="F32" i="1"/>
  <c r="K29" i="1"/>
  <c r="D40" i="1"/>
  <c r="E40" i="1" s="1"/>
  <c r="F40" i="1" s="1"/>
  <c r="K30" i="1"/>
  <c r="G30" i="1"/>
  <c r="J31" i="1"/>
  <c r="I32" i="1"/>
  <c r="G33" i="1"/>
  <c r="F31" i="1"/>
  <c r="C15" i="1"/>
  <c r="D15" i="1" s="1"/>
  <c r="M35" i="1"/>
  <c r="K35" i="1"/>
  <c r="L40" i="1" s="1"/>
  <c r="M40" i="1" s="1"/>
  <c r="N40" i="1" s="1"/>
  <c r="H35" i="1"/>
  <c r="M36" i="1"/>
  <c r="K36" i="1"/>
  <c r="L42" i="1" s="1"/>
  <c r="M42" i="1" s="1"/>
  <c r="N42" i="1" s="1"/>
  <c r="H36" i="1"/>
  <c r="H45" i="1" s="1"/>
  <c r="I45" i="1" s="1"/>
  <c r="J45" i="1" s="1"/>
  <c r="F36" i="1"/>
  <c r="F34" i="1"/>
  <c r="L34" i="1"/>
  <c r="I34" i="1"/>
  <c r="G34" i="1"/>
  <c r="F33" i="1"/>
  <c r="L29" i="1"/>
  <c r="L43" i="1" s="1"/>
  <c r="M43" i="1" s="1"/>
  <c r="N43" i="1" s="1"/>
  <c r="J29" i="1"/>
  <c r="H29" i="1"/>
  <c r="D48" i="1" s="1"/>
  <c r="E48" i="1" s="1"/>
  <c r="F48" i="1" s="1"/>
  <c r="F30" i="1"/>
  <c r="L30" i="1"/>
  <c r="J30" i="1"/>
  <c r="H30" i="1"/>
  <c r="D49" i="1" s="1"/>
  <c r="E49" i="1" s="1"/>
  <c r="F49" i="1" s="1"/>
  <c r="M31" i="1"/>
  <c r="L45" i="1" s="1"/>
  <c r="M45" i="1" s="1"/>
  <c r="N45" i="1" s="1"/>
  <c r="K31" i="1"/>
  <c r="G31" i="1"/>
  <c r="J32" i="1"/>
  <c r="H49" i="1" s="1"/>
  <c r="I49" i="1" s="1"/>
  <c r="J49" i="1" s="1"/>
  <c r="L33" i="1"/>
  <c r="J33" i="1"/>
  <c r="H50" i="1" s="1"/>
  <c r="I50" i="1" s="1"/>
  <c r="J50" i="1" s="1"/>
  <c r="H33" i="1"/>
  <c r="H42" i="1" s="1"/>
  <c r="I42" i="1" s="1"/>
  <c r="J42" i="1" s="1"/>
  <c r="M33" i="1"/>
  <c r="G35" i="1"/>
  <c r="L50" i="1" l="1"/>
  <c r="M50" i="1" s="1"/>
  <c r="N50" i="1" s="1"/>
  <c r="H51" i="1"/>
  <c r="I51" i="1" s="1"/>
  <c r="J51" i="1" s="1"/>
  <c r="H41" i="1"/>
  <c r="I41" i="1" s="1"/>
  <c r="J41" i="1" s="1"/>
  <c r="H47" i="1"/>
  <c r="I47" i="1" s="1"/>
  <c r="J47" i="1" s="1"/>
  <c r="H46" i="1"/>
  <c r="I46" i="1" s="1"/>
  <c r="J46" i="1" s="1"/>
  <c r="D44" i="1"/>
  <c r="E44" i="1" s="1"/>
  <c r="F44" i="1" s="1"/>
  <c r="D45" i="1"/>
  <c r="E45" i="1" s="1"/>
  <c r="F45" i="1" s="1"/>
  <c r="L47" i="1"/>
  <c r="M47" i="1" s="1"/>
  <c r="N47" i="1" s="1"/>
  <c r="L44" i="1"/>
  <c r="M44" i="1" s="1"/>
  <c r="N44" i="1" s="1"/>
  <c r="D47" i="1"/>
  <c r="E47" i="1" s="1"/>
  <c r="F47" i="1" s="1"/>
  <c r="H44" i="1"/>
  <c r="I44" i="1" s="1"/>
  <c r="J44" i="1" s="1"/>
  <c r="L49" i="1"/>
  <c r="M49" i="1" s="1"/>
  <c r="N49" i="1" s="1"/>
  <c r="D43" i="1"/>
  <c r="E43" i="1" s="1"/>
  <c r="F43" i="1" s="1"/>
  <c r="D41" i="1"/>
  <c r="E41" i="1" s="1"/>
  <c r="F41" i="1" s="1"/>
  <c r="L48" i="1"/>
  <c r="M48" i="1" s="1"/>
  <c r="N48" i="1" s="1"/>
  <c r="H48" i="1"/>
  <c r="I48" i="1" s="1"/>
  <c r="J48" i="1" s="1"/>
  <c r="H43" i="1"/>
  <c r="I43" i="1" s="1"/>
  <c r="J43" i="1" s="1"/>
  <c r="D46" i="1"/>
  <c r="E46" i="1" s="1"/>
  <c r="F46" i="1" s="1"/>
  <c r="D42" i="1"/>
  <c r="E42" i="1" s="1"/>
  <c r="F42" i="1" s="1"/>
  <c r="L41" i="1"/>
  <c r="M41" i="1" s="1"/>
  <c r="N41" i="1" s="1"/>
  <c r="C16" i="1"/>
  <c r="C17" i="1"/>
  <c r="D17" i="1" s="1"/>
  <c r="C18" i="1"/>
  <c r="C19" i="1"/>
  <c r="C20" i="1"/>
  <c r="D20" i="1" s="1"/>
  <c r="C21" i="1"/>
  <c r="B16" i="1"/>
  <c r="D16" i="1" s="1"/>
  <c r="B18" i="1"/>
  <c r="B21" i="1"/>
  <c r="D21" i="1" s="1"/>
  <c r="D18" i="1" l="1"/>
  <c r="D19" i="1"/>
</calcChain>
</file>

<file path=xl/sharedStrings.xml><?xml version="1.0" encoding="utf-8"?>
<sst xmlns="http://schemas.openxmlformats.org/spreadsheetml/2006/main" count="119" uniqueCount="29">
  <si>
    <t>A</t>
  </si>
  <si>
    <t>B</t>
  </si>
  <si>
    <t>C</t>
  </si>
  <si>
    <t>D</t>
  </si>
  <si>
    <t>E</t>
  </si>
  <si>
    <t>F</t>
  </si>
  <si>
    <t>G</t>
  </si>
  <si>
    <t>H</t>
  </si>
  <si>
    <t>m</t>
  </si>
  <si>
    <t>q</t>
  </si>
  <si>
    <t>MMD</t>
  </si>
  <si>
    <t>HD</t>
  </si>
  <si>
    <t>UNR</t>
  </si>
  <si>
    <t>Media B</t>
  </si>
  <si>
    <t>Meno B</t>
  </si>
  <si>
    <t>Media</t>
  </si>
  <si>
    <t>[pg/ml]</t>
  </si>
  <si>
    <t>0,08 pg/ml</t>
  </si>
  <si>
    <t>0,16 pg/ml</t>
  </si>
  <si>
    <t>0,31 pg/ml</t>
  </si>
  <si>
    <t>0,63 pg/ml</t>
  </si>
  <si>
    <t>1,25 pg/ml</t>
  </si>
  <si>
    <t>2,25 pg/ml</t>
  </si>
  <si>
    <t>5 pg/ml</t>
  </si>
  <si>
    <t>x 2 (FD)</t>
  </si>
  <si>
    <t>valori presi in considerazione per grafici</t>
  </si>
  <si>
    <t>LEGENDA:</t>
  </si>
  <si>
    <t>ACVD</t>
  </si>
  <si>
    <t>t-test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</si>
</sst>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5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7" borderId="0" xfId="0" applyFont="1" applyFill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8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8" fillId="8" borderId="0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5" fillId="9" borderId="8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Plasma!$J$14:$J$21</c:f>
              <c:numCache>
                <c:formatCode>General</c:formatCode>
                <c:ptCount val="8"/>
                <c:pt idx="0">
                  <c:v>0</c:v>
                </c:pt>
                <c:pt idx="1">
                  <c:v>0.08</c:v>
                </c:pt>
                <c:pt idx="2">
                  <c:v>0.16</c:v>
                </c:pt>
                <c:pt idx="3">
                  <c:v>0.31</c:v>
                </c:pt>
                <c:pt idx="4">
                  <c:v>0.63</c:v>
                </c:pt>
                <c:pt idx="5">
                  <c:v>1.25</c:v>
                </c:pt>
                <c:pt idx="6">
                  <c:v>2.25</c:v>
                </c:pt>
                <c:pt idx="7">
                  <c:v>5</c:v>
                </c:pt>
              </c:numCache>
            </c:numRef>
          </c:xVal>
          <c:yVal>
            <c:numRef>
              <c:f>Plasma!$K$14:$K$21</c:f>
              <c:numCache>
                <c:formatCode>General</c:formatCode>
                <c:ptCount val="8"/>
                <c:pt idx="0">
                  <c:v>0</c:v>
                </c:pt>
                <c:pt idx="1">
                  <c:v>0.71799999999999997</c:v>
                </c:pt>
                <c:pt idx="2">
                  <c:v>0.73599999999999999</c:v>
                </c:pt>
                <c:pt idx="3">
                  <c:v>0.82800000000000007</c:v>
                </c:pt>
                <c:pt idx="4">
                  <c:v>1.073</c:v>
                </c:pt>
                <c:pt idx="5">
                  <c:v>6.9000000000000006E-2</c:v>
                </c:pt>
                <c:pt idx="6">
                  <c:v>0.35750000000000004</c:v>
                </c:pt>
                <c:pt idx="7">
                  <c:v>0.41150000000000003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4EC-468E-A674-144D23E23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99456"/>
        <c:axId val="168525824"/>
      </c:scatterChart>
      <c:valAx>
        <c:axId val="168499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8525824"/>
        <c:crosses val="autoZero"/>
        <c:crossBetween val="midCat"/>
      </c:valAx>
      <c:valAx>
        <c:axId val="168525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8499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Liquor!$J$14:$J$21</c:f>
              <c:numCache>
                <c:formatCode>General</c:formatCode>
                <c:ptCount val="8"/>
                <c:pt idx="0">
                  <c:v>0</c:v>
                </c:pt>
                <c:pt idx="1">
                  <c:v>0.08</c:v>
                </c:pt>
                <c:pt idx="2">
                  <c:v>0.16</c:v>
                </c:pt>
                <c:pt idx="3">
                  <c:v>0.31</c:v>
                </c:pt>
                <c:pt idx="4">
                  <c:v>0.63</c:v>
                </c:pt>
                <c:pt idx="5">
                  <c:v>1.25</c:v>
                </c:pt>
                <c:pt idx="6">
                  <c:v>2.25</c:v>
                </c:pt>
                <c:pt idx="7">
                  <c:v>5</c:v>
                </c:pt>
              </c:numCache>
            </c:numRef>
          </c:xVal>
          <c:yVal>
            <c:numRef>
              <c:f>Liquor!$K$14:$K$21</c:f>
              <c:numCache>
                <c:formatCode>General</c:formatCode>
                <c:ptCount val="8"/>
                <c:pt idx="0">
                  <c:v>0</c:v>
                </c:pt>
                <c:pt idx="1">
                  <c:v>0.71799999999999997</c:v>
                </c:pt>
                <c:pt idx="2">
                  <c:v>0.73599999999999999</c:v>
                </c:pt>
                <c:pt idx="3">
                  <c:v>0.82800000000000007</c:v>
                </c:pt>
                <c:pt idx="4">
                  <c:v>1.073</c:v>
                </c:pt>
                <c:pt idx="5">
                  <c:v>6.9000000000000006E-2</c:v>
                </c:pt>
                <c:pt idx="6">
                  <c:v>0.35750000000000004</c:v>
                </c:pt>
                <c:pt idx="7">
                  <c:v>0.41150000000000003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8D1-4718-976C-A40AA7185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551936"/>
        <c:axId val="168553472"/>
      </c:scatterChart>
      <c:valAx>
        <c:axId val="168551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8553472"/>
        <c:crosses val="autoZero"/>
        <c:crossBetween val="midCat"/>
      </c:valAx>
      <c:valAx>
        <c:axId val="1685534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8551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10</xdr:row>
      <xdr:rowOff>14287</xdr:rowOff>
    </xdr:from>
    <xdr:to>
      <xdr:col>20</xdr:col>
      <xdr:colOff>581025</xdr:colOff>
      <xdr:row>25</xdr:row>
      <xdr:rowOff>90487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10</xdr:row>
      <xdr:rowOff>14287</xdr:rowOff>
    </xdr:from>
    <xdr:to>
      <xdr:col>19</xdr:col>
      <xdr:colOff>581025</xdr:colOff>
      <xdr:row>25</xdr:row>
      <xdr:rowOff>90487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topLeftCell="C1" zoomScale="80" zoomScaleNormal="80" workbookViewId="0">
      <selection activeCell="G12" sqref="G12"/>
    </sheetView>
  </sheetViews>
  <sheetFormatPr defaultColWidth="9.140625" defaultRowHeight="15" x14ac:dyDescent="0.25"/>
  <cols>
    <col min="1" max="1" width="10.28515625" style="1" bestFit="1" customWidth="1"/>
    <col min="2" max="2" width="9.140625" style="1"/>
    <col min="3" max="3" width="15.28515625" style="1" bestFit="1" customWidth="1"/>
    <col min="4" max="16384" width="9.140625" style="1"/>
  </cols>
  <sheetData>
    <row r="1" spans="1:20" thickBot="1" x14ac:dyDescent="0.35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0" ht="15.75" x14ac:dyDescent="0.25">
      <c r="A2" s="2" t="s">
        <v>0</v>
      </c>
      <c r="B2" s="5">
        <v>0.34200000000000003</v>
      </c>
      <c r="C2" s="18">
        <v>0.10199999999999999</v>
      </c>
      <c r="D2" s="16">
        <v>0.26500000000000001</v>
      </c>
      <c r="E2" s="17">
        <v>1.07</v>
      </c>
      <c r="F2" s="65">
        <v>1.141</v>
      </c>
      <c r="G2" s="66">
        <v>1.087</v>
      </c>
      <c r="H2" s="66">
        <v>0.621</v>
      </c>
      <c r="I2" s="66">
        <v>0.85599999999999998</v>
      </c>
      <c r="J2" s="67">
        <v>0.75</v>
      </c>
      <c r="K2" s="67">
        <v>0.71099999999999997</v>
      </c>
      <c r="L2" s="68">
        <v>1.04</v>
      </c>
      <c r="M2" s="69">
        <v>0.91</v>
      </c>
    </row>
    <row r="3" spans="1:20" ht="15.75" x14ac:dyDescent="0.25">
      <c r="A3" s="2" t="s">
        <v>1</v>
      </c>
      <c r="B3" s="8">
        <v>0.65600000000000003</v>
      </c>
      <c r="C3" s="14">
        <v>0.98399999999999999</v>
      </c>
      <c r="D3" s="6">
        <v>1.7190000000000001</v>
      </c>
      <c r="E3" s="80">
        <v>2.6579999999999999</v>
      </c>
      <c r="F3" s="70">
        <v>0.441</v>
      </c>
      <c r="G3" s="71">
        <v>0.52</v>
      </c>
      <c r="H3" s="71">
        <v>0.504</v>
      </c>
      <c r="I3" s="71">
        <v>0.504</v>
      </c>
      <c r="J3" s="72">
        <v>0.68799999999999994</v>
      </c>
      <c r="K3" s="72">
        <v>0.64500000000000002</v>
      </c>
      <c r="L3" s="73">
        <v>2.7669999999999999</v>
      </c>
      <c r="M3" s="74">
        <v>2.3919999999999999</v>
      </c>
    </row>
    <row r="4" spans="1:20" ht="15.75" x14ac:dyDescent="0.25">
      <c r="A4" s="2" t="s">
        <v>2</v>
      </c>
      <c r="B4" s="6">
        <v>0.95699999999999996</v>
      </c>
      <c r="C4" s="14">
        <v>0.71899999999999997</v>
      </c>
      <c r="D4" s="81">
        <v>1.8440000000000001</v>
      </c>
      <c r="E4" s="82">
        <v>1.86</v>
      </c>
      <c r="F4" s="71">
        <v>0.443</v>
      </c>
      <c r="G4" s="71">
        <v>0.45700000000000002</v>
      </c>
      <c r="H4" s="75">
        <v>0.53100000000000003</v>
      </c>
      <c r="I4" s="75">
        <v>0.53900000000000003</v>
      </c>
      <c r="J4" s="72">
        <v>0.76200000000000001</v>
      </c>
      <c r="K4" s="72">
        <v>0.58599999999999997</v>
      </c>
      <c r="L4" s="73">
        <v>0.56999999999999995</v>
      </c>
      <c r="M4" s="74">
        <v>1.1879999999999999</v>
      </c>
      <c r="P4" s="33"/>
      <c r="Q4" s="33"/>
      <c r="R4" s="33"/>
    </row>
    <row r="5" spans="1:20" ht="15.75" x14ac:dyDescent="0.25">
      <c r="A5" s="2" t="s">
        <v>3</v>
      </c>
      <c r="B5" s="6">
        <v>1.087</v>
      </c>
      <c r="C5" s="14">
        <v>0.77300000000000002</v>
      </c>
      <c r="D5" s="83">
        <v>0.49199999999999999</v>
      </c>
      <c r="E5" s="84">
        <v>1.43</v>
      </c>
      <c r="F5" s="71">
        <v>0.21299999999999999</v>
      </c>
      <c r="G5" s="71">
        <v>0.25600000000000001</v>
      </c>
      <c r="H5" s="72">
        <v>0.53900000000000003</v>
      </c>
      <c r="I5" s="72">
        <v>0.42399999999999999</v>
      </c>
      <c r="J5" s="72">
        <v>2.4860000000000002</v>
      </c>
      <c r="K5" s="72">
        <v>1.821</v>
      </c>
      <c r="L5" s="73">
        <v>0.68799999999999994</v>
      </c>
      <c r="M5" s="74">
        <v>0.94899999999999995</v>
      </c>
      <c r="P5" s="33"/>
      <c r="Q5" s="33"/>
      <c r="R5" s="33"/>
    </row>
    <row r="6" spans="1:20" ht="15.75" x14ac:dyDescent="0.25">
      <c r="A6" s="2" t="s">
        <v>4</v>
      </c>
      <c r="B6" s="6">
        <v>1.9930000000000001</v>
      </c>
      <c r="C6" s="14">
        <v>0.35699999999999998</v>
      </c>
      <c r="D6" s="83">
        <v>0.2</v>
      </c>
      <c r="E6" s="84">
        <v>0.52</v>
      </c>
      <c r="F6" s="71">
        <v>0.56299999999999994</v>
      </c>
      <c r="G6" s="71">
        <v>0.23</v>
      </c>
      <c r="H6" s="72">
        <v>0.23200000000000001</v>
      </c>
      <c r="I6" s="72">
        <v>0.16800000000000001</v>
      </c>
      <c r="J6" s="72">
        <v>0.249</v>
      </c>
      <c r="K6" s="72">
        <v>0.13500000000000001</v>
      </c>
      <c r="L6" s="73">
        <v>0.105</v>
      </c>
      <c r="M6" s="74">
        <v>0.125</v>
      </c>
      <c r="P6" s="33" t="s">
        <v>26</v>
      </c>
      <c r="Q6" s="34" t="s">
        <v>10</v>
      </c>
      <c r="R6" s="33"/>
      <c r="T6" s="23"/>
    </row>
    <row r="7" spans="1:20" ht="15.75" x14ac:dyDescent="0.25">
      <c r="A7" s="2" t="s">
        <v>5</v>
      </c>
      <c r="B7" s="6">
        <v>0.193</v>
      </c>
      <c r="C7" s="14">
        <v>0.14899999999999999</v>
      </c>
      <c r="D7" s="85">
        <v>0.14199999999999999</v>
      </c>
      <c r="E7" s="86">
        <v>0.152</v>
      </c>
      <c r="F7" s="71">
        <v>6.8000000000000005E-2</v>
      </c>
      <c r="G7" s="71">
        <v>0.159</v>
      </c>
      <c r="H7" s="72">
        <v>0.125</v>
      </c>
      <c r="I7" s="72">
        <v>0.17100000000000001</v>
      </c>
      <c r="J7" s="72">
        <v>0.13</v>
      </c>
      <c r="K7" s="72">
        <v>0.19500000000000001</v>
      </c>
      <c r="L7" s="73">
        <v>0.26</v>
      </c>
      <c r="M7" s="74">
        <v>0.31</v>
      </c>
      <c r="P7" s="33"/>
      <c r="Q7" s="35" t="s">
        <v>11</v>
      </c>
      <c r="R7" s="33"/>
    </row>
    <row r="8" spans="1:20" ht="15.75" x14ac:dyDescent="0.25">
      <c r="A8" s="2" t="s">
        <v>6</v>
      </c>
      <c r="B8" s="6">
        <v>0.47599999999999998</v>
      </c>
      <c r="C8" s="14">
        <v>0.443</v>
      </c>
      <c r="D8" s="85">
        <v>0.26300000000000001</v>
      </c>
      <c r="E8" s="86">
        <v>0.223</v>
      </c>
      <c r="F8" s="71">
        <v>0.128</v>
      </c>
      <c r="G8" s="71">
        <v>0.13200000000000001</v>
      </c>
      <c r="H8" s="72">
        <v>6.8000000000000005E-2</v>
      </c>
      <c r="I8" s="72">
        <v>7.6999999999999999E-2</v>
      </c>
      <c r="J8" s="73">
        <v>8.5999999999999993E-2</v>
      </c>
      <c r="K8" s="73">
        <v>8.3000000000000004E-2</v>
      </c>
      <c r="L8" s="73">
        <v>0.18099999999999999</v>
      </c>
      <c r="M8" s="74">
        <v>0.20100000000000001</v>
      </c>
      <c r="P8" s="33"/>
      <c r="Q8" s="36" t="s">
        <v>27</v>
      </c>
      <c r="R8" s="33"/>
    </row>
    <row r="9" spans="1:20" ht="16.5" thickBot="1" x14ac:dyDescent="0.3">
      <c r="A9" s="2" t="s">
        <v>7</v>
      </c>
      <c r="B9" s="7">
        <v>0.53900000000000003</v>
      </c>
      <c r="C9" s="15">
        <v>0.48799999999999999</v>
      </c>
      <c r="D9" s="87">
        <v>0.14199999999999999</v>
      </c>
      <c r="E9" s="88">
        <v>0.13</v>
      </c>
      <c r="F9" s="76">
        <v>0.107</v>
      </c>
      <c r="G9" s="76">
        <v>0.157</v>
      </c>
      <c r="H9" s="77">
        <v>0.17299999999999999</v>
      </c>
      <c r="I9" s="77">
        <v>0.13</v>
      </c>
      <c r="J9" s="78">
        <v>0.159</v>
      </c>
      <c r="K9" s="78">
        <v>0.20399999999999999</v>
      </c>
      <c r="L9" s="78">
        <v>6.3E-2</v>
      </c>
      <c r="M9" s="79">
        <v>0.107</v>
      </c>
      <c r="P9" s="33"/>
      <c r="Q9" s="33"/>
      <c r="R9" s="33"/>
    </row>
    <row r="11" spans="1:20" ht="14.45" x14ac:dyDescent="0.3">
      <c r="B11" s="2" t="s">
        <v>13</v>
      </c>
      <c r="C11" s="2"/>
    </row>
    <row r="12" spans="1:20" ht="14.45" x14ac:dyDescent="0.3">
      <c r="B12" s="1">
        <f>AVERAGE(C2)</f>
        <v>0.10199999999999999</v>
      </c>
    </row>
    <row r="14" spans="1:20" ht="14.45" x14ac:dyDescent="0.3">
      <c r="B14" s="89" t="s">
        <v>14</v>
      </c>
      <c r="C14" s="89"/>
      <c r="D14" s="2" t="s">
        <v>15</v>
      </c>
      <c r="E14" s="12"/>
      <c r="G14" s="19"/>
      <c r="J14" s="13">
        <v>0</v>
      </c>
      <c r="K14" s="1">
        <v>0</v>
      </c>
    </row>
    <row r="15" spans="1:20" ht="14.45" x14ac:dyDescent="0.3">
      <c r="A15" s="13" t="s">
        <v>17</v>
      </c>
      <c r="B15" s="1">
        <f>(B3-$B$12)</f>
        <v>0.55400000000000005</v>
      </c>
      <c r="C15" s="1">
        <f>(C3-$B$12)</f>
        <v>0.88200000000000001</v>
      </c>
      <c r="D15" s="1">
        <f>AVERAGE(B15:C15)</f>
        <v>0.71799999999999997</v>
      </c>
      <c r="G15" s="19"/>
      <c r="J15" s="13">
        <v>0.08</v>
      </c>
      <c r="K15" s="1">
        <v>0.71799999999999997</v>
      </c>
    </row>
    <row r="16" spans="1:20" ht="14.45" x14ac:dyDescent="0.3">
      <c r="A16" s="13" t="s">
        <v>18</v>
      </c>
      <c r="B16" s="1">
        <f t="shared" ref="B16:C21" si="0">(B4-$B$12)</f>
        <v>0.85499999999999998</v>
      </c>
      <c r="C16" s="1">
        <f t="shared" si="0"/>
        <v>0.61699999999999999</v>
      </c>
      <c r="D16" s="1">
        <f t="shared" ref="D16:D20" si="1">AVERAGE(B16:C16)</f>
        <v>0.73599999999999999</v>
      </c>
      <c r="G16" s="19"/>
      <c r="J16" s="13">
        <v>0.16</v>
      </c>
      <c r="K16" s="1">
        <v>0.73599999999999999</v>
      </c>
    </row>
    <row r="17" spans="1:21" ht="14.45" x14ac:dyDescent="0.3">
      <c r="A17" s="13" t="s">
        <v>19</v>
      </c>
      <c r="B17" s="1">
        <f>(B5-$B$12)</f>
        <v>0.98499999999999999</v>
      </c>
      <c r="C17" s="1">
        <f t="shared" si="0"/>
        <v>0.67100000000000004</v>
      </c>
      <c r="D17" s="1">
        <f t="shared" si="1"/>
        <v>0.82800000000000007</v>
      </c>
      <c r="G17" s="19"/>
      <c r="J17" s="13">
        <v>0.31</v>
      </c>
      <c r="K17" s="1">
        <v>0.82800000000000007</v>
      </c>
    </row>
    <row r="18" spans="1:21" ht="14.45" x14ac:dyDescent="0.3">
      <c r="A18" s="13" t="s">
        <v>20</v>
      </c>
      <c r="B18" s="1">
        <f t="shared" si="0"/>
        <v>1.891</v>
      </c>
      <c r="C18" s="1">
        <f t="shared" si="0"/>
        <v>0.255</v>
      </c>
      <c r="D18" s="1">
        <f t="shared" si="1"/>
        <v>1.073</v>
      </c>
      <c r="E18" s="19"/>
      <c r="J18" s="13">
        <v>0.63</v>
      </c>
      <c r="K18" s="1">
        <v>1.073</v>
      </c>
    </row>
    <row r="19" spans="1:21" ht="14.45" x14ac:dyDescent="0.3">
      <c r="A19" s="13" t="s">
        <v>21</v>
      </c>
      <c r="B19" s="1">
        <f>(B7-$B$12)</f>
        <v>9.1000000000000011E-2</v>
      </c>
      <c r="C19" s="1">
        <f t="shared" si="0"/>
        <v>4.7E-2</v>
      </c>
      <c r="D19" s="1">
        <f t="shared" si="1"/>
        <v>6.9000000000000006E-2</v>
      </c>
      <c r="E19" s="19"/>
      <c r="J19" s="13">
        <v>1.25</v>
      </c>
      <c r="K19" s="1">
        <v>6.9000000000000006E-2</v>
      </c>
    </row>
    <row r="20" spans="1:21" ht="14.45" x14ac:dyDescent="0.3">
      <c r="A20" s="13" t="s">
        <v>22</v>
      </c>
      <c r="B20" s="1">
        <f>(B8-$B$12)</f>
        <v>0.374</v>
      </c>
      <c r="C20" s="1">
        <f t="shared" si="0"/>
        <v>0.34100000000000003</v>
      </c>
      <c r="D20" s="1">
        <f t="shared" si="1"/>
        <v>0.35750000000000004</v>
      </c>
      <c r="E20" s="19"/>
      <c r="J20" s="13">
        <v>2.25</v>
      </c>
      <c r="K20" s="1">
        <v>0.35750000000000004</v>
      </c>
    </row>
    <row r="21" spans="1:21" ht="14.45" x14ac:dyDescent="0.3">
      <c r="A21" s="13" t="s">
        <v>23</v>
      </c>
      <c r="B21" s="1">
        <f t="shared" si="0"/>
        <v>0.43700000000000006</v>
      </c>
      <c r="C21" s="1">
        <f t="shared" si="0"/>
        <v>0.38600000000000001</v>
      </c>
      <c r="D21" s="1">
        <f>AVERAGE(B21:C21)</f>
        <v>0.41150000000000003</v>
      </c>
      <c r="G21" s="19"/>
      <c r="J21" s="13">
        <v>5</v>
      </c>
      <c r="K21" s="1">
        <v>0.41150000000000003</v>
      </c>
    </row>
    <row r="24" spans="1:21" ht="14.45" x14ac:dyDescent="0.3">
      <c r="J24" s="2" t="s">
        <v>8</v>
      </c>
      <c r="K24" s="1">
        <v>0.24529999999999999</v>
      </c>
    </row>
    <row r="25" spans="1:21" ht="14.45" x14ac:dyDescent="0.3">
      <c r="J25" s="2" t="s">
        <v>9</v>
      </c>
    </row>
    <row r="28" spans="1:21" ht="14.45" x14ac:dyDescent="0.3">
      <c r="D28" s="12"/>
      <c r="E28" s="12"/>
      <c r="F28" s="90" t="s">
        <v>14</v>
      </c>
      <c r="G28" s="90"/>
      <c r="H28" s="90"/>
      <c r="I28" s="90"/>
      <c r="J28" s="90"/>
      <c r="K28" s="90"/>
      <c r="L28" s="90"/>
      <c r="M28" s="90"/>
    </row>
    <row r="29" spans="1:21" ht="14.45" x14ac:dyDescent="0.3">
      <c r="F29" s="27">
        <f>(F2-$B$12)</f>
        <v>1.0389999999999999</v>
      </c>
      <c r="G29" s="27">
        <f>(G2-$B$12)</f>
        <v>0.98499999999999999</v>
      </c>
      <c r="H29" s="27">
        <f t="shared" ref="H29:M29" si="2">(H2-$B$12)</f>
        <v>0.51900000000000002</v>
      </c>
      <c r="I29" s="27">
        <f t="shared" si="2"/>
        <v>0.754</v>
      </c>
      <c r="J29" s="39">
        <f t="shared" si="2"/>
        <v>0.64800000000000002</v>
      </c>
      <c r="K29" s="39">
        <f t="shared" si="2"/>
        <v>0.60899999999999999</v>
      </c>
      <c r="L29" s="37">
        <f t="shared" si="2"/>
        <v>0.93800000000000006</v>
      </c>
      <c r="M29" s="37">
        <f t="shared" si="2"/>
        <v>0.80800000000000005</v>
      </c>
      <c r="Q29" s="3"/>
      <c r="R29" s="3"/>
      <c r="T29" s="3"/>
      <c r="U29" s="3"/>
    </row>
    <row r="30" spans="1:21" ht="14.45" x14ac:dyDescent="0.3">
      <c r="B30" s="20" t="s">
        <v>8</v>
      </c>
      <c r="C30" s="1">
        <v>0.39389999999999997</v>
      </c>
      <c r="F30" s="27">
        <f>(F3-$B$12)</f>
        <v>0.33900000000000002</v>
      </c>
      <c r="G30" s="27">
        <f t="shared" ref="G30:M30" si="3">(G3-$B$12)</f>
        <v>0.41800000000000004</v>
      </c>
      <c r="H30" s="27">
        <f t="shared" si="3"/>
        <v>0.40200000000000002</v>
      </c>
      <c r="I30" s="27">
        <f t="shared" si="3"/>
        <v>0.40200000000000002</v>
      </c>
      <c r="J30" s="39">
        <f t="shared" si="3"/>
        <v>0.58599999999999997</v>
      </c>
      <c r="K30" s="39">
        <f t="shared" si="3"/>
        <v>0.54300000000000004</v>
      </c>
      <c r="L30" s="37">
        <f t="shared" si="3"/>
        <v>2.665</v>
      </c>
      <c r="M30" s="37">
        <f t="shared" si="3"/>
        <v>2.29</v>
      </c>
      <c r="Q30" s="26" t="s">
        <v>8</v>
      </c>
      <c r="R30" s="1">
        <v>0.60609999999999997</v>
      </c>
    </row>
    <row r="31" spans="1:21" ht="14.45" x14ac:dyDescent="0.3">
      <c r="B31" s="20" t="s">
        <v>9</v>
      </c>
      <c r="C31" s="1">
        <v>0.10390000000000001</v>
      </c>
      <c r="F31" s="27">
        <f>(F4-$B$12)</f>
        <v>0.34100000000000003</v>
      </c>
      <c r="G31" s="27">
        <f t="shared" ref="F31:M33" si="4">(G4-$B$12)</f>
        <v>0.35500000000000004</v>
      </c>
      <c r="H31" s="38">
        <f t="shared" si="4"/>
        <v>0.42900000000000005</v>
      </c>
      <c r="I31" s="38">
        <f>(I4-$B$12)</f>
        <v>0.43700000000000006</v>
      </c>
      <c r="J31" s="38">
        <f t="shared" si="4"/>
        <v>0.66</v>
      </c>
      <c r="K31" s="38">
        <f t="shared" si="4"/>
        <v>0.48399999999999999</v>
      </c>
      <c r="L31" s="40">
        <f t="shared" si="4"/>
        <v>0.46799999999999997</v>
      </c>
      <c r="M31" s="40">
        <f t="shared" si="4"/>
        <v>1.0859999999999999</v>
      </c>
      <c r="Q31" s="26" t="s">
        <v>9</v>
      </c>
      <c r="R31" s="1">
        <v>3.7100000000000001E-2</v>
      </c>
    </row>
    <row r="32" spans="1:21" ht="14.45" x14ac:dyDescent="0.3">
      <c r="F32" s="27">
        <f t="shared" si="4"/>
        <v>0.111</v>
      </c>
      <c r="G32" s="27">
        <f t="shared" si="4"/>
        <v>0.15400000000000003</v>
      </c>
      <c r="H32" s="38">
        <f>(H5-$B$12)</f>
        <v>0.43700000000000006</v>
      </c>
      <c r="I32" s="38">
        <f t="shared" si="4"/>
        <v>0.32200000000000001</v>
      </c>
      <c r="J32" s="38">
        <f t="shared" si="4"/>
        <v>2.3840000000000003</v>
      </c>
      <c r="K32" s="38">
        <f t="shared" si="4"/>
        <v>1.7189999999999999</v>
      </c>
      <c r="L32" s="40">
        <f>(L5-$B$12)</f>
        <v>0.58599999999999997</v>
      </c>
      <c r="M32" s="40">
        <f>(M5-$B$12)</f>
        <v>0.84699999999999998</v>
      </c>
    </row>
    <row r="33" spans="4:28" ht="14.45" x14ac:dyDescent="0.3">
      <c r="F33" s="27">
        <f t="shared" si="4"/>
        <v>0.46099999999999997</v>
      </c>
      <c r="G33" s="27">
        <f t="shared" si="4"/>
        <v>0.128</v>
      </c>
      <c r="H33" s="38">
        <f t="shared" si="4"/>
        <v>0.13</v>
      </c>
      <c r="I33" s="38">
        <f t="shared" si="4"/>
        <v>6.6000000000000017E-2</v>
      </c>
      <c r="J33" s="38">
        <f t="shared" si="4"/>
        <v>0.14700000000000002</v>
      </c>
      <c r="K33" s="38">
        <f>(K6-$B$12)</f>
        <v>3.3000000000000015E-2</v>
      </c>
      <c r="L33" s="40">
        <f t="shared" si="4"/>
        <v>3.0000000000000027E-3</v>
      </c>
      <c r="M33" s="40">
        <f>(M6-$B$12)</f>
        <v>2.3000000000000007E-2</v>
      </c>
    </row>
    <row r="34" spans="4:28" ht="14.45" x14ac:dyDescent="0.3">
      <c r="F34" s="27">
        <f>(F7-$B$12)</f>
        <v>-3.3999999999999989E-2</v>
      </c>
      <c r="G34" s="27">
        <f t="shared" ref="G34:M34" si="5">(G7-$B$12)</f>
        <v>5.7000000000000009E-2</v>
      </c>
      <c r="H34" s="38">
        <f t="shared" si="5"/>
        <v>2.3000000000000007E-2</v>
      </c>
      <c r="I34" s="38">
        <f t="shared" si="5"/>
        <v>6.900000000000002E-2</v>
      </c>
      <c r="J34" s="38">
        <f>(J7-$B$12)</f>
        <v>2.8000000000000011E-2</v>
      </c>
      <c r="K34" s="38">
        <f t="shared" si="5"/>
        <v>9.3000000000000013E-2</v>
      </c>
      <c r="L34" s="40">
        <f t="shared" si="5"/>
        <v>0.15800000000000003</v>
      </c>
      <c r="M34" s="40">
        <f t="shared" si="5"/>
        <v>0.20800000000000002</v>
      </c>
    </row>
    <row r="35" spans="4:28" ht="14.45" x14ac:dyDescent="0.3">
      <c r="F35" s="27">
        <f>(F8-$B$12)</f>
        <v>2.6000000000000009E-2</v>
      </c>
      <c r="G35" s="27">
        <f>(G8-$B$12)</f>
        <v>3.0000000000000013E-2</v>
      </c>
      <c r="H35" s="39">
        <f>(H8-$B$12)</f>
        <v>-3.3999999999999989E-2</v>
      </c>
      <c r="I35" s="39">
        <f t="shared" ref="I35:M35" si="6">(I8-$B$12)</f>
        <v>-2.4999999999999994E-2</v>
      </c>
      <c r="J35" s="37">
        <f>(J8-$B$12)</f>
        <v>-1.6E-2</v>
      </c>
      <c r="K35" s="37">
        <f t="shared" si="6"/>
        <v>-1.8999999999999989E-2</v>
      </c>
      <c r="L35" s="37">
        <f t="shared" si="6"/>
        <v>7.9000000000000001E-2</v>
      </c>
      <c r="M35" s="37">
        <f t="shared" si="6"/>
        <v>9.9000000000000019E-2</v>
      </c>
    </row>
    <row r="36" spans="4:28" ht="14.45" x14ac:dyDescent="0.3">
      <c r="F36" s="27">
        <f t="shared" ref="F36:M36" si="7">(F9-$B$12)</f>
        <v>5.0000000000000044E-3</v>
      </c>
      <c r="G36" s="27">
        <f t="shared" si="7"/>
        <v>5.5000000000000007E-2</v>
      </c>
      <c r="H36" s="39">
        <f t="shared" si="7"/>
        <v>7.0999999999999994E-2</v>
      </c>
      <c r="I36" s="39">
        <f>(I9-$B$12)</f>
        <v>2.8000000000000011E-2</v>
      </c>
      <c r="J36" s="37">
        <f t="shared" si="7"/>
        <v>5.7000000000000009E-2</v>
      </c>
      <c r="K36" s="37">
        <f t="shared" si="7"/>
        <v>0.10199999999999999</v>
      </c>
      <c r="L36" s="37">
        <f t="shared" si="7"/>
        <v>-3.8999999999999993E-2</v>
      </c>
      <c r="M36" s="37">
        <f t="shared" si="7"/>
        <v>5.0000000000000044E-3</v>
      </c>
    </row>
    <row r="38" spans="4:28" x14ac:dyDescent="0.25">
      <c r="F38" s="3" t="s">
        <v>24</v>
      </c>
      <c r="J38" s="3" t="s">
        <v>24</v>
      </c>
      <c r="N38" s="3" t="s">
        <v>24</v>
      </c>
      <c r="O38" s="20"/>
      <c r="T38" s="20" t="s">
        <v>24</v>
      </c>
      <c r="X38" s="20" t="s">
        <v>24</v>
      </c>
      <c r="Z38" s="22"/>
      <c r="AA38" s="22"/>
      <c r="AB38" s="31" t="s">
        <v>24</v>
      </c>
    </row>
    <row r="39" spans="4:28" x14ac:dyDescent="0.25">
      <c r="D39" s="2" t="s">
        <v>11</v>
      </c>
      <c r="E39" s="2" t="s">
        <v>16</v>
      </c>
      <c r="F39" s="20" t="s">
        <v>16</v>
      </c>
      <c r="H39" s="2" t="s">
        <v>10</v>
      </c>
      <c r="I39" s="20" t="s">
        <v>16</v>
      </c>
      <c r="J39" s="20" t="s">
        <v>16</v>
      </c>
      <c r="L39" s="2" t="s">
        <v>12</v>
      </c>
      <c r="M39" s="20" t="s">
        <v>16</v>
      </c>
      <c r="N39" s="20" t="s">
        <v>16</v>
      </c>
      <c r="O39" s="20"/>
      <c r="R39" s="20" t="s">
        <v>11</v>
      </c>
      <c r="S39" s="20" t="s">
        <v>16</v>
      </c>
      <c r="T39" s="20" t="s">
        <v>16</v>
      </c>
      <c r="V39" s="20" t="s">
        <v>10</v>
      </c>
      <c r="W39" s="20" t="s">
        <v>16</v>
      </c>
      <c r="X39" s="20" t="s">
        <v>16</v>
      </c>
      <c r="Z39" s="31" t="s">
        <v>12</v>
      </c>
      <c r="AA39" s="31" t="s">
        <v>16</v>
      </c>
      <c r="AB39" s="31" t="s">
        <v>16</v>
      </c>
    </row>
    <row r="40" spans="4:28" x14ac:dyDescent="0.25">
      <c r="D40" s="21">
        <f t="shared" ref="D40:D47" si="8">AVERAGE(F29:G29)</f>
        <v>1.012</v>
      </c>
      <c r="E40" s="21">
        <f>(D40-$C$31)/$C$30</f>
        <v>2.3054074638233057</v>
      </c>
      <c r="F40" s="21">
        <f>(E40*2)</f>
        <v>4.6108149276466115</v>
      </c>
      <c r="G40" s="21"/>
      <c r="H40" s="21">
        <f>AVERAGE(H31:I31)</f>
        <v>0.43300000000000005</v>
      </c>
      <c r="I40" s="21">
        <f>(H40-$C$31)/$C$30</f>
        <v>0.83549124143183573</v>
      </c>
      <c r="J40" s="21">
        <f>(I40*2)</f>
        <v>1.6709824828636715</v>
      </c>
      <c r="K40" s="21"/>
      <c r="L40" s="21">
        <f>AVERAGE(J35:K35)</f>
        <v>-1.7499999999999995E-2</v>
      </c>
      <c r="M40" s="21">
        <f>(L40-$C$31)/$C$30</f>
        <v>-0.30820005077430823</v>
      </c>
      <c r="N40" s="22">
        <f>(M40*2)</f>
        <v>-0.61640010154861646</v>
      </c>
      <c r="O40" s="22"/>
      <c r="R40" s="21">
        <v>1.012</v>
      </c>
      <c r="S40" s="21">
        <f>(R40-$R$31)/$R$30</f>
        <v>1.60848044877083</v>
      </c>
      <c r="T40" s="21">
        <f>(S40*2)</f>
        <v>3.2169608975416599</v>
      </c>
      <c r="U40" s="21"/>
      <c r="V40" s="21">
        <v>0.43300000000000005</v>
      </c>
      <c r="W40" s="21">
        <f>(V40-$R$31)/$R$30</f>
        <v>0.65319254248473857</v>
      </c>
      <c r="X40" s="21">
        <f>(W40*2)</f>
        <v>1.3063850849694771</v>
      </c>
      <c r="Y40" s="21"/>
      <c r="Z40" s="22">
        <v>1.012</v>
      </c>
      <c r="AA40" s="22">
        <f t="shared" ref="AA40:AA49" si="9">(Z40-$R$31)/$R$30</f>
        <v>1.60848044877083</v>
      </c>
      <c r="AB40" s="22">
        <f>(AA40*2)</f>
        <v>3.2169608975416599</v>
      </c>
    </row>
    <row r="41" spans="4:28" x14ac:dyDescent="0.25">
      <c r="D41" s="21">
        <f t="shared" si="8"/>
        <v>0.37850000000000006</v>
      </c>
      <c r="E41" s="21">
        <f t="shared" ref="E41:E49" si="10">(D41-$C$31)/$C$30</f>
        <v>0.69713125158669731</v>
      </c>
      <c r="F41" s="21">
        <f t="shared" ref="F41:F49" si="11">(E41*2)</f>
        <v>1.3942625031733946</v>
      </c>
      <c r="G41" s="21"/>
      <c r="H41" s="21">
        <f t="shared" ref="H41:H45" si="12">AVERAGE(H32:I32)</f>
        <v>0.37950000000000006</v>
      </c>
      <c r="I41" s="21">
        <f t="shared" ref="I41:I50" si="13">(H41-$C$31)/$C$30</f>
        <v>0.69966996699669992</v>
      </c>
      <c r="J41" s="21">
        <f t="shared" ref="J41:J51" si="14">(I41*2)</f>
        <v>1.3993399339933998</v>
      </c>
      <c r="K41" s="21"/>
      <c r="L41" s="21">
        <f>AVERAGE(J35:K35)</f>
        <v>-1.7499999999999995E-2</v>
      </c>
      <c r="M41" s="21">
        <f t="shared" ref="M41:M50" si="15">(L41-$C$31)/$C$30</f>
        <v>-0.30820005077430823</v>
      </c>
      <c r="N41" s="22">
        <f t="shared" ref="N41:N50" si="16">(M41*2)</f>
        <v>-0.61640010154861646</v>
      </c>
      <c r="O41" s="22"/>
      <c r="R41" s="21">
        <v>0.37850000000000006</v>
      </c>
      <c r="S41" s="21">
        <f t="shared" ref="S41:S49" si="17">(R41-$R$31)/$R$30</f>
        <v>0.56327338722983011</v>
      </c>
      <c r="T41" s="21">
        <f t="shared" ref="T41:T49" si="18">(S41*2)</f>
        <v>1.1265467744596602</v>
      </c>
      <c r="U41" s="21"/>
      <c r="V41" s="21">
        <v>0.37950000000000006</v>
      </c>
      <c r="W41" s="21">
        <f t="shared" ref="W41:W51" si="19">(V41-$R$31)/$R$30</f>
        <v>0.56492327998680092</v>
      </c>
      <c r="X41" s="21">
        <f t="shared" ref="X41:X51" si="20">(W41*2)</f>
        <v>1.1298465599736018</v>
      </c>
      <c r="Y41" s="21"/>
      <c r="Z41" s="22">
        <v>0.37850000000000006</v>
      </c>
      <c r="AA41" s="22">
        <f t="shared" si="9"/>
        <v>0.56327338722983011</v>
      </c>
      <c r="AB41" s="22">
        <f t="shared" ref="AB41:AB49" si="21">(AA41*2)</f>
        <v>1.1265467744596602</v>
      </c>
    </row>
    <row r="42" spans="4:28" x14ac:dyDescent="0.25">
      <c r="D42" s="21">
        <f t="shared" si="8"/>
        <v>0.34800000000000003</v>
      </c>
      <c r="E42" s="21">
        <f t="shared" si="10"/>
        <v>0.6197004315816198</v>
      </c>
      <c r="F42" s="21">
        <f t="shared" si="11"/>
        <v>1.2394008631632396</v>
      </c>
      <c r="G42" s="21"/>
      <c r="H42" s="21">
        <f t="shared" si="12"/>
        <v>9.8000000000000004E-2</v>
      </c>
      <c r="I42" s="21">
        <f t="shared" si="13"/>
        <v>-1.4978420919014985E-2</v>
      </c>
      <c r="J42" s="22">
        <f t="shared" si="14"/>
        <v>-2.995684183802997E-2</v>
      </c>
      <c r="K42" s="21"/>
      <c r="L42" s="21">
        <f>AVERAGE(J36:K36)</f>
        <v>7.9500000000000001E-2</v>
      </c>
      <c r="M42" s="21">
        <f t="shared" si="15"/>
        <v>-6.194465600406196E-2</v>
      </c>
      <c r="N42" s="22">
        <f t="shared" si="16"/>
        <v>-0.12388931200812392</v>
      </c>
      <c r="O42" s="22"/>
      <c r="R42" s="21">
        <v>0.34800000000000003</v>
      </c>
      <c r="S42" s="21">
        <f t="shared" si="17"/>
        <v>0.51295165814222077</v>
      </c>
      <c r="T42" s="21">
        <f t="shared" si="18"/>
        <v>1.0259033162844415</v>
      </c>
      <c r="U42" s="21"/>
      <c r="V42" s="21">
        <v>9.8000000000000004E-2</v>
      </c>
      <c r="W42" s="21">
        <f t="shared" si="19"/>
        <v>0.10047846889952154</v>
      </c>
      <c r="X42" s="21">
        <f t="shared" si="20"/>
        <v>0.20095693779904308</v>
      </c>
      <c r="Y42" s="21"/>
      <c r="Z42" s="22">
        <v>0.34800000000000003</v>
      </c>
      <c r="AA42" s="22">
        <f t="shared" si="9"/>
        <v>0.51295165814222077</v>
      </c>
      <c r="AB42" s="22">
        <f t="shared" si="21"/>
        <v>1.0259033162844415</v>
      </c>
    </row>
    <row r="43" spans="4:28" x14ac:dyDescent="0.25">
      <c r="D43" s="21">
        <f t="shared" si="8"/>
        <v>0.13250000000000001</v>
      </c>
      <c r="E43" s="21">
        <f t="shared" si="10"/>
        <v>7.2607260726072612E-2</v>
      </c>
      <c r="F43" s="21">
        <f t="shared" si="11"/>
        <v>0.14521452145214522</v>
      </c>
      <c r="G43" s="21"/>
      <c r="H43" s="21">
        <f t="shared" si="12"/>
        <v>4.6000000000000013E-2</v>
      </c>
      <c r="I43" s="21">
        <f>(H43-$C$31)/$C$30</f>
        <v>-0.146991622239147</v>
      </c>
      <c r="J43" s="22">
        <f>(I43*2)</f>
        <v>-0.29398324447829399</v>
      </c>
      <c r="K43" s="21"/>
      <c r="L43" s="21">
        <f t="shared" ref="L43:L49" si="22">AVERAGE(L29:M29)</f>
        <v>0.873</v>
      </c>
      <c r="M43" s="21">
        <f t="shared" si="15"/>
        <v>1.9525260218329528</v>
      </c>
      <c r="N43" s="21">
        <f t="shared" si="16"/>
        <v>3.9050520436659055</v>
      </c>
      <c r="O43" s="21"/>
      <c r="R43" s="21">
        <v>0.13250000000000001</v>
      </c>
      <c r="S43" s="21">
        <f t="shared" si="17"/>
        <v>0.15739976901501404</v>
      </c>
      <c r="T43" s="21">
        <f t="shared" si="18"/>
        <v>0.31479953803002808</v>
      </c>
      <c r="U43" s="21"/>
      <c r="V43" s="21">
        <v>4.6000000000000013E-2</v>
      </c>
      <c r="W43" s="21">
        <f t="shared" si="19"/>
        <v>1.4684045537040114E-2</v>
      </c>
      <c r="X43" s="21">
        <f>(W43*2)</f>
        <v>2.9368091074080227E-2</v>
      </c>
      <c r="Y43" s="21"/>
      <c r="Z43" s="22">
        <v>0.13250000000000001</v>
      </c>
      <c r="AA43" s="22">
        <f t="shared" si="9"/>
        <v>0.15739976901501404</v>
      </c>
      <c r="AB43" s="22">
        <f t="shared" si="21"/>
        <v>0.31479953803002808</v>
      </c>
    </row>
    <row r="44" spans="4:28" x14ac:dyDescent="0.25">
      <c r="D44" s="21">
        <f t="shared" si="8"/>
        <v>0.29449999999999998</v>
      </c>
      <c r="E44" s="21">
        <f t="shared" si="10"/>
        <v>0.48387915714648388</v>
      </c>
      <c r="F44" s="21">
        <f t="shared" si="11"/>
        <v>0.96775831429296777</v>
      </c>
      <c r="G44" s="21"/>
      <c r="H44" s="21">
        <f t="shared" si="12"/>
        <v>-2.9499999999999992E-2</v>
      </c>
      <c r="I44" s="21">
        <f t="shared" si="13"/>
        <v>-0.33866463569433869</v>
      </c>
      <c r="J44" s="22">
        <f t="shared" si="14"/>
        <v>-0.67732927138867738</v>
      </c>
      <c r="K44" s="21"/>
      <c r="L44" s="21">
        <f t="shared" si="22"/>
        <v>2.4775</v>
      </c>
      <c r="M44" s="21">
        <f t="shared" si="15"/>
        <v>6.0258948971820265</v>
      </c>
      <c r="N44" s="21">
        <f t="shared" si="16"/>
        <v>12.051789794364053</v>
      </c>
      <c r="O44" s="21"/>
      <c r="R44" s="21">
        <v>0.29449999999999998</v>
      </c>
      <c r="S44" s="21">
        <f t="shared" si="17"/>
        <v>0.42468239564428306</v>
      </c>
      <c r="T44" s="21">
        <f t="shared" si="18"/>
        <v>0.84936479128856612</v>
      </c>
      <c r="U44" s="21"/>
      <c r="V44" s="21">
        <v>-2.9499999999999992E-2</v>
      </c>
      <c r="W44" s="21">
        <f t="shared" si="19"/>
        <v>-0.10988285761425506</v>
      </c>
      <c r="X44" s="22">
        <f t="shared" si="20"/>
        <v>-0.21976571522851013</v>
      </c>
      <c r="Y44" s="21"/>
      <c r="Z44" s="22">
        <v>0.29449999999999998</v>
      </c>
      <c r="AA44" s="22">
        <f t="shared" si="9"/>
        <v>0.42468239564428306</v>
      </c>
      <c r="AB44" s="22">
        <f t="shared" si="21"/>
        <v>0.84936479128856612</v>
      </c>
    </row>
    <row r="45" spans="4:28" x14ac:dyDescent="0.25">
      <c r="D45" s="21">
        <f t="shared" si="8"/>
        <v>1.150000000000001E-2</v>
      </c>
      <c r="E45" s="21">
        <f t="shared" si="10"/>
        <v>-0.23457730388423459</v>
      </c>
      <c r="F45" s="22">
        <f t="shared" si="11"/>
        <v>-0.46915460776846918</v>
      </c>
      <c r="G45" s="21"/>
      <c r="H45" s="21">
        <f t="shared" si="12"/>
        <v>4.9500000000000002E-2</v>
      </c>
      <c r="I45" s="21">
        <f t="shared" si="13"/>
        <v>-0.13810611830413813</v>
      </c>
      <c r="J45" s="22">
        <f t="shared" si="14"/>
        <v>-0.27621223660827626</v>
      </c>
      <c r="K45" s="21"/>
      <c r="L45" s="21">
        <f t="shared" si="22"/>
        <v>0.77699999999999991</v>
      </c>
      <c r="M45" s="21">
        <f t="shared" si="15"/>
        <v>1.7088093424727087</v>
      </c>
      <c r="N45" s="21">
        <f t="shared" si="16"/>
        <v>3.4176186849454173</v>
      </c>
      <c r="O45" s="21"/>
      <c r="R45" s="21">
        <v>1.150000000000001E-2</v>
      </c>
      <c r="S45" s="21">
        <f t="shared" si="17"/>
        <v>-4.2237254578452385E-2</v>
      </c>
      <c r="T45" s="22">
        <f t="shared" si="18"/>
        <v>-8.447450915690477E-2</v>
      </c>
      <c r="U45" s="21"/>
      <c r="V45" s="21">
        <v>4.9500000000000002E-2</v>
      </c>
      <c r="W45" s="21">
        <f t="shared" si="19"/>
        <v>2.0458670186437884E-2</v>
      </c>
      <c r="X45" s="21">
        <f t="shared" si="20"/>
        <v>4.0917340372875768E-2</v>
      </c>
      <c r="Y45" s="21"/>
      <c r="Z45" s="22">
        <v>1.150000000000001E-2</v>
      </c>
      <c r="AA45" s="22">
        <f t="shared" si="9"/>
        <v>-4.2237254578452385E-2</v>
      </c>
      <c r="AB45" s="22">
        <f t="shared" si="21"/>
        <v>-8.447450915690477E-2</v>
      </c>
    </row>
    <row r="46" spans="4:28" x14ac:dyDescent="0.25">
      <c r="D46" s="21">
        <f t="shared" si="8"/>
        <v>2.8000000000000011E-2</v>
      </c>
      <c r="E46" s="21">
        <f t="shared" si="10"/>
        <v>-0.19268849961919268</v>
      </c>
      <c r="F46" s="22">
        <f t="shared" si="11"/>
        <v>-0.38537699923838536</v>
      </c>
      <c r="G46" s="21"/>
      <c r="H46" s="21">
        <f t="shared" ref="H46:H51" si="23">AVERAGE(J29:K29)</f>
        <v>0.62850000000000006</v>
      </c>
      <c r="I46" s="21">
        <f t="shared" si="13"/>
        <v>1.331810104087332</v>
      </c>
      <c r="J46" s="21">
        <f t="shared" si="14"/>
        <v>2.6636202081746641</v>
      </c>
      <c r="K46" s="21"/>
      <c r="L46" s="21">
        <f>AVERAGE(L32:M32)</f>
        <v>0.71649999999999991</v>
      </c>
      <c r="M46" s="21">
        <f t="shared" si="15"/>
        <v>1.5552170601675552</v>
      </c>
      <c r="N46" s="21">
        <f t="shared" si="16"/>
        <v>3.1104341203351105</v>
      </c>
      <c r="O46" s="21"/>
      <c r="R46" s="21">
        <v>2.8000000000000011E-2</v>
      </c>
      <c r="S46" s="21">
        <f t="shared" si="17"/>
        <v>-1.5014024088434236E-2</v>
      </c>
      <c r="T46" s="22">
        <f t="shared" si="18"/>
        <v>-3.0028048176868473E-2</v>
      </c>
      <c r="U46" s="21"/>
      <c r="V46" s="21">
        <v>0.62850000000000006</v>
      </c>
      <c r="W46" s="21">
        <f t="shared" si="19"/>
        <v>0.97574657647252938</v>
      </c>
      <c r="X46" s="21">
        <f t="shared" si="20"/>
        <v>1.9514931529450588</v>
      </c>
      <c r="Y46" s="21"/>
      <c r="Z46" s="22">
        <v>2.8000000000000011E-2</v>
      </c>
      <c r="AA46" s="22">
        <f t="shared" si="9"/>
        <v>-1.5014024088434236E-2</v>
      </c>
      <c r="AB46" s="22">
        <f t="shared" si="21"/>
        <v>-3.0028048176868473E-2</v>
      </c>
    </row>
    <row r="47" spans="4:28" x14ac:dyDescent="0.25">
      <c r="D47" s="21">
        <f t="shared" si="8"/>
        <v>3.0000000000000006E-2</v>
      </c>
      <c r="E47" s="21">
        <f t="shared" si="10"/>
        <v>-0.1876110687991876</v>
      </c>
      <c r="F47" s="22">
        <f t="shared" si="11"/>
        <v>-0.37522213759837519</v>
      </c>
      <c r="G47" s="21"/>
      <c r="H47" s="21">
        <f t="shared" si="23"/>
        <v>0.5645</v>
      </c>
      <c r="I47" s="21">
        <f t="shared" si="13"/>
        <v>1.1693323178471695</v>
      </c>
      <c r="J47" s="21">
        <f t="shared" si="14"/>
        <v>2.338664635694339</v>
      </c>
      <c r="K47" s="21"/>
      <c r="L47" s="21">
        <f t="shared" si="22"/>
        <v>1.3000000000000005E-2</v>
      </c>
      <c r="M47" s="21">
        <f t="shared" si="15"/>
        <v>-0.23076923076923081</v>
      </c>
      <c r="N47" s="22">
        <f t="shared" si="16"/>
        <v>-0.46153846153846162</v>
      </c>
      <c r="O47" s="22"/>
      <c r="R47" s="21">
        <v>3.0000000000000006E-2</v>
      </c>
      <c r="S47" s="21">
        <f t="shared" si="17"/>
        <v>-1.1714238574492651E-2</v>
      </c>
      <c r="T47" s="22">
        <f t="shared" si="18"/>
        <v>-2.3428477148985303E-2</v>
      </c>
      <c r="U47" s="21"/>
      <c r="V47" s="21">
        <v>0.5645</v>
      </c>
      <c r="W47" s="21">
        <f t="shared" si="19"/>
        <v>0.87015344002639827</v>
      </c>
      <c r="X47" s="21">
        <f t="shared" si="20"/>
        <v>1.7403068800527965</v>
      </c>
      <c r="Y47" s="21"/>
      <c r="Z47" s="22">
        <v>3.0000000000000006E-2</v>
      </c>
      <c r="AA47" s="22">
        <f t="shared" si="9"/>
        <v>-1.1714238574492651E-2</v>
      </c>
      <c r="AB47" s="22">
        <f t="shared" si="21"/>
        <v>-2.3428477148985303E-2</v>
      </c>
    </row>
    <row r="48" spans="4:28" x14ac:dyDescent="0.25">
      <c r="D48" s="21">
        <f>AVERAGE(H29:I29)</f>
        <v>0.63650000000000007</v>
      </c>
      <c r="E48" s="21">
        <f t="shared" si="10"/>
        <v>1.3521198273673525</v>
      </c>
      <c r="F48" s="21">
        <f t="shared" si="11"/>
        <v>2.704239654734705</v>
      </c>
      <c r="G48" s="21"/>
      <c r="H48" s="21">
        <f t="shared" si="23"/>
        <v>0.57200000000000006</v>
      </c>
      <c r="I48" s="21">
        <f t="shared" si="13"/>
        <v>1.1883726834221886</v>
      </c>
      <c r="J48" s="21">
        <f t="shared" si="14"/>
        <v>2.3767453668443772</v>
      </c>
      <c r="K48" s="21"/>
      <c r="L48" s="21">
        <f t="shared" si="22"/>
        <v>0.18300000000000002</v>
      </c>
      <c r="M48" s="21">
        <f t="shared" si="15"/>
        <v>0.20081238893120087</v>
      </c>
      <c r="N48" s="21">
        <f t="shared" si="16"/>
        <v>0.40162477786240175</v>
      </c>
      <c r="O48" s="21"/>
      <c r="R48" s="21">
        <v>0.63650000000000007</v>
      </c>
      <c r="S48" s="21">
        <f t="shared" si="17"/>
        <v>0.98894571852829583</v>
      </c>
      <c r="T48" s="21">
        <f t="shared" si="18"/>
        <v>1.9778914370565917</v>
      </c>
      <c r="U48" s="21"/>
      <c r="V48" s="21">
        <v>0.57200000000000006</v>
      </c>
      <c r="W48" s="21">
        <f t="shared" si="19"/>
        <v>0.88252763570367943</v>
      </c>
      <c r="X48" s="21">
        <f t="shared" si="20"/>
        <v>1.7650552714073589</v>
      </c>
      <c r="Y48" s="21"/>
      <c r="Z48" s="22">
        <v>0.63650000000000007</v>
      </c>
      <c r="AA48" s="22">
        <f t="shared" si="9"/>
        <v>0.98894571852829583</v>
      </c>
      <c r="AB48" s="22">
        <f t="shared" si="21"/>
        <v>1.9778914370565917</v>
      </c>
    </row>
    <row r="49" spans="2:28" x14ac:dyDescent="0.25">
      <c r="D49" s="21">
        <f>AVERAGE(H30:I30)</f>
        <v>0.40200000000000002</v>
      </c>
      <c r="E49" s="21">
        <f t="shared" si="10"/>
        <v>0.75679106372175697</v>
      </c>
      <c r="F49" s="21">
        <f t="shared" si="11"/>
        <v>1.5135821274435139</v>
      </c>
      <c r="G49" s="21"/>
      <c r="H49" s="21">
        <f t="shared" si="23"/>
        <v>2.0514999999999999</v>
      </c>
      <c r="I49" s="21">
        <f t="shared" si="13"/>
        <v>4.9444021325209437</v>
      </c>
      <c r="J49" s="21">
        <f t="shared" si="14"/>
        <v>9.8888042650418875</v>
      </c>
      <c r="K49" s="21"/>
      <c r="L49" s="21">
        <f t="shared" si="22"/>
        <v>8.900000000000001E-2</v>
      </c>
      <c r="M49" s="21">
        <f t="shared" si="15"/>
        <v>-3.7826859609037818E-2</v>
      </c>
      <c r="N49" s="22">
        <f t="shared" si="16"/>
        <v>-7.5653719218075635E-2</v>
      </c>
      <c r="O49" s="22"/>
      <c r="R49" s="21">
        <v>0.40200000000000002</v>
      </c>
      <c r="S49" s="21">
        <f t="shared" si="17"/>
        <v>0.60204586701864382</v>
      </c>
      <c r="T49" s="21">
        <f t="shared" si="18"/>
        <v>1.2040917340372876</v>
      </c>
      <c r="U49" s="21"/>
      <c r="V49" s="21">
        <v>2.0514999999999999</v>
      </c>
      <c r="W49" s="21">
        <f t="shared" si="19"/>
        <v>3.3235439696419729</v>
      </c>
      <c r="X49" s="21">
        <f t="shared" si="20"/>
        <v>6.6470879392839457</v>
      </c>
      <c r="Y49" s="21"/>
      <c r="Z49" s="22">
        <v>0.40200000000000002</v>
      </c>
      <c r="AA49" s="22">
        <f t="shared" si="9"/>
        <v>0.60204586701864382</v>
      </c>
      <c r="AB49" s="22">
        <f t="shared" si="21"/>
        <v>1.2040917340372876</v>
      </c>
    </row>
    <row r="50" spans="2:28" x14ac:dyDescent="0.25">
      <c r="D50" s="21"/>
      <c r="E50" s="21"/>
      <c r="F50" s="21"/>
      <c r="G50" s="21"/>
      <c r="H50" s="21">
        <f t="shared" si="23"/>
        <v>9.0000000000000024E-2</v>
      </c>
      <c r="I50" s="21">
        <f t="shared" si="13"/>
        <v>-3.5288144199035247E-2</v>
      </c>
      <c r="J50" s="22">
        <f t="shared" si="14"/>
        <v>-7.0576288398070494E-2</v>
      </c>
      <c r="K50" s="21"/>
      <c r="L50" s="21">
        <f>AVERAGE(L36:M36)</f>
        <v>-1.6999999999999994E-2</v>
      </c>
      <c r="M50" s="21">
        <f t="shared" si="15"/>
        <v>-0.30693069306930698</v>
      </c>
      <c r="N50" s="22">
        <f t="shared" si="16"/>
        <v>-0.61386138613861396</v>
      </c>
      <c r="O50" s="22"/>
      <c r="R50" s="21"/>
      <c r="S50" s="21"/>
      <c r="T50" s="21"/>
      <c r="U50" s="21"/>
      <c r="V50" s="21">
        <v>9.0000000000000024E-2</v>
      </c>
      <c r="W50" s="21">
        <f t="shared" si="19"/>
        <v>8.7279326843755195E-2</v>
      </c>
      <c r="X50" s="21">
        <f t="shared" si="20"/>
        <v>0.17455865368751039</v>
      </c>
      <c r="Y50" s="21"/>
      <c r="Z50" s="21"/>
      <c r="AA50" s="21"/>
      <c r="AB50" s="22"/>
    </row>
    <row r="51" spans="2:28" x14ac:dyDescent="0.25">
      <c r="D51" s="21"/>
      <c r="E51" s="21"/>
      <c r="F51" s="21"/>
      <c r="G51" s="21"/>
      <c r="H51" s="21">
        <f t="shared" si="23"/>
        <v>6.0500000000000012E-2</v>
      </c>
      <c r="I51" s="21">
        <f>(H51-$C$31)/$C$30</f>
        <v>-0.11018024879411017</v>
      </c>
      <c r="J51" s="22">
        <f t="shared" si="14"/>
        <v>-0.22036049758822035</v>
      </c>
      <c r="K51" s="21"/>
      <c r="L51" s="21"/>
      <c r="M51" s="21"/>
      <c r="N51" s="21"/>
      <c r="O51" s="21"/>
      <c r="R51" s="21"/>
      <c r="S51" s="21"/>
      <c r="T51" s="21"/>
      <c r="U51" s="21"/>
      <c r="V51" s="21">
        <v>6.0500000000000012E-2</v>
      </c>
      <c r="W51" s="21">
        <f t="shared" si="19"/>
        <v>3.8607490513116668E-2</v>
      </c>
      <c r="X51" s="21">
        <f t="shared" si="20"/>
        <v>7.7214981026233337E-2</v>
      </c>
      <c r="Y51" s="21"/>
      <c r="Z51" s="21"/>
      <c r="AA51" s="21"/>
      <c r="AB51" s="21"/>
    </row>
    <row r="54" spans="2:28" x14ac:dyDescent="0.25">
      <c r="F54" s="20" t="s">
        <v>24</v>
      </c>
      <c r="J54" s="20" t="s">
        <v>24</v>
      </c>
      <c r="N54" s="20" t="s">
        <v>24</v>
      </c>
      <c r="O54" s="20"/>
      <c r="R54" s="27"/>
      <c r="S54" s="27"/>
      <c r="T54" s="32" t="s">
        <v>25</v>
      </c>
      <c r="U54" s="27"/>
      <c r="V54" s="27"/>
      <c r="W54" s="27"/>
      <c r="X54" s="27"/>
      <c r="Y54" s="27"/>
      <c r="Z54" s="27"/>
      <c r="AA54" s="27"/>
      <c r="AB54" s="27"/>
    </row>
    <row r="55" spans="2:28" x14ac:dyDescent="0.25">
      <c r="B55" s="20" t="s">
        <v>8</v>
      </c>
      <c r="C55" s="1">
        <v>0.41980000000000001</v>
      </c>
      <c r="D55" s="20" t="s">
        <v>11</v>
      </c>
      <c r="E55" s="20" t="s">
        <v>16</v>
      </c>
      <c r="F55" s="20" t="s">
        <v>16</v>
      </c>
      <c r="H55" s="20" t="s">
        <v>10</v>
      </c>
      <c r="I55" s="20" t="s">
        <v>16</v>
      </c>
      <c r="J55" s="20" t="s">
        <v>16</v>
      </c>
      <c r="L55" s="20" t="s">
        <v>12</v>
      </c>
      <c r="M55" s="20" t="s">
        <v>16</v>
      </c>
      <c r="N55" s="20" t="s">
        <v>16</v>
      </c>
      <c r="O55" s="20"/>
      <c r="P55" s="26" t="s">
        <v>8</v>
      </c>
      <c r="Q55" s="1">
        <v>0.61029999999999995</v>
      </c>
      <c r="R55" s="27"/>
      <c r="S55" s="27"/>
      <c r="T55" s="28" t="s">
        <v>24</v>
      </c>
      <c r="U55" s="27"/>
      <c r="V55" s="27"/>
      <c r="W55" s="27"/>
      <c r="X55" s="28" t="s">
        <v>24</v>
      </c>
      <c r="Y55" s="27"/>
      <c r="Z55" s="27"/>
      <c r="AA55" s="27"/>
      <c r="AB55" s="28" t="s">
        <v>24</v>
      </c>
    </row>
    <row r="56" spans="2:28" x14ac:dyDescent="0.25">
      <c r="B56" s="20" t="s">
        <v>9</v>
      </c>
      <c r="C56" s="1">
        <v>8.5099999999999995E-2</v>
      </c>
      <c r="D56" s="21">
        <v>1.012</v>
      </c>
      <c r="E56" s="21">
        <f>(D56-$C$56)/$C$55</f>
        <v>2.2079561696045737</v>
      </c>
      <c r="F56" s="21">
        <f>(E56*2)</f>
        <v>4.4159123392091475</v>
      </c>
      <c r="G56" s="21"/>
      <c r="H56" s="21">
        <v>0.43300000000000005</v>
      </c>
      <c r="I56" s="21">
        <f>(H56-$C$56)/$C$55</f>
        <v>0.82872796569795149</v>
      </c>
      <c r="J56" s="21">
        <f>(I56*2)</f>
        <v>1.657455931395903</v>
      </c>
      <c r="K56" s="21"/>
      <c r="L56" s="21">
        <v>-1.7499999999999995E-2</v>
      </c>
      <c r="M56" s="21">
        <f>(L56-$C$56)/$C$55</f>
        <v>-0.24440209623630299</v>
      </c>
      <c r="N56" s="22">
        <f>(M56*2)</f>
        <v>-0.48880419247260598</v>
      </c>
      <c r="O56" s="22"/>
      <c r="P56" s="26" t="s">
        <v>9</v>
      </c>
      <c r="Q56" s="1">
        <v>2.5100000000000001E-2</v>
      </c>
      <c r="R56" s="28" t="s">
        <v>11</v>
      </c>
      <c r="S56" s="28" t="s">
        <v>16</v>
      </c>
      <c r="T56" s="28" t="s">
        <v>16</v>
      </c>
      <c r="U56" s="27"/>
      <c r="V56" s="28" t="s">
        <v>10</v>
      </c>
      <c r="W56" s="28" t="s">
        <v>16</v>
      </c>
      <c r="X56" s="28" t="s">
        <v>16</v>
      </c>
      <c r="Y56" s="27"/>
      <c r="Z56" s="28" t="s">
        <v>12</v>
      </c>
      <c r="AA56" s="28" t="s">
        <v>16</v>
      </c>
      <c r="AB56" s="28" t="s">
        <v>16</v>
      </c>
    </row>
    <row r="57" spans="2:28" x14ac:dyDescent="0.25">
      <c r="D57" s="21">
        <v>0.37850000000000006</v>
      </c>
      <c r="E57" s="21">
        <f t="shared" ref="E57:E65" si="24">(D57-$C$56)/$C$55</f>
        <v>0.69890424011434027</v>
      </c>
      <c r="F57" s="21">
        <f t="shared" ref="F57:F65" si="25">(E57*2)</f>
        <v>1.3978084802286805</v>
      </c>
      <c r="G57" s="21"/>
      <c r="H57" s="21">
        <v>0.37950000000000006</v>
      </c>
      <c r="I57" s="21">
        <f t="shared" ref="I57:I67" si="26">(H57-$C$56)/$C$55</f>
        <v>0.70128632682229641</v>
      </c>
      <c r="J57" s="21">
        <f t="shared" ref="J57:J67" si="27">(I57*2)</f>
        <v>1.4025726536445928</v>
      </c>
      <c r="K57" s="21"/>
      <c r="L57" s="21">
        <v>-1.7499999999999995E-2</v>
      </c>
      <c r="M57" s="21">
        <f t="shared" ref="M57:M66" si="28">(L57-$C$56)/$C$55</f>
        <v>-0.24440209623630299</v>
      </c>
      <c r="N57" s="22">
        <f t="shared" ref="N57:N66" si="29">(M57*2)</f>
        <v>-0.48880419247260598</v>
      </c>
      <c r="O57" s="22"/>
      <c r="R57" s="29">
        <v>1.012</v>
      </c>
      <c r="S57" s="29">
        <f>(R57-$Q$56)/$Q$55</f>
        <v>1.6170735703752255</v>
      </c>
      <c r="T57" s="29">
        <f>(S57*2)</f>
        <v>3.234147140750451</v>
      </c>
      <c r="U57" s="29"/>
      <c r="V57" s="29">
        <v>0.43300000000000005</v>
      </c>
      <c r="W57" s="29">
        <f>(V57-$Q$56)/$Q$55</f>
        <v>0.66835982303785035</v>
      </c>
      <c r="X57" s="29">
        <f>(W57*2)</f>
        <v>1.3367196460757007</v>
      </c>
      <c r="Y57" s="29"/>
      <c r="Z57" s="30">
        <f>AVERAGE(J35:K35)</f>
        <v>-1.7499999999999995E-2</v>
      </c>
      <c r="AA57" s="30">
        <f>(Z57-$Q$56)/$Q$55</f>
        <v>-6.9801736850729157E-2</v>
      </c>
      <c r="AB57" s="30">
        <f>(AA57*2)</f>
        <v>-0.13960347370145831</v>
      </c>
    </row>
    <row r="58" spans="2:28" x14ac:dyDescent="0.25">
      <c r="D58" s="21">
        <v>0.34800000000000003</v>
      </c>
      <c r="E58" s="21">
        <f t="shared" si="24"/>
        <v>0.62625059552167706</v>
      </c>
      <c r="F58" s="21">
        <f t="shared" si="25"/>
        <v>1.2525011910433541</v>
      </c>
      <c r="G58" s="21"/>
      <c r="H58" s="21">
        <v>9.8000000000000004E-2</v>
      </c>
      <c r="I58" s="21">
        <f t="shared" si="26"/>
        <v>3.0728918532634607E-2</v>
      </c>
      <c r="J58" s="21">
        <f t="shared" si="27"/>
        <v>6.1457837065269215E-2</v>
      </c>
      <c r="K58" s="21"/>
      <c r="L58" s="21">
        <v>7.9500000000000001E-2</v>
      </c>
      <c r="M58" s="21">
        <f t="shared" si="28"/>
        <v>-1.3339685564554535E-2</v>
      </c>
      <c r="N58" s="22">
        <f t="shared" si="29"/>
        <v>-2.6679371129109071E-2</v>
      </c>
      <c r="O58" s="22"/>
      <c r="R58" s="29">
        <v>0.37850000000000006</v>
      </c>
      <c r="S58" s="29">
        <f t="shared" ref="S58:S66" si="30">(R58-$Q$56)/$Q$55</f>
        <v>0.57905947894478138</v>
      </c>
      <c r="T58" s="29">
        <f t="shared" ref="T58:T66" si="31">(S58*2)</f>
        <v>1.1581189578895628</v>
      </c>
      <c r="U58" s="29"/>
      <c r="V58" s="29">
        <v>0.37950000000000006</v>
      </c>
      <c r="W58" s="29">
        <f t="shared" ref="W58:W68" si="32">(V58-$Q$56)/$Q$55</f>
        <v>0.58069801736850746</v>
      </c>
      <c r="X58" s="29">
        <f t="shared" ref="X58:X68" si="33">(W58*2)</f>
        <v>1.1613960347370149</v>
      </c>
      <c r="Y58" s="29"/>
      <c r="Z58" s="30">
        <f>AVERAGE(J36:K36)</f>
        <v>7.9500000000000001E-2</v>
      </c>
      <c r="AA58" s="30">
        <f t="shared" ref="AA58:AA66" si="34">(Z58-$Q$56)/$Q$55</f>
        <v>8.9136490250696393E-2</v>
      </c>
      <c r="AB58" s="30">
        <f t="shared" ref="AB58:AB66" si="35">(AA58*2)</f>
        <v>0.17827298050139279</v>
      </c>
    </row>
    <row r="59" spans="2:28" x14ac:dyDescent="0.25">
      <c r="D59" s="21">
        <v>0.13250000000000001</v>
      </c>
      <c r="E59" s="21">
        <f t="shared" si="24"/>
        <v>0.11291090995712247</v>
      </c>
      <c r="F59" s="21">
        <f t="shared" si="25"/>
        <v>0.22582181991424494</v>
      </c>
      <c r="G59" s="21"/>
      <c r="H59" s="21">
        <v>4.6000000000000013E-2</v>
      </c>
      <c r="I59" s="21">
        <f t="shared" si="26"/>
        <v>-9.313959028108619E-2</v>
      </c>
      <c r="J59" s="22">
        <f t="shared" si="27"/>
        <v>-0.18627918056217238</v>
      </c>
      <c r="K59" s="21"/>
      <c r="L59" s="21">
        <v>0.873</v>
      </c>
      <c r="M59" s="21">
        <f t="shared" si="28"/>
        <v>1.8768461171986661</v>
      </c>
      <c r="N59" s="21">
        <f t="shared" si="29"/>
        <v>3.7536922343973322</v>
      </c>
      <c r="O59" s="21"/>
      <c r="R59" s="29">
        <v>0.34800000000000003</v>
      </c>
      <c r="S59" s="29">
        <f t="shared" si="30"/>
        <v>0.52908405702113726</v>
      </c>
      <c r="T59" s="29">
        <f t="shared" si="31"/>
        <v>1.0581681140422745</v>
      </c>
      <c r="U59" s="29"/>
      <c r="V59" s="29">
        <v>9.8000000000000004E-2</v>
      </c>
      <c r="W59" s="29">
        <f t="shared" si="32"/>
        <v>0.11944945108962807</v>
      </c>
      <c r="X59" s="29">
        <f t="shared" si="33"/>
        <v>0.23889890217925613</v>
      </c>
      <c r="Y59" s="29"/>
      <c r="Z59" s="30">
        <f>AVERAGE(L29:M29)</f>
        <v>0.873</v>
      </c>
      <c r="AA59" s="30">
        <f t="shared" si="34"/>
        <v>1.3893167294773063</v>
      </c>
      <c r="AB59" s="30">
        <f t="shared" si="35"/>
        <v>2.7786334589546127</v>
      </c>
    </row>
    <row r="60" spans="2:28" x14ac:dyDescent="0.25">
      <c r="D60" s="21">
        <v>0.29449999999999998</v>
      </c>
      <c r="E60" s="21">
        <f t="shared" si="24"/>
        <v>0.49880895664602187</v>
      </c>
      <c r="F60" s="21">
        <f t="shared" si="25"/>
        <v>0.99761791329204375</v>
      </c>
      <c r="G60" s="21"/>
      <c r="H60" s="21">
        <v>-2.9499999999999992E-2</v>
      </c>
      <c r="I60" s="21">
        <f t="shared" si="26"/>
        <v>-0.27298713673177699</v>
      </c>
      <c r="J60" s="22">
        <f t="shared" si="27"/>
        <v>-0.54597427346355398</v>
      </c>
      <c r="K60" s="21"/>
      <c r="L60" s="21">
        <v>2.4775</v>
      </c>
      <c r="M60" s="21">
        <f t="shared" si="28"/>
        <v>5.6989042401143397</v>
      </c>
      <c r="N60" s="21">
        <f t="shared" si="29"/>
        <v>11.397808480228679</v>
      </c>
      <c r="O60" s="21"/>
      <c r="R60" s="29">
        <v>0.13250000000000001</v>
      </c>
      <c r="S60" s="29">
        <f t="shared" si="30"/>
        <v>0.17597902670817633</v>
      </c>
      <c r="T60" s="29">
        <f t="shared" si="31"/>
        <v>0.35195805341635267</v>
      </c>
      <c r="U60" s="29"/>
      <c r="V60" s="29">
        <v>4.6000000000000013E-2</v>
      </c>
      <c r="W60" s="29">
        <f t="shared" si="32"/>
        <v>3.4245453055874182E-2</v>
      </c>
      <c r="X60" s="29">
        <f>(W60*2)</f>
        <v>6.8490906111748365E-2</v>
      </c>
      <c r="Y60" s="29"/>
      <c r="Z60" s="30">
        <f t="shared" ref="Z60:Z66" si="36">AVERAGE(L30:M30)</f>
        <v>2.4775</v>
      </c>
      <c r="AA60" s="30">
        <f t="shared" si="34"/>
        <v>4.0183516303457321</v>
      </c>
      <c r="AB60" s="30">
        <f t="shared" si="35"/>
        <v>8.0367032606914641</v>
      </c>
    </row>
    <row r="61" spans="2:28" x14ac:dyDescent="0.25">
      <c r="D61" s="21">
        <v>1.150000000000001E-2</v>
      </c>
      <c r="E61" s="21">
        <f t="shared" si="24"/>
        <v>-0.17532158170557405</v>
      </c>
      <c r="F61" s="22">
        <f t="shared" si="25"/>
        <v>-0.3506431634111481</v>
      </c>
      <c r="G61" s="21"/>
      <c r="H61" s="21">
        <v>4.9500000000000002E-2</v>
      </c>
      <c r="I61" s="21">
        <f t="shared" si="26"/>
        <v>-8.4802286803239618E-2</v>
      </c>
      <c r="J61" s="22">
        <f t="shared" si="27"/>
        <v>-0.16960457360647924</v>
      </c>
      <c r="K61" s="21"/>
      <c r="L61" s="21">
        <v>0.77699999999999991</v>
      </c>
      <c r="M61" s="21">
        <f t="shared" si="28"/>
        <v>1.6481657932348737</v>
      </c>
      <c r="N61" s="21">
        <f t="shared" si="29"/>
        <v>3.2963315864697473</v>
      </c>
      <c r="O61" s="21"/>
      <c r="R61" s="29">
        <v>0.29449999999999998</v>
      </c>
      <c r="S61" s="29">
        <f t="shared" si="30"/>
        <v>0.44142225135179419</v>
      </c>
      <c r="T61" s="29">
        <f t="shared" si="31"/>
        <v>0.88284450270358839</v>
      </c>
      <c r="U61" s="29"/>
      <c r="V61" s="29">
        <v>-2.9499999999999992E-2</v>
      </c>
      <c r="W61" s="29">
        <f t="shared" si="32"/>
        <v>-8.9464197935441581E-2</v>
      </c>
      <c r="X61" s="30">
        <f t="shared" si="33"/>
        <v>-0.17892839587088316</v>
      </c>
      <c r="Y61" s="29"/>
      <c r="Z61" s="30">
        <f t="shared" si="36"/>
        <v>0.77699999999999991</v>
      </c>
      <c r="AA61" s="30">
        <f t="shared" si="34"/>
        <v>1.2320170407996067</v>
      </c>
      <c r="AB61" s="30">
        <f t="shared" si="35"/>
        <v>2.4640340815992134</v>
      </c>
    </row>
    <row r="62" spans="2:28" x14ac:dyDescent="0.25">
      <c r="D62" s="21">
        <v>2.8000000000000011E-2</v>
      </c>
      <c r="E62" s="21">
        <f t="shared" si="24"/>
        <v>-0.13601715102429723</v>
      </c>
      <c r="F62" s="22">
        <f t="shared" si="25"/>
        <v>-0.27203430204859447</v>
      </c>
      <c r="G62" s="21"/>
      <c r="H62" s="21">
        <v>0.62850000000000006</v>
      </c>
      <c r="I62" s="21">
        <f t="shared" si="26"/>
        <v>1.2944259171033827</v>
      </c>
      <c r="J62" s="21">
        <f t="shared" si="27"/>
        <v>2.5888518342067655</v>
      </c>
      <c r="K62" s="21"/>
      <c r="L62" s="21">
        <v>0.71649999999999991</v>
      </c>
      <c r="M62" s="21">
        <f t="shared" si="28"/>
        <v>1.5040495474035254</v>
      </c>
      <c r="N62" s="21">
        <f t="shared" si="29"/>
        <v>3.0080990948070507</v>
      </c>
      <c r="O62" s="21"/>
      <c r="R62" s="29">
        <v>1.150000000000001E-2</v>
      </c>
      <c r="S62" s="29">
        <f t="shared" si="30"/>
        <v>-2.2284122562674081E-2</v>
      </c>
      <c r="T62" s="30">
        <f t="shared" si="31"/>
        <v>-4.4568245125348162E-2</v>
      </c>
      <c r="U62" s="29"/>
      <c r="V62" s="29">
        <v>4.9500000000000002E-2</v>
      </c>
      <c r="W62" s="29">
        <f t="shared" si="32"/>
        <v>3.9980337538915292E-2</v>
      </c>
      <c r="X62" s="29">
        <f t="shared" si="33"/>
        <v>7.9960675077830584E-2</v>
      </c>
      <c r="Y62" s="29"/>
      <c r="Z62" s="30">
        <f t="shared" si="36"/>
        <v>0.71649999999999991</v>
      </c>
      <c r="AA62" s="30">
        <f t="shared" si="34"/>
        <v>1.1328854661641814</v>
      </c>
      <c r="AB62" s="30">
        <f t="shared" si="35"/>
        <v>2.2657709323283628</v>
      </c>
    </row>
    <row r="63" spans="2:28" x14ac:dyDescent="0.25">
      <c r="D63" s="21">
        <v>3.0000000000000006E-2</v>
      </c>
      <c r="E63" s="21">
        <f t="shared" si="24"/>
        <v>-0.13125297760838492</v>
      </c>
      <c r="F63" s="22">
        <f t="shared" si="25"/>
        <v>-0.26250595521676984</v>
      </c>
      <c r="G63" s="21"/>
      <c r="H63" s="21">
        <v>0.5645</v>
      </c>
      <c r="I63" s="21">
        <f t="shared" si="26"/>
        <v>1.1419723677941878</v>
      </c>
      <c r="J63" s="21">
        <f t="shared" si="27"/>
        <v>2.2839447355883755</v>
      </c>
      <c r="K63" s="21"/>
      <c r="L63" s="21">
        <v>1.3000000000000005E-2</v>
      </c>
      <c r="M63" s="21">
        <f t="shared" si="28"/>
        <v>-0.17174845164363983</v>
      </c>
      <c r="N63" s="22">
        <f t="shared" si="29"/>
        <v>-0.34349690328727966</v>
      </c>
      <c r="O63" s="22"/>
      <c r="R63" s="29">
        <v>2.8000000000000011E-2</v>
      </c>
      <c r="S63" s="29">
        <f t="shared" si="30"/>
        <v>4.7517614288055225E-3</v>
      </c>
      <c r="T63" s="29">
        <f t="shared" si="31"/>
        <v>9.503522857611045E-3</v>
      </c>
      <c r="U63" s="29"/>
      <c r="V63" s="29">
        <v>0.62850000000000006</v>
      </c>
      <c r="W63" s="29">
        <f t="shared" si="32"/>
        <v>0.98869408487629051</v>
      </c>
      <c r="X63" s="29">
        <f t="shared" si="33"/>
        <v>1.977388169752581</v>
      </c>
      <c r="Y63" s="29"/>
      <c r="Z63" s="30">
        <f t="shared" si="36"/>
        <v>1.3000000000000005E-2</v>
      </c>
      <c r="AA63" s="30">
        <f t="shared" si="34"/>
        <v>-1.9826314927085035E-2</v>
      </c>
      <c r="AB63" s="30">
        <f t="shared" si="35"/>
        <v>-3.965262985417007E-2</v>
      </c>
    </row>
    <row r="64" spans="2:28" x14ac:dyDescent="0.25">
      <c r="D64" s="21">
        <v>0.63650000000000007</v>
      </c>
      <c r="E64" s="21">
        <f t="shared" si="24"/>
        <v>1.3134826107670321</v>
      </c>
      <c r="F64" s="21">
        <f t="shared" si="25"/>
        <v>2.6269652215340642</v>
      </c>
      <c r="G64" s="21"/>
      <c r="H64" s="21">
        <v>0.57200000000000006</v>
      </c>
      <c r="I64" s="21">
        <f t="shared" si="26"/>
        <v>1.159838018103859</v>
      </c>
      <c r="J64" s="21">
        <f t="shared" si="27"/>
        <v>2.319676036207718</v>
      </c>
      <c r="K64" s="21"/>
      <c r="L64" s="21">
        <v>0.18300000000000002</v>
      </c>
      <c r="M64" s="21">
        <f t="shared" si="28"/>
        <v>0.23320628870890908</v>
      </c>
      <c r="N64" s="21">
        <f t="shared" si="29"/>
        <v>0.46641257741781816</v>
      </c>
      <c r="O64" s="21"/>
      <c r="R64" s="29">
        <v>3.0000000000000006E-2</v>
      </c>
      <c r="S64" s="29">
        <f t="shared" si="30"/>
        <v>8.0288382762575879E-3</v>
      </c>
      <c r="T64" s="29">
        <f t="shared" si="31"/>
        <v>1.6057676552515176E-2</v>
      </c>
      <c r="U64" s="29"/>
      <c r="V64" s="29">
        <v>0.5645</v>
      </c>
      <c r="W64" s="29">
        <f t="shared" si="32"/>
        <v>0.88382762575782403</v>
      </c>
      <c r="X64" s="29">
        <f t="shared" si="33"/>
        <v>1.7676552515156481</v>
      </c>
      <c r="Y64" s="29"/>
      <c r="Z64" s="30">
        <f t="shared" si="36"/>
        <v>0.18300000000000002</v>
      </c>
      <c r="AA64" s="30">
        <f t="shared" si="34"/>
        <v>0.25872521710634117</v>
      </c>
      <c r="AB64" s="30">
        <f t="shared" si="35"/>
        <v>0.51745043421268233</v>
      </c>
    </row>
    <row r="65" spans="4:28" x14ac:dyDescent="0.25">
      <c r="D65" s="21">
        <v>0.40200000000000002</v>
      </c>
      <c r="E65" s="21">
        <f t="shared" si="24"/>
        <v>0.75488327775131014</v>
      </c>
      <c r="F65" s="21">
        <f t="shared" si="25"/>
        <v>1.5097665555026203</v>
      </c>
      <c r="G65" s="21"/>
      <c r="H65" s="21">
        <v>2.0514999999999999</v>
      </c>
      <c r="I65" s="21">
        <f t="shared" si="26"/>
        <v>4.6841353025250116</v>
      </c>
      <c r="J65" s="21">
        <f t="shared" si="27"/>
        <v>9.3682706050500233</v>
      </c>
      <c r="K65" s="21"/>
      <c r="L65" s="21">
        <v>8.900000000000001E-2</v>
      </c>
      <c r="M65" s="21">
        <f t="shared" si="28"/>
        <v>9.2901381610290962E-3</v>
      </c>
      <c r="N65" s="21">
        <f t="shared" si="29"/>
        <v>1.8580276322058192E-2</v>
      </c>
      <c r="O65" s="21"/>
      <c r="R65" s="29">
        <v>0.63650000000000007</v>
      </c>
      <c r="S65" s="29">
        <f t="shared" si="30"/>
        <v>1.0018023922660988</v>
      </c>
      <c r="T65" s="29">
        <f t="shared" si="31"/>
        <v>2.0036047845321976</v>
      </c>
      <c r="U65" s="29"/>
      <c r="V65" s="29">
        <v>0.57200000000000006</v>
      </c>
      <c r="W65" s="29">
        <f t="shared" si="32"/>
        <v>0.8961166639357695</v>
      </c>
      <c r="X65" s="29">
        <f t="shared" si="33"/>
        <v>1.792233327871539</v>
      </c>
      <c r="Y65" s="29"/>
      <c r="Z65" s="30">
        <f t="shared" si="36"/>
        <v>8.900000000000001E-2</v>
      </c>
      <c r="AA65" s="30">
        <f t="shared" si="34"/>
        <v>0.10470260527609375</v>
      </c>
      <c r="AB65" s="30">
        <f t="shared" si="35"/>
        <v>0.2094052105521875</v>
      </c>
    </row>
    <row r="66" spans="4:28" x14ac:dyDescent="0.25">
      <c r="D66" s="21"/>
      <c r="E66" s="21"/>
      <c r="F66" s="21"/>
      <c r="G66" s="21"/>
      <c r="H66" s="21">
        <v>9.0000000000000024E-2</v>
      </c>
      <c r="I66" s="21">
        <f t="shared" si="26"/>
        <v>1.1672224868985301E-2</v>
      </c>
      <c r="J66" s="21">
        <f t="shared" si="27"/>
        <v>2.3344449737970601E-2</v>
      </c>
      <c r="K66" s="21"/>
      <c r="L66" s="21">
        <v>-1.6999999999999994E-2</v>
      </c>
      <c r="M66" s="21">
        <f t="shared" si="28"/>
        <v>-0.24321105288232489</v>
      </c>
      <c r="N66" s="22">
        <f t="shared" si="29"/>
        <v>-0.48642210576464978</v>
      </c>
      <c r="O66" s="22"/>
      <c r="R66" s="29">
        <v>0.40200000000000002</v>
      </c>
      <c r="S66" s="29">
        <f t="shared" si="30"/>
        <v>0.61756513190234319</v>
      </c>
      <c r="T66" s="29">
        <f t="shared" si="31"/>
        <v>1.2351302638046864</v>
      </c>
      <c r="U66" s="29"/>
      <c r="V66" s="29">
        <v>2.0514999999999999</v>
      </c>
      <c r="W66" s="29">
        <f t="shared" si="32"/>
        <v>3.3203342618384402</v>
      </c>
      <c r="X66" s="29">
        <f t="shared" si="33"/>
        <v>6.6406685236768803</v>
      </c>
      <c r="Y66" s="29"/>
      <c r="Z66" s="30">
        <f t="shared" si="36"/>
        <v>-1.6999999999999994E-2</v>
      </c>
      <c r="AA66" s="30">
        <f t="shared" si="34"/>
        <v>-6.8982467638866132E-2</v>
      </c>
      <c r="AB66" s="30">
        <f t="shared" si="35"/>
        <v>-0.13796493527773226</v>
      </c>
    </row>
    <row r="67" spans="4:28" x14ac:dyDescent="0.25">
      <c r="D67" s="21"/>
      <c r="E67" s="21"/>
      <c r="F67" s="21"/>
      <c r="G67" s="21"/>
      <c r="H67" s="21">
        <v>6.0500000000000012E-2</v>
      </c>
      <c r="I67" s="21">
        <f t="shared" si="26"/>
        <v>-5.8599333015721733E-2</v>
      </c>
      <c r="J67" s="22">
        <f t="shared" si="27"/>
        <v>-0.11719866603144347</v>
      </c>
      <c r="K67" s="21"/>
      <c r="L67" s="21"/>
      <c r="M67" s="21"/>
      <c r="N67" s="21"/>
      <c r="O67" s="21"/>
      <c r="R67" s="29"/>
      <c r="S67" s="29"/>
      <c r="T67" s="29"/>
      <c r="U67" s="29"/>
      <c r="V67" s="29">
        <v>9.0000000000000024E-2</v>
      </c>
      <c r="W67" s="29">
        <f t="shared" si="32"/>
        <v>0.10634114369981981</v>
      </c>
      <c r="X67" s="29">
        <f t="shared" si="33"/>
        <v>0.21268228739963962</v>
      </c>
      <c r="Y67" s="29"/>
      <c r="Z67" s="29"/>
      <c r="AA67" s="29"/>
      <c r="AB67" s="29"/>
    </row>
    <row r="68" spans="4:28" x14ac:dyDescent="0.25">
      <c r="I68" s="2"/>
      <c r="R68" s="29"/>
      <c r="S68" s="29"/>
      <c r="T68" s="29"/>
      <c r="U68" s="29"/>
      <c r="V68" s="29">
        <v>6.0500000000000012E-2</v>
      </c>
      <c r="W68" s="29">
        <f t="shared" si="32"/>
        <v>5.8004260199901715E-2</v>
      </c>
      <c r="X68" s="29">
        <f t="shared" si="33"/>
        <v>0.11600852039980343</v>
      </c>
      <c r="Y68" s="29"/>
      <c r="Z68" s="29"/>
      <c r="AA68" s="29"/>
      <c r="AB68" s="29"/>
    </row>
    <row r="69" spans="4:28" x14ac:dyDescent="0.25"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 spans="4:28" x14ac:dyDescent="0.25"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</sheetData>
  <mergeCells count="2">
    <mergeCell ref="B14:C14"/>
    <mergeCell ref="F28:M28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8"/>
  <sheetViews>
    <sheetView tabSelected="1" topLeftCell="A10" zoomScale="80" zoomScaleNormal="80" workbookViewId="0">
      <selection activeCell="N35" sqref="N35"/>
    </sheetView>
  </sheetViews>
  <sheetFormatPr defaultColWidth="9.140625" defaultRowHeight="15" x14ac:dyDescent="0.25"/>
  <cols>
    <col min="1" max="1" width="10.28515625" style="1" bestFit="1" customWidth="1"/>
    <col min="2" max="2" width="9.140625" style="1"/>
    <col min="3" max="3" width="15.28515625" style="1" bestFit="1" customWidth="1"/>
    <col min="4" max="16384" width="9.140625" style="1"/>
  </cols>
  <sheetData>
    <row r="1" spans="1:18" ht="15.75" thickBot="1" x14ac:dyDescent="0.3">
      <c r="B1" s="20">
        <v>1</v>
      </c>
      <c r="C1" s="20">
        <v>2</v>
      </c>
      <c r="D1" s="20">
        <v>3</v>
      </c>
      <c r="E1" s="20">
        <v>4</v>
      </c>
      <c r="F1" s="20">
        <v>5</v>
      </c>
      <c r="G1" s="20">
        <v>6</v>
      </c>
      <c r="H1" s="20">
        <v>7</v>
      </c>
      <c r="I1" s="20">
        <v>8</v>
      </c>
      <c r="J1" s="20">
        <v>9</v>
      </c>
      <c r="K1" s="20">
        <v>10</v>
      </c>
      <c r="L1" s="20">
        <v>11</v>
      </c>
      <c r="M1" s="20">
        <v>12</v>
      </c>
    </row>
    <row r="2" spans="1:18" x14ac:dyDescent="0.25">
      <c r="A2" s="20" t="s">
        <v>0</v>
      </c>
      <c r="B2" s="5">
        <v>0.34200000000000003</v>
      </c>
      <c r="C2" s="18">
        <v>0.10199999999999999</v>
      </c>
      <c r="D2" s="16">
        <v>0.26500000000000001</v>
      </c>
      <c r="E2" s="17">
        <v>1.07</v>
      </c>
      <c r="F2" s="58">
        <v>1.141</v>
      </c>
      <c r="G2" s="59">
        <v>1.087</v>
      </c>
      <c r="H2" s="59">
        <v>0.621</v>
      </c>
      <c r="I2" s="59">
        <v>0.85599999999999998</v>
      </c>
      <c r="J2" s="60">
        <v>0.75</v>
      </c>
      <c r="K2" s="60">
        <v>0.71099999999999997</v>
      </c>
      <c r="L2" s="61">
        <v>1.04</v>
      </c>
      <c r="M2" s="62">
        <v>0.91</v>
      </c>
    </row>
    <row r="3" spans="1:18" ht="15.75" thickBot="1" x14ac:dyDescent="0.3">
      <c r="A3" s="20" t="s">
        <v>1</v>
      </c>
      <c r="B3" s="8">
        <v>0.65600000000000003</v>
      </c>
      <c r="C3" s="14">
        <v>0.98399999999999999</v>
      </c>
      <c r="D3" s="7">
        <v>1.7190000000000001</v>
      </c>
      <c r="E3" s="4">
        <v>2.6579999999999999</v>
      </c>
      <c r="F3" s="49">
        <v>0.441</v>
      </c>
      <c r="G3" s="50">
        <v>0.52</v>
      </c>
      <c r="H3" s="50">
        <v>0.504</v>
      </c>
      <c r="I3" s="50">
        <v>0.504</v>
      </c>
      <c r="J3" s="51">
        <v>0.68799999999999994</v>
      </c>
      <c r="K3" s="51">
        <v>0.64500000000000002</v>
      </c>
      <c r="L3" s="52">
        <v>2.7669999999999999</v>
      </c>
      <c r="M3" s="63">
        <v>2.3919999999999999</v>
      </c>
      <c r="Q3" s="33"/>
      <c r="R3" s="33"/>
    </row>
    <row r="4" spans="1:18" ht="15.75" x14ac:dyDescent="0.25">
      <c r="A4" s="20" t="s">
        <v>2</v>
      </c>
      <c r="B4" s="6">
        <v>0.95699999999999996</v>
      </c>
      <c r="C4" s="14">
        <v>0.71899999999999997</v>
      </c>
      <c r="D4" s="47">
        <v>1.8440000000000001</v>
      </c>
      <c r="E4" s="48">
        <v>1.86</v>
      </c>
      <c r="F4" s="49">
        <v>0.443</v>
      </c>
      <c r="G4" s="50">
        <v>0.45700000000000002</v>
      </c>
      <c r="H4" s="53">
        <v>0.53100000000000003</v>
      </c>
      <c r="I4" s="53">
        <v>0.53900000000000003</v>
      </c>
      <c r="J4" s="51">
        <v>0.76200000000000001</v>
      </c>
      <c r="K4" s="51">
        <v>0.58599999999999997</v>
      </c>
      <c r="L4" s="52">
        <v>0.56999999999999995</v>
      </c>
      <c r="M4" s="63">
        <v>1.1879999999999999</v>
      </c>
      <c r="Q4" s="33" t="s">
        <v>26</v>
      </c>
      <c r="R4" s="10" t="s">
        <v>10</v>
      </c>
    </row>
    <row r="5" spans="1:18" ht="15.75" x14ac:dyDescent="0.25">
      <c r="A5" s="20" t="s">
        <v>3</v>
      </c>
      <c r="B5" s="6">
        <v>1.087</v>
      </c>
      <c r="C5" s="14">
        <v>0.77300000000000002</v>
      </c>
      <c r="D5" s="41">
        <v>0.49199999999999999</v>
      </c>
      <c r="E5" s="42">
        <v>1.43</v>
      </c>
      <c r="F5" s="49">
        <v>0.21299999999999999</v>
      </c>
      <c r="G5" s="50">
        <v>0.25600000000000001</v>
      </c>
      <c r="H5" s="51">
        <v>0.53900000000000003</v>
      </c>
      <c r="I5" s="51">
        <v>0.42399999999999999</v>
      </c>
      <c r="J5" s="51">
        <v>2.4860000000000002</v>
      </c>
      <c r="K5" s="51">
        <v>1.821</v>
      </c>
      <c r="L5" s="52">
        <v>0.68799999999999994</v>
      </c>
      <c r="M5" s="63">
        <v>0.94899999999999995</v>
      </c>
      <c r="Q5" s="33"/>
      <c r="R5" s="11" t="s">
        <v>11</v>
      </c>
    </row>
    <row r="6" spans="1:18" ht="15.75" x14ac:dyDescent="0.25">
      <c r="A6" s="20" t="s">
        <v>4</v>
      </c>
      <c r="B6" s="6">
        <v>1.9930000000000001</v>
      </c>
      <c r="C6" s="14">
        <v>0.35699999999999998</v>
      </c>
      <c r="D6" s="41">
        <v>0.2</v>
      </c>
      <c r="E6" s="42">
        <v>0.52</v>
      </c>
      <c r="F6" s="49">
        <v>0.56299999999999994</v>
      </c>
      <c r="G6" s="50">
        <v>0.23</v>
      </c>
      <c r="H6" s="51">
        <v>0.23200000000000001</v>
      </c>
      <c r="I6" s="51">
        <v>0.16800000000000001</v>
      </c>
      <c r="J6" s="51">
        <v>0.249</v>
      </c>
      <c r="K6" s="51">
        <v>0.13500000000000001</v>
      </c>
      <c r="L6" s="52">
        <v>0.105</v>
      </c>
      <c r="M6" s="63">
        <v>0.125</v>
      </c>
      <c r="Q6" s="33"/>
      <c r="R6" s="9" t="s">
        <v>27</v>
      </c>
    </row>
    <row r="7" spans="1:18" ht="15.75" x14ac:dyDescent="0.25">
      <c r="A7" s="20" t="s">
        <v>5</v>
      </c>
      <c r="B7" s="6">
        <v>0.193</v>
      </c>
      <c r="C7" s="14">
        <v>0.14899999999999999</v>
      </c>
      <c r="D7" s="43">
        <v>0.14199999999999999</v>
      </c>
      <c r="E7" s="44">
        <v>0.152</v>
      </c>
      <c r="F7" s="49">
        <v>6.8000000000000005E-2</v>
      </c>
      <c r="G7" s="50">
        <v>0.159</v>
      </c>
      <c r="H7" s="51">
        <v>0.125</v>
      </c>
      <c r="I7" s="51">
        <v>0.17100000000000001</v>
      </c>
      <c r="J7" s="51">
        <v>0.13</v>
      </c>
      <c r="K7" s="51">
        <v>0.19500000000000001</v>
      </c>
      <c r="L7" s="52">
        <v>0.26</v>
      </c>
      <c r="M7" s="63">
        <v>0.31</v>
      </c>
    </row>
    <row r="8" spans="1:18" ht="15.75" x14ac:dyDescent="0.25">
      <c r="A8" s="20" t="s">
        <v>6</v>
      </c>
      <c r="B8" s="6">
        <v>0.47599999999999998</v>
      </c>
      <c r="C8" s="14">
        <v>0.443</v>
      </c>
      <c r="D8" s="43">
        <v>0.26300000000000001</v>
      </c>
      <c r="E8" s="44">
        <v>0.223</v>
      </c>
      <c r="F8" s="49">
        <v>0.128</v>
      </c>
      <c r="G8" s="50">
        <v>0.13200000000000001</v>
      </c>
      <c r="H8" s="51">
        <v>6.8000000000000005E-2</v>
      </c>
      <c r="I8" s="51">
        <v>7.6999999999999999E-2</v>
      </c>
      <c r="J8" s="52">
        <v>8.5999999999999993E-2</v>
      </c>
      <c r="K8" s="52">
        <v>8.3000000000000004E-2</v>
      </c>
      <c r="L8" s="52">
        <v>0.18099999999999999</v>
      </c>
      <c r="M8" s="63">
        <v>0.20100000000000001</v>
      </c>
    </row>
    <row r="9" spans="1:18" ht="16.5" thickBot="1" x14ac:dyDescent="0.3">
      <c r="A9" s="20" t="s">
        <v>7</v>
      </c>
      <c r="B9" s="7">
        <v>0.53900000000000003</v>
      </c>
      <c r="C9" s="15">
        <v>0.48799999999999999</v>
      </c>
      <c r="D9" s="45">
        <v>0.14199999999999999</v>
      </c>
      <c r="E9" s="46">
        <v>0.13</v>
      </c>
      <c r="F9" s="54">
        <v>0.107</v>
      </c>
      <c r="G9" s="55">
        <v>0.157</v>
      </c>
      <c r="H9" s="56">
        <v>0.17299999999999999</v>
      </c>
      <c r="I9" s="56">
        <v>0.13</v>
      </c>
      <c r="J9" s="57">
        <v>0.159</v>
      </c>
      <c r="K9" s="57">
        <v>0.20399999999999999</v>
      </c>
      <c r="L9" s="57">
        <v>6.3E-2</v>
      </c>
      <c r="M9" s="64">
        <v>0.107</v>
      </c>
    </row>
    <row r="11" spans="1:18" ht="14.45" x14ac:dyDescent="0.3">
      <c r="B11" s="20" t="s">
        <v>13</v>
      </c>
      <c r="C11" s="20"/>
    </row>
    <row r="12" spans="1:18" ht="14.45" x14ac:dyDescent="0.3">
      <c r="B12" s="1">
        <f>AVERAGE(C2)</f>
        <v>0.10199999999999999</v>
      </c>
    </row>
    <row r="14" spans="1:18" ht="14.45" x14ac:dyDescent="0.3">
      <c r="B14" s="89" t="s">
        <v>14</v>
      </c>
      <c r="C14" s="89"/>
      <c r="D14" s="20" t="s">
        <v>15</v>
      </c>
      <c r="E14" s="12"/>
      <c r="G14" s="20"/>
      <c r="J14" s="20">
        <v>0</v>
      </c>
      <c r="K14" s="1">
        <v>0</v>
      </c>
    </row>
    <row r="15" spans="1:18" ht="14.45" x14ac:dyDescent="0.3">
      <c r="A15" s="20" t="s">
        <v>17</v>
      </c>
      <c r="B15" s="1">
        <f>(B3-$B$12)</f>
        <v>0.55400000000000005</v>
      </c>
      <c r="C15" s="1">
        <f>(C3-$B$12)</f>
        <v>0.88200000000000001</v>
      </c>
      <c r="D15" s="1">
        <f>AVERAGE(B15:C15)</f>
        <v>0.71799999999999997</v>
      </c>
      <c r="G15" s="20"/>
      <c r="J15" s="20">
        <v>0.08</v>
      </c>
      <c r="K15" s="1">
        <v>0.71799999999999997</v>
      </c>
    </row>
    <row r="16" spans="1:18" ht="14.45" x14ac:dyDescent="0.3">
      <c r="A16" s="20" t="s">
        <v>18</v>
      </c>
      <c r="B16" s="1">
        <f t="shared" ref="B16:C21" si="0">(B4-$B$12)</f>
        <v>0.85499999999999998</v>
      </c>
      <c r="C16" s="1">
        <f t="shared" si="0"/>
        <v>0.61699999999999999</v>
      </c>
      <c r="D16" s="1">
        <f t="shared" ref="D16:D20" si="1">AVERAGE(B16:C16)</f>
        <v>0.73599999999999999</v>
      </c>
      <c r="G16" s="20"/>
      <c r="J16" s="20">
        <v>0.16</v>
      </c>
      <c r="K16" s="1">
        <v>0.73599999999999999</v>
      </c>
    </row>
    <row r="17" spans="1:20" ht="14.45" x14ac:dyDescent="0.3">
      <c r="A17" s="20" t="s">
        <v>19</v>
      </c>
      <c r="B17" s="1">
        <f>(B5-$B$12)</f>
        <v>0.98499999999999999</v>
      </c>
      <c r="C17" s="1">
        <f t="shared" si="0"/>
        <v>0.67100000000000004</v>
      </c>
      <c r="D17" s="1">
        <f t="shared" si="1"/>
        <v>0.82800000000000007</v>
      </c>
      <c r="G17" s="20"/>
      <c r="J17" s="20">
        <v>0.31</v>
      </c>
      <c r="K17" s="1">
        <v>0.82800000000000007</v>
      </c>
    </row>
    <row r="18" spans="1:20" ht="14.45" x14ac:dyDescent="0.3">
      <c r="A18" s="20" t="s">
        <v>20</v>
      </c>
      <c r="B18" s="1">
        <f t="shared" si="0"/>
        <v>1.891</v>
      </c>
      <c r="C18" s="1">
        <f t="shared" si="0"/>
        <v>0.255</v>
      </c>
      <c r="D18" s="1">
        <f t="shared" si="1"/>
        <v>1.073</v>
      </c>
      <c r="E18" s="20"/>
      <c r="J18" s="20">
        <v>0.63</v>
      </c>
      <c r="K18" s="1">
        <v>1.073</v>
      </c>
    </row>
    <row r="19" spans="1:20" ht="14.45" x14ac:dyDescent="0.3">
      <c r="A19" s="20" t="s">
        <v>21</v>
      </c>
      <c r="B19" s="1">
        <f>(B7-$B$12)</f>
        <v>9.1000000000000011E-2</v>
      </c>
      <c r="C19" s="1">
        <f t="shared" si="0"/>
        <v>4.7E-2</v>
      </c>
      <c r="D19" s="1">
        <f t="shared" si="1"/>
        <v>6.9000000000000006E-2</v>
      </c>
      <c r="E19" s="20"/>
      <c r="J19" s="20">
        <v>1.25</v>
      </c>
      <c r="K19" s="1">
        <v>6.9000000000000006E-2</v>
      </c>
    </row>
    <row r="20" spans="1:20" ht="14.45" x14ac:dyDescent="0.3">
      <c r="A20" s="20" t="s">
        <v>22</v>
      </c>
      <c r="B20" s="1">
        <f>(B8-$B$12)</f>
        <v>0.374</v>
      </c>
      <c r="C20" s="1">
        <f t="shared" si="0"/>
        <v>0.34100000000000003</v>
      </c>
      <c r="D20" s="1">
        <f t="shared" si="1"/>
        <v>0.35750000000000004</v>
      </c>
      <c r="E20" s="20"/>
      <c r="J20" s="20">
        <v>2.25</v>
      </c>
      <c r="K20" s="1">
        <v>0.35750000000000004</v>
      </c>
    </row>
    <row r="21" spans="1:20" ht="14.45" x14ac:dyDescent="0.3">
      <c r="A21" s="20" t="s">
        <v>23</v>
      </c>
      <c r="B21" s="1">
        <f t="shared" si="0"/>
        <v>0.43700000000000006</v>
      </c>
      <c r="C21" s="1">
        <f t="shared" si="0"/>
        <v>0.38600000000000001</v>
      </c>
      <c r="D21" s="1">
        <f>AVERAGE(B21:C21)</f>
        <v>0.41150000000000003</v>
      </c>
      <c r="G21" s="20"/>
      <c r="J21" s="20">
        <v>5</v>
      </c>
      <c r="K21" s="1">
        <v>0.41150000000000003</v>
      </c>
    </row>
    <row r="24" spans="1:20" ht="14.45" x14ac:dyDescent="0.3">
      <c r="J24" s="20" t="s">
        <v>8</v>
      </c>
      <c r="K24" s="1">
        <v>0.24529999999999999</v>
      </c>
    </row>
    <row r="25" spans="1:20" ht="14.45" x14ac:dyDescent="0.3">
      <c r="J25" s="20" t="s">
        <v>9</v>
      </c>
    </row>
    <row r="28" spans="1:20" ht="14.45" x14ac:dyDescent="0.3">
      <c r="D28" s="12"/>
      <c r="E28" s="12"/>
      <c r="F28" s="25"/>
      <c r="G28" s="25"/>
      <c r="H28" s="25"/>
      <c r="I28" s="25"/>
      <c r="J28" s="25"/>
      <c r="K28" s="25"/>
      <c r="L28" s="25"/>
      <c r="M28" s="25"/>
    </row>
    <row r="29" spans="1:20" ht="14.45" x14ac:dyDescent="0.3">
      <c r="F29" s="23"/>
      <c r="G29" s="23"/>
      <c r="H29" s="23"/>
      <c r="I29" s="23"/>
      <c r="J29" s="23"/>
      <c r="K29" s="23"/>
      <c r="L29" s="23"/>
      <c r="M29" s="23"/>
      <c r="P29" s="20"/>
      <c r="Q29" s="20"/>
      <c r="S29" s="20"/>
      <c r="T29" s="20"/>
    </row>
    <row r="30" spans="1:20" ht="14.45" x14ac:dyDescent="0.3">
      <c r="B30" s="20" t="s">
        <v>8</v>
      </c>
      <c r="C30" s="1">
        <v>0.60609999999999997</v>
      </c>
      <c r="F30" s="23"/>
      <c r="G30" s="23"/>
      <c r="H30" s="23"/>
      <c r="I30" s="23"/>
      <c r="J30" s="23"/>
      <c r="K30" s="23"/>
      <c r="L30" s="23"/>
      <c r="M30" s="23"/>
    </row>
    <row r="31" spans="1:20" ht="14.45" x14ac:dyDescent="0.3">
      <c r="B31" s="20" t="s">
        <v>9</v>
      </c>
      <c r="C31" s="1">
        <v>3.7100000000000001E-2</v>
      </c>
      <c r="G31" s="20"/>
      <c r="K31" s="20"/>
      <c r="L31" s="24"/>
      <c r="M31" s="24"/>
    </row>
    <row r="32" spans="1:20" ht="14.45" x14ac:dyDescent="0.3">
      <c r="E32" s="20" t="s">
        <v>10</v>
      </c>
      <c r="F32" s="20" t="s">
        <v>16</v>
      </c>
      <c r="G32" s="20"/>
      <c r="I32" s="20" t="s">
        <v>12</v>
      </c>
      <c r="J32" s="20" t="s">
        <v>16</v>
      </c>
      <c r="K32" s="20"/>
      <c r="L32" s="24"/>
      <c r="M32" s="24"/>
    </row>
    <row r="33" spans="2:14" ht="14.45" x14ac:dyDescent="0.3">
      <c r="E33" s="1">
        <f>AVERAGE(D7:E7)</f>
        <v>0.14699999999999999</v>
      </c>
      <c r="F33" s="1">
        <f>(E33-$C$31)/$C$30</f>
        <v>0.18132321399109058</v>
      </c>
      <c r="I33" s="1">
        <f>AVERAGE(D4:E4)</f>
        <v>1.8520000000000001</v>
      </c>
      <c r="J33" s="21">
        <f>(I33-$C$31)/$C$30</f>
        <v>2.9943903646262999</v>
      </c>
      <c r="K33" s="22"/>
      <c r="L33" s="24"/>
      <c r="M33" s="24"/>
    </row>
    <row r="34" spans="2:14" ht="14.45" x14ac:dyDescent="0.3">
      <c r="E34" s="1">
        <f t="shared" ref="E34:E35" si="2">AVERAGE(D8:E8)</f>
        <v>0.24299999999999999</v>
      </c>
      <c r="F34" s="1">
        <f t="shared" ref="F34:F35" si="3">(E34-$C$31)/$C$30</f>
        <v>0.33971291866028708</v>
      </c>
      <c r="I34" s="1">
        <f t="shared" ref="I34:I35" si="4">AVERAGE(D5:E5)</f>
        <v>0.96099999999999997</v>
      </c>
      <c r="J34" s="21">
        <f>(I34-$C$31)/$C$30</f>
        <v>1.5243359181653193</v>
      </c>
      <c r="K34" s="22"/>
      <c r="L34" s="24"/>
      <c r="M34" s="24"/>
    </row>
    <row r="35" spans="2:14" ht="14.45" x14ac:dyDescent="0.3">
      <c r="E35" s="1">
        <f t="shared" si="2"/>
        <v>0.13600000000000001</v>
      </c>
      <c r="F35" s="1">
        <f t="shared" si="3"/>
        <v>0.16317439366441186</v>
      </c>
      <c r="I35" s="1">
        <f t="shared" si="4"/>
        <v>0.36</v>
      </c>
      <c r="J35" s="1">
        <f t="shared" ref="J35" si="5">(I35-$C$31)/$C$30</f>
        <v>0.53275037122587032</v>
      </c>
      <c r="L35" s="23"/>
      <c r="M35" s="23" t="s">
        <v>28</v>
      </c>
      <c r="N35" s="1">
        <f>TTEST(F33:F35,J33:J35,2,2)</f>
        <v>0.1122663796068797</v>
      </c>
    </row>
    <row r="36" spans="2:14" ht="14.45" x14ac:dyDescent="0.3">
      <c r="L36" s="23"/>
      <c r="M36" s="23"/>
    </row>
    <row r="37" spans="2:14" ht="14.45" x14ac:dyDescent="0.3">
      <c r="E37" s="22"/>
      <c r="F37" s="22"/>
      <c r="G37" s="22"/>
    </row>
    <row r="39" spans="2:14" ht="14.45" x14ac:dyDescent="0.3">
      <c r="B39" s="20" t="s">
        <v>8</v>
      </c>
      <c r="C39" s="1">
        <v>0.41980000000000001</v>
      </c>
      <c r="D39" s="20"/>
      <c r="E39" s="20" t="s">
        <v>10</v>
      </c>
      <c r="F39" s="20" t="s">
        <v>16</v>
      </c>
      <c r="G39" s="20"/>
      <c r="I39" s="20" t="s">
        <v>12</v>
      </c>
      <c r="J39" s="20" t="s">
        <v>16</v>
      </c>
    </row>
    <row r="40" spans="2:14" ht="14.45" x14ac:dyDescent="0.3">
      <c r="B40" s="20" t="s">
        <v>9</v>
      </c>
      <c r="C40" s="1">
        <v>8.5099999999999995E-2</v>
      </c>
      <c r="E40" s="1">
        <v>0.14699999999999999</v>
      </c>
      <c r="F40" s="1">
        <f>(E40-$C$40)/$C$39</f>
        <v>0.14745116722248688</v>
      </c>
      <c r="I40" s="1">
        <v>1.8520000000000001</v>
      </c>
      <c r="J40" s="1">
        <f>(I40-$C$40)/$C$39</f>
        <v>4.2089090042877562</v>
      </c>
    </row>
    <row r="41" spans="2:14" ht="14.45" x14ac:dyDescent="0.3">
      <c r="E41" s="1">
        <v>0.24299999999999999</v>
      </c>
      <c r="F41" s="1">
        <f t="shared" ref="F41:F42" si="6">(E41-$C$40)/$C$39</f>
        <v>0.37613149118627914</v>
      </c>
      <c r="I41" s="1">
        <v>0.96099999999999997</v>
      </c>
      <c r="J41" s="1">
        <f t="shared" ref="J41" si="7">(I41-$C$40)/$C$39</f>
        <v>2.0864697474988088</v>
      </c>
    </row>
    <row r="42" spans="2:14" ht="14.45" x14ac:dyDescent="0.3">
      <c r="E42" s="1">
        <v>0.13600000000000001</v>
      </c>
      <c r="F42" s="1">
        <f t="shared" si="6"/>
        <v>0.12124821343496907</v>
      </c>
      <c r="I42" s="1">
        <v>0.36</v>
      </c>
      <c r="J42" s="1">
        <f>(I42-$C$40)/$C$39</f>
        <v>0.654835636017151</v>
      </c>
    </row>
    <row r="43" spans="2:14" x14ac:dyDescent="0.25">
      <c r="I43" s="22"/>
      <c r="J43" s="22"/>
      <c r="K43" s="22"/>
    </row>
    <row r="46" spans="2:14" x14ac:dyDescent="0.25">
      <c r="E46" s="22"/>
      <c r="F46" s="22"/>
    </row>
    <row r="47" spans="2:14" x14ac:dyDescent="0.25">
      <c r="E47" s="22"/>
      <c r="F47" s="22"/>
    </row>
    <row r="57" spans="4:6" x14ac:dyDescent="0.25">
      <c r="E57" s="20"/>
      <c r="F57" s="20"/>
    </row>
    <row r="58" spans="4:6" x14ac:dyDescent="0.25">
      <c r="D58" s="20"/>
    </row>
    <row r="59" spans="4:6" x14ac:dyDescent="0.25">
      <c r="D59" s="20"/>
    </row>
    <row r="60" spans="4:6" x14ac:dyDescent="0.25">
      <c r="D60" s="20"/>
    </row>
    <row r="68" spans="9:9" x14ac:dyDescent="0.25">
      <c r="I68" s="20"/>
    </row>
  </sheetData>
  <mergeCells count="1">
    <mergeCell ref="B14:C1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Plasma</vt:lpstr>
      <vt:lpstr>Liquor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Tinelli</dc:creator>
  <cp:lastModifiedBy>pollaci giuliana</cp:lastModifiedBy>
  <cp:lastPrinted>2021-03-31T08:40:43Z</cp:lastPrinted>
  <dcterms:created xsi:type="dcterms:W3CDTF">2020-11-03T14:57:23Z</dcterms:created>
  <dcterms:modified xsi:type="dcterms:W3CDTF">2021-12-14T14:41:46Z</dcterms:modified>
</cp:coreProperties>
</file>