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00" windowHeight="9270" activeTab="1"/>
  </bookViews>
  <sheets>
    <sheet name="Plasma" sheetId="1" r:id="rId1"/>
    <sheet name="Liquor" sheetId="4" r:id="rId2"/>
  </sheets>
  <calcPr calcId="145621"/>
</workbook>
</file>

<file path=xl/calcChain.xml><?xml version="1.0" encoding="utf-8"?>
<calcChain xmlns="http://schemas.openxmlformats.org/spreadsheetml/2006/main">
  <c r="P36" i="4" l="1"/>
  <c r="D21" i="1" l="1"/>
  <c r="B21" i="1"/>
  <c r="C19" i="1"/>
  <c r="B15" i="1"/>
  <c r="B12" i="1"/>
  <c r="E57" i="4" l="1"/>
  <c r="F44" i="1"/>
  <c r="K44" i="1"/>
  <c r="G44" i="1"/>
  <c r="I57" i="4"/>
  <c r="H57" i="4"/>
  <c r="F57" i="4"/>
  <c r="H33" i="4"/>
  <c r="H34" i="4"/>
  <c r="H35" i="4"/>
  <c r="H36" i="4"/>
  <c r="H37" i="4"/>
  <c r="H38" i="4"/>
  <c r="H39" i="4"/>
  <c r="H40" i="4"/>
  <c r="H41" i="4"/>
  <c r="H42" i="4"/>
  <c r="G42" i="4"/>
  <c r="G41" i="4"/>
  <c r="G34" i="4"/>
  <c r="G35" i="4"/>
  <c r="G36" i="4"/>
  <c r="G37" i="4"/>
  <c r="G38" i="4"/>
  <c r="G39" i="4"/>
  <c r="G40" i="4"/>
  <c r="G33" i="4"/>
  <c r="G31" i="4"/>
  <c r="G32" i="4"/>
  <c r="G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30" i="4"/>
  <c r="D50" i="4"/>
  <c r="D47" i="4"/>
  <c r="D48" i="4"/>
  <c r="D49" i="4"/>
  <c r="D46" i="4"/>
  <c r="D39" i="4"/>
  <c r="D40" i="4"/>
  <c r="D41" i="4"/>
  <c r="D42" i="4"/>
  <c r="D43" i="4"/>
  <c r="D44" i="4"/>
  <c r="D45" i="4"/>
  <c r="D38" i="4"/>
  <c r="D31" i="4"/>
  <c r="D32" i="4"/>
  <c r="D33" i="4"/>
  <c r="D34" i="4"/>
  <c r="D35" i="4"/>
  <c r="D36" i="4"/>
  <c r="D37" i="4"/>
  <c r="D30" i="4"/>
  <c r="L40" i="1" l="1"/>
  <c r="H41" i="1"/>
  <c r="H40" i="1"/>
  <c r="D41" i="1"/>
  <c r="D42" i="1"/>
  <c r="D40" i="1"/>
  <c r="L32" i="1"/>
  <c r="M31" i="1"/>
  <c r="L31" i="1"/>
  <c r="B12" i="4"/>
  <c r="C16" i="4" s="1"/>
  <c r="D15" i="1"/>
  <c r="D16" i="1"/>
  <c r="D17" i="1"/>
  <c r="D18" i="1"/>
  <c r="D19" i="1"/>
  <c r="D20" i="1"/>
  <c r="C21" i="1"/>
  <c r="C18" i="1"/>
  <c r="C15" i="1"/>
  <c r="B16" i="1"/>
  <c r="B17" i="1"/>
  <c r="B18" i="1"/>
  <c r="B19" i="1"/>
  <c r="B20" i="1"/>
  <c r="B15" i="4" l="1"/>
  <c r="H32" i="4"/>
  <c r="H31" i="4"/>
  <c r="H30" i="4"/>
  <c r="B17" i="4"/>
  <c r="M35" i="1" l="1"/>
  <c r="M36" i="1"/>
  <c r="L34" i="1"/>
  <c r="L33" i="1"/>
  <c r="M33" i="1"/>
  <c r="L35" i="1"/>
  <c r="L36" i="1"/>
  <c r="M34" i="1"/>
  <c r="M40" i="1"/>
  <c r="N40" i="1" s="1"/>
  <c r="N44" i="1" s="1"/>
  <c r="E42" i="1"/>
  <c r="F42" i="1" s="1"/>
  <c r="M32" i="1"/>
  <c r="C18" i="4"/>
  <c r="B19" i="4"/>
  <c r="C20" i="4"/>
  <c r="B21" i="4"/>
  <c r="C15" i="4"/>
  <c r="D15" i="4" s="1"/>
  <c r="B16" i="4"/>
  <c r="D16" i="4" s="1"/>
  <c r="C17" i="4"/>
  <c r="D17" i="4" s="1"/>
  <c r="B18" i="4"/>
  <c r="C19" i="4"/>
  <c r="B20" i="4"/>
  <c r="C21" i="4"/>
  <c r="D20" i="4" l="1"/>
  <c r="D18" i="4"/>
  <c r="I40" i="1"/>
  <c r="J40" i="1" s="1"/>
  <c r="E41" i="1"/>
  <c r="F41" i="1" s="1"/>
  <c r="E40" i="1"/>
  <c r="F40" i="1" s="1"/>
  <c r="I41" i="1"/>
  <c r="J41" i="1" s="1"/>
  <c r="D21" i="4"/>
  <c r="D19" i="4"/>
  <c r="C16" i="1"/>
  <c r="C17" i="1"/>
  <c r="C20" i="1"/>
  <c r="J44" i="1" l="1"/>
  <c r="O44" i="1"/>
</calcChain>
</file>

<file path=xl/sharedStrings.xml><?xml version="1.0" encoding="utf-8"?>
<sst xmlns="http://schemas.openxmlformats.org/spreadsheetml/2006/main" count="131" uniqueCount="50">
  <si>
    <t>A</t>
  </si>
  <si>
    <t>B</t>
  </si>
  <si>
    <t>C</t>
  </si>
  <si>
    <t>D</t>
  </si>
  <si>
    <t>E</t>
  </si>
  <si>
    <t>F</t>
  </si>
  <si>
    <t>G</t>
  </si>
  <si>
    <t>H</t>
  </si>
  <si>
    <t>m</t>
  </si>
  <si>
    <t>q</t>
  </si>
  <si>
    <t>MMD</t>
  </si>
  <si>
    <t>HD</t>
  </si>
  <si>
    <t>UNR</t>
  </si>
  <si>
    <t>MA</t>
  </si>
  <si>
    <t>Media B</t>
  </si>
  <si>
    <t>Meno B</t>
  </si>
  <si>
    <t>Media</t>
  </si>
  <si>
    <t>SD</t>
  </si>
  <si>
    <t xml:space="preserve">Meno B </t>
  </si>
  <si>
    <t>0,23 ng/ml</t>
  </si>
  <si>
    <t>0,47 ng/ml</t>
  </si>
  <si>
    <t>x 10 (FD)</t>
  </si>
  <si>
    <t>0,94 ng/ml</t>
  </si>
  <si>
    <t>1,88 ng/ml</t>
  </si>
  <si>
    <t>3,75 ng/ml</t>
  </si>
  <si>
    <t>7,5 ng/ml</t>
  </si>
  <si>
    <t>15 ng/ml</t>
  </si>
  <si>
    <t>[ng/ml]</t>
  </si>
  <si>
    <t>MMD8</t>
  </si>
  <si>
    <t>MMD47</t>
  </si>
  <si>
    <t>MMD 65</t>
  </si>
  <si>
    <t>MMD51</t>
  </si>
  <si>
    <t>MMD14</t>
  </si>
  <si>
    <t>MMD62</t>
  </si>
  <si>
    <t>MMD65</t>
  </si>
  <si>
    <t>MMD40</t>
  </si>
  <si>
    <t>MMD31</t>
  </si>
  <si>
    <t xml:space="preserve">  MMD54</t>
  </si>
  <si>
    <t>MMD32</t>
  </si>
  <si>
    <t>MMD53</t>
  </si>
  <si>
    <t>MMD41</t>
  </si>
  <si>
    <t>MMD22</t>
  </si>
  <si>
    <t>MMD52</t>
  </si>
  <si>
    <t>MMD29</t>
  </si>
  <si>
    <t>MMD24</t>
  </si>
  <si>
    <t>MMD67</t>
  </si>
  <si>
    <t>MMD34</t>
  </si>
  <si>
    <t>MMD42</t>
  </si>
  <si>
    <t>MMD38</t>
  </si>
  <si>
    <t>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</si>
</sst>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Plasma!$J$14:$J$21</c:f>
              <c:numCache>
                <c:formatCode>General</c:formatCode>
                <c:ptCount val="8"/>
                <c:pt idx="0">
                  <c:v>0</c:v>
                </c:pt>
                <c:pt idx="1">
                  <c:v>0.23</c:v>
                </c:pt>
                <c:pt idx="2">
                  <c:v>0.47</c:v>
                </c:pt>
                <c:pt idx="3">
                  <c:v>0.94</c:v>
                </c:pt>
                <c:pt idx="4">
                  <c:v>1.88</c:v>
                </c:pt>
                <c:pt idx="5">
                  <c:v>3.75</c:v>
                </c:pt>
              </c:numCache>
            </c:numRef>
          </c:xVal>
          <c:yVal>
            <c:numRef>
              <c:f>Plasma!$K$14:$K$21</c:f>
              <c:numCache>
                <c:formatCode>General</c:formatCode>
                <c:ptCount val="8"/>
                <c:pt idx="0">
                  <c:v>0</c:v>
                </c:pt>
                <c:pt idx="1">
                  <c:v>0.13949999999999999</c:v>
                </c:pt>
                <c:pt idx="2">
                  <c:v>0.27</c:v>
                </c:pt>
                <c:pt idx="3">
                  <c:v>0.40450000000000003</c:v>
                </c:pt>
                <c:pt idx="4">
                  <c:v>0.66</c:v>
                </c:pt>
                <c:pt idx="5">
                  <c:v>0.97149999999999992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974912"/>
        <c:axId val="115976448"/>
      </c:scatterChart>
      <c:valAx>
        <c:axId val="11597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5976448"/>
        <c:crosses val="autoZero"/>
        <c:crossBetween val="midCat"/>
      </c:valAx>
      <c:valAx>
        <c:axId val="115976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5974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Plasma!$F$49:$F$51</c:f>
                <c:numCache>
                  <c:formatCode>General</c:formatCode>
                  <c:ptCount val="3"/>
                  <c:pt idx="0">
                    <c:v>8.188435099069979</c:v>
                  </c:pt>
                  <c:pt idx="1">
                    <c:v>12.297597468552148</c:v>
                  </c:pt>
                  <c:pt idx="2">
                    <c:v>0</c:v>
                  </c:pt>
                </c:numCache>
              </c:numRef>
            </c:plus>
            <c:minus>
              <c:numRef>
                <c:f>Plasma!$F$49:$F$51</c:f>
                <c:numCache>
                  <c:formatCode>General</c:formatCode>
                  <c:ptCount val="3"/>
                  <c:pt idx="0">
                    <c:v>8.188435099069979</c:v>
                  </c:pt>
                  <c:pt idx="1">
                    <c:v>12.297597468552148</c:v>
                  </c:pt>
                  <c:pt idx="2">
                    <c:v>0</c:v>
                  </c:pt>
                </c:numCache>
              </c:numRef>
            </c:minus>
          </c:errBars>
          <c:cat>
            <c:strRef>
              <c:f>Plasma!$D$49:$D$51</c:f>
              <c:strCache>
                <c:ptCount val="3"/>
                <c:pt idx="0">
                  <c:v>HD</c:v>
                </c:pt>
                <c:pt idx="1">
                  <c:v>MA</c:v>
                </c:pt>
                <c:pt idx="2">
                  <c:v>UNR</c:v>
                </c:pt>
              </c:strCache>
            </c:strRef>
          </c:cat>
          <c:val>
            <c:numRef>
              <c:f>Plasma!$E$49:$E$51</c:f>
              <c:numCache>
                <c:formatCode>General</c:formatCode>
                <c:ptCount val="3"/>
                <c:pt idx="0">
                  <c:v>33.687828548321875</c:v>
                </c:pt>
                <c:pt idx="1">
                  <c:v>27.60884216201644</c:v>
                </c:pt>
                <c:pt idx="2">
                  <c:v>48.265264860493325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008832"/>
        <c:axId val="116010368"/>
      </c:barChart>
      <c:catAx>
        <c:axId val="1160088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6010368"/>
        <c:crosses val="autoZero"/>
        <c:auto val="1"/>
        <c:lblAlgn val="ctr"/>
        <c:lblOffset val="100"/>
        <c:noMultiLvlLbl val="0"/>
      </c:catAx>
      <c:valAx>
        <c:axId val="116010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6008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Liquor!$J$14:$J$21</c:f>
              <c:numCache>
                <c:formatCode>General</c:formatCode>
                <c:ptCount val="8"/>
                <c:pt idx="0">
                  <c:v>0</c:v>
                </c:pt>
                <c:pt idx="1">
                  <c:v>0.23</c:v>
                </c:pt>
                <c:pt idx="2">
                  <c:v>0.47</c:v>
                </c:pt>
                <c:pt idx="3">
                  <c:v>0.94</c:v>
                </c:pt>
                <c:pt idx="4">
                  <c:v>1.88</c:v>
                </c:pt>
                <c:pt idx="5">
                  <c:v>3.75</c:v>
                </c:pt>
              </c:numCache>
            </c:numRef>
          </c:xVal>
          <c:yVal>
            <c:numRef>
              <c:f>Liquor!$K$14:$K$21</c:f>
              <c:numCache>
                <c:formatCode>General</c:formatCode>
                <c:ptCount val="8"/>
                <c:pt idx="0">
                  <c:v>0</c:v>
                </c:pt>
                <c:pt idx="1">
                  <c:v>0.13949999999999999</c:v>
                </c:pt>
                <c:pt idx="2">
                  <c:v>0.27</c:v>
                </c:pt>
                <c:pt idx="3">
                  <c:v>0.40450000000000003</c:v>
                </c:pt>
                <c:pt idx="4">
                  <c:v>0.66</c:v>
                </c:pt>
                <c:pt idx="5">
                  <c:v>0.97149999999999992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048640"/>
        <c:axId val="116050176"/>
      </c:scatterChart>
      <c:valAx>
        <c:axId val="11604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6050176"/>
        <c:crosses val="autoZero"/>
        <c:crossBetween val="midCat"/>
      </c:valAx>
      <c:valAx>
        <c:axId val="116050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6048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Liquor!$F$60:$F$61</c:f>
                <c:numCache>
                  <c:formatCode>General</c:formatCode>
                  <c:ptCount val="2"/>
                  <c:pt idx="0">
                    <c:v>0.77207279647364535</c:v>
                  </c:pt>
                  <c:pt idx="1">
                    <c:v>3.5353935689983818</c:v>
                  </c:pt>
                </c:numCache>
              </c:numRef>
            </c:plus>
            <c:minus>
              <c:numRef>
                <c:f>Liquor!$F$60:$F$61</c:f>
                <c:numCache>
                  <c:formatCode>General</c:formatCode>
                  <c:ptCount val="2"/>
                  <c:pt idx="0">
                    <c:v>0.77207279647364535</c:v>
                  </c:pt>
                  <c:pt idx="1">
                    <c:v>3.5353935689983818</c:v>
                  </c:pt>
                </c:numCache>
              </c:numRef>
            </c:minus>
          </c:errBars>
          <c:cat>
            <c:strRef>
              <c:f>Liquor!$D$60:$D$61</c:f>
              <c:strCache>
                <c:ptCount val="2"/>
                <c:pt idx="0">
                  <c:v>MA</c:v>
                </c:pt>
                <c:pt idx="1">
                  <c:v>UNR</c:v>
                </c:pt>
              </c:strCache>
            </c:strRef>
          </c:cat>
          <c:val>
            <c:numRef>
              <c:f>Liquor!$E$60:$E$61</c:f>
              <c:numCache>
                <c:formatCode>General</c:formatCode>
                <c:ptCount val="2"/>
                <c:pt idx="0">
                  <c:v>0.86016598309360115</c:v>
                </c:pt>
                <c:pt idx="1">
                  <c:v>2.1712339419577593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188480"/>
        <c:axId val="117190016"/>
      </c:barChart>
      <c:catAx>
        <c:axId val="117188480"/>
        <c:scaling>
          <c:orientation val="minMax"/>
        </c:scaling>
        <c:delete val="0"/>
        <c:axPos val="b"/>
        <c:majorTickMark val="out"/>
        <c:minorTickMark val="none"/>
        <c:tickLblPos val="nextTo"/>
        <c:crossAx val="117190016"/>
        <c:crosses val="autoZero"/>
        <c:auto val="1"/>
        <c:lblAlgn val="ctr"/>
        <c:lblOffset val="100"/>
        <c:noMultiLvlLbl val="0"/>
      </c:catAx>
      <c:valAx>
        <c:axId val="117190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7188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409575</xdr:colOff>
      <xdr:row>48</xdr:row>
      <xdr:rowOff>137054</xdr:rowOff>
    </xdr:from>
    <xdr:to>
      <xdr:col>14</xdr:col>
      <xdr:colOff>107156</xdr:colOff>
      <xdr:row>63</xdr:row>
      <xdr:rowOff>22754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10</xdr:row>
      <xdr:rowOff>14287</xdr:rowOff>
    </xdr:from>
    <xdr:to>
      <xdr:col>19</xdr:col>
      <xdr:colOff>581025</xdr:colOff>
      <xdr:row>25</xdr:row>
      <xdr:rowOff>90487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506339</xdr:colOff>
      <xdr:row>49</xdr:row>
      <xdr:rowOff>38026</xdr:rowOff>
    </xdr:from>
    <xdr:to>
      <xdr:col>17</xdr:col>
      <xdr:colOff>197305</xdr:colOff>
      <xdr:row>63</xdr:row>
      <xdr:rowOff>114226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opLeftCell="A28" zoomScale="80" zoomScaleNormal="80" workbookViewId="0">
      <selection activeCell="N40" sqref="N40"/>
    </sheetView>
  </sheetViews>
  <sheetFormatPr defaultRowHeight="15" x14ac:dyDescent="0.25"/>
  <cols>
    <col min="1" max="1" width="10.28515625" style="1" bestFit="1" customWidth="1"/>
    <col min="2" max="2" width="9.140625" style="1"/>
    <col min="3" max="3" width="11.42578125" style="1" customWidth="1"/>
    <col min="4" max="16384" width="9.140625" style="1"/>
  </cols>
  <sheetData>
    <row r="1" spans="1:13" ht="15.75" thickBot="1" x14ac:dyDescent="0.3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x14ac:dyDescent="0.25">
      <c r="A2" s="2" t="s">
        <v>0</v>
      </c>
      <c r="B2" s="5">
        <v>0.155</v>
      </c>
      <c r="C2" s="6">
        <v>0.13</v>
      </c>
      <c r="D2" s="17">
        <v>0.26100000000000001</v>
      </c>
      <c r="E2" s="17">
        <v>0.23300000000000001</v>
      </c>
      <c r="F2" s="17">
        <v>0.38800000000000001</v>
      </c>
      <c r="G2" s="17">
        <v>0.57799999999999996</v>
      </c>
      <c r="H2" s="17">
        <v>0.187</v>
      </c>
      <c r="I2" s="17">
        <v>0.188</v>
      </c>
      <c r="J2" s="20">
        <v>0.18099999999999999</v>
      </c>
      <c r="K2" s="20">
        <v>0.159</v>
      </c>
      <c r="L2" s="20">
        <v>2.9079999999999999</v>
      </c>
      <c r="M2" s="27">
        <v>2.2890000000000001</v>
      </c>
    </row>
    <row r="3" spans="1:13" ht="15.75" thickBot="1" x14ac:dyDescent="0.3">
      <c r="A3" s="2" t="s">
        <v>1</v>
      </c>
      <c r="B3" s="10">
        <v>0.28499999999999998</v>
      </c>
      <c r="C3" s="7">
        <v>0.27900000000000003</v>
      </c>
      <c r="D3" s="15">
        <v>0.375</v>
      </c>
      <c r="E3" s="15">
        <v>0.41399999999999998</v>
      </c>
      <c r="F3" s="15">
        <v>0.41799999999999998</v>
      </c>
      <c r="G3" s="15">
        <v>0.437</v>
      </c>
      <c r="H3" s="15">
        <v>0.16800000000000001</v>
      </c>
      <c r="I3" s="15">
        <v>0.159</v>
      </c>
      <c r="J3" s="18">
        <v>0.13500000000000001</v>
      </c>
      <c r="K3" s="18">
        <v>0.13500000000000001</v>
      </c>
      <c r="L3" s="18">
        <v>0.16200000000000001</v>
      </c>
      <c r="M3" s="28">
        <v>0.19500000000000001</v>
      </c>
    </row>
    <row r="4" spans="1:13" x14ac:dyDescent="0.25">
      <c r="A4" s="2" t="s">
        <v>2</v>
      </c>
      <c r="B4" s="8">
        <v>0.38800000000000001</v>
      </c>
      <c r="C4" s="7">
        <v>0.437</v>
      </c>
      <c r="D4" s="15">
        <v>0.38800000000000001</v>
      </c>
      <c r="E4" s="15">
        <v>0.34200000000000003</v>
      </c>
      <c r="F4" s="15">
        <v>0.216</v>
      </c>
      <c r="G4" s="15">
        <v>0.23200000000000001</v>
      </c>
      <c r="H4" s="15">
        <v>0.48</v>
      </c>
      <c r="I4" s="15">
        <v>0.33600000000000002</v>
      </c>
      <c r="J4" s="18">
        <v>1.8680000000000001</v>
      </c>
      <c r="K4" s="18">
        <v>1.712</v>
      </c>
      <c r="L4" s="30">
        <v>1.446</v>
      </c>
      <c r="M4" s="31">
        <v>1.274</v>
      </c>
    </row>
    <row r="5" spans="1:13" x14ac:dyDescent="0.25">
      <c r="A5" s="2" t="s">
        <v>3</v>
      </c>
      <c r="B5" s="8">
        <v>0.54300000000000004</v>
      </c>
      <c r="C5" s="7">
        <v>0.55100000000000005</v>
      </c>
      <c r="D5" s="15">
        <v>0.35699999999999998</v>
      </c>
      <c r="E5" s="15">
        <v>0.34899999999999998</v>
      </c>
      <c r="F5" s="15">
        <v>0.159</v>
      </c>
      <c r="G5" s="15">
        <v>0.184</v>
      </c>
      <c r="H5" s="15">
        <v>0.32</v>
      </c>
      <c r="I5" s="15">
        <v>0.30299999999999999</v>
      </c>
      <c r="J5" s="18">
        <v>0.17699999999999999</v>
      </c>
      <c r="K5" s="18">
        <v>0.21299999999999999</v>
      </c>
      <c r="L5" s="13">
        <v>0.70699999999999996</v>
      </c>
      <c r="M5" s="14">
        <v>0.64100000000000001</v>
      </c>
    </row>
    <row r="6" spans="1:13" x14ac:dyDescent="0.25">
      <c r="A6" s="2" t="s">
        <v>4</v>
      </c>
      <c r="B6" s="8">
        <v>0.77300000000000002</v>
      </c>
      <c r="C6" s="7">
        <v>0.83199999999999996</v>
      </c>
      <c r="D6" s="15">
        <v>0.20599999999999999</v>
      </c>
      <c r="E6" s="15">
        <v>0.188</v>
      </c>
      <c r="F6" s="15">
        <v>1.1259999999999999</v>
      </c>
      <c r="G6" s="15">
        <v>1.024</v>
      </c>
      <c r="H6" s="15">
        <v>0.29099999999999998</v>
      </c>
      <c r="I6" s="15">
        <v>0.32600000000000001</v>
      </c>
      <c r="J6" s="18">
        <v>0.159</v>
      </c>
      <c r="K6" s="18">
        <v>0.187</v>
      </c>
      <c r="L6" s="13">
        <v>0.79700000000000004</v>
      </c>
      <c r="M6" s="14">
        <v>0.73399999999999999</v>
      </c>
    </row>
    <row r="7" spans="1:13" x14ac:dyDescent="0.25">
      <c r="A7" s="2" t="s">
        <v>5</v>
      </c>
      <c r="B7" s="8">
        <v>1.087</v>
      </c>
      <c r="C7" s="7">
        <v>1.141</v>
      </c>
      <c r="D7" s="15">
        <v>0.188</v>
      </c>
      <c r="E7" s="15">
        <v>0.218</v>
      </c>
      <c r="F7" s="15">
        <v>0.23</v>
      </c>
      <c r="G7" s="15">
        <v>0.25600000000000001</v>
      </c>
      <c r="H7" s="18">
        <v>0.23899999999999999</v>
      </c>
      <c r="I7" s="18">
        <v>0.218</v>
      </c>
      <c r="J7" s="18">
        <v>0.193</v>
      </c>
      <c r="K7" s="18">
        <v>0.16800000000000001</v>
      </c>
      <c r="L7" s="11">
        <v>1.4850000000000001</v>
      </c>
      <c r="M7" s="12">
        <v>1.087</v>
      </c>
    </row>
    <row r="8" spans="1:13" x14ac:dyDescent="0.25">
      <c r="A8" s="2" t="s">
        <v>6</v>
      </c>
      <c r="B8" s="8">
        <v>1.4219999999999999</v>
      </c>
      <c r="C8" s="7">
        <v>1.4770000000000001</v>
      </c>
      <c r="D8" s="15">
        <v>0.249</v>
      </c>
      <c r="E8" s="15">
        <v>0.25800000000000001</v>
      </c>
      <c r="F8" s="15">
        <v>0.28100000000000003</v>
      </c>
      <c r="G8" s="15">
        <v>0.26300000000000001</v>
      </c>
      <c r="H8" s="18">
        <v>0.22800000000000001</v>
      </c>
      <c r="I8" s="18">
        <v>0.22</v>
      </c>
      <c r="J8" s="18">
        <v>0.13200000000000001</v>
      </c>
      <c r="K8" s="18">
        <v>0.13200000000000001</v>
      </c>
      <c r="L8" s="11">
        <v>0.996</v>
      </c>
      <c r="M8" s="12">
        <v>0.76600000000000001</v>
      </c>
    </row>
    <row r="9" spans="1:13" ht="15.75" thickBot="1" x14ac:dyDescent="0.3">
      <c r="A9" s="2" t="s">
        <v>7</v>
      </c>
      <c r="B9" s="9">
        <v>1.7509999999999999</v>
      </c>
      <c r="C9" s="4">
        <v>1.7509999999999999</v>
      </c>
      <c r="D9" s="16">
        <v>0.27100000000000002</v>
      </c>
      <c r="E9" s="16">
        <v>0.23200000000000001</v>
      </c>
      <c r="F9" s="16">
        <v>0.22</v>
      </c>
      <c r="G9" s="16">
        <v>0.16700000000000001</v>
      </c>
      <c r="H9" s="19">
        <v>2.33</v>
      </c>
      <c r="I9" s="19">
        <v>2.1739999999999999</v>
      </c>
      <c r="J9" s="19">
        <v>0.11</v>
      </c>
      <c r="K9" s="19">
        <v>0.14199999999999999</v>
      </c>
      <c r="L9" s="32">
        <v>1.446</v>
      </c>
      <c r="M9" s="29">
        <v>1.4419999999999999</v>
      </c>
    </row>
    <row r="11" spans="1:13" x14ac:dyDescent="0.25">
      <c r="B11" s="2" t="s">
        <v>14</v>
      </c>
      <c r="C11" s="2"/>
    </row>
    <row r="12" spans="1:13" x14ac:dyDescent="0.25">
      <c r="B12" s="1">
        <f>AVERAGE(B2:C2)</f>
        <v>0.14250000000000002</v>
      </c>
    </row>
    <row r="14" spans="1:13" x14ac:dyDescent="0.25">
      <c r="B14" s="52" t="s">
        <v>15</v>
      </c>
      <c r="C14" s="52"/>
      <c r="D14" s="2" t="s">
        <v>16</v>
      </c>
      <c r="E14" s="21"/>
      <c r="J14" s="2">
        <v>0</v>
      </c>
      <c r="K14" s="1">
        <v>0</v>
      </c>
    </row>
    <row r="15" spans="1:13" x14ac:dyDescent="0.25">
      <c r="A15" s="2" t="s">
        <v>19</v>
      </c>
      <c r="B15" s="1">
        <f>(B3-$B$12)</f>
        <v>0.14249999999999996</v>
      </c>
      <c r="C15" s="1">
        <f>(C3-$B$12)</f>
        <v>0.13650000000000001</v>
      </c>
      <c r="D15" s="1">
        <f>AVERAGE(B15:C15)</f>
        <v>0.13949999999999999</v>
      </c>
      <c r="J15" s="2">
        <v>0.23</v>
      </c>
      <c r="K15" s="1">
        <v>0.13949999999999999</v>
      </c>
    </row>
    <row r="16" spans="1:13" x14ac:dyDescent="0.25">
      <c r="A16" s="2" t="s">
        <v>20</v>
      </c>
      <c r="B16" s="1">
        <f t="shared" ref="B16:B20" si="0">(B4-$B$12)</f>
        <v>0.2455</v>
      </c>
      <c r="C16" s="1">
        <f t="shared" ref="C16:C20" si="1">(C4-$B$12)</f>
        <v>0.29449999999999998</v>
      </c>
      <c r="D16" s="1">
        <f t="shared" ref="D16:D20" si="2">AVERAGE(B16:C16)</f>
        <v>0.27</v>
      </c>
      <c r="J16" s="2">
        <v>0.47</v>
      </c>
      <c r="K16" s="1">
        <v>0.27</v>
      </c>
    </row>
    <row r="17" spans="1:20" x14ac:dyDescent="0.25">
      <c r="A17" s="2" t="s">
        <v>22</v>
      </c>
      <c r="B17" s="1">
        <f t="shared" si="0"/>
        <v>0.40050000000000002</v>
      </c>
      <c r="C17" s="1">
        <f t="shared" si="1"/>
        <v>0.40850000000000003</v>
      </c>
      <c r="D17" s="1">
        <f t="shared" si="2"/>
        <v>0.40450000000000003</v>
      </c>
      <c r="J17" s="2">
        <v>0.94</v>
      </c>
      <c r="K17" s="1">
        <v>0.40450000000000003</v>
      </c>
    </row>
    <row r="18" spans="1:20" x14ac:dyDescent="0.25">
      <c r="A18" s="2" t="s">
        <v>23</v>
      </c>
      <c r="B18" s="1">
        <f t="shared" si="0"/>
        <v>0.63050000000000006</v>
      </c>
      <c r="C18" s="1">
        <f>(C6-$B$12)</f>
        <v>0.6895</v>
      </c>
      <c r="D18" s="1">
        <f t="shared" si="2"/>
        <v>0.66</v>
      </c>
      <c r="J18" s="2">
        <v>1.88</v>
      </c>
      <c r="K18" s="1">
        <v>0.66</v>
      </c>
    </row>
    <row r="19" spans="1:20" x14ac:dyDescent="0.25">
      <c r="A19" s="2" t="s">
        <v>24</v>
      </c>
      <c r="B19" s="1">
        <f t="shared" si="0"/>
        <v>0.9444999999999999</v>
      </c>
      <c r="C19" s="1">
        <f>(C7-$B$12)</f>
        <v>0.99849999999999994</v>
      </c>
      <c r="D19" s="1">
        <f t="shared" si="2"/>
        <v>0.97149999999999992</v>
      </c>
      <c r="J19" s="2">
        <v>3.75</v>
      </c>
      <c r="K19" s="1">
        <v>0.97149999999999992</v>
      </c>
    </row>
    <row r="20" spans="1:20" x14ac:dyDescent="0.25">
      <c r="A20" s="2" t="s">
        <v>25</v>
      </c>
      <c r="B20" s="1">
        <f t="shared" si="0"/>
        <v>1.2794999999999999</v>
      </c>
      <c r="C20" s="1">
        <f t="shared" si="1"/>
        <v>1.3345</v>
      </c>
      <c r="D20" s="1">
        <f t="shared" si="2"/>
        <v>1.3069999999999999</v>
      </c>
      <c r="H20" s="2">
        <v>7.5</v>
      </c>
      <c r="I20" s="1">
        <v>1.3069999999999999</v>
      </c>
    </row>
    <row r="21" spans="1:20" x14ac:dyDescent="0.25">
      <c r="A21" s="2" t="s">
        <v>26</v>
      </c>
      <c r="B21" s="1">
        <f>(B9-$B$12)</f>
        <v>1.6084999999999998</v>
      </c>
      <c r="C21" s="1">
        <f>(C9-$B$12)</f>
        <v>1.6084999999999998</v>
      </c>
      <c r="D21" s="1">
        <f>AVERAGE(B21:C21)</f>
        <v>1.6084999999999998</v>
      </c>
      <c r="H21" s="2">
        <v>15</v>
      </c>
      <c r="I21" s="1">
        <v>1.6085</v>
      </c>
    </row>
    <row r="24" spans="1:20" x14ac:dyDescent="0.25">
      <c r="J24" s="2" t="s">
        <v>8</v>
      </c>
      <c r="K24" s="1">
        <v>0.24729999999999999</v>
      </c>
    </row>
    <row r="25" spans="1:20" x14ac:dyDescent="0.25">
      <c r="J25" s="2" t="s">
        <v>9</v>
      </c>
      <c r="K25" s="1">
        <v>0.1079</v>
      </c>
    </row>
    <row r="28" spans="1:20" x14ac:dyDescent="0.25">
      <c r="E28" s="21"/>
      <c r="F28" s="21"/>
      <c r="G28" s="21"/>
      <c r="H28" s="21"/>
      <c r="I28" s="21"/>
      <c r="J28" s="21"/>
      <c r="K28" s="21"/>
      <c r="L28" s="21"/>
      <c r="M28" s="21"/>
    </row>
    <row r="29" spans="1:20" x14ac:dyDescent="0.25">
      <c r="D29" s="33"/>
      <c r="E29" s="33"/>
      <c r="F29" s="33"/>
      <c r="G29" s="33"/>
      <c r="H29" s="33"/>
      <c r="I29" s="33"/>
      <c r="J29" s="33"/>
      <c r="K29" s="33"/>
      <c r="L29" s="53" t="s">
        <v>18</v>
      </c>
      <c r="M29" s="53"/>
      <c r="N29" s="33"/>
      <c r="P29" s="3"/>
      <c r="Q29" s="3"/>
      <c r="S29" s="3"/>
      <c r="T29" s="3"/>
    </row>
    <row r="30" spans="1:20" x14ac:dyDescent="0.25"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20" x14ac:dyDescent="0.25">
      <c r="D31" s="33"/>
      <c r="E31" s="33"/>
      <c r="F31" s="34"/>
      <c r="G31" s="34"/>
      <c r="H31" s="34"/>
      <c r="I31" s="34"/>
      <c r="J31" s="34"/>
      <c r="K31" s="34"/>
      <c r="L31" s="24">
        <f>(L4-$B$12)</f>
        <v>1.3034999999999999</v>
      </c>
      <c r="M31" s="24">
        <f>(M4-$B$12)</f>
        <v>1.1315</v>
      </c>
      <c r="N31" s="33"/>
    </row>
    <row r="32" spans="1:20" x14ac:dyDescent="0.25">
      <c r="D32" s="33"/>
      <c r="E32" s="33"/>
      <c r="F32" s="34"/>
      <c r="G32" s="34"/>
      <c r="H32" s="34"/>
      <c r="I32" s="34"/>
      <c r="J32" s="34"/>
      <c r="K32" s="34"/>
      <c r="L32" s="24">
        <f>(L5-$B$12)</f>
        <v>0.5645</v>
      </c>
      <c r="M32" s="24">
        <f t="shared" ref="L32:M33" si="3">(M5-$B$12)</f>
        <v>0.4985</v>
      </c>
    </row>
    <row r="33" spans="4:15" x14ac:dyDescent="0.25">
      <c r="D33" s="33"/>
      <c r="E33" s="33"/>
      <c r="F33" s="34"/>
      <c r="G33" s="34"/>
      <c r="H33" s="34"/>
      <c r="I33" s="34"/>
      <c r="J33" s="34"/>
      <c r="K33" s="34"/>
      <c r="L33" s="24">
        <f t="shared" si="3"/>
        <v>0.65450000000000008</v>
      </c>
      <c r="M33" s="24">
        <f>(M6-$B$12)</f>
        <v>0.59149999999999991</v>
      </c>
    </row>
    <row r="34" spans="4:15" x14ac:dyDescent="0.25">
      <c r="D34" s="33"/>
      <c r="E34" s="33"/>
      <c r="F34" s="34"/>
      <c r="G34" s="34"/>
      <c r="H34" s="34"/>
      <c r="I34" s="34"/>
      <c r="J34" s="34"/>
      <c r="K34" s="34"/>
      <c r="L34" s="25">
        <f t="shared" ref="L34:M34" si="4">(L7-$B$12)</f>
        <v>1.3425</v>
      </c>
      <c r="M34" s="25">
        <f t="shared" si="4"/>
        <v>0.9444999999999999</v>
      </c>
    </row>
    <row r="35" spans="4:15" x14ac:dyDescent="0.25">
      <c r="D35" s="33"/>
      <c r="E35" s="33"/>
      <c r="F35" s="33"/>
      <c r="G35" s="33"/>
      <c r="H35" s="33"/>
      <c r="I35" s="33"/>
      <c r="J35" s="33"/>
      <c r="K35" s="33"/>
      <c r="L35" s="23">
        <f t="shared" ref="L35:M35" si="5">(L8-$B$12)</f>
        <v>0.85349999999999993</v>
      </c>
      <c r="M35" s="23">
        <f t="shared" si="5"/>
        <v>0.62349999999999994</v>
      </c>
    </row>
    <row r="36" spans="4:15" x14ac:dyDescent="0.25">
      <c r="D36" s="33"/>
      <c r="E36" s="33"/>
      <c r="F36" s="33"/>
      <c r="G36" s="33"/>
      <c r="H36" s="33"/>
      <c r="I36" s="33"/>
      <c r="J36" s="33"/>
      <c r="K36" s="33"/>
      <c r="L36" s="22">
        <f t="shared" ref="L36:M36" si="6">(L9-$B$12)</f>
        <v>1.3034999999999999</v>
      </c>
      <c r="M36" s="22">
        <f t="shared" si="6"/>
        <v>1.2994999999999999</v>
      </c>
    </row>
    <row r="38" spans="4:15" x14ac:dyDescent="0.25">
      <c r="F38" s="3" t="s">
        <v>21</v>
      </c>
      <c r="J38" s="3" t="s">
        <v>21</v>
      </c>
      <c r="N38" s="3" t="s">
        <v>21</v>
      </c>
    </row>
    <row r="39" spans="4:15" x14ac:dyDescent="0.25">
      <c r="D39" s="2" t="s">
        <v>10</v>
      </c>
      <c r="E39" s="2" t="s">
        <v>27</v>
      </c>
      <c r="F39" s="3" t="s">
        <v>27</v>
      </c>
      <c r="H39" s="2" t="s">
        <v>11</v>
      </c>
      <c r="I39" s="3" t="s">
        <v>27</v>
      </c>
      <c r="J39" s="3" t="s">
        <v>27</v>
      </c>
      <c r="L39" s="2" t="s">
        <v>12</v>
      </c>
      <c r="M39" s="3" t="s">
        <v>27</v>
      </c>
      <c r="N39" s="3" t="s">
        <v>27</v>
      </c>
    </row>
    <row r="40" spans="4:15" x14ac:dyDescent="0.25">
      <c r="D40" s="1">
        <f>AVERAGE(L31:M31)</f>
        <v>1.2174999999999998</v>
      </c>
      <c r="E40" s="1">
        <f>(D40-$K$25)/$K$24</f>
        <v>4.4868580671249489</v>
      </c>
      <c r="F40" s="1">
        <f>(E40*10)</f>
        <v>44.868580671249489</v>
      </c>
      <c r="H40" s="1">
        <f>AVERAGE(L34:M34)</f>
        <v>1.1435</v>
      </c>
      <c r="I40" s="1">
        <f t="shared" ref="I40:I41" si="7">(H40-$K$25)/$K$24</f>
        <v>4.1876263647391836</v>
      </c>
      <c r="J40" s="1">
        <f>(I40*10)</f>
        <v>41.876263647391838</v>
      </c>
      <c r="L40" s="1">
        <f>AVERAGE(L36:M36)</f>
        <v>1.3014999999999999</v>
      </c>
      <c r="M40" s="1">
        <f>(L40-$K$25)/$K$24</f>
        <v>4.8265264860493327</v>
      </c>
      <c r="N40" s="1">
        <f>(M40*10)</f>
        <v>48.265264860493325</v>
      </c>
    </row>
    <row r="41" spans="4:15" x14ac:dyDescent="0.25">
      <c r="D41" s="1">
        <f t="shared" ref="D41:D42" si="8">AVERAGE(L32:M32)</f>
        <v>0.53149999999999997</v>
      </c>
      <c r="E41" s="1">
        <f t="shared" ref="E41:E42" si="9">(D41-$K$25)/$K$24</f>
        <v>1.7128993125758187</v>
      </c>
      <c r="F41" s="1">
        <f t="shared" ref="F41:F42" si="10">(E41*10)</f>
        <v>17.128993125758186</v>
      </c>
      <c r="H41" s="1">
        <f>AVERAGE(L35:M35)</f>
        <v>0.73849999999999993</v>
      </c>
      <c r="I41" s="1">
        <f t="shared" si="7"/>
        <v>2.5499393449251917</v>
      </c>
      <c r="J41" s="1">
        <f t="shared" ref="J41" si="11">(I41*10)</f>
        <v>25.499393449251919</v>
      </c>
    </row>
    <row r="42" spans="4:15" x14ac:dyDescent="0.25">
      <c r="D42" s="1">
        <f t="shared" si="8"/>
        <v>0.623</v>
      </c>
      <c r="E42" s="1">
        <f t="shared" si="9"/>
        <v>2.0828952689041649</v>
      </c>
      <c r="F42" s="1">
        <f t="shared" si="10"/>
        <v>20.82895268904165</v>
      </c>
    </row>
    <row r="44" spans="4:15" x14ac:dyDescent="0.25">
      <c r="F44" s="1">
        <f>AVERAGE(F40:F42)</f>
        <v>27.60884216201644</v>
      </c>
      <c r="G44" s="1">
        <f>_xlfn.STDEV.P(F40:F42)</f>
        <v>12.297597468552148</v>
      </c>
      <c r="J44" s="1">
        <f>AVERAGE(J40:J41)</f>
        <v>33.687828548321875</v>
      </c>
      <c r="K44" s="1">
        <f>_xlfn.STDEV.P(J40:J41)</f>
        <v>8.188435099069979</v>
      </c>
      <c r="N44" s="1">
        <f>AVERAGE(N40)</f>
        <v>48.265264860493325</v>
      </c>
      <c r="O44" s="1">
        <f>_xlfn.STDEV.P(N40:N50)</f>
        <v>0</v>
      </c>
    </row>
    <row r="48" spans="4:15" x14ac:dyDescent="0.25">
      <c r="E48" s="2" t="s">
        <v>16</v>
      </c>
      <c r="F48" s="2" t="s">
        <v>17</v>
      </c>
    </row>
    <row r="49" spans="4:6" x14ac:dyDescent="0.25">
      <c r="D49" s="2" t="s">
        <v>11</v>
      </c>
      <c r="E49" s="1">
        <v>33.687828548321875</v>
      </c>
      <c r="F49" s="1">
        <v>8.188435099069979</v>
      </c>
    </row>
    <row r="50" spans="4:6" x14ac:dyDescent="0.25">
      <c r="D50" s="2" t="s">
        <v>13</v>
      </c>
      <c r="E50" s="1">
        <v>27.60884216201644</v>
      </c>
      <c r="F50" s="1">
        <v>12.297597468552148</v>
      </c>
    </row>
    <row r="51" spans="4:6" x14ac:dyDescent="0.25">
      <c r="D51" s="2" t="s">
        <v>12</v>
      </c>
      <c r="E51" s="1">
        <v>48.265264860493325</v>
      </c>
      <c r="F51" s="1">
        <v>0</v>
      </c>
    </row>
    <row r="68" spans="9:9" x14ac:dyDescent="0.25">
      <c r="I68" s="2"/>
    </row>
  </sheetData>
  <mergeCells count="2">
    <mergeCell ref="B14:C14"/>
    <mergeCell ref="L29:M29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topLeftCell="B16" zoomScale="70" zoomScaleNormal="70" workbookViewId="0">
      <selection activeCell="O36" sqref="O36"/>
    </sheetView>
  </sheetViews>
  <sheetFormatPr defaultRowHeight="15" x14ac:dyDescent="0.25"/>
  <cols>
    <col min="1" max="1" width="10.28515625" style="1" bestFit="1" customWidth="1"/>
    <col min="2" max="2" width="9.140625" style="1"/>
    <col min="3" max="3" width="15.28515625" style="1" bestFit="1" customWidth="1"/>
    <col min="4" max="15" width="9.140625" style="1"/>
    <col min="16" max="16" width="21" style="1" customWidth="1"/>
    <col min="17" max="17" width="17.28515625" style="1" customWidth="1"/>
    <col min="18" max="18" width="9.140625" style="1"/>
    <col min="19" max="19" width="16.85546875" style="1" customWidth="1"/>
    <col min="20" max="20" width="9.140625" style="1"/>
    <col min="21" max="21" width="11.5703125" style="1" bestFit="1" customWidth="1"/>
    <col min="22" max="22" width="9.140625" style="1"/>
    <col min="23" max="23" width="23.85546875" style="1" customWidth="1"/>
    <col min="24" max="24" width="22" style="1" customWidth="1"/>
    <col min="25" max="16384" width="9.140625" style="1"/>
  </cols>
  <sheetData>
    <row r="1" spans="1:13" ht="15.75" thickBot="1" x14ac:dyDescent="0.3">
      <c r="B1" s="26">
        <v>1</v>
      </c>
      <c r="C1" s="26">
        <v>2</v>
      </c>
      <c r="D1" s="26">
        <v>3</v>
      </c>
      <c r="E1" s="26">
        <v>4</v>
      </c>
      <c r="F1" s="26">
        <v>5</v>
      </c>
      <c r="G1" s="26">
        <v>6</v>
      </c>
      <c r="H1" s="26">
        <v>7</v>
      </c>
      <c r="I1" s="26">
        <v>8</v>
      </c>
      <c r="J1" s="26">
        <v>9</v>
      </c>
      <c r="K1" s="26">
        <v>10</v>
      </c>
      <c r="L1" s="26">
        <v>11</v>
      </c>
      <c r="M1" s="26">
        <v>12</v>
      </c>
    </row>
    <row r="2" spans="1:13" ht="15.75" x14ac:dyDescent="0.25">
      <c r="A2" s="26" t="s">
        <v>0</v>
      </c>
      <c r="B2" s="5">
        <v>0.155</v>
      </c>
      <c r="C2" s="6">
        <v>0.13</v>
      </c>
      <c r="D2" s="54">
        <v>0.26100000000000001</v>
      </c>
      <c r="E2" s="54">
        <v>0.23300000000000001</v>
      </c>
      <c r="F2" s="54">
        <v>0.38800000000000001</v>
      </c>
      <c r="G2" s="54">
        <v>0.57799999999999996</v>
      </c>
      <c r="H2" s="54">
        <v>0.187</v>
      </c>
      <c r="I2" s="54">
        <v>0.188</v>
      </c>
      <c r="J2" s="55">
        <v>0.18099999999999999</v>
      </c>
      <c r="K2" s="55">
        <v>0.159</v>
      </c>
      <c r="L2" s="55">
        <v>2.9079999999999999</v>
      </c>
      <c r="M2" s="60">
        <v>2.2890000000000001</v>
      </c>
    </row>
    <row r="3" spans="1:13" ht="16.5" thickBot="1" x14ac:dyDescent="0.3">
      <c r="A3" s="26" t="s">
        <v>1</v>
      </c>
      <c r="B3" s="10">
        <v>0.28499999999999998</v>
      </c>
      <c r="C3" s="7">
        <v>0.27900000000000003</v>
      </c>
      <c r="D3" s="56">
        <v>0.375</v>
      </c>
      <c r="E3" s="56">
        <v>0.41399999999999998</v>
      </c>
      <c r="F3" s="56">
        <v>0.41799999999999998</v>
      </c>
      <c r="G3" s="56">
        <v>0.437</v>
      </c>
      <c r="H3" s="56">
        <v>0.16800000000000001</v>
      </c>
      <c r="I3" s="56">
        <v>0.159</v>
      </c>
      <c r="J3" s="57">
        <v>0.13500000000000001</v>
      </c>
      <c r="K3" s="57">
        <v>0.13500000000000001</v>
      </c>
      <c r="L3" s="57">
        <v>0.16200000000000001</v>
      </c>
      <c r="M3" s="61">
        <v>0.19500000000000001</v>
      </c>
    </row>
    <row r="4" spans="1:13" ht="15.75" x14ac:dyDescent="0.25">
      <c r="A4" s="26" t="s">
        <v>2</v>
      </c>
      <c r="B4" s="8">
        <v>0.38800000000000001</v>
      </c>
      <c r="C4" s="7">
        <v>0.437</v>
      </c>
      <c r="D4" s="56">
        <v>0.38800000000000001</v>
      </c>
      <c r="E4" s="56">
        <v>0.34200000000000003</v>
      </c>
      <c r="F4" s="56">
        <v>0.216</v>
      </c>
      <c r="G4" s="56">
        <v>0.23200000000000001</v>
      </c>
      <c r="H4" s="56">
        <v>0.48</v>
      </c>
      <c r="I4" s="56">
        <v>0.33600000000000002</v>
      </c>
      <c r="J4" s="57">
        <v>1.8680000000000001</v>
      </c>
      <c r="K4" s="57">
        <v>1.712</v>
      </c>
      <c r="L4" s="62">
        <v>1.446</v>
      </c>
      <c r="M4" s="63">
        <v>1.274</v>
      </c>
    </row>
    <row r="5" spans="1:13" ht="15.75" x14ac:dyDescent="0.25">
      <c r="A5" s="26" t="s">
        <v>3</v>
      </c>
      <c r="B5" s="8">
        <v>0.54300000000000004</v>
      </c>
      <c r="C5" s="7">
        <v>0.55100000000000005</v>
      </c>
      <c r="D5" s="56">
        <v>0.35699999999999998</v>
      </c>
      <c r="E5" s="56">
        <v>0.34899999999999998</v>
      </c>
      <c r="F5" s="56">
        <v>0.159</v>
      </c>
      <c r="G5" s="56">
        <v>0.184</v>
      </c>
      <c r="H5" s="56">
        <v>0.32</v>
      </c>
      <c r="I5" s="56">
        <v>0.30299999999999999</v>
      </c>
      <c r="J5" s="57">
        <v>0.17699999999999999</v>
      </c>
      <c r="K5" s="57">
        <v>0.21299999999999999</v>
      </c>
      <c r="L5" s="64">
        <v>0.70699999999999996</v>
      </c>
      <c r="M5" s="65">
        <v>0.64100000000000001</v>
      </c>
    </row>
    <row r="6" spans="1:13" ht="15.75" x14ac:dyDescent="0.25">
      <c r="A6" s="26" t="s">
        <v>4</v>
      </c>
      <c r="B6" s="8">
        <v>0.77300000000000002</v>
      </c>
      <c r="C6" s="7">
        <v>0.83199999999999996</v>
      </c>
      <c r="D6" s="56">
        <v>0.20599999999999999</v>
      </c>
      <c r="E6" s="56">
        <v>0.188</v>
      </c>
      <c r="F6" s="56">
        <v>1.1259999999999999</v>
      </c>
      <c r="G6" s="56">
        <v>1.024</v>
      </c>
      <c r="H6" s="56">
        <v>0.29099999999999998</v>
      </c>
      <c r="I6" s="56">
        <v>0.32600000000000001</v>
      </c>
      <c r="J6" s="57">
        <v>0.159</v>
      </c>
      <c r="K6" s="57">
        <v>0.187</v>
      </c>
      <c r="L6" s="64">
        <v>0.79700000000000004</v>
      </c>
      <c r="M6" s="65">
        <v>0.73399999999999999</v>
      </c>
    </row>
    <row r="7" spans="1:13" ht="15.75" x14ac:dyDescent="0.25">
      <c r="A7" s="26" t="s">
        <v>5</v>
      </c>
      <c r="B7" s="8">
        <v>1.087</v>
      </c>
      <c r="C7" s="7">
        <v>1.141</v>
      </c>
      <c r="D7" s="56">
        <v>0.188</v>
      </c>
      <c r="E7" s="56">
        <v>0.218</v>
      </c>
      <c r="F7" s="56">
        <v>0.23</v>
      </c>
      <c r="G7" s="56">
        <v>0.25600000000000001</v>
      </c>
      <c r="H7" s="57">
        <v>0.23899999999999999</v>
      </c>
      <c r="I7" s="57">
        <v>0.218</v>
      </c>
      <c r="J7" s="57">
        <v>0.193</v>
      </c>
      <c r="K7" s="57">
        <v>0.16800000000000001</v>
      </c>
      <c r="L7" s="66">
        <v>1.4850000000000001</v>
      </c>
      <c r="M7" s="67">
        <v>1.087</v>
      </c>
    </row>
    <row r="8" spans="1:13" ht="15.75" x14ac:dyDescent="0.25">
      <c r="A8" s="26" t="s">
        <v>6</v>
      </c>
      <c r="B8" s="8">
        <v>1.4219999999999999</v>
      </c>
      <c r="C8" s="7">
        <v>1.4770000000000001</v>
      </c>
      <c r="D8" s="56">
        <v>0.249</v>
      </c>
      <c r="E8" s="56">
        <v>0.25800000000000001</v>
      </c>
      <c r="F8" s="56">
        <v>0.28100000000000003</v>
      </c>
      <c r="G8" s="56">
        <v>0.26300000000000001</v>
      </c>
      <c r="H8" s="57">
        <v>0.22800000000000001</v>
      </c>
      <c r="I8" s="57">
        <v>0.22</v>
      </c>
      <c r="J8" s="57">
        <v>0.13200000000000001</v>
      </c>
      <c r="K8" s="57">
        <v>0.13200000000000001</v>
      </c>
      <c r="L8" s="66">
        <v>0.996</v>
      </c>
      <c r="M8" s="67">
        <v>0.76600000000000001</v>
      </c>
    </row>
    <row r="9" spans="1:13" ht="16.5" thickBot="1" x14ac:dyDescent="0.3">
      <c r="A9" s="26" t="s">
        <v>7</v>
      </c>
      <c r="B9" s="9">
        <v>1.7509999999999999</v>
      </c>
      <c r="C9" s="4">
        <v>1.7509999999999999</v>
      </c>
      <c r="D9" s="58">
        <v>0.27100000000000002</v>
      </c>
      <c r="E9" s="58">
        <v>0.23200000000000001</v>
      </c>
      <c r="F9" s="58">
        <v>0.22</v>
      </c>
      <c r="G9" s="58">
        <v>0.16700000000000001</v>
      </c>
      <c r="H9" s="59">
        <v>2.33</v>
      </c>
      <c r="I9" s="59">
        <v>2.1739999999999999</v>
      </c>
      <c r="J9" s="59">
        <v>0.11</v>
      </c>
      <c r="K9" s="59">
        <v>0.14199999999999999</v>
      </c>
      <c r="L9" s="68">
        <v>1.446</v>
      </c>
      <c r="M9" s="69">
        <v>1.4419999999999999</v>
      </c>
    </row>
    <row r="11" spans="1:13" x14ac:dyDescent="0.25">
      <c r="B11" s="3" t="s">
        <v>14</v>
      </c>
      <c r="C11" s="3"/>
    </row>
    <row r="12" spans="1:13" x14ac:dyDescent="0.25">
      <c r="B12" s="1">
        <f>AVERAGE(B2:C2)</f>
        <v>0.14250000000000002</v>
      </c>
    </row>
    <row r="14" spans="1:13" x14ac:dyDescent="0.25">
      <c r="B14" s="52" t="s">
        <v>15</v>
      </c>
      <c r="C14" s="52"/>
      <c r="D14" s="3" t="s">
        <v>16</v>
      </c>
      <c r="E14" s="21"/>
      <c r="J14" s="26">
        <v>0</v>
      </c>
      <c r="K14" s="1">
        <v>0</v>
      </c>
    </row>
    <row r="15" spans="1:13" x14ac:dyDescent="0.25">
      <c r="A15" s="3" t="s">
        <v>19</v>
      </c>
      <c r="B15" s="1">
        <f>(B3-$B$12)</f>
        <v>0.14249999999999996</v>
      </c>
      <c r="C15" s="1">
        <f>(C3-$B$12)</f>
        <v>0.13650000000000001</v>
      </c>
      <c r="D15" s="1">
        <f>AVERAGE(B15:C15)</f>
        <v>0.13949999999999999</v>
      </c>
      <c r="J15" s="26">
        <v>0.23</v>
      </c>
      <c r="K15" s="1">
        <v>0.13949999999999999</v>
      </c>
    </row>
    <row r="16" spans="1:13" x14ac:dyDescent="0.25">
      <c r="A16" s="3" t="s">
        <v>20</v>
      </c>
      <c r="B16" s="1">
        <f t="shared" ref="B16:C21" si="0">(B4-$B$12)</f>
        <v>0.2455</v>
      </c>
      <c r="C16" s="1">
        <f>(C4-$B$12)</f>
        <v>0.29449999999999998</v>
      </c>
      <c r="D16" s="1">
        <f t="shared" ref="D16:D20" si="1">AVERAGE(B16:C16)</f>
        <v>0.27</v>
      </c>
      <c r="J16" s="26">
        <v>0.47</v>
      </c>
      <c r="K16" s="1">
        <v>0.27</v>
      </c>
    </row>
    <row r="17" spans="1:20" x14ac:dyDescent="0.25">
      <c r="A17" s="3" t="s">
        <v>22</v>
      </c>
      <c r="B17" s="1">
        <f>(B5-$B$12)</f>
        <v>0.40050000000000002</v>
      </c>
      <c r="C17" s="1">
        <f t="shared" si="0"/>
        <v>0.40850000000000003</v>
      </c>
      <c r="D17" s="1">
        <f t="shared" si="1"/>
        <v>0.40450000000000003</v>
      </c>
      <c r="J17" s="26">
        <v>0.94</v>
      </c>
      <c r="K17" s="1">
        <v>0.40450000000000003</v>
      </c>
    </row>
    <row r="18" spans="1:20" x14ac:dyDescent="0.25">
      <c r="A18" s="3" t="s">
        <v>23</v>
      </c>
      <c r="B18" s="1">
        <f t="shared" si="0"/>
        <v>0.63050000000000006</v>
      </c>
      <c r="C18" s="1">
        <f t="shared" si="0"/>
        <v>0.6895</v>
      </c>
      <c r="D18" s="1">
        <f t="shared" si="1"/>
        <v>0.66</v>
      </c>
      <c r="J18" s="26">
        <v>1.88</v>
      </c>
      <c r="K18" s="1">
        <v>0.66</v>
      </c>
    </row>
    <row r="19" spans="1:20" x14ac:dyDescent="0.25">
      <c r="A19" s="3" t="s">
        <v>24</v>
      </c>
      <c r="B19" s="1">
        <f t="shared" si="0"/>
        <v>0.9444999999999999</v>
      </c>
      <c r="C19" s="1">
        <f t="shared" si="0"/>
        <v>0.99849999999999994</v>
      </c>
      <c r="D19" s="1">
        <f t="shared" si="1"/>
        <v>0.97149999999999992</v>
      </c>
      <c r="J19" s="26">
        <v>3.75</v>
      </c>
      <c r="K19" s="1">
        <v>0.97149999999999992</v>
      </c>
    </row>
    <row r="20" spans="1:20" x14ac:dyDescent="0.25">
      <c r="A20" s="3" t="s">
        <v>25</v>
      </c>
      <c r="B20" s="1">
        <f>(B8-$B$12)</f>
        <v>1.2794999999999999</v>
      </c>
      <c r="C20" s="1">
        <f t="shared" si="0"/>
        <v>1.3345</v>
      </c>
      <c r="D20" s="1">
        <f t="shared" si="1"/>
        <v>1.3069999999999999</v>
      </c>
      <c r="H20" s="26">
        <v>7.5</v>
      </c>
      <c r="I20" s="1">
        <v>1.3069999999999999</v>
      </c>
    </row>
    <row r="21" spans="1:20" x14ac:dyDescent="0.25">
      <c r="A21" s="3" t="s">
        <v>26</v>
      </c>
      <c r="B21" s="1">
        <f t="shared" si="0"/>
        <v>1.6084999999999998</v>
      </c>
      <c r="C21" s="1">
        <f t="shared" si="0"/>
        <v>1.6084999999999998</v>
      </c>
      <c r="D21" s="1">
        <f>AVERAGE(B21:C21)</f>
        <v>1.6084999999999998</v>
      </c>
      <c r="H21" s="26">
        <v>15</v>
      </c>
      <c r="I21" s="1">
        <v>1.6085</v>
      </c>
    </row>
    <row r="24" spans="1:20" x14ac:dyDescent="0.25">
      <c r="J24" s="26" t="s">
        <v>8</v>
      </c>
      <c r="K24" s="1">
        <v>0.24729999999999999</v>
      </c>
    </row>
    <row r="25" spans="1:20" x14ac:dyDescent="0.25">
      <c r="J25" s="26" t="s">
        <v>9</v>
      </c>
      <c r="K25" s="1">
        <v>0.1079</v>
      </c>
    </row>
    <row r="28" spans="1:20" x14ac:dyDescent="0.25">
      <c r="D28" s="35"/>
      <c r="E28" s="35"/>
      <c r="F28" s="21"/>
      <c r="G28" s="21"/>
      <c r="H28" s="21"/>
      <c r="I28" s="21"/>
      <c r="J28" s="21"/>
      <c r="K28" s="21"/>
      <c r="L28" s="21"/>
      <c r="M28" s="21"/>
    </row>
    <row r="29" spans="1:20" x14ac:dyDescent="0.25">
      <c r="D29" s="3" t="s">
        <v>10</v>
      </c>
      <c r="E29" s="3" t="s">
        <v>27</v>
      </c>
      <c r="F29" s="3"/>
      <c r="G29" s="3" t="s">
        <v>12</v>
      </c>
      <c r="H29" s="3" t="s">
        <v>27</v>
      </c>
      <c r="I29" s="21"/>
      <c r="J29" s="21"/>
      <c r="K29" s="21"/>
      <c r="L29" s="21"/>
      <c r="M29" s="21"/>
      <c r="P29" s="3"/>
      <c r="Q29" s="3"/>
      <c r="S29" s="3"/>
      <c r="T29" s="3"/>
    </row>
    <row r="30" spans="1:20" x14ac:dyDescent="0.25">
      <c r="D30" s="1">
        <f>AVERAGE(D2:E2)</f>
        <v>0.247</v>
      </c>
      <c r="E30" s="1">
        <f>(D30-$K$25)/$K$24</f>
        <v>0.56247472705216339</v>
      </c>
      <c r="G30" s="1">
        <f>AVERAGE(H7:I7)</f>
        <v>0.22849999999999998</v>
      </c>
      <c r="H30" s="1">
        <f>(G30-$K$25)/$K$24</f>
        <v>0.48766680145572178</v>
      </c>
      <c r="I30" s="21"/>
      <c r="J30" s="21"/>
      <c r="K30" s="21"/>
      <c r="L30" s="21"/>
      <c r="M30" s="21"/>
    </row>
    <row r="31" spans="1:20" x14ac:dyDescent="0.25">
      <c r="D31" s="1">
        <f t="shared" ref="D31:D37" si="2">AVERAGE(D3:E3)</f>
        <v>0.39449999999999996</v>
      </c>
      <c r="E31" s="1">
        <f t="shared" ref="E31:E50" si="3">(D31-$K$25)/$K$24</f>
        <v>1.1589162959967649</v>
      </c>
      <c r="G31" s="1">
        <f t="shared" ref="G31:G32" si="4">AVERAGE(H8:I8)</f>
        <v>0.224</v>
      </c>
      <c r="H31" s="1">
        <f t="shared" ref="H31:H42" si="5">(G31-$K$25)/$K$24</f>
        <v>0.46947027901334415</v>
      </c>
      <c r="I31" s="21"/>
      <c r="J31" s="21"/>
      <c r="K31" s="21"/>
      <c r="L31" s="21"/>
      <c r="M31" s="21"/>
    </row>
    <row r="32" spans="1:20" x14ac:dyDescent="0.25">
      <c r="D32" s="1">
        <f t="shared" si="2"/>
        <v>0.36499999999999999</v>
      </c>
      <c r="E32" s="1">
        <f t="shared" si="3"/>
        <v>1.0396279822078447</v>
      </c>
      <c r="G32" s="1">
        <f t="shared" si="4"/>
        <v>2.2519999999999998</v>
      </c>
      <c r="H32" s="1">
        <f t="shared" si="5"/>
        <v>8.6700363930448852</v>
      </c>
      <c r="I32" s="21"/>
      <c r="J32" s="21"/>
      <c r="K32" s="21"/>
      <c r="L32" s="21"/>
      <c r="M32" s="21"/>
    </row>
    <row r="33" spans="4:16" x14ac:dyDescent="0.25">
      <c r="D33" s="1">
        <f t="shared" si="2"/>
        <v>0.35299999999999998</v>
      </c>
      <c r="E33" s="1">
        <f t="shared" si="3"/>
        <v>0.99110392236150424</v>
      </c>
      <c r="F33" s="21"/>
      <c r="G33" s="1">
        <f>AVERAGE(J2:K2)</f>
        <v>0.16999999999999998</v>
      </c>
      <c r="H33" s="1">
        <f t="shared" si="5"/>
        <v>0.25111200970481196</v>
      </c>
      <c r="I33" s="21"/>
      <c r="J33" s="21"/>
      <c r="K33" s="21"/>
      <c r="L33" s="21"/>
      <c r="M33" s="21"/>
    </row>
    <row r="34" spans="4:16" x14ac:dyDescent="0.25">
      <c r="D34" s="1">
        <f t="shared" si="2"/>
        <v>0.19700000000000001</v>
      </c>
      <c r="E34" s="1">
        <f t="shared" si="3"/>
        <v>0.36029114435907811</v>
      </c>
      <c r="F34" s="21"/>
      <c r="G34" s="1">
        <f t="shared" ref="G34:G40" si="6">AVERAGE(J3:K3)</f>
        <v>0.13500000000000001</v>
      </c>
      <c r="H34" s="1">
        <f t="shared" si="5"/>
        <v>0.1095835018196523</v>
      </c>
      <c r="I34" s="21"/>
      <c r="J34" s="21"/>
      <c r="K34" s="21"/>
      <c r="L34" s="21"/>
      <c r="M34" s="21"/>
    </row>
    <row r="35" spans="4:16" x14ac:dyDescent="0.25">
      <c r="D35" s="1">
        <f t="shared" si="2"/>
        <v>0.20300000000000001</v>
      </c>
      <c r="E35" s="1">
        <f t="shared" si="3"/>
        <v>0.38455317428224839</v>
      </c>
      <c r="G35" s="1">
        <f t="shared" si="6"/>
        <v>1.79</v>
      </c>
      <c r="H35" s="1">
        <f t="shared" si="5"/>
        <v>6.801860088960777</v>
      </c>
      <c r="I35" s="21"/>
      <c r="J35" s="21"/>
      <c r="K35" s="21"/>
      <c r="L35" s="21"/>
      <c r="M35" s="21"/>
    </row>
    <row r="36" spans="4:16" x14ac:dyDescent="0.25">
      <c r="D36" s="1">
        <f t="shared" si="2"/>
        <v>0.2535</v>
      </c>
      <c r="E36" s="1">
        <f t="shared" si="3"/>
        <v>0.5887585928022645</v>
      </c>
      <c r="G36" s="1">
        <f t="shared" si="6"/>
        <v>0.19500000000000001</v>
      </c>
      <c r="H36" s="1">
        <f t="shared" si="5"/>
        <v>0.35220380105135468</v>
      </c>
      <c r="I36" s="21"/>
      <c r="J36" s="21"/>
      <c r="K36" s="21"/>
      <c r="L36" s="21"/>
      <c r="M36" s="21"/>
      <c r="O36" s="49" t="s">
        <v>49</v>
      </c>
      <c r="P36" s="1">
        <f>TTEST(E30:E50,H30:H42,2,2)</f>
        <v>0.12198190870646311</v>
      </c>
    </row>
    <row r="37" spans="4:16" x14ac:dyDescent="0.25">
      <c r="D37" s="1">
        <f t="shared" si="2"/>
        <v>0.2515</v>
      </c>
      <c r="E37" s="1">
        <f t="shared" si="3"/>
        <v>0.58067124949454108</v>
      </c>
      <c r="G37" s="1">
        <f t="shared" si="6"/>
        <v>0.17299999999999999</v>
      </c>
      <c r="H37" s="1">
        <f t="shared" si="5"/>
        <v>0.26324302466639704</v>
      </c>
    </row>
    <row r="38" spans="4:16" x14ac:dyDescent="0.25">
      <c r="D38" s="1">
        <f>AVERAGE(F2:G2)</f>
        <v>0.48299999999999998</v>
      </c>
      <c r="E38" s="1">
        <f t="shared" si="3"/>
        <v>1.5167812373635261</v>
      </c>
      <c r="G38" s="1">
        <f t="shared" si="6"/>
        <v>0.18049999999999999</v>
      </c>
      <c r="H38" s="1">
        <f t="shared" si="5"/>
        <v>0.29357056207035986</v>
      </c>
    </row>
    <row r="39" spans="4:16" x14ac:dyDescent="0.25">
      <c r="D39" s="1">
        <f t="shared" ref="D39:D45" si="7">AVERAGE(F3:G3)</f>
        <v>0.42749999999999999</v>
      </c>
      <c r="E39" s="1">
        <f t="shared" si="3"/>
        <v>1.2923574605742014</v>
      </c>
      <c r="G39" s="1">
        <f t="shared" si="6"/>
        <v>0.13200000000000001</v>
      </c>
      <c r="H39" s="1">
        <f t="shared" si="5"/>
        <v>9.7452486858067164E-2</v>
      </c>
      <c r="N39" s="3"/>
    </row>
    <row r="40" spans="4:16" x14ac:dyDescent="0.25">
      <c r="D40" s="1">
        <f t="shared" si="7"/>
        <v>0.224</v>
      </c>
      <c r="E40" s="1">
        <f t="shared" si="3"/>
        <v>0.46947027901334415</v>
      </c>
      <c r="G40" s="1">
        <f t="shared" si="6"/>
        <v>0.126</v>
      </c>
      <c r="H40" s="1">
        <f t="shared" si="5"/>
        <v>7.3190456934896911E-2</v>
      </c>
    </row>
    <row r="41" spans="4:16" x14ac:dyDescent="0.25">
      <c r="D41" s="1">
        <f t="shared" si="7"/>
        <v>0.17149999999999999</v>
      </c>
      <c r="E41" s="1">
        <f t="shared" si="3"/>
        <v>0.2571775171856045</v>
      </c>
      <c r="G41" s="1">
        <f>AVERAGE(L2:M2)</f>
        <v>2.5985</v>
      </c>
      <c r="H41" s="1">
        <f t="shared" si="5"/>
        <v>10.071168621107967</v>
      </c>
    </row>
    <row r="42" spans="4:16" x14ac:dyDescent="0.25">
      <c r="D42" s="1">
        <f t="shared" si="7"/>
        <v>1.075</v>
      </c>
      <c r="E42" s="1">
        <f t="shared" si="3"/>
        <v>3.9106348564496565</v>
      </c>
      <c r="G42" s="1">
        <f>AVERAGE(L3:M3)</f>
        <v>0.17849999999999999</v>
      </c>
      <c r="H42" s="1">
        <f t="shared" si="5"/>
        <v>0.28548321876263649</v>
      </c>
    </row>
    <row r="43" spans="4:16" x14ac:dyDescent="0.25">
      <c r="D43" s="1">
        <f t="shared" si="7"/>
        <v>0.24299999999999999</v>
      </c>
      <c r="E43" s="1">
        <f t="shared" si="3"/>
        <v>0.54630004043671654</v>
      </c>
    </row>
    <row r="44" spans="4:16" x14ac:dyDescent="0.25">
      <c r="D44" s="1">
        <f t="shared" si="7"/>
        <v>0.27200000000000002</v>
      </c>
      <c r="E44" s="1">
        <f t="shared" si="3"/>
        <v>0.66356651839870617</v>
      </c>
    </row>
    <row r="45" spans="4:16" x14ac:dyDescent="0.25">
      <c r="D45" s="1">
        <f t="shared" si="7"/>
        <v>0.19350000000000001</v>
      </c>
      <c r="E45" s="1">
        <f t="shared" si="3"/>
        <v>0.34613829357056214</v>
      </c>
    </row>
    <row r="46" spans="4:16" x14ac:dyDescent="0.25">
      <c r="D46" s="1">
        <f>AVERAGE(H2:I2)</f>
        <v>0.1875</v>
      </c>
      <c r="E46" s="1">
        <f t="shared" si="3"/>
        <v>0.32187626364739186</v>
      </c>
    </row>
    <row r="47" spans="4:16" x14ac:dyDescent="0.25">
      <c r="D47" s="1">
        <f t="shared" ref="D47:D49" si="8">AVERAGE(H3:I3)</f>
        <v>0.16350000000000001</v>
      </c>
      <c r="E47" s="1">
        <f t="shared" si="3"/>
        <v>0.22482814395471093</v>
      </c>
    </row>
    <row r="48" spans="4:16" x14ac:dyDescent="0.25">
      <c r="D48" s="1">
        <f t="shared" si="8"/>
        <v>0.40800000000000003</v>
      </c>
      <c r="E48" s="1">
        <f t="shared" si="3"/>
        <v>1.2135058633238982</v>
      </c>
    </row>
    <row r="49" spans="4:10" x14ac:dyDescent="0.25">
      <c r="D49" s="1">
        <f t="shared" si="8"/>
        <v>0.3115</v>
      </c>
      <c r="E49" s="1">
        <f t="shared" si="3"/>
        <v>0.82329154872624344</v>
      </c>
      <c r="I49" s="3"/>
      <c r="J49" s="3"/>
    </row>
    <row r="50" spans="4:10" x14ac:dyDescent="0.25">
      <c r="D50" s="1">
        <f>AVERAGE(H6:I6)</f>
        <v>0.3085</v>
      </c>
      <c r="E50" s="1">
        <f t="shared" si="3"/>
        <v>0.81116053376465835</v>
      </c>
    </row>
    <row r="57" spans="4:10" x14ac:dyDescent="0.25">
      <c r="E57" s="1">
        <f>AVERAGE(E30:E50)</f>
        <v>0.86016598309360115</v>
      </c>
      <c r="F57" s="1">
        <f>_xlfn.STDEV.P(E30:E50)</f>
        <v>0.77207279647364535</v>
      </c>
      <c r="H57" s="1">
        <f>AVERAGE(H30:H42)</f>
        <v>2.1712339419577593</v>
      </c>
      <c r="I57" s="1">
        <f>_xlfn.STDEV.P(H30:H42)</f>
        <v>3.5353935689983818</v>
      </c>
    </row>
    <row r="59" spans="4:10" x14ac:dyDescent="0.25">
      <c r="E59" s="3" t="s">
        <v>16</v>
      </c>
      <c r="F59" s="3" t="s">
        <v>17</v>
      </c>
    </row>
    <row r="60" spans="4:10" x14ac:dyDescent="0.25">
      <c r="D60" s="3" t="s">
        <v>13</v>
      </c>
      <c r="E60" s="1">
        <v>0.86016598309360115</v>
      </c>
      <c r="F60" s="1">
        <v>0.77207279647364535</v>
      </c>
    </row>
    <row r="61" spans="4:10" x14ac:dyDescent="0.25">
      <c r="D61" s="3" t="s">
        <v>12</v>
      </c>
      <c r="E61" s="1">
        <v>2.1712339419577593</v>
      </c>
      <c r="F61" s="1">
        <v>3.5353935689983818</v>
      </c>
    </row>
    <row r="67" spans="1:22" ht="15.75" thickBot="1" x14ac:dyDescent="0.3">
      <c r="B67" s="36">
        <v>1</v>
      </c>
      <c r="C67" s="36">
        <v>2</v>
      </c>
      <c r="D67" s="36">
        <v>3</v>
      </c>
      <c r="E67" s="36">
        <v>4</v>
      </c>
      <c r="F67" s="36">
        <v>5</v>
      </c>
      <c r="G67" s="36">
        <v>6</v>
      </c>
      <c r="H67" s="36">
        <v>7</v>
      </c>
      <c r="I67" s="36">
        <v>8</v>
      </c>
      <c r="J67" s="36">
        <v>9</v>
      </c>
      <c r="K67" s="36">
        <v>10</v>
      </c>
      <c r="L67" s="36">
        <v>11</v>
      </c>
      <c r="M67" s="36">
        <v>12</v>
      </c>
    </row>
    <row r="68" spans="1:22" x14ac:dyDescent="0.25">
      <c r="A68" s="36" t="s">
        <v>0</v>
      </c>
      <c r="B68" s="5">
        <v>0.155</v>
      </c>
      <c r="C68" s="6">
        <v>0.13</v>
      </c>
      <c r="D68" s="17" t="s">
        <v>28</v>
      </c>
      <c r="E68" s="17" t="s">
        <v>28</v>
      </c>
      <c r="F68" s="38" t="s">
        <v>35</v>
      </c>
      <c r="G68" s="38" t="s">
        <v>35</v>
      </c>
      <c r="H68" s="17" t="s">
        <v>41</v>
      </c>
      <c r="I68" s="17" t="s">
        <v>41</v>
      </c>
      <c r="J68" s="20">
        <v>0.18099999999999999</v>
      </c>
      <c r="K68" s="20">
        <v>0.159</v>
      </c>
      <c r="L68" s="20">
        <v>2.9079999999999999</v>
      </c>
      <c r="M68" s="27">
        <v>2.2890000000000001</v>
      </c>
    </row>
    <row r="69" spans="1:22" ht="15.75" thickBot="1" x14ac:dyDescent="0.3">
      <c r="A69" s="36" t="s">
        <v>1</v>
      </c>
      <c r="B69" s="10">
        <v>0.28499999999999998</v>
      </c>
      <c r="C69" s="7">
        <v>0.27900000000000003</v>
      </c>
      <c r="D69" s="15" t="s">
        <v>29</v>
      </c>
      <c r="E69" s="15" t="s">
        <v>29</v>
      </c>
      <c r="F69" s="37" t="s">
        <v>36</v>
      </c>
      <c r="G69" s="37" t="s">
        <v>36</v>
      </c>
      <c r="H69" s="37" t="s">
        <v>42</v>
      </c>
      <c r="I69" s="37" t="s">
        <v>42</v>
      </c>
      <c r="J69" s="18">
        <v>0.13500000000000001</v>
      </c>
      <c r="K69" s="18">
        <v>0.13500000000000001</v>
      </c>
      <c r="L69" s="18">
        <v>0.16200000000000001</v>
      </c>
      <c r="M69" s="28">
        <v>0.19500000000000001</v>
      </c>
    </row>
    <row r="70" spans="1:22" x14ac:dyDescent="0.25">
      <c r="A70" s="36" t="s">
        <v>2</v>
      </c>
      <c r="B70" s="8">
        <v>0.38800000000000001</v>
      </c>
      <c r="C70" s="7">
        <v>0.437</v>
      </c>
      <c r="D70" s="15" t="s">
        <v>30</v>
      </c>
      <c r="E70" s="15" t="s">
        <v>30</v>
      </c>
      <c r="F70" s="37" t="s">
        <v>37</v>
      </c>
      <c r="G70" s="37" t="s">
        <v>37</v>
      </c>
      <c r="H70" s="15" t="s">
        <v>43</v>
      </c>
      <c r="I70" s="15" t="s">
        <v>43</v>
      </c>
      <c r="J70" s="18">
        <v>1.8680000000000001</v>
      </c>
      <c r="K70" s="18">
        <v>1.712</v>
      </c>
      <c r="L70" s="48" t="s">
        <v>46</v>
      </c>
      <c r="M70" s="40" t="s">
        <v>46</v>
      </c>
    </row>
    <row r="71" spans="1:22" x14ac:dyDescent="0.25">
      <c r="A71" s="36" t="s">
        <v>3</v>
      </c>
      <c r="B71" s="8">
        <v>0.54300000000000004</v>
      </c>
      <c r="C71" s="7">
        <v>0.55100000000000005</v>
      </c>
      <c r="D71" s="37" t="s">
        <v>31</v>
      </c>
      <c r="E71" s="37" t="s">
        <v>31</v>
      </c>
      <c r="F71" s="15" t="s">
        <v>38</v>
      </c>
      <c r="G71" s="15" t="s">
        <v>38</v>
      </c>
      <c r="H71" s="37" t="s">
        <v>44</v>
      </c>
      <c r="I71" s="37" t="s">
        <v>44</v>
      </c>
      <c r="J71" s="18">
        <v>0.17699999999999999</v>
      </c>
      <c r="K71" s="18">
        <v>0.21299999999999999</v>
      </c>
      <c r="L71" s="41" t="s">
        <v>47</v>
      </c>
      <c r="M71" s="41" t="s">
        <v>47</v>
      </c>
    </row>
    <row r="72" spans="1:22" x14ac:dyDescent="0.25">
      <c r="A72" s="36" t="s">
        <v>4</v>
      </c>
      <c r="B72" s="8">
        <v>0.77300000000000002</v>
      </c>
      <c r="C72" s="7">
        <v>0.83199999999999996</v>
      </c>
      <c r="D72" s="37" t="s">
        <v>32</v>
      </c>
      <c r="E72" s="37" t="s">
        <v>32</v>
      </c>
      <c r="F72" s="15" t="s">
        <v>39</v>
      </c>
      <c r="G72" s="15" t="s">
        <v>39</v>
      </c>
      <c r="H72" s="37" t="s">
        <v>45</v>
      </c>
      <c r="I72" s="37" t="s">
        <v>45</v>
      </c>
      <c r="J72" s="18">
        <v>0.159</v>
      </c>
      <c r="K72" s="18">
        <v>0.187</v>
      </c>
      <c r="L72" s="41" t="s">
        <v>48</v>
      </c>
      <c r="M72" s="41" t="s">
        <v>48</v>
      </c>
    </row>
    <row r="73" spans="1:22" x14ac:dyDescent="0.25">
      <c r="A73" s="36" t="s">
        <v>5</v>
      </c>
      <c r="B73" s="8">
        <v>1.087</v>
      </c>
      <c r="C73" s="7">
        <v>1.141</v>
      </c>
      <c r="D73" s="15" t="s">
        <v>33</v>
      </c>
      <c r="E73" s="15" t="s">
        <v>33</v>
      </c>
      <c r="F73" s="15" t="s">
        <v>33</v>
      </c>
      <c r="G73" s="15" t="s">
        <v>33</v>
      </c>
      <c r="H73" s="18">
        <v>0.23899999999999999</v>
      </c>
      <c r="I73" s="18">
        <v>0.218</v>
      </c>
      <c r="J73" s="18">
        <v>0.193</v>
      </c>
      <c r="K73" s="18">
        <v>0.16800000000000001</v>
      </c>
      <c r="L73" s="11">
        <v>1.4850000000000001</v>
      </c>
      <c r="M73" s="12">
        <v>1.087</v>
      </c>
    </row>
    <row r="74" spans="1:22" x14ac:dyDescent="0.25">
      <c r="A74" s="36" t="s">
        <v>6</v>
      </c>
      <c r="B74" s="8">
        <v>1.4219999999999999</v>
      </c>
      <c r="C74" s="7">
        <v>1.4770000000000001</v>
      </c>
      <c r="D74" s="37" t="s">
        <v>32</v>
      </c>
      <c r="E74" s="37" t="s">
        <v>32</v>
      </c>
      <c r="F74" s="37" t="s">
        <v>36</v>
      </c>
      <c r="G74" s="37" t="s">
        <v>36</v>
      </c>
      <c r="H74" s="18">
        <v>0.22800000000000001</v>
      </c>
      <c r="I74" s="18">
        <v>0.22</v>
      </c>
      <c r="J74" s="18">
        <v>0.13200000000000001</v>
      </c>
      <c r="K74" s="18">
        <v>0.13200000000000001</v>
      </c>
      <c r="L74" s="11">
        <v>0.996</v>
      </c>
      <c r="M74" s="12">
        <v>0.76600000000000001</v>
      </c>
      <c r="O74" s="33"/>
      <c r="P74" s="33"/>
      <c r="Q74" s="33"/>
      <c r="R74" s="33"/>
      <c r="S74" s="33"/>
      <c r="T74" s="33"/>
      <c r="U74" s="33"/>
      <c r="V74" s="33"/>
    </row>
    <row r="75" spans="1:22" ht="15.75" thickBot="1" x14ac:dyDescent="0.3">
      <c r="A75" s="36" t="s">
        <v>7</v>
      </c>
      <c r="B75" s="9">
        <v>1.7509999999999999</v>
      </c>
      <c r="C75" s="4">
        <v>1.7509999999999999</v>
      </c>
      <c r="D75" s="16" t="s">
        <v>34</v>
      </c>
      <c r="E75" s="16" t="s">
        <v>34</v>
      </c>
      <c r="F75" s="39" t="s">
        <v>40</v>
      </c>
      <c r="G75" s="39" t="s">
        <v>40</v>
      </c>
      <c r="H75" s="19">
        <v>2.33</v>
      </c>
      <c r="I75" s="19">
        <v>2.1739999999999999</v>
      </c>
      <c r="J75" s="19">
        <v>0.11</v>
      </c>
      <c r="K75" s="19">
        <v>0.14199999999999999</v>
      </c>
      <c r="L75" s="32">
        <v>1.446</v>
      </c>
      <c r="M75" s="29">
        <v>1.4419999999999999</v>
      </c>
      <c r="O75" s="33"/>
      <c r="P75" s="33"/>
      <c r="Q75" s="33"/>
      <c r="R75" s="33"/>
      <c r="S75" s="33"/>
      <c r="T75" s="33"/>
      <c r="U75" s="33"/>
      <c r="V75" s="33"/>
    </row>
    <row r="76" spans="1:22" x14ac:dyDescent="0.25">
      <c r="O76" s="33"/>
      <c r="P76" s="33"/>
      <c r="Q76" s="33"/>
      <c r="R76" s="33"/>
      <c r="S76" s="33"/>
      <c r="T76" s="33"/>
      <c r="U76" s="33"/>
      <c r="V76" s="33"/>
    </row>
    <row r="77" spans="1:22" ht="15.75" thickBot="1" x14ac:dyDescent="0.3">
      <c r="B77" s="36">
        <v>1</v>
      </c>
      <c r="C77" s="36">
        <v>2</v>
      </c>
      <c r="D77" s="36">
        <v>3</v>
      </c>
      <c r="E77" s="36">
        <v>4</v>
      </c>
      <c r="F77" s="36">
        <v>5</v>
      </c>
      <c r="G77" s="36">
        <v>6</v>
      </c>
      <c r="H77" s="36">
        <v>7</v>
      </c>
      <c r="I77" s="36">
        <v>8</v>
      </c>
      <c r="J77" s="36">
        <v>9</v>
      </c>
      <c r="K77" s="36">
        <v>10</v>
      </c>
      <c r="L77" s="36">
        <v>11</v>
      </c>
      <c r="M77" s="36">
        <v>12</v>
      </c>
      <c r="O77" s="33"/>
      <c r="P77" s="33"/>
      <c r="Q77" s="33"/>
      <c r="R77" s="33"/>
      <c r="S77" s="33"/>
      <c r="T77" s="33"/>
      <c r="U77" s="33"/>
      <c r="V77" s="33"/>
    </row>
    <row r="78" spans="1:22" x14ac:dyDescent="0.25">
      <c r="A78" s="36" t="s">
        <v>0</v>
      </c>
      <c r="B78" s="5">
        <v>0.155</v>
      </c>
      <c r="C78" s="6">
        <v>0.13</v>
      </c>
      <c r="D78" s="43">
        <v>0.26100000000000001</v>
      </c>
      <c r="E78" s="43">
        <v>0.23300000000000001</v>
      </c>
      <c r="F78" s="43">
        <v>0.38800000000000001</v>
      </c>
      <c r="G78" s="43">
        <v>0.57799999999999996</v>
      </c>
      <c r="H78" s="43">
        <v>0.187</v>
      </c>
      <c r="I78" s="43">
        <v>0.188</v>
      </c>
      <c r="J78" s="43">
        <v>0.18099999999999999</v>
      </c>
      <c r="K78" s="43">
        <v>0.159</v>
      </c>
      <c r="L78" s="43">
        <v>2.9079999999999999</v>
      </c>
      <c r="M78" s="46">
        <v>2.2890000000000001</v>
      </c>
      <c r="O78" s="33"/>
      <c r="P78" s="33"/>
      <c r="Q78" s="33"/>
      <c r="R78" s="33"/>
      <c r="S78" s="33"/>
      <c r="T78" s="33"/>
      <c r="U78" s="33"/>
      <c r="V78" s="33"/>
    </row>
    <row r="79" spans="1:22" ht="15.75" thickBot="1" x14ac:dyDescent="0.3">
      <c r="A79" s="36" t="s">
        <v>1</v>
      </c>
      <c r="B79" s="10">
        <v>0.28499999999999998</v>
      </c>
      <c r="C79" s="7">
        <v>0.27900000000000003</v>
      </c>
      <c r="D79" s="44">
        <v>0.375</v>
      </c>
      <c r="E79" s="44">
        <v>0.41399999999999998</v>
      </c>
      <c r="F79" s="44">
        <v>0.41799999999999998</v>
      </c>
      <c r="G79" s="44">
        <v>0.437</v>
      </c>
      <c r="H79" s="44">
        <v>0.16800000000000001</v>
      </c>
      <c r="I79" s="44">
        <v>0.159</v>
      </c>
      <c r="J79" s="44">
        <v>0.13500000000000001</v>
      </c>
      <c r="K79" s="44">
        <v>0.13500000000000001</v>
      </c>
      <c r="L79" s="44">
        <v>0.16200000000000001</v>
      </c>
      <c r="M79" s="47">
        <v>0.19500000000000001</v>
      </c>
      <c r="O79" s="33"/>
      <c r="P79" s="33"/>
      <c r="Q79" s="33"/>
      <c r="R79" s="33"/>
      <c r="S79" s="33"/>
      <c r="T79" s="33"/>
      <c r="U79" s="33"/>
      <c r="V79" s="33"/>
    </row>
    <row r="80" spans="1:22" x14ac:dyDescent="0.25">
      <c r="A80" s="36" t="s">
        <v>2</v>
      </c>
      <c r="B80" s="8">
        <v>0.38800000000000001</v>
      </c>
      <c r="C80" s="7">
        <v>0.437</v>
      </c>
      <c r="D80" s="44">
        <v>0.38800000000000001</v>
      </c>
      <c r="E80" s="44">
        <v>0.34200000000000003</v>
      </c>
      <c r="F80" s="44">
        <v>0.216</v>
      </c>
      <c r="G80" s="44">
        <v>0.23200000000000001</v>
      </c>
      <c r="H80" s="44">
        <v>0.48</v>
      </c>
      <c r="I80" s="44">
        <v>0.33600000000000002</v>
      </c>
      <c r="J80" s="44">
        <v>1.8680000000000001</v>
      </c>
      <c r="K80" s="44">
        <v>1.712</v>
      </c>
      <c r="L80" s="48">
        <v>1.446</v>
      </c>
      <c r="M80" s="50">
        <v>1.274</v>
      </c>
      <c r="O80" s="33"/>
      <c r="P80" s="33"/>
      <c r="Q80" s="33"/>
      <c r="R80" s="33"/>
      <c r="S80" s="33"/>
      <c r="T80" s="33"/>
      <c r="U80" s="33"/>
      <c r="V80" s="33"/>
    </row>
    <row r="81" spans="1:22" x14ac:dyDescent="0.25">
      <c r="A81" s="36" t="s">
        <v>3</v>
      </c>
      <c r="B81" s="8">
        <v>0.54300000000000004</v>
      </c>
      <c r="C81" s="7">
        <v>0.55100000000000005</v>
      </c>
      <c r="D81" s="44">
        <v>0.35699999999999998</v>
      </c>
      <c r="E81" s="44">
        <v>0.34899999999999998</v>
      </c>
      <c r="F81" s="44">
        <v>0.159</v>
      </c>
      <c r="G81" s="44">
        <v>0.184</v>
      </c>
      <c r="H81" s="44">
        <v>0.32</v>
      </c>
      <c r="I81" s="44">
        <v>0.30299999999999999</v>
      </c>
      <c r="J81" s="44">
        <v>0.17699999999999999</v>
      </c>
      <c r="K81" s="44">
        <v>0.21299999999999999</v>
      </c>
      <c r="L81" s="41">
        <v>0.70699999999999996</v>
      </c>
      <c r="M81" s="42">
        <v>0.64100000000000001</v>
      </c>
      <c r="O81" s="33"/>
      <c r="P81" s="33"/>
      <c r="Q81" s="33"/>
      <c r="R81" s="33"/>
      <c r="S81" s="33"/>
      <c r="T81" s="33"/>
      <c r="U81" s="33"/>
      <c r="V81" s="33"/>
    </row>
    <row r="82" spans="1:22" x14ac:dyDescent="0.25">
      <c r="A82" s="36" t="s">
        <v>4</v>
      </c>
      <c r="B82" s="8">
        <v>0.77300000000000002</v>
      </c>
      <c r="C82" s="7">
        <v>0.83199999999999996</v>
      </c>
      <c r="D82" s="44">
        <v>0.20599999999999999</v>
      </c>
      <c r="E82" s="44">
        <v>0.188</v>
      </c>
      <c r="F82" s="44">
        <v>1.1259999999999999</v>
      </c>
      <c r="G82" s="44">
        <v>1.024</v>
      </c>
      <c r="H82" s="44">
        <v>0.29099999999999998</v>
      </c>
      <c r="I82" s="44">
        <v>0.32600000000000001</v>
      </c>
      <c r="J82" s="44">
        <v>0.159</v>
      </c>
      <c r="K82" s="44">
        <v>0.187</v>
      </c>
      <c r="L82" s="41">
        <v>0.79700000000000004</v>
      </c>
      <c r="M82" s="42">
        <v>0.73399999999999999</v>
      </c>
      <c r="O82" s="33"/>
      <c r="P82" s="33"/>
      <c r="Q82" s="33"/>
      <c r="R82" s="33"/>
      <c r="S82" s="33"/>
      <c r="T82" s="33"/>
      <c r="U82" s="33"/>
      <c r="V82" s="33"/>
    </row>
    <row r="83" spans="1:22" x14ac:dyDescent="0.25">
      <c r="A83" s="36" t="s">
        <v>5</v>
      </c>
      <c r="B83" s="8">
        <v>1.087</v>
      </c>
      <c r="C83" s="7">
        <v>1.141</v>
      </c>
      <c r="D83" s="44">
        <v>0.188</v>
      </c>
      <c r="E83" s="44">
        <v>0.218</v>
      </c>
      <c r="F83" s="44">
        <v>0.23</v>
      </c>
      <c r="G83" s="44">
        <v>0.25600000000000001</v>
      </c>
      <c r="H83" s="44">
        <v>0.23899999999999999</v>
      </c>
      <c r="I83" s="44">
        <v>0.218</v>
      </c>
      <c r="J83" s="44">
        <v>0.193</v>
      </c>
      <c r="K83" s="44">
        <v>0.16800000000000001</v>
      </c>
      <c r="L83" s="11">
        <v>1.4850000000000001</v>
      </c>
      <c r="M83" s="12">
        <v>1.087</v>
      </c>
      <c r="O83" s="33"/>
      <c r="P83" s="33"/>
      <c r="Q83" s="33"/>
      <c r="R83" s="33"/>
      <c r="S83" s="33"/>
      <c r="T83" s="33"/>
      <c r="U83" s="33"/>
      <c r="V83" s="33"/>
    </row>
    <row r="84" spans="1:22" x14ac:dyDescent="0.25">
      <c r="A84" s="36" t="s">
        <v>6</v>
      </c>
      <c r="B84" s="8">
        <v>1.4219999999999999</v>
      </c>
      <c r="C84" s="7">
        <v>1.4770000000000001</v>
      </c>
      <c r="D84" s="44">
        <v>0.249</v>
      </c>
      <c r="E84" s="44">
        <v>0.25800000000000001</v>
      </c>
      <c r="F84" s="44">
        <v>0.28100000000000003</v>
      </c>
      <c r="G84" s="44">
        <v>0.26300000000000001</v>
      </c>
      <c r="H84" s="44">
        <v>0.22800000000000001</v>
      </c>
      <c r="I84" s="44">
        <v>0.22</v>
      </c>
      <c r="J84" s="44">
        <v>0.13200000000000001</v>
      </c>
      <c r="K84" s="44">
        <v>0.13200000000000001</v>
      </c>
      <c r="L84" s="11">
        <v>0.996</v>
      </c>
      <c r="M84" s="12">
        <v>0.76600000000000001</v>
      </c>
      <c r="O84" s="33"/>
      <c r="P84" s="33"/>
      <c r="Q84" s="33"/>
      <c r="R84" s="33"/>
      <c r="S84" s="33"/>
      <c r="T84" s="33"/>
      <c r="U84" s="33"/>
      <c r="V84" s="33"/>
    </row>
    <row r="85" spans="1:22" ht="15.75" thickBot="1" x14ac:dyDescent="0.3">
      <c r="A85" s="36" t="s">
        <v>7</v>
      </c>
      <c r="B85" s="9">
        <v>1.7509999999999999</v>
      </c>
      <c r="C85" s="4">
        <v>1.7509999999999999</v>
      </c>
      <c r="D85" s="45">
        <v>0.27100000000000002</v>
      </c>
      <c r="E85" s="45">
        <v>0.23200000000000001</v>
      </c>
      <c r="F85" s="45">
        <v>0.22</v>
      </c>
      <c r="G85" s="45">
        <v>0.16700000000000001</v>
      </c>
      <c r="H85" s="45">
        <v>2.33</v>
      </c>
      <c r="I85" s="45">
        <v>2.1739999999999999</v>
      </c>
      <c r="J85" s="45">
        <v>0.11</v>
      </c>
      <c r="K85" s="45">
        <v>0.14199999999999999</v>
      </c>
      <c r="L85" s="32">
        <v>1.446</v>
      </c>
      <c r="M85" s="29">
        <v>1.4419999999999999</v>
      </c>
      <c r="O85" s="33"/>
      <c r="P85" s="33"/>
      <c r="Q85" s="33"/>
      <c r="R85" s="33"/>
      <c r="S85" s="33"/>
      <c r="T85" s="33"/>
      <c r="U85" s="33"/>
      <c r="V85" s="33"/>
    </row>
    <row r="86" spans="1:22" x14ac:dyDescent="0.25">
      <c r="O86" s="33"/>
      <c r="P86" s="33"/>
      <c r="Q86" s="33"/>
      <c r="R86" s="33"/>
      <c r="S86" s="33"/>
      <c r="T86" s="33"/>
      <c r="U86" s="33"/>
      <c r="V86" s="33"/>
    </row>
    <row r="87" spans="1:22" x14ac:dyDescent="0.25">
      <c r="O87" s="33"/>
      <c r="P87" s="33"/>
      <c r="Q87" s="33"/>
      <c r="R87" s="33"/>
      <c r="S87" s="33"/>
      <c r="T87" s="33"/>
      <c r="U87" s="33"/>
      <c r="V87" s="33"/>
    </row>
    <row r="88" spans="1:22" x14ac:dyDescent="0.25">
      <c r="O88" s="33"/>
      <c r="P88" s="33"/>
      <c r="Q88" s="33"/>
      <c r="R88" s="33"/>
      <c r="S88" s="33"/>
      <c r="T88" s="33"/>
      <c r="U88" s="33"/>
      <c r="V88" s="33"/>
    </row>
    <row r="89" spans="1:22" x14ac:dyDescent="0.25">
      <c r="O89" s="33"/>
      <c r="P89" s="33"/>
      <c r="Q89" s="33"/>
      <c r="R89" s="33"/>
      <c r="S89" s="33"/>
      <c r="T89" s="33"/>
      <c r="U89" s="33"/>
      <c r="V89" s="33"/>
    </row>
    <row r="90" spans="1:22" x14ac:dyDescent="0.25">
      <c r="O90" s="33"/>
      <c r="P90" s="33"/>
      <c r="Q90" s="33"/>
      <c r="R90" s="33"/>
      <c r="S90" s="33"/>
      <c r="T90" s="33"/>
      <c r="U90" s="33"/>
      <c r="V90" s="33"/>
    </row>
    <row r="91" spans="1:22" x14ac:dyDescent="0.25">
      <c r="O91" s="33"/>
      <c r="P91" s="33"/>
      <c r="Q91" s="33"/>
      <c r="R91" s="33"/>
      <c r="S91" s="33"/>
      <c r="T91" s="33"/>
      <c r="U91" s="33"/>
      <c r="V91" s="33"/>
    </row>
    <row r="92" spans="1:22" x14ac:dyDescent="0.25">
      <c r="O92" s="33"/>
      <c r="P92" s="33"/>
      <c r="Q92" s="33"/>
      <c r="R92" s="33"/>
      <c r="S92" s="33"/>
      <c r="T92" s="33"/>
      <c r="U92" s="33"/>
      <c r="V92" s="33"/>
    </row>
    <row r="93" spans="1:22" x14ac:dyDescent="0.25">
      <c r="O93" s="33"/>
      <c r="P93" s="33"/>
      <c r="Q93" s="33"/>
      <c r="R93" s="33"/>
      <c r="S93" s="33"/>
      <c r="T93" s="33"/>
      <c r="U93" s="33"/>
      <c r="V93" s="33"/>
    </row>
    <row r="94" spans="1:22" x14ac:dyDescent="0.25">
      <c r="O94" s="33"/>
      <c r="P94" s="33"/>
      <c r="Q94" s="33"/>
      <c r="R94" s="33"/>
      <c r="S94" s="33"/>
      <c r="T94" s="33"/>
      <c r="U94" s="33"/>
      <c r="V94" s="33"/>
    </row>
    <row r="95" spans="1:22" x14ac:dyDescent="0.25">
      <c r="O95" s="33"/>
      <c r="P95" s="33"/>
      <c r="Q95" s="33"/>
      <c r="R95" s="33"/>
      <c r="S95" s="33"/>
      <c r="T95" s="33"/>
      <c r="U95" s="33"/>
      <c r="V95" s="33"/>
    </row>
    <row r="96" spans="1:22" x14ac:dyDescent="0.25">
      <c r="O96" s="33"/>
      <c r="P96" s="33"/>
      <c r="Q96" s="33"/>
      <c r="R96" s="33"/>
      <c r="S96" s="33"/>
      <c r="T96" s="33"/>
      <c r="U96" s="33"/>
      <c r="V96" s="33"/>
    </row>
    <row r="97" spans="15:22" x14ac:dyDescent="0.25">
      <c r="O97" s="33"/>
      <c r="P97" s="33"/>
      <c r="Q97" s="33"/>
      <c r="R97" s="33"/>
      <c r="S97" s="33"/>
      <c r="T97" s="33"/>
      <c r="U97" s="33"/>
      <c r="V97" s="33"/>
    </row>
    <row r="98" spans="15:22" x14ac:dyDescent="0.25">
      <c r="O98" s="33"/>
      <c r="P98" s="33"/>
      <c r="Q98" s="33"/>
      <c r="R98" s="33"/>
      <c r="S98" s="33"/>
      <c r="T98" s="33"/>
      <c r="U98" s="33"/>
      <c r="V98" s="33"/>
    </row>
    <row r="99" spans="15:22" x14ac:dyDescent="0.25">
      <c r="O99" s="33"/>
      <c r="P99" s="51"/>
      <c r="Q99" s="51"/>
      <c r="R99" s="51"/>
      <c r="S99" s="33"/>
      <c r="T99" s="33"/>
      <c r="U99" s="33"/>
      <c r="V99" s="33"/>
    </row>
    <row r="100" spans="15:22" x14ac:dyDescent="0.25">
      <c r="O100" s="33"/>
      <c r="P100" s="33"/>
      <c r="Q100" s="33"/>
      <c r="R100" s="33"/>
      <c r="S100" s="33"/>
      <c r="T100" s="33"/>
      <c r="U100" s="33"/>
      <c r="V100" s="33"/>
    </row>
    <row r="101" spans="15:22" x14ac:dyDescent="0.25">
      <c r="O101" s="33"/>
      <c r="P101" s="33"/>
      <c r="Q101" s="33"/>
      <c r="R101" s="33"/>
      <c r="S101" s="33"/>
      <c r="T101" s="33"/>
      <c r="U101" s="33"/>
      <c r="V101" s="33"/>
    </row>
    <row r="102" spans="15:22" x14ac:dyDescent="0.25">
      <c r="O102" s="33"/>
      <c r="P102" s="33"/>
      <c r="Q102" s="33"/>
      <c r="R102" s="33"/>
      <c r="S102" s="33"/>
      <c r="T102" s="33"/>
      <c r="U102" s="33"/>
      <c r="V102" s="33"/>
    </row>
    <row r="103" spans="15:22" x14ac:dyDescent="0.25">
      <c r="O103" s="33"/>
      <c r="P103" s="33"/>
      <c r="Q103" s="33"/>
      <c r="R103" s="33"/>
      <c r="S103" s="33"/>
      <c r="T103" s="33"/>
      <c r="U103" s="33"/>
      <c r="V103" s="33"/>
    </row>
    <row r="104" spans="15:22" x14ac:dyDescent="0.25">
      <c r="O104" s="33"/>
      <c r="P104" s="33"/>
      <c r="Q104" s="33"/>
      <c r="R104" s="33"/>
      <c r="S104" s="33"/>
      <c r="T104" s="33"/>
      <c r="U104" s="33"/>
      <c r="V104" s="33"/>
    </row>
  </sheetData>
  <mergeCells count="1">
    <mergeCell ref="B14:C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Liquor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pollaci giuliana</cp:lastModifiedBy>
  <cp:lastPrinted>2021-03-24T16:03:10Z</cp:lastPrinted>
  <dcterms:created xsi:type="dcterms:W3CDTF">2020-11-03T14:57:23Z</dcterms:created>
  <dcterms:modified xsi:type="dcterms:W3CDTF">2021-12-14T17:02:20Z</dcterms:modified>
</cp:coreProperties>
</file>