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00" windowHeight="9270" activeTab="1"/>
  </bookViews>
  <sheets>
    <sheet name="Plasma" sheetId="1" r:id="rId1"/>
    <sheet name="Liquor" sheetId="4" r:id="rId2"/>
  </sheets>
  <calcPr calcId="145621"/>
</workbook>
</file>

<file path=xl/calcChain.xml><?xml version="1.0" encoding="utf-8"?>
<calcChain xmlns="http://schemas.openxmlformats.org/spreadsheetml/2006/main">
  <c r="S106" i="4" l="1"/>
  <c r="S105" i="4"/>
  <c r="R106" i="4"/>
  <c r="R105" i="4"/>
  <c r="V91" i="4"/>
  <c r="T80" i="4" l="1"/>
  <c r="T82" i="4"/>
  <c r="T84" i="4"/>
  <c r="S93" i="4"/>
  <c r="T93" i="4" s="1"/>
  <c r="S94" i="4"/>
  <c r="T94" i="4" s="1"/>
  <c r="S85" i="4"/>
  <c r="T85" i="4" s="1"/>
  <c r="S92" i="4"/>
  <c r="T92" i="4" s="1"/>
  <c r="S91" i="4"/>
  <c r="T91" i="4" s="1"/>
  <c r="S80" i="4"/>
  <c r="S81" i="4"/>
  <c r="T81" i="4" s="1"/>
  <c r="S82" i="4"/>
  <c r="S83" i="4"/>
  <c r="T83" i="4" s="1"/>
  <c r="S84" i="4"/>
  <c r="S79" i="4"/>
  <c r="R98" i="4" l="1"/>
  <c r="T79" i="4"/>
  <c r="P71" i="4"/>
  <c r="N71" i="4"/>
  <c r="P72" i="4"/>
  <c r="Q98" i="4" l="1"/>
  <c r="W79" i="4"/>
  <c r="V79" i="4"/>
  <c r="N72" i="4"/>
  <c r="O72" i="4" s="1"/>
  <c r="I47" i="4" l="1"/>
  <c r="G40" i="4"/>
  <c r="N53" i="1"/>
  <c r="G53" i="1"/>
  <c r="F53" i="1"/>
  <c r="L40" i="1"/>
  <c r="G35" i="1"/>
  <c r="F35" i="1"/>
  <c r="E35" i="1"/>
  <c r="D35" i="1"/>
  <c r="D42" i="4"/>
  <c r="E42" i="4" s="1"/>
  <c r="G42" i="4"/>
  <c r="H42" i="4" s="1"/>
  <c r="D41" i="4"/>
  <c r="E41" i="4" s="1"/>
  <c r="G41" i="4"/>
  <c r="H41" i="4" s="1"/>
  <c r="D40" i="4"/>
  <c r="E40" i="4" s="1"/>
  <c r="H40" i="4"/>
  <c r="H47" i="4" s="1"/>
  <c r="B17" i="4"/>
  <c r="B15" i="4"/>
  <c r="B12" i="4"/>
  <c r="C16" i="4" s="1"/>
  <c r="D40" i="1"/>
  <c r="O53" i="1"/>
  <c r="K53" i="1"/>
  <c r="J53" i="1"/>
  <c r="N50" i="1"/>
  <c r="N49" i="1"/>
  <c r="N48" i="1"/>
  <c r="N47" i="1"/>
  <c r="N46" i="1"/>
  <c r="N45" i="1"/>
  <c r="N44" i="1"/>
  <c r="N43" i="1"/>
  <c r="N42" i="1"/>
  <c r="N41" i="1"/>
  <c r="N40" i="1"/>
  <c r="J50" i="1"/>
  <c r="J49" i="1"/>
  <c r="J48" i="1"/>
  <c r="J47" i="1"/>
  <c r="J46" i="1"/>
  <c r="J45" i="1"/>
  <c r="J44" i="1"/>
  <c r="J43" i="1"/>
  <c r="J42" i="1"/>
  <c r="J41" i="1"/>
  <c r="J40" i="1"/>
  <c r="F41" i="1"/>
  <c r="F42" i="1"/>
  <c r="F43" i="1"/>
  <c r="F44" i="1"/>
  <c r="F45" i="1"/>
  <c r="F46" i="1"/>
  <c r="F47" i="1"/>
  <c r="F48" i="1"/>
  <c r="F49" i="1"/>
  <c r="F50" i="1"/>
  <c r="F51" i="1"/>
  <c r="F40" i="1"/>
  <c r="H41" i="1"/>
  <c r="D44" i="1"/>
  <c r="D43" i="1"/>
  <c r="D46" i="1"/>
  <c r="F31" i="1"/>
  <c r="M50" i="1"/>
  <c r="M49" i="1"/>
  <c r="M40" i="1"/>
  <c r="I40" i="1"/>
  <c r="E41" i="1"/>
  <c r="E42" i="1"/>
  <c r="E43" i="1"/>
  <c r="E44" i="1"/>
  <c r="E45" i="1"/>
  <c r="E46" i="1"/>
  <c r="E47" i="1"/>
  <c r="E48" i="1"/>
  <c r="E49" i="1"/>
  <c r="E50" i="1"/>
  <c r="E51" i="1"/>
  <c r="E40" i="1"/>
  <c r="D41" i="1"/>
  <c r="D42" i="1"/>
  <c r="D45" i="1"/>
  <c r="D47" i="1"/>
  <c r="D48" i="1"/>
  <c r="D49" i="1"/>
  <c r="D50" i="1"/>
  <c r="D51" i="1"/>
  <c r="L50" i="1"/>
  <c r="L49" i="1"/>
  <c r="L44" i="1"/>
  <c r="L45" i="1"/>
  <c r="L46" i="1"/>
  <c r="L47" i="1"/>
  <c r="L48" i="1"/>
  <c r="L43" i="1"/>
  <c r="L41" i="1"/>
  <c r="L42" i="1"/>
  <c r="H50" i="1"/>
  <c r="H47" i="1"/>
  <c r="H48" i="1"/>
  <c r="H49" i="1"/>
  <c r="H46" i="1"/>
  <c r="H42" i="1"/>
  <c r="H43" i="1"/>
  <c r="H44" i="1"/>
  <c r="H45" i="1"/>
  <c r="H40" i="1"/>
  <c r="M33" i="1"/>
  <c r="G33" i="1"/>
  <c r="H33" i="1"/>
  <c r="I33" i="1"/>
  <c r="J33" i="1"/>
  <c r="K33" i="1"/>
  <c r="L33" i="1"/>
  <c r="G32" i="1"/>
  <c r="H32" i="1"/>
  <c r="I32" i="1"/>
  <c r="J32" i="1"/>
  <c r="K32" i="1"/>
  <c r="L32" i="1"/>
  <c r="M32" i="1"/>
  <c r="G31" i="1"/>
  <c r="H31" i="1"/>
  <c r="I31" i="1"/>
  <c r="J31" i="1"/>
  <c r="K31" i="1"/>
  <c r="L31" i="1"/>
  <c r="M31" i="1"/>
  <c r="G30" i="1"/>
  <c r="H30" i="1"/>
  <c r="I30" i="1"/>
  <c r="J30" i="1"/>
  <c r="K30" i="1"/>
  <c r="L30" i="1"/>
  <c r="M30" i="1"/>
  <c r="F30" i="1"/>
  <c r="G29" i="1"/>
  <c r="H29" i="1"/>
  <c r="I29" i="1"/>
  <c r="J29" i="1"/>
  <c r="K29" i="1"/>
  <c r="L29" i="1"/>
  <c r="M29" i="1"/>
  <c r="F29" i="1"/>
  <c r="F32" i="1"/>
  <c r="F33" i="1"/>
  <c r="J34" i="1"/>
  <c r="G34" i="1"/>
  <c r="H34" i="1"/>
  <c r="I34" i="1"/>
  <c r="K34" i="1"/>
  <c r="L34" i="1"/>
  <c r="M34" i="1"/>
  <c r="F34" i="1"/>
  <c r="I36" i="1"/>
  <c r="F36" i="1"/>
  <c r="G36" i="1"/>
  <c r="H36" i="1"/>
  <c r="J36" i="1"/>
  <c r="K36" i="1"/>
  <c r="L36" i="1"/>
  <c r="M36" i="1"/>
  <c r="J35" i="1"/>
  <c r="H35" i="1"/>
  <c r="I35" i="1"/>
  <c r="K35" i="1"/>
  <c r="L35" i="1"/>
  <c r="M35" i="1"/>
  <c r="E36" i="1"/>
  <c r="D36" i="1"/>
  <c r="D21" i="1"/>
  <c r="D15" i="1"/>
  <c r="B17" i="1"/>
  <c r="D16" i="1"/>
  <c r="D17" i="1"/>
  <c r="D18" i="1"/>
  <c r="D19" i="1"/>
  <c r="D20" i="1"/>
  <c r="B20" i="1"/>
  <c r="C15" i="1"/>
  <c r="B15" i="1"/>
  <c r="B12" i="1"/>
  <c r="E47" i="4" l="1"/>
  <c r="F47" i="4"/>
  <c r="C18" i="4"/>
  <c r="B19" i="4"/>
  <c r="C20" i="4"/>
  <c r="B21" i="4"/>
  <c r="C15" i="4"/>
  <c r="D15" i="4" s="1"/>
  <c r="B16" i="4"/>
  <c r="D16" i="4" s="1"/>
  <c r="C17" i="4"/>
  <c r="D17" i="4" s="1"/>
  <c r="B18" i="4"/>
  <c r="C19" i="4"/>
  <c r="B20" i="4"/>
  <c r="C21" i="4"/>
  <c r="I42" i="1"/>
  <c r="I50" i="1"/>
  <c r="M43" i="1"/>
  <c r="I44" i="1"/>
  <c r="I47" i="1"/>
  <c r="M42" i="1"/>
  <c r="D20" i="4" l="1"/>
  <c r="D18" i="4"/>
  <c r="D21" i="4"/>
  <c r="D19" i="4"/>
  <c r="M48" i="1"/>
  <c r="M46" i="1"/>
  <c r="M45" i="1"/>
  <c r="I49" i="1"/>
  <c r="I41" i="1"/>
  <c r="M41" i="1"/>
  <c r="I48" i="1"/>
  <c r="M47" i="1"/>
  <c r="I46" i="1"/>
  <c r="I45" i="1"/>
  <c r="M44" i="1"/>
  <c r="I43" i="1"/>
  <c r="C16" i="1"/>
  <c r="C17" i="1"/>
  <c r="C18" i="1"/>
  <c r="C19" i="1"/>
  <c r="C20" i="1"/>
  <c r="C21" i="1"/>
  <c r="B16" i="1"/>
  <c r="B18" i="1"/>
  <c r="B19" i="1"/>
  <c r="B21" i="1"/>
</calcChain>
</file>

<file path=xl/sharedStrings.xml><?xml version="1.0" encoding="utf-8"?>
<sst xmlns="http://schemas.openxmlformats.org/spreadsheetml/2006/main" count="146" uniqueCount="67">
  <si>
    <t>A</t>
  </si>
  <si>
    <t>B</t>
  </si>
  <si>
    <t>C</t>
  </si>
  <si>
    <t>D</t>
  </si>
  <si>
    <t>E</t>
  </si>
  <si>
    <t>F</t>
  </si>
  <si>
    <t>G</t>
  </si>
  <si>
    <t>H</t>
  </si>
  <si>
    <t>m</t>
  </si>
  <si>
    <t>q</t>
  </si>
  <si>
    <t>MMD</t>
  </si>
  <si>
    <t>HD</t>
  </si>
  <si>
    <t>UNR</t>
  </si>
  <si>
    <t>MA</t>
  </si>
  <si>
    <t>Media B</t>
  </si>
  <si>
    <t>Meno B</t>
  </si>
  <si>
    <t>Media</t>
  </si>
  <si>
    <t>SD</t>
  </si>
  <si>
    <t xml:space="preserve">Meno B </t>
  </si>
  <si>
    <t>0,23 ng/ml</t>
  </si>
  <si>
    <t>0,47 ng/ml</t>
  </si>
  <si>
    <t>x 10 (FD)</t>
  </si>
  <si>
    <t>0,94 ng/ml</t>
  </si>
  <si>
    <t>1,88 ng/ml</t>
  </si>
  <si>
    <t>3,75 ng/ml</t>
  </si>
  <si>
    <t>7,5 ng/ml</t>
  </si>
  <si>
    <t>15 ng/ml</t>
  </si>
  <si>
    <t>[ng/ml]</t>
  </si>
  <si>
    <t>2,486 UNR37</t>
  </si>
  <si>
    <t>2,611 UNR37</t>
  </si>
  <si>
    <t>0,204 UNR 38</t>
  </si>
  <si>
    <t>0,223 UNR 38</t>
  </si>
  <si>
    <t>0,191 UNR 39</t>
  </si>
  <si>
    <t>0,233 UNR 39</t>
  </si>
  <si>
    <t>MMD14</t>
  </si>
  <si>
    <t>MMD24</t>
  </si>
  <si>
    <t>MMD40</t>
  </si>
  <si>
    <t>MMD63</t>
  </si>
  <si>
    <t>MMD49</t>
  </si>
  <si>
    <t>MMD 68</t>
  </si>
  <si>
    <t>MMD 67</t>
  </si>
  <si>
    <t>MMD 3</t>
  </si>
  <si>
    <t>MMD 23</t>
  </si>
  <si>
    <t>MMD 61</t>
  </si>
  <si>
    <t>MMD 66</t>
  </si>
  <si>
    <t>MMD 51</t>
  </si>
  <si>
    <t>MMD 9</t>
  </si>
  <si>
    <t>MMD 33</t>
  </si>
  <si>
    <t>MMD 70</t>
  </si>
  <si>
    <t>is</t>
  </si>
  <si>
    <t>hs</t>
  </si>
  <si>
    <t>OTHER</t>
  </si>
  <si>
    <t>TIA</t>
  </si>
  <si>
    <t>esclusi TIA</t>
  </si>
  <si>
    <t>p value con tia</t>
  </si>
  <si>
    <t>p value esclusi tia</t>
  </si>
  <si>
    <t xml:space="preserve">PLASMA </t>
  </si>
  <si>
    <t>media conc</t>
  </si>
  <si>
    <t>media conc esclusi TIA</t>
  </si>
  <si>
    <t>IS MMD</t>
  </si>
  <si>
    <t>HS MMD</t>
  </si>
  <si>
    <t>con tia</t>
  </si>
  <si>
    <t>no tia</t>
  </si>
  <si>
    <t>CONC</t>
  </si>
  <si>
    <t>DEV</t>
  </si>
  <si>
    <t>LEGENDA</t>
  </si>
  <si>
    <t>ACVD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</si>
</sst>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Plasma!$J$14:$J$21</c:f>
              <c:numCache>
                <c:formatCode>General</c:formatCode>
                <c:ptCount val="8"/>
                <c:pt idx="0">
                  <c:v>0</c:v>
                </c:pt>
                <c:pt idx="1">
                  <c:v>0.23</c:v>
                </c:pt>
                <c:pt idx="2">
                  <c:v>0.47</c:v>
                </c:pt>
                <c:pt idx="3">
                  <c:v>0.94</c:v>
                </c:pt>
                <c:pt idx="4">
                  <c:v>1.88</c:v>
                </c:pt>
                <c:pt idx="5">
                  <c:v>3.75</c:v>
                </c:pt>
              </c:numCache>
            </c:numRef>
          </c:xVal>
          <c:yVal>
            <c:numRef>
              <c:f>Plasma!$K$14:$K$21</c:f>
              <c:numCache>
                <c:formatCode>General</c:formatCode>
                <c:ptCount val="8"/>
                <c:pt idx="0">
                  <c:v>0</c:v>
                </c:pt>
                <c:pt idx="1">
                  <c:v>0.108</c:v>
                </c:pt>
                <c:pt idx="2">
                  <c:v>0.20450000000000002</c:v>
                </c:pt>
                <c:pt idx="3">
                  <c:v>0.4395</c:v>
                </c:pt>
                <c:pt idx="4">
                  <c:v>0.73850000000000005</c:v>
                </c:pt>
                <c:pt idx="5">
                  <c:v>1.4015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464576"/>
        <c:axId val="107849600"/>
      </c:scatterChart>
      <c:valAx>
        <c:axId val="107464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849600"/>
        <c:crosses val="autoZero"/>
        <c:crossBetween val="midCat"/>
      </c:valAx>
      <c:valAx>
        <c:axId val="107849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464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Plasma!$F$58:$F$60</c:f>
                <c:numCache>
                  <c:formatCode>General</c:formatCode>
                  <c:ptCount val="3"/>
                  <c:pt idx="0">
                    <c:v>8.9572627583756734</c:v>
                  </c:pt>
                  <c:pt idx="1">
                    <c:v>9.4461458826236004</c:v>
                  </c:pt>
                  <c:pt idx="2">
                    <c:v>13.202571815642791</c:v>
                  </c:pt>
                </c:numCache>
              </c:numRef>
            </c:plus>
            <c:minus>
              <c:numRef>
                <c:f>Plasma!$F$58:$F$60</c:f>
                <c:numCache>
                  <c:formatCode>General</c:formatCode>
                  <c:ptCount val="3"/>
                  <c:pt idx="0">
                    <c:v>8.9572627583756734</c:v>
                  </c:pt>
                  <c:pt idx="1">
                    <c:v>9.4461458826236004</c:v>
                  </c:pt>
                  <c:pt idx="2">
                    <c:v>13.202571815642791</c:v>
                  </c:pt>
                </c:numCache>
              </c:numRef>
            </c:minus>
          </c:errBars>
          <c:cat>
            <c:strRef>
              <c:f>Plasma!$D$58:$D$60</c:f>
              <c:strCache>
                <c:ptCount val="3"/>
                <c:pt idx="0">
                  <c:v>HD</c:v>
                </c:pt>
                <c:pt idx="1">
                  <c:v>MA</c:v>
                </c:pt>
                <c:pt idx="2">
                  <c:v>UNR</c:v>
                </c:pt>
              </c:strCache>
            </c:strRef>
          </c:cat>
          <c:val>
            <c:numRef>
              <c:f>Plasma!$E$58:$E$60</c:f>
              <c:numCache>
                <c:formatCode>General</c:formatCode>
                <c:ptCount val="3"/>
                <c:pt idx="0">
                  <c:v>29.556775114436199</c:v>
                </c:pt>
                <c:pt idx="1">
                  <c:v>24.03492149431511</c:v>
                </c:pt>
                <c:pt idx="2">
                  <c:v>35.720332726288298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131456"/>
        <c:axId val="106402560"/>
      </c:barChart>
      <c:catAx>
        <c:axId val="108131456"/>
        <c:scaling>
          <c:orientation val="minMax"/>
        </c:scaling>
        <c:delete val="0"/>
        <c:axPos val="b"/>
        <c:majorTickMark val="out"/>
        <c:minorTickMark val="none"/>
        <c:tickLblPos val="nextTo"/>
        <c:crossAx val="106402560"/>
        <c:crosses val="autoZero"/>
        <c:auto val="1"/>
        <c:lblAlgn val="ctr"/>
        <c:lblOffset val="100"/>
        <c:noMultiLvlLbl val="0"/>
      </c:catAx>
      <c:valAx>
        <c:axId val="106402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8131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Liquor!$J$14:$J$21</c:f>
              <c:numCache>
                <c:formatCode>General</c:formatCode>
                <c:ptCount val="8"/>
                <c:pt idx="0">
                  <c:v>0</c:v>
                </c:pt>
                <c:pt idx="1">
                  <c:v>0.23</c:v>
                </c:pt>
                <c:pt idx="2">
                  <c:v>0.47</c:v>
                </c:pt>
                <c:pt idx="3">
                  <c:v>0.94</c:v>
                </c:pt>
                <c:pt idx="4">
                  <c:v>1.88</c:v>
                </c:pt>
                <c:pt idx="5">
                  <c:v>3.75</c:v>
                </c:pt>
              </c:numCache>
            </c:numRef>
          </c:xVal>
          <c:yVal>
            <c:numRef>
              <c:f>Liquor!$K$14:$K$21</c:f>
              <c:numCache>
                <c:formatCode>General</c:formatCode>
                <c:ptCount val="8"/>
                <c:pt idx="0">
                  <c:v>0</c:v>
                </c:pt>
                <c:pt idx="1">
                  <c:v>0.108</c:v>
                </c:pt>
                <c:pt idx="2">
                  <c:v>0.20450000000000002</c:v>
                </c:pt>
                <c:pt idx="3">
                  <c:v>0.4395</c:v>
                </c:pt>
                <c:pt idx="4">
                  <c:v>0.73850000000000005</c:v>
                </c:pt>
                <c:pt idx="5">
                  <c:v>1.4015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20096"/>
        <c:axId val="106421632"/>
      </c:scatterChart>
      <c:valAx>
        <c:axId val="10642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6421632"/>
        <c:crosses val="autoZero"/>
        <c:crossBetween val="midCat"/>
      </c:valAx>
      <c:valAx>
        <c:axId val="106421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6420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Liquor!$F$50:$F$51</c:f>
                <c:numCache>
                  <c:formatCode>General</c:formatCode>
                  <c:ptCount val="2"/>
                  <c:pt idx="0">
                    <c:v>0.20287346679535667</c:v>
                  </c:pt>
                  <c:pt idx="1">
                    <c:v>2.9807343793300283</c:v>
                  </c:pt>
                </c:numCache>
              </c:numRef>
            </c:plus>
            <c:minus>
              <c:numRef>
                <c:f>Liquor!$F$50:$F$51</c:f>
                <c:numCache>
                  <c:formatCode>General</c:formatCode>
                  <c:ptCount val="2"/>
                  <c:pt idx="0">
                    <c:v>0.20287346679535667</c:v>
                  </c:pt>
                  <c:pt idx="1">
                    <c:v>2.9807343793300283</c:v>
                  </c:pt>
                </c:numCache>
              </c:numRef>
            </c:minus>
          </c:errBars>
          <c:cat>
            <c:strRef>
              <c:f>Liquor!$D$50:$D$51</c:f>
              <c:strCache>
                <c:ptCount val="2"/>
                <c:pt idx="0">
                  <c:v>MA</c:v>
                </c:pt>
                <c:pt idx="1">
                  <c:v>UNR</c:v>
                </c:pt>
              </c:strCache>
            </c:strRef>
          </c:cat>
          <c:val>
            <c:numRef>
              <c:f>Liquor!$E$50:$E$51</c:f>
              <c:numCache>
                <c:formatCode>General</c:formatCode>
                <c:ptCount val="2"/>
                <c:pt idx="0">
                  <c:v>0.61839018227756737</c:v>
                </c:pt>
                <c:pt idx="1">
                  <c:v>2.590507128677134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101184"/>
        <c:axId val="107115264"/>
      </c:barChart>
      <c:catAx>
        <c:axId val="1071011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7115264"/>
        <c:crosses val="autoZero"/>
        <c:auto val="1"/>
        <c:lblAlgn val="ctr"/>
        <c:lblOffset val="100"/>
        <c:noMultiLvlLbl val="0"/>
      </c:catAx>
      <c:valAx>
        <c:axId val="107115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10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Liquor!$R$104</c:f>
              <c:strCache>
                <c:ptCount val="1"/>
                <c:pt idx="0">
                  <c:v>CONC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Liquor!$S$105:$S$106</c:f>
                <c:numCache>
                  <c:formatCode>General</c:formatCode>
                  <c:ptCount val="2"/>
                  <c:pt idx="0">
                    <c:v>1.2428549498614376</c:v>
                  </c:pt>
                  <c:pt idx="1">
                    <c:v>0.42724376555457699</c:v>
                  </c:pt>
                </c:numCache>
              </c:numRef>
            </c:plus>
            <c:minus>
              <c:numRef>
                <c:f>Liquor!$S$105:$S$106</c:f>
                <c:numCache>
                  <c:formatCode>General</c:formatCode>
                  <c:ptCount val="2"/>
                  <c:pt idx="0">
                    <c:v>1.2428549498614376</c:v>
                  </c:pt>
                  <c:pt idx="1">
                    <c:v>0.42724376555457699</c:v>
                  </c:pt>
                </c:numCache>
              </c:numRef>
            </c:minus>
          </c:errBars>
          <c:cat>
            <c:strRef>
              <c:f>Liquor!$Q$105:$Q$106</c:f>
              <c:strCache>
                <c:ptCount val="2"/>
                <c:pt idx="0">
                  <c:v>IS MMD</c:v>
                </c:pt>
                <c:pt idx="1">
                  <c:v>HS MMD</c:v>
                </c:pt>
              </c:strCache>
            </c:strRef>
          </c:cat>
          <c:val>
            <c:numRef>
              <c:f>Liquor!$R$105:$R$106</c:f>
              <c:numCache>
                <c:formatCode>General</c:formatCode>
                <c:ptCount val="2"/>
                <c:pt idx="0">
                  <c:v>2.9558743909041691</c:v>
                </c:pt>
                <c:pt idx="1">
                  <c:v>1.8180381112769397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121280"/>
        <c:axId val="107131264"/>
      </c:barChart>
      <c:catAx>
        <c:axId val="107121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07131264"/>
        <c:crosses val="autoZero"/>
        <c:auto val="1"/>
        <c:lblAlgn val="ctr"/>
        <c:lblOffset val="100"/>
        <c:noMultiLvlLbl val="0"/>
      </c:catAx>
      <c:valAx>
        <c:axId val="107131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121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Liquor!$R$100</c:f>
              <c:strCache>
                <c:ptCount val="1"/>
                <c:pt idx="0">
                  <c:v>CONC</c:v>
                </c:pt>
              </c:strCache>
            </c:strRef>
          </c:tx>
          <c:invertIfNegative val="0"/>
          <c:cat>
            <c:strRef>
              <c:f>Liquor!$Q$101:$Q$102</c:f>
              <c:strCache>
                <c:ptCount val="2"/>
                <c:pt idx="0">
                  <c:v>IS MMD</c:v>
                </c:pt>
                <c:pt idx="1">
                  <c:v>HS MMD</c:v>
                </c:pt>
              </c:strCache>
            </c:strRef>
          </c:cat>
          <c:val>
            <c:numRef>
              <c:f>Liquor!$R$101:$R$102</c:f>
              <c:numCache>
                <c:formatCode>General</c:formatCode>
                <c:ptCount val="2"/>
                <c:pt idx="0">
                  <c:v>2.1273213365340342</c:v>
                </c:pt>
                <c:pt idx="1">
                  <c:v>1.8180381112769397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623936"/>
        <c:axId val="107625472"/>
      </c:barChart>
      <c:catAx>
        <c:axId val="107623936"/>
        <c:scaling>
          <c:orientation val="minMax"/>
        </c:scaling>
        <c:delete val="0"/>
        <c:axPos val="b"/>
        <c:majorTickMark val="out"/>
        <c:minorTickMark val="none"/>
        <c:tickLblPos val="nextTo"/>
        <c:crossAx val="107625472"/>
        <c:crosses val="autoZero"/>
        <c:auto val="1"/>
        <c:lblAlgn val="ctr"/>
        <c:lblOffset val="100"/>
        <c:noMultiLvlLbl val="0"/>
      </c:catAx>
      <c:valAx>
        <c:axId val="107625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623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28576</xdr:colOff>
      <xdr:row>54</xdr:row>
      <xdr:rowOff>89429</xdr:rowOff>
    </xdr:from>
    <xdr:to>
      <xdr:col>14</xdr:col>
      <xdr:colOff>333375</xdr:colOff>
      <xdr:row>68</xdr:row>
      <xdr:rowOff>165629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547160</xdr:colOff>
      <xdr:row>49</xdr:row>
      <xdr:rowOff>78847</xdr:rowOff>
    </xdr:from>
    <xdr:to>
      <xdr:col>14</xdr:col>
      <xdr:colOff>238126</xdr:colOff>
      <xdr:row>63</xdr:row>
      <xdr:rowOff>155047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600204</xdr:colOff>
      <xdr:row>107</xdr:row>
      <xdr:rowOff>148486</xdr:rowOff>
    </xdr:from>
    <xdr:to>
      <xdr:col>20</xdr:col>
      <xdr:colOff>15656</xdr:colOff>
      <xdr:row>121</xdr:row>
      <xdr:rowOff>151617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300101</xdr:colOff>
      <xdr:row>93</xdr:row>
      <xdr:rowOff>174580</xdr:rowOff>
    </xdr:from>
    <xdr:to>
      <xdr:col>23</xdr:col>
      <xdr:colOff>41752</xdr:colOff>
      <xdr:row>107</xdr:row>
      <xdr:rowOff>177712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78288</xdr:colOff>
      <xdr:row>110</xdr:row>
      <xdr:rowOff>26095</xdr:rowOff>
    </xdr:from>
    <xdr:to>
      <xdr:col>17</xdr:col>
      <xdr:colOff>534966</xdr:colOff>
      <xdr:row>111</xdr:row>
      <xdr:rowOff>26096</xdr:rowOff>
    </xdr:to>
    <xdr:sp macro="" textlink="">
      <xdr:nvSpPr>
        <xdr:cNvPr id="6" name="CasellaDiTesto 5"/>
        <xdr:cNvSpPr txBox="1"/>
      </xdr:nvSpPr>
      <xdr:spPr>
        <a:xfrm>
          <a:off x="11651815" y="21555205"/>
          <a:ext cx="456678" cy="1957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N=5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0.47564</cdr:x>
      <cdr:y>0.43233</cdr:y>
    </cdr:from>
    <cdr:to>
      <cdr:x>0.6568</cdr:x>
      <cdr:y>0.53092</cdr:y>
    </cdr:to>
    <cdr:sp macro="" textlink="">
      <cdr:nvSpPr>
        <cdr:cNvPr id="2" name="CasellaDiTesto 5"/>
        <cdr:cNvSpPr txBox="1"/>
      </cdr:nvSpPr>
      <cdr:spPr>
        <a:xfrm xmlns:a="http://schemas.openxmlformats.org/drawingml/2006/main">
          <a:off x="1199019" y="1185971"/>
          <a:ext cx="456678" cy="27044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1100"/>
            <a:t>N=4</a:t>
          </a:r>
        </a:p>
      </cdr:txBody>
    </cdr:sp>
  </cdr:relSizeAnchor>
</c:userShape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zoomScale="90" zoomScaleNormal="90" workbookViewId="0">
      <selection activeCell="C72" sqref="C72:M84"/>
    </sheetView>
  </sheetViews>
  <sheetFormatPr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3" ht="15.75" thickBot="1" x14ac:dyDescent="0.3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x14ac:dyDescent="0.25">
      <c r="A2" s="2" t="s">
        <v>0</v>
      </c>
      <c r="B2" s="5">
        <v>5.0999999999999997E-2</v>
      </c>
      <c r="C2" s="6">
        <v>7.6999999999999999E-2</v>
      </c>
      <c r="D2" s="29">
        <v>2.4860000000000002</v>
      </c>
      <c r="E2" s="30">
        <v>2.6110000000000002</v>
      </c>
      <c r="F2" s="24">
        <v>0.93</v>
      </c>
      <c r="G2" s="24">
        <v>0.97699999999999998</v>
      </c>
      <c r="H2" s="24">
        <v>0.75800000000000001</v>
      </c>
      <c r="I2" s="24">
        <v>0.91</v>
      </c>
      <c r="J2" s="27">
        <v>0.64800000000000002</v>
      </c>
      <c r="K2" s="27">
        <v>0.57799999999999996</v>
      </c>
      <c r="L2" s="17">
        <v>1.665</v>
      </c>
      <c r="M2" s="11">
        <v>1.6719999999999999</v>
      </c>
    </row>
    <row r="3" spans="1:13" x14ac:dyDescent="0.25">
      <c r="A3" s="2" t="s">
        <v>1</v>
      </c>
      <c r="B3" s="10">
        <v>0.17699999999999999</v>
      </c>
      <c r="C3" s="7">
        <v>0.16700000000000001</v>
      </c>
      <c r="D3" s="12">
        <v>0.20399999999999999</v>
      </c>
      <c r="E3" s="13">
        <v>0.223</v>
      </c>
      <c r="F3" s="22">
        <v>0.75</v>
      </c>
      <c r="G3" s="22">
        <v>0.67200000000000004</v>
      </c>
      <c r="H3" s="22">
        <v>0.60899999999999999</v>
      </c>
      <c r="I3" s="22">
        <v>0.74199999999999999</v>
      </c>
      <c r="J3" s="25">
        <v>1.2509999999999999</v>
      </c>
      <c r="K3" s="25">
        <v>1.274</v>
      </c>
      <c r="L3" s="14">
        <v>1.18</v>
      </c>
      <c r="M3" s="13">
        <v>1.2430000000000001</v>
      </c>
    </row>
    <row r="4" spans="1:13" x14ac:dyDescent="0.25">
      <c r="A4" s="2" t="s">
        <v>2</v>
      </c>
      <c r="B4" s="8">
        <v>0.27900000000000003</v>
      </c>
      <c r="C4" s="7">
        <v>0.25800000000000001</v>
      </c>
      <c r="D4" s="12">
        <v>0.191</v>
      </c>
      <c r="E4" s="13">
        <v>0.23300000000000001</v>
      </c>
      <c r="F4" s="31">
        <v>1.899</v>
      </c>
      <c r="G4" s="31">
        <v>2.0329999999999999</v>
      </c>
      <c r="H4" s="32">
        <v>1.391</v>
      </c>
      <c r="I4" s="32">
        <v>1.7190000000000001</v>
      </c>
      <c r="J4" s="25">
        <v>1.5009999999999999</v>
      </c>
      <c r="K4" s="25">
        <v>1.446</v>
      </c>
      <c r="L4" s="14">
        <v>2.4700000000000002</v>
      </c>
      <c r="M4" s="13">
        <v>2.4079999999999999</v>
      </c>
    </row>
    <row r="5" spans="1:13" x14ac:dyDescent="0.25">
      <c r="A5" s="2" t="s">
        <v>3</v>
      </c>
      <c r="B5" s="8">
        <v>0.52700000000000002</v>
      </c>
      <c r="C5" s="7">
        <v>0.48</v>
      </c>
      <c r="D5" s="18">
        <v>0.17399999999999999</v>
      </c>
      <c r="E5" s="19">
        <v>0.17699999999999999</v>
      </c>
      <c r="F5" s="22">
        <v>0.69499999999999995</v>
      </c>
      <c r="G5" s="22">
        <v>0.75800000000000001</v>
      </c>
      <c r="H5" s="25">
        <v>1.61</v>
      </c>
      <c r="I5" s="25">
        <v>1.657</v>
      </c>
      <c r="J5" s="25">
        <v>1.29</v>
      </c>
      <c r="K5" s="25">
        <v>1.43</v>
      </c>
      <c r="L5" s="14">
        <v>1.3680000000000001</v>
      </c>
      <c r="M5" s="13">
        <v>1.391</v>
      </c>
    </row>
    <row r="6" spans="1:13" x14ac:dyDescent="0.25">
      <c r="A6" s="2" t="s">
        <v>4</v>
      </c>
      <c r="B6" s="8">
        <v>0.82799999999999996</v>
      </c>
      <c r="C6" s="7">
        <v>0.77700000000000002</v>
      </c>
      <c r="D6" s="18">
        <v>0.24399999999999999</v>
      </c>
      <c r="E6" s="19">
        <v>0.26500000000000001</v>
      </c>
      <c r="F6" s="22">
        <v>0.95699999999999996</v>
      </c>
      <c r="G6" s="22">
        <v>0.68400000000000005</v>
      </c>
      <c r="H6" s="25">
        <v>0.71499999999999997</v>
      </c>
      <c r="I6" s="25">
        <v>0.49199999999999999</v>
      </c>
      <c r="J6" s="25">
        <v>1.1020000000000001</v>
      </c>
      <c r="K6" s="25">
        <v>1.212</v>
      </c>
      <c r="L6" s="14">
        <v>1.141</v>
      </c>
      <c r="M6" s="13">
        <v>1.29</v>
      </c>
    </row>
    <row r="7" spans="1:13" ht="15.75" thickBot="1" x14ac:dyDescent="0.3">
      <c r="A7" s="2" t="s">
        <v>5</v>
      </c>
      <c r="B7" s="8">
        <v>1.571</v>
      </c>
      <c r="C7" s="7">
        <v>1.36</v>
      </c>
      <c r="D7" s="20">
        <v>0.33600000000000002</v>
      </c>
      <c r="E7" s="21">
        <v>0.38100000000000001</v>
      </c>
      <c r="F7" s="22">
        <v>1.165</v>
      </c>
      <c r="G7" s="22">
        <v>1.2430000000000001</v>
      </c>
      <c r="H7" s="25">
        <v>1.212</v>
      </c>
      <c r="I7" s="25">
        <v>1.3440000000000001</v>
      </c>
      <c r="J7" s="14">
        <v>0.75</v>
      </c>
      <c r="K7" s="14">
        <v>0.75</v>
      </c>
      <c r="L7" s="14">
        <v>2.2360000000000002</v>
      </c>
      <c r="M7" s="13">
        <v>2.1579999999999999</v>
      </c>
    </row>
    <row r="8" spans="1:13" x14ac:dyDescent="0.25">
      <c r="A8" s="2" t="s">
        <v>6</v>
      </c>
      <c r="B8" s="8">
        <v>1.9379999999999999</v>
      </c>
      <c r="C8" s="7">
        <v>1.9690000000000001</v>
      </c>
      <c r="D8" s="22">
        <v>1.2969999999999999</v>
      </c>
      <c r="E8" s="22">
        <v>1.2969999999999999</v>
      </c>
      <c r="F8" s="22">
        <v>1.087</v>
      </c>
      <c r="G8" s="22">
        <v>0.96099999999999997</v>
      </c>
      <c r="H8" s="25">
        <v>0.94099999999999995</v>
      </c>
      <c r="I8" s="25">
        <v>0.90200000000000002</v>
      </c>
      <c r="J8" s="14">
        <v>1.024</v>
      </c>
      <c r="K8" s="14">
        <v>0.94899999999999995</v>
      </c>
      <c r="L8" s="14">
        <v>1.0940000000000001</v>
      </c>
      <c r="M8" s="13">
        <v>1.61</v>
      </c>
    </row>
    <row r="9" spans="1:13" ht="15.75" thickBot="1" x14ac:dyDescent="0.3">
      <c r="A9" s="2" t="s">
        <v>7</v>
      </c>
      <c r="B9" s="9">
        <v>2.97</v>
      </c>
      <c r="C9" s="4">
        <v>2.5489999999999999</v>
      </c>
      <c r="D9" s="23">
        <v>0.754</v>
      </c>
      <c r="E9" s="23">
        <v>0.94899999999999995</v>
      </c>
      <c r="F9" s="23">
        <v>0.84399999999999997</v>
      </c>
      <c r="G9" s="23">
        <v>0.69899999999999995</v>
      </c>
      <c r="H9" s="26">
        <v>1.329</v>
      </c>
      <c r="I9" s="26">
        <v>1.141</v>
      </c>
      <c r="J9" s="15">
        <v>1.2969999999999999</v>
      </c>
      <c r="K9" s="15">
        <v>1.516</v>
      </c>
      <c r="L9" s="15">
        <v>1.1259999999999999</v>
      </c>
      <c r="M9" s="16">
        <v>0.85599999999999998</v>
      </c>
    </row>
    <row r="11" spans="1:13" x14ac:dyDescent="0.25">
      <c r="B11" s="2" t="s">
        <v>14</v>
      </c>
      <c r="C11" s="2"/>
    </row>
    <row r="12" spans="1:13" x14ac:dyDescent="0.25">
      <c r="B12" s="1">
        <f>AVERAGE(B2:C2)</f>
        <v>6.4000000000000001E-2</v>
      </c>
    </row>
    <row r="14" spans="1:13" x14ac:dyDescent="0.25">
      <c r="B14" s="69" t="s">
        <v>15</v>
      </c>
      <c r="C14" s="69"/>
      <c r="D14" s="2" t="s">
        <v>16</v>
      </c>
      <c r="E14" s="28"/>
      <c r="J14" s="2">
        <v>0</v>
      </c>
      <c r="K14" s="1">
        <v>0</v>
      </c>
    </row>
    <row r="15" spans="1:13" x14ac:dyDescent="0.25">
      <c r="A15" s="2" t="s">
        <v>19</v>
      </c>
      <c r="B15" s="1">
        <f>(B3-$B$12)</f>
        <v>0.11299999999999999</v>
      </c>
      <c r="C15" s="1">
        <f>(C3-$B$12)</f>
        <v>0.10300000000000001</v>
      </c>
      <c r="D15" s="1">
        <f>AVERAGE(B15:C15)</f>
        <v>0.108</v>
      </c>
      <c r="J15" s="2">
        <v>0.23</v>
      </c>
      <c r="K15" s="1">
        <v>0.108</v>
      </c>
    </row>
    <row r="16" spans="1:13" x14ac:dyDescent="0.25">
      <c r="A16" s="2" t="s">
        <v>20</v>
      </c>
      <c r="B16" s="1">
        <f t="shared" ref="B16:C21" si="0">(B4-$B$12)</f>
        <v>0.21500000000000002</v>
      </c>
      <c r="C16" s="1">
        <f t="shared" si="0"/>
        <v>0.19400000000000001</v>
      </c>
      <c r="D16" s="1">
        <f t="shared" ref="D16:D20" si="1">AVERAGE(B16:C16)</f>
        <v>0.20450000000000002</v>
      </c>
      <c r="J16" s="2">
        <v>0.47</v>
      </c>
      <c r="K16" s="1">
        <v>0.20450000000000002</v>
      </c>
    </row>
    <row r="17" spans="1:20" x14ac:dyDescent="0.25">
      <c r="A17" s="2" t="s">
        <v>22</v>
      </c>
      <c r="B17" s="1">
        <f>(B5-$B$12)</f>
        <v>0.46300000000000002</v>
      </c>
      <c r="C17" s="1">
        <f t="shared" si="0"/>
        <v>0.41599999999999998</v>
      </c>
      <c r="D17" s="1">
        <f t="shared" si="1"/>
        <v>0.4395</v>
      </c>
      <c r="J17" s="2">
        <v>0.94</v>
      </c>
      <c r="K17" s="1">
        <v>0.4395</v>
      </c>
    </row>
    <row r="18" spans="1:20" x14ac:dyDescent="0.25">
      <c r="A18" s="2" t="s">
        <v>23</v>
      </c>
      <c r="B18" s="1">
        <f t="shared" si="0"/>
        <v>0.76400000000000001</v>
      </c>
      <c r="C18" s="1">
        <f t="shared" si="0"/>
        <v>0.71300000000000008</v>
      </c>
      <c r="D18" s="1">
        <f t="shared" si="1"/>
        <v>0.73850000000000005</v>
      </c>
      <c r="J18" s="2">
        <v>1.88</v>
      </c>
      <c r="K18" s="1">
        <v>0.73850000000000005</v>
      </c>
    </row>
    <row r="19" spans="1:20" x14ac:dyDescent="0.25">
      <c r="A19" s="2" t="s">
        <v>24</v>
      </c>
      <c r="B19" s="1">
        <f t="shared" si="0"/>
        <v>1.5069999999999999</v>
      </c>
      <c r="C19" s="1">
        <f t="shared" si="0"/>
        <v>1.296</v>
      </c>
      <c r="D19" s="1">
        <f t="shared" si="1"/>
        <v>1.4015</v>
      </c>
      <c r="J19" s="2">
        <v>3.75</v>
      </c>
      <c r="K19" s="1">
        <v>1.4015</v>
      </c>
    </row>
    <row r="20" spans="1:20" x14ac:dyDescent="0.25">
      <c r="A20" s="2" t="s">
        <v>25</v>
      </c>
      <c r="B20" s="1">
        <f>(B8-$B$12)</f>
        <v>1.8739999999999999</v>
      </c>
      <c r="C20" s="1">
        <f t="shared" si="0"/>
        <v>1.905</v>
      </c>
      <c r="D20" s="1">
        <f t="shared" si="1"/>
        <v>1.8895</v>
      </c>
      <c r="H20" s="2">
        <v>7.5</v>
      </c>
      <c r="I20" s="1">
        <v>1.8895</v>
      </c>
    </row>
    <row r="21" spans="1:20" x14ac:dyDescent="0.25">
      <c r="A21" s="2" t="s">
        <v>26</v>
      </c>
      <c r="B21" s="1">
        <f t="shared" si="0"/>
        <v>2.9060000000000001</v>
      </c>
      <c r="C21" s="1">
        <f t="shared" si="0"/>
        <v>2.4849999999999999</v>
      </c>
      <c r="D21" s="1">
        <f>AVERAGE(B21:C21)</f>
        <v>2.6955</v>
      </c>
      <c r="H21" s="2">
        <v>15</v>
      </c>
      <c r="I21" s="1">
        <v>2.6955</v>
      </c>
    </row>
    <row r="24" spans="1:20" x14ac:dyDescent="0.25">
      <c r="J24" s="2" t="s">
        <v>8</v>
      </c>
      <c r="K24" s="1">
        <v>0.36940000000000001</v>
      </c>
    </row>
    <row r="25" spans="1:20" x14ac:dyDescent="0.25">
      <c r="J25" s="2" t="s">
        <v>9</v>
      </c>
      <c r="K25" s="1">
        <v>3.44E-2</v>
      </c>
    </row>
    <row r="28" spans="1:20" x14ac:dyDescent="0.25">
      <c r="D28" s="70" t="s">
        <v>18</v>
      </c>
      <c r="E28" s="70"/>
      <c r="F28" s="70"/>
      <c r="G28" s="70"/>
      <c r="H28" s="70"/>
      <c r="I28" s="70"/>
      <c r="J28" s="70"/>
      <c r="K28" s="70"/>
      <c r="L28" s="70"/>
      <c r="M28" s="70"/>
    </row>
    <row r="29" spans="1:20" x14ac:dyDescent="0.25">
      <c r="F29" s="33">
        <f>(F2-$B$12)</f>
        <v>0.8660000000000001</v>
      </c>
      <c r="G29" s="33">
        <f t="shared" ref="G29:M29" si="2">(G2-$B$12)</f>
        <v>0.91300000000000003</v>
      </c>
      <c r="H29" s="34">
        <f t="shared" si="2"/>
        <v>0.69399999999999995</v>
      </c>
      <c r="I29" s="34">
        <f t="shared" si="2"/>
        <v>0.84600000000000009</v>
      </c>
      <c r="J29" s="34">
        <f t="shared" si="2"/>
        <v>0.58400000000000007</v>
      </c>
      <c r="K29" s="34">
        <f t="shared" si="2"/>
        <v>0.51400000000000001</v>
      </c>
      <c r="L29" s="35">
        <f t="shared" si="2"/>
        <v>1.601</v>
      </c>
      <c r="M29" s="35">
        <f t="shared" si="2"/>
        <v>1.6079999999999999</v>
      </c>
      <c r="P29" s="3"/>
      <c r="Q29" s="3"/>
      <c r="S29" s="3"/>
      <c r="T29" s="3"/>
    </row>
    <row r="30" spans="1:20" x14ac:dyDescent="0.25">
      <c r="F30" s="33">
        <f>(F3-$B$12)</f>
        <v>0.68599999999999994</v>
      </c>
      <c r="G30" s="33">
        <f t="shared" ref="G30:M30" si="3">(G3-$B$12)</f>
        <v>0.6080000000000001</v>
      </c>
      <c r="H30" s="34">
        <f t="shared" si="3"/>
        <v>0.54499999999999993</v>
      </c>
      <c r="I30" s="34">
        <f t="shared" si="3"/>
        <v>0.67799999999999994</v>
      </c>
      <c r="J30" s="34">
        <f t="shared" si="3"/>
        <v>1.1869999999999998</v>
      </c>
      <c r="K30" s="34">
        <f t="shared" si="3"/>
        <v>1.21</v>
      </c>
      <c r="L30" s="35">
        <f t="shared" si="3"/>
        <v>1.1159999999999999</v>
      </c>
      <c r="M30" s="35">
        <f t="shared" si="3"/>
        <v>1.179</v>
      </c>
    </row>
    <row r="31" spans="1:20" x14ac:dyDescent="0.25">
      <c r="F31" s="36">
        <f>(F4-$B$12)</f>
        <v>1.835</v>
      </c>
      <c r="G31" s="36">
        <f t="shared" ref="F31:M33" si="4">(G4-$B$12)</f>
        <v>1.9689999999999999</v>
      </c>
      <c r="H31" s="37">
        <f t="shared" si="4"/>
        <v>1.327</v>
      </c>
      <c r="I31" s="37">
        <f t="shared" si="4"/>
        <v>1.655</v>
      </c>
      <c r="J31" s="37">
        <f t="shared" si="4"/>
        <v>1.4369999999999998</v>
      </c>
      <c r="K31" s="37">
        <f t="shared" si="4"/>
        <v>1.3819999999999999</v>
      </c>
      <c r="L31" s="38">
        <f t="shared" si="4"/>
        <v>2.4060000000000001</v>
      </c>
      <c r="M31" s="38">
        <f t="shared" si="4"/>
        <v>2.3439999999999999</v>
      </c>
    </row>
    <row r="32" spans="1:20" x14ac:dyDescent="0.25">
      <c r="F32" s="36">
        <f t="shared" si="4"/>
        <v>0.63100000000000001</v>
      </c>
      <c r="G32" s="36">
        <f t="shared" si="4"/>
        <v>0.69399999999999995</v>
      </c>
      <c r="H32" s="37">
        <f t="shared" si="4"/>
        <v>1.546</v>
      </c>
      <c r="I32" s="37">
        <f t="shared" si="4"/>
        <v>1.593</v>
      </c>
      <c r="J32" s="37">
        <f t="shared" si="4"/>
        <v>1.226</v>
      </c>
      <c r="K32" s="37">
        <f t="shared" si="4"/>
        <v>1.3659999999999999</v>
      </c>
      <c r="L32" s="38">
        <f t="shared" si="4"/>
        <v>1.304</v>
      </c>
      <c r="M32" s="38">
        <f t="shared" si="4"/>
        <v>1.327</v>
      </c>
    </row>
    <row r="33" spans="4:14" x14ac:dyDescent="0.25">
      <c r="F33" s="36">
        <f t="shared" si="4"/>
        <v>0.89300000000000002</v>
      </c>
      <c r="G33" s="36">
        <f t="shared" si="4"/>
        <v>0.62000000000000011</v>
      </c>
      <c r="H33" s="37">
        <f t="shared" si="4"/>
        <v>0.65100000000000002</v>
      </c>
      <c r="I33" s="37">
        <f t="shared" si="4"/>
        <v>0.42799999999999999</v>
      </c>
      <c r="J33" s="37">
        <f t="shared" si="4"/>
        <v>1.038</v>
      </c>
      <c r="K33" s="37">
        <f t="shared" si="4"/>
        <v>1.1479999999999999</v>
      </c>
      <c r="L33" s="38">
        <f t="shared" si="4"/>
        <v>1.077</v>
      </c>
      <c r="M33" s="38">
        <f>(M6-$B$12)</f>
        <v>1.226</v>
      </c>
    </row>
    <row r="34" spans="4:14" x14ac:dyDescent="0.25">
      <c r="F34" s="36">
        <f>(F7-$B$12)</f>
        <v>1.101</v>
      </c>
      <c r="G34" s="36">
        <f t="shared" ref="G34:M34" si="5">(G7-$B$12)</f>
        <v>1.179</v>
      </c>
      <c r="H34" s="37">
        <f t="shared" si="5"/>
        <v>1.1479999999999999</v>
      </c>
      <c r="I34" s="37">
        <f t="shared" si="5"/>
        <v>1.28</v>
      </c>
      <c r="J34" s="38">
        <f>(J7-$B$12)</f>
        <v>0.68599999999999994</v>
      </c>
      <c r="K34" s="38">
        <f t="shared" si="5"/>
        <v>0.68599999999999994</v>
      </c>
      <c r="L34" s="38">
        <f t="shared" si="5"/>
        <v>2.1720000000000002</v>
      </c>
      <c r="M34" s="38">
        <f t="shared" si="5"/>
        <v>2.0939999999999999</v>
      </c>
    </row>
    <row r="35" spans="4:14" x14ac:dyDescent="0.25">
      <c r="D35" s="33">
        <f>(D8-$B$12)</f>
        <v>1.2329999999999999</v>
      </c>
      <c r="E35" s="33">
        <f>(E8-$B$12)</f>
        <v>1.2329999999999999</v>
      </c>
      <c r="F35" s="33">
        <f>(F8-$B$12)</f>
        <v>1.0229999999999999</v>
      </c>
      <c r="G35" s="33">
        <f>(G8-$B$12)</f>
        <v>0.89700000000000002</v>
      </c>
      <c r="H35" s="34">
        <f>(H8-$B$12)</f>
        <v>0.877</v>
      </c>
      <c r="I35" s="34">
        <f t="shared" ref="I35:M35" si="6">(I8-$B$12)</f>
        <v>0.83800000000000008</v>
      </c>
      <c r="J35" s="35">
        <f>(J8-$B$12)</f>
        <v>0.96</v>
      </c>
      <c r="K35" s="35">
        <f t="shared" si="6"/>
        <v>0.88500000000000001</v>
      </c>
      <c r="L35" s="35">
        <f t="shared" si="6"/>
        <v>1.03</v>
      </c>
      <c r="M35" s="35">
        <f t="shared" si="6"/>
        <v>1.546</v>
      </c>
    </row>
    <row r="36" spans="4:14" x14ac:dyDescent="0.25">
      <c r="D36" s="33">
        <f>(D9-$B$12)</f>
        <v>0.69</v>
      </c>
      <c r="E36" s="33">
        <f>(E9-$B$12)</f>
        <v>0.88500000000000001</v>
      </c>
      <c r="F36" s="33">
        <f t="shared" ref="F36:M36" si="7">(F9-$B$12)</f>
        <v>0.78</v>
      </c>
      <c r="G36" s="33">
        <f t="shared" si="7"/>
        <v>0.63500000000000001</v>
      </c>
      <c r="H36" s="34">
        <f t="shared" si="7"/>
        <v>1.2649999999999999</v>
      </c>
      <c r="I36" s="34">
        <f>(I9-$B$12)</f>
        <v>1.077</v>
      </c>
      <c r="J36" s="35">
        <f t="shared" si="7"/>
        <v>1.2329999999999999</v>
      </c>
      <c r="K36" s="35">
        <f t="shared" si="7"/>
        <v>1.452</v>
      </c>
      <c r="L36" s="35">
        <f t="shared" si="7"/>
        <v>1.0619999999999998</v>
      </c>
      <c r="M36" s="35">
        <f t="shared" si="7"/>
        <v>0.79200000000000004</v>
      </c>
    </row>
    <row r="38" spans="4:14" x14ac:dyDescent="0.25">
      <c r="F38" s="3" t="s">
        <v>21</v>
      </c>
      <c r="J38" s="3" t="s">
        <v>21</v>
      </c>
      <c r="N38" s="3" t="s">
        <v>21</v>
      </c>
    </row>
    <row r="39" spans="4:14" x14ac:dyDescent="0.25">
      <c r="D39" s="2" t="s">
        <v>10</v>
      </c>
      <c r="E39" s="2" t="s">
        <v>27</v>
      </c>
      <c r="F39" s="3" t="s">
        <v>27</v>
      </c>
      <c r="H39" s="2" t="s">
        <v>11</v>
      </c>
      <c r="I39" s="3" t="s">
        <v>27</v>
      </c>
      <c r="J39" s="3" t="s">
        <v>27</v>
      </c>
      <c r="L39" s="2" t="s">
        <v>12</v>
      </c>
      <c r="M39" s="3" t="s">
        <v>27</v>
      </c>
      <c r="N39" s="3" t="s">
        <v>27</v>
      </c>
    </row>
    <row r="40" spans="4:14" x14ac:dyDescent="0.25">
      <c r="D40" s="1">
        <f>AVERAGE(D35:E35)</f>
        <v>1.2329999999999999</v>
      </c>
      <c r="E40" s="1">
        <f>(D40-$K$25)/$K$24</f>
        <v>3.2447211694639955</v>
      </c>
      <c r="F40" s="1">
        <f>(E40*10)</f>
        <v>32.447211694639954</v>
      </c>
      <c r="H40" s="1">
        <f t="shared" ref="H40:H45" si="8">AVERAGE(H31:I31)</f>
        <v>1.4910000000000001</v>
      </c>
      <c r="I40" s="1">
        <f t="shared" ref="I40:I50" si="9">(H40-$K$25)/$K$24</f>
        <v>3.9431510557661076</v>
      </c>
      <c r="J40" s="1">
        <f>(I40*10)</f>
        <v>39.431510557661078</v>
      </c>
      <c r="L40" s="1">
        <f>AVERAGE(J34:K34)</f>
        <v>0.68599999999999994</v>
      </c>
      <c r="M40" s="1">
        <f>(L40-$K$25)/$K$24</f>
        <v>1.7639415268002163</v>
      </c>
      <c r="N40" s="1">
        <f>(M40*10)</f>
        <v>17.639415268002164</v>
      </c>
    </row>
    <row r="41" spans="4:14" x14ac:dyDescent="0.25">
      <c r="D41" s="1">
        <f>AVERAGE(D36:E36)</f>
        <v>0.78749999999999998</v>
      </c>
      <c r="E41" s="1">
        <f t="shared" ref="E41:E51" si="10">(D41-$K$25)/$K$24</f>
        <v>2.0387114239306983</v>
      </c>
      <c r="F41" s="1">
        <f t="shared" ref="F41:F51" si="11">(E41*10)</f>
        <v>20.387114239306982</v>
      </c>
      <c r="H41" s="1">
        <f t="shared" si="8"/>
        <v>1.5695000000000001</v>
      </c>
      <c r="I41" s="1">
        <f t="shared" si="9"/>
        <v>4.1556578234975641</v>
      </c>
      <c r="J41" s="1">
        <f t="shared" ref="J41:J50" si="12">(I41*10)</f>
        <v>41.556578234975639</v>
      </c>
      <c r="L41" s="1">
        <f>AVERAGE(J35:K35)</f>
        <v>0.92249999999999999</v>
      </c>
      <c r="M41" s="1">
        <f t="shared" ref="M41:M49" si="13">(L41-$K$25)/$K$24</f>
        <v>2.4041689225771523</v>
      </c>
      <c r="N41" s="1">
        <f t="shared" ref="N41:N50" si="14">(M41*10)</f>
        <v>24.041689225771524</v>
      </c>
    </row>
    <row r="42" spans="4:14" x14ac:dyDescent="0.25">
      <c r="D42" s="1">
        <f>AVERAGE(F29:G29)</f>
        <v>0.88950000000000007</v>
      </c>
      <c r="E42" s="1">
        <f t="shared" si="10"/>
        <v>2.3148348673524635</v>
      </c>
      <c r="F42" s="1">
        <f t="shared" si="11"/>
        <v>23.148348673524634</v>
      </c>
      <c r="H42" s="1">
        <f t="shared" si="8"/>
        <v>0.53949999999999998</v>
      </c>
      <c r="I42" s="1">
        <f t="shared" si="9"/>
        <v>1.36735246345425</v>
      </c>
      <c r="J42" s="1">
        <f t="shared" si="12"/>
        <v>13.673524634542499</v>
      </c>
      <c r="L42" s="1">
        <f>AVERAGE(J36:K36)</f>
        <v>1.3424999999999998</v>
      </c>
      <c r="M42" s="1">
        <f t="shared" si="13"/>
        <v>3.5411478072550078</v>
      </c>
      <c r="N42" s="1">
        <f t="shared" si="14"/>
        <v>35.411478072550075</v>
      </c>
    </row>
    <row r="43" spans="4:14" x14ac:dyDescent="0.25">
      <c r="D43" s="1">
        <f>AVERAGE(F30:G30)</f>
        <v>0.64700000000000002</v>
      </c>
      <c r="E43" s="1">
        <f t="shared" si="10"/>
        <v>1.6583649160801299</v>
      </c>
      <c r="F43" s="1">
        <f t="shared" si="11"/>
        <v>16.583649160801301</v>
      </c>
      <c r="H43" s="1">
        <f t="shared" si="8"/>
        <v>1.214</v>
      </c>
      <c r="I43" s="1">
        <f t="shared" si="9"/>
        <v>3.1932864103952352</v>
      </c>
      <c r="J43" s="1">
        <f t="shared" si="12"/>
        <v>31.932864103952351</v>
      </c>
      <c r="L43" s="1">
        <f t="shared" ref="L43:L50" si="15">AVERAGE(L29:M29)</f>
        <v>1.6044999999999998</v>
      </c>
      <c r="M43" s="1">
        <f t="shared" si="13"/>
        <v>4.2504060638873842</v>
      </c>
      <c r="N43" s="1">
        <f t="shared" si="14"/>
        <v>42.504060638873838</v>
      </c>
    </row>
    <row r="44" spans="4:14" x14ac:dyDescent="0.25">
      <c r="D44" s="1">
        <f>AVERAGE(F31:G31)</f>
        <v>1.9019999999999999</v>
      </c>
      <c r="E44" s="1">
        <f t="shared" si="10"/>
        <v>5.0557661072008662</v>
      </c>
      <c r="F44" s="1">
        <f t="shared" si="11"/>
        <v>50.557661072008663</v>
      </c>
      <c r="H44" s="1">
        <f t="shared" si="8"/>
        <v>0.85750000000000004</v>
      </c>
      <c r="I44" s="1">
        <f t="shared" si="9"/>
        <v>2.2282079047103411</v>
      </c>
      <c r="J44" s="1">
        <f t="shared" si="12"/>
        <v>22.282079047103412</v>
      </c>
      <c r="L44" s="1">
        <f t="shared" si="15"/>
        <v>1.1475</v>
      </c>
      <c r="M44" s="1">
        <f t="shared" si="13"/>
        <v>3.0132647536545747</v>
      </c>
      <c r="N44" s="1">
        <f t="shared" si="14"/>
        <v>30.132647536545747</v>
      </c>
    </row>
    <row r="45" spans="4:14" x14ac:dyDescent="0.25">
      <c r="D45" s="1">
        <f t="shared" ref="D45:D48" si="16">AVERAGE(F32:G32)</f>
        <v>0.66249999999999998</v>
      </c>
      <c r="E45" s="1">
        <f t="shared" si="10"/>
        <v>1.7003248511099078</v>
      </c>
      <c r="F45" s="1">
        <f t="shared" si="11"/>
        <v>17.003248511099077</v>
      </c>
      <c r="H45" s="1">
        <f t="shared" si="8"/>
        <v>1.1709999999999998</v>
      </c>
      <c r="I45" s="1">
        <f t="shared" si="9"/>
        <v>3.076881429344883</v>
      </c>
      <c r="J45" s="1">
        <f t="shared" si="12"/>
        <v>30.76881429344883</v>
      </c>
      <c r="L45" s="1">
        <f t="shared" si="15"/>
        <v>2.375</v>
      </c>
      <c r="M45" s="1">
        <f t="shared" si="13"/>
        <v>6.3362208987547364</v>
      </c>
      <c r="N45" s="1">
        <f t="shared" si="14"/>
        <v>63.362208987547362</v>
      </c>
    </row>
    <row r="46" spans="4:14" x14ac:dyDescent="0.25">
      <c r="D46" s="1">
        <f>AVERAGE(F33:G33)</f>
        <v>0.75650000000000006</v>
      </c>
      <c r="E46" s="1">
        <f t="shared" si="10"/>
        <v>1.9547915538711427</v>
      </c>
      <c r="F46" s="1">
        <f t="shared" si="11"/>
        <v>19.547915538711425</v>
      </c>
      <c r="H46" s="1">
        <f>AVERAGE(J29:K29)</f>
        <v>0.54900000000000004</v>
      </c>
      <c r="I46" s="1">
        <f t="shared" si="9"/>
        <v>1.3930698429886303</v>
      </c>
      <c r="J46" s="1">
        <f t="shared" si="12"/>
        <v>13.930698429886304</v>
      </c>
      <c r="L46" s="1">
        <f t="shared" si="15"/>
        <v>1.3155000000000001</v>
      </c>
      <c r="M46" s="1">
        <f t="shared" si="13"/>
        <v>3.4680563075257176</v>
      </c>
      <c r="N46" s="1">
        <f t="shared" si="14"/>
        <v>34.680563075257176</v>
      </c>
    </row>
    <row r="47" spans="4:14" x14ac:dyDescent="0.25">
      <c r="D47" s="1">
        <f t="shared" si="16"/>
        <v>1.1400000000000001</v>
      </c>
      <c r="E47" s="1">
        <f t="shared" si="10"/>
        <v>2.992961559285328</v>
      </c>
      <c r="F47" s="1">
        <f t="shared" si="11"/>
        <v>29.929615592853281</v>
      </c>
      <c r="H47" s="1">
        <f>AVERAGE(J30:K30)</f>
        <v>1.1984999999999999</v>
      </c>
      <c r="I47" s="1">
        <f t="shared" si="9"/>
        <v>3.1513264753654573</v>
      </c>
      <c r="J47" s="1">
        <f t="shared" si="12"/>
        <v>31.513264753654575</v>
      </c>
      <c r="L47" s="1">
        <f t="shared" si="15"/>
        <v>1.1515</v>
      </c>
      <c r="M47" s="1">
        <f t="shared" si="13"/>
        <v>3.0240931239848403</v>
      </c>
      <c r="N47" s="1">
        <f t="shared" si="14"/>
        <v>30.240931239848404</v>
      </c>
    </row>
    <row r="48" spans="4:14" x14ac:dyDescent="0.25">
      <c r="D48" s="1">
        <f t="shared" si="16"/>
        <v>0.96</v>
      </c>
      <c r="E48" s="1">
        <f t="shared" si="10"/>
        <v>2.5056848944233892</v>
      </c>
      <c r="F48" s="1">
        <f t="shared" si="11"/>
        <v>25.056848944233892</v>
      </c>
      <c r="H48" s="1">
        <f>AVERAGE(J31:K31)</f>
        <v>1.4095</v>
      </c>
      <c r="I48" s="1">
        <f t="shared" si="9"/>
        <v>3.7225230102869515</v>
      </c>
      <c r="J48" s="1">
        <f t="shared" si="12"/>
        <v>37.225230102869517</v>
      </c>
      <c r="L48" s="1">
        <f t="shared" si="15"/>
        <v>2.133</v>
      </c>
      <c r="M48" s="1">
        <f t="shared" si="13"/>
        <v>5.6811044937736863</v>
      </c>
      <c r="N48" s="1">
        <f t="shared" si="14"/>
        <v>56.811044937736867</v>
      </c>
    </row>
    <row r="49" spans="4:15" x14ac:dyDescent="0.25">
      <c r="D49" s="1">
        <f>AVERAGE(F36:G36)</f>
        <v>0.70750000000000002</v>
      </c>
      <c r="E49" s="1">
        <f t="shared" si="10"/>
        <v>1.8221440173253927</v>
      </c>
      <c r="F49" s="1">
        <f t="shared" si="11"/>
        <v>18.221440173253928</v>
      </c>
      <c r="H49" s="1">
        <f>AVERAGE(J32:K32)</f>
        <v>1.2959999999999998</v>
      </c>
      <c r="I49" s="1">
        <f t="shared" si="9"/>
        <v>3.4152680021656736</v>
      </c>
      <c r="J49" s="1">
        <f t="shared" si="12"/>
        <v>34.152680021656735</v>
      </c>
      <c r="L49" s="1">
        <f t="shared" si="15"/>
        <v>1.288</v>
      </c>
      <c r="M49" s="1">
        <f t="shared" si="13"/>
        <v>3.3936112615051437</v>
      </c>
      <c r="N49" s="1">
        <f t="shared" si="14"/>
        <v>33.936112615051435</v>
      </c>
    </row>
    <row r="50" spans="4:15" x14ac:dyDescent="0.25">
      <c r="D50" s="1">
        <f>AVERAGE(H29:I29)</f>
        <v>0.77</v>
      </c>
      <c r="E50" s="1">
        <f t="shared" si="10"/>
        <v>1.9913373037357878</v>
      </c>
      <c r="F50" s="1">
        <f t="shared" si="11"/>
        <v>19.913373037357879</v>
      </c>
      <c r="H50" s="1">
        <f>AVERAGE(J33:K33)</f>
        <v>1.093</v>
      </c>
      <c r="I50" s="1">
        <f t="shared" si="9"/>
        <v>2.8657282079047102</v>
      </c>
      <c r="J50" s="1">
        <f t="shared" si="12"/>
        <v>28.6572820790471</v>
      </c>
      <c r="L50" s="1">
        <f t="shared" si="15"/>
        <v>0.92699999999999994</v>
      </c>
      <c r="M50" s="1">
        <f>(L50-$K$25)/$K$24</f>
        <v>2.4163508391987003</v>
      </c>
      <c r="N50" s="1">
        <f t="shared" si="14"/>
        <v>24.163508391987001</v>
      </c>
    </row>
    <row r="51" spans="4:15" x14ac:dyDescent="0.25">
      <c r="D51" s="1">
        <f>AVERAGE(H30:I30)</f>
        <v>0.61149999999999993</v>
      </c>
      <c r="E51" s="1">
        <f t="shared" si="10"/>
        <v>1.5622631293990252</v>
      </c>
      <c r="F51" s="1">
        <f t="shared" si="11"/>
        <v>15.622631293990253</v>
      </c>
    </row>
    <row r="53" spans="4:15" x14ac:dyDescent="0.25">
      <c r="F53" s="1">
        <f>AVERAGE(F40:F51)</f>
        <v>24.03492149431511</v>
      </c>
      <c r="G53" s="1">
        <f>_xlfn.STDEV.P(F40:F51)</f>
        <v>9.4461458826236004</v>
      </c>
      <c r="J53" s="1">
        <f>AVERAGE(J40:J50)</f>
        <v>29.556775114436185</v>
      </c>
      <c r="K53" s="1">
        <f>_xlfn.STDEV.P(J40:J50)</f>
        <v>8.9572627583756734</v>
      </c>
      <c r="N53" s="1">
        <f>AVERAGE(N40:N50)</f>
        <v>35.720332726288333</v>
      </c>
      <c r="O53" s="1">
        <f>_xlfn.STDEV.P(N40:N50)</f>
        <v>13.202571815642791</v>
      </c>
    </row>
    <row r="57" spans="4:15" x14ac:dyDescent="0.25">
      <c r="E57" s="2" t="s">
        <v>16</v>
      </c>
      <c r="F57" s="2" t="s">
        <v>17</v>
      </c>
    </row>
    <row r="58" spans="4:15" x14ac:dyDescent="0.25">
      <c r="D58" s="2" t="s">
        <v>11</v>
      </c>
      <c r="E58" s="1">
        <v>29.556775114436199</v>
      </c>
      <c r="F58" s="1">
        <v>8.9572627583756734</v>
      </c>
    </row>
    <row r="59" spans="4:15" x14ac:dyDescent="0.25">
      <c r="D59" s="2" t="s">
        <v>13</v>
      </c>
      <c r="E59" s="1">
        <v>24.03492149431511</v>
      </c>
      <c r="F59" s="1">
        <v>9.4461458826236004</v>
      </c>
    </row>
    <row r="60" spans="4:15" x14ac:dyDescent="0.25">
      <c r="D60" s="2" t="s">
        <v>12</v>
      </c>
      <c r="E60" s="1">
        <v>35.720332726288298</v>
      </c>
      <c r="F60" s="1">
        <v>13.202571815642791</v>
      </c>
    </row>
    <row r="68" spans="3:13" x14ac:dyDescent="0.25">
      <c r="I68" s="2"/>
    </row>
    <row r="72" spans="3:13" x14ac:dyDescent="0.25"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</row>
    <row r="73" spans="3:13" x14ac:dyDescent="0.25"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</row>
    <row r="74" spans="3:13" x14ac:dyDescent="0.25">
      <c r="C74" s="49"/>
      <c r="D74" s="71"/>
      <c r="E74" s="71"/>
      <c r="F74" s="71"/>
      <c r="G74" s="71"/>
      <c r="H74" s="71"/>
      <c r="I74" s="71"/>
      <c r="J74" s="71"/>
      <c r="K74" s="71"/>
      <c r="L74" s="71"/>
      <c r="M74" s="71"/>
    </row>
    <row r="75" spans="3:13" x14ac:dyDescent="0.25"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</row>
    <row r="76" spans="3:13" x14ac:dyDescent="0.25"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</row>
    <row r="77" spans="3:13" x14ac:dyDescent="0.25">
      <c r="C77" s="49"/>
      <c r="D77" s="49"/>
      <c r="E77" s="49"/>
      <c r="F77" s="53"/>
      <c r="G77" s="53"/>
      <c r="H77" s="53"/>
      <c r="I77" s="53"/>
      <c r="J77" s="53"/>
      <c r="K77" s="53"/>
      <c r="L77" s="53"/>
      <c r="M77" s="53"/>
    </row>
    <row r="78" spans="3:13" x14ac:dyDescent="0.25">
      <c r="C78" s="49"/>
      <c r="D78" s="49"/>
      <c r="E78" s="49"/>
      <c r="F78" s="53"/>
      <c r="G78" s="53"/>
      <c r="H78" s="53"/>
      <c r="I78" s="53"/>
      <c r="J78" s="53"/>
      <c r="K78" s="53"/>
      <c r="L78" s="53"/>
      <c r="M78" s="53"/>
    </row>
    <row r="79" spans="3:13" x14ac:dyDescent="0.25">
      <c r="C79" s="49"/>
      <c r="D79" s="49"/>
      <c r="E79" s="49"/>
      <c r="F79" s="53"/>
      <c r="G79" s="53"/>
      <c r="H79" s="53"/>
      <c r="I79" s="53"/>
      <c r="J79" s="53"/>
      <c r="K79" s="53"/>
      <c r="L79" s="53"/>
      <c r="M79" s="53"/>
    </row>
    <row r="80" spans="3:13" x14ac:dyDescent="0.25">
      <c r="C80" s="49"/>
      <c r="D80" s="49"/>
      <c r="E80" s="49"/>
      <c r="F80" s="53"/>
      <c r="G80" s="53"/>
      <c r="H80" s="53"/>
      <c r="I80" s="53"/>
      <c r="J80" s="53"/>
      <c r="K80" s="53"/>
      <c r="L80" s="53"/>
      <c r="M80" s="53"/>
    </row>
    <row r="81" spans="3:13" x14ac:dyDescent="0.25"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</row>
    <row r="82" spans="3:13" x14ac:dyDescent="0.25"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</row>
    <row r="83" spans="3:13" x14ac:dyDescent="0.25"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</row>
    <row r="84" spans="3:13" x14ac:dyDescent="0.25"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</row>
  </sheetData>
  <mergeCells count="3">
    <mergeCell ref="B14:C14"/>
    <mergeCell ref="D28:M28"/>
    <mergeCell ref="D74:M7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6"/>
  <sheetViews>
    <sheetView tabSelected="1" topLeftCell="A22" zoomScale="90" zoomScaleNormal="90" workbookViewId="0">
      <selection activeCell="E42" sqref="E42"/>
    </sheetView>
  </sheetViews>
  <sheetFormatPr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4" width="11.7109375" style="1" customWidth="1"/>
    <col min="5" max="5" width="16" style="1" customWidth="1"/>
    <col min="6" max="13" width="9.140625" style="1"/>
    <col min="14" max="14" width="9.7109375" style="1" bestFit="1" customWidth="1"/>
    <col min="15" max="18" width="9.140625" style="1"/>
    <col min="19" max="19" width="9.7109375" style="1" bestFit="1" customWidth="1"/>
    <col min="20" max="21" width="9.140625" style="1"/>
    <col min="22" max="22" width="19.85546875" style="1" customWidth="1"/>
    <col min="23" max="24" width="15.5703125" style="1" customWidth="1"/>
    <col min="25" max="16384" width="9.140625" style="1"/>
  </cols>
  <sheetData>
    <row r="1" spans="1:15" ht="15.75" thickBot="1" x14ac:dyDescent="0.3"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</row>
    <row r="2" spans="1:15" ht="15.75" x14ac:dyDescent="0.25">
      <c r="A2" s="3" t="s">
        <v>0</v>
      </c>
      <c r="B2" s="5">
        <v>5.0999999999999997E-2</v>
      </c>
      <c r="C2" s="6">
        <v>7.6999999999999999E-2</v>
      </c>
      <c r="D2" s="72">
        <v>2.4860000000000002</v>
      </c>
      <c r="E2" s="73">
        <v>2.6110000000000002</v>
      </c>
      <c r="F2" s="81">
        <v>0.93</v>
      </c>
      <c r="G2" s="81">
        <v>0.97699999999999998</v>
      </c>
      <c r="H2" s="81">
        <v>0.75800000000000001</v>
      </c>
      <c r="I2" s="81">
        <v>0.91</v>
      </c>
      <c r="J2" s="82">
        <v>0.64800000000000002</v>
      </c>
      <c r="K2" s="82">
        <v>0.57799999999999996</v>
      </c>
      <c r="L2" s="83">
        <v>1.665</v>
      </c>
      <c r="M2" s="84">
        <v>1.6719999999999999</v>
      </c>
      <c r="O2" s="1" t="s">
        <v>65</v>
      </c>
    </row>
    <row r="3" spans="1:15" ht="15.75" x14ac:dyDescent="0.25">
      <c r="A3" s="3" t="s">
        <v>1</v>
      </c>
      <c r="B3" s="10">
        <v>0.17699999999999999</v>
      </c>
      <c r="C3" s="7">
        <v>0.16700000000000001</v>
      </c>
      <c r="D3" s="74">
        <v>0.20399999999999999</v>
      </c>
      <c r="E3" s="75">
        <v>0.223</v>
      </c>
      <c r="F3" s="85">
        <v>0.75</v>
      </c>
      <c r="G3" s="85">
        <v>0.67200000000000004</v>
      </c>
      <c r="H3" s="85">
        <v>0.60899999999999999</v>
      </c>
      <c r="I3" s="85">
        <v>0.74199999999999999</v>
      </c>
      <c r="J3" s="86">
        <v>1.2509999999999999</v>
      </c>
      <c r="K3" s="86">
        <v>1.274</v>
      </c>
      <c r="L3" s="87">
        <v>1.18</v>
      </c>
      <c r="M3" s="88">
        <v>1.2430000000000001</v>
      </c>
      <c r="O3" s="74" t="s">
        <v>66</v>
      </c>
    </row>
    <row r="4" spans="1:15" ht="15.75" x14ac:dyDescent="0.25">
      <c r="A4" s="3" t="s">
        <v>2</v>
      </c>
      <c r="B4" s="8">
        <v>0.27900000000000003</v>
      </c>
      <c r="C4" s="7">
        <v>0.25800000000000001</v>
      </c>
      <c r="D4" s="74">
        <v>0.191</v>
      </c>
      <c r="E4" s="75">
        <v>0.23300000000000001</v>
      </c>
      <c r="F4" s="89">
        <v>1.899</v>
      </c>
      <c r="G4" s="89">
        <v>2.0329999999999999</v>
      </c>
      <c r="H4" s="90">
        <v>1.391</v>
      </c>
      <c r="I4" s="90">
        <v>1.7190000000000001</v>
      </c>
      <c r="J4" s="86">
        <v>1.5009999999999999</v>
      </c>
      <c r="K4" s="86">
        <v>1.446</v>
      </c>
      <c r="L4" s="87">
        <v>2.4700000000000002</v>
      </c>
      <c r="M4" s="88">
        <v>2.4079999999999999</v>
      </c>
      <c r="O4" s="76" t="s">
        <v>13</v>
      </c>
    </row>
    <row r="5" spans="1:15" ht="15.75" x14ac:dyDescent="0.25">
      <c r="A5" s="3" t="s">
        <v>3</v>
      </c>
      <c r="B5" s="8">
        <v>0.52700000000000002</v>
      </c>
      <c r="C5" s="7">
        <v>0.48</v>
      </c>
      <c r="D5" s="76">
        <v>0.17399999999999999</v>
      </c>
      <c r="E5" s="77">
        <v>0.17699999999999999</v>
      </c>
      <c r="F5" s="85">
        <v>0.69499999999999995</v>
      </c>
      <c r="G5" s="85">
        <v>0.75800000000000001</v>
      </c>
      <c r="H5" s="86">
        <v>1.61</v>
      </c>
      <c r="I5" s="86">
        <v>1.657</v>
      </c>
      <c r="J5" s="86">
        <v>1.29</v>
      </c>
      <c r="K5" s="86">
        <v>1.43</v>
      </c>
      <c r="L5" s="87">
        <v>1.3680000000000001</v>
      </c>
      <c r="M5" s="88">
        <v>1.391</v>
      </c>
      <c r="O5" s="80" t="s">
        <v>11</v>
      </c>
    </row>
    <row r="6" spans="1:15" ht="15.75" x14ac:dyDescent="0.25">
      <c r="A6" s="3" t="s">
        <v>4</v>
      </c>
      <c r="B6" s="8">
        <v>0.82799999999999996</v>
      </c>
      <c r="C6" s="7">
        <v>0.77700000000000002</v>
      </c>
      <c r="D6" s="76">
        <v>0.24399999999999999</v>
      </c>
      <c r="E6" s="77">
        <v>0.26500000000000001</v>
      </c>
      <c r="F6" s="85">
        <v>0.95699999999999996</v>
      </c>
      <c r="G6" s="85">
        <v>0.68400000000000005</v>
      </c>
      <c r="H6" s="86">
        <v>0.71499999999999997</v>
      </c>
      <c r="I6" s="86">
        <v>0.49199999999999999</v>
      </c>
      <c r="J6" s="86">
        <v>1.1020000000000001</v>
      </c>
      <c r="K6" s="86">
        <v>1.212</v>
      </c>
      <c r="L6" s="87">
        <v>1.141</v>
      </c>
      <c r="M6" s="88">
        <v>1.29</v>
      </c>
    </row>
    <row r="7" spans="1:15" ht="16.5" thickBot="1" x14ac:dyDescent="0.3">
      <c r="A7" s="3" t="s">
        <v>5</v>
      </c>
      <c r="B7" s="8">
        <v>1.571</v>
      </c>
      <c r="C7" s="7">
        <v>1.36</v>
      </c>
      <c r="D7" s="78">
        <v>0.33600000000000002</v>
      </c>
      <c r="E7" s="79">
        <v>0.38100000000000001</v>
      </c>
      <c r="F7" s="85">
        <v>1.165</v>
      </c>
      <c r="G7" s="85">
        <v>1.2430000000000001</v>
      </c>
      <c r="H7" s="86">
        <v>1.212</v>
      </c>
      <c r="I7" s="86">
        <v>1.3440000000000001</v>
      </c>
      <c r="J7" s="87">
        <v>0.75</v>
      </c>
      <c r="K7" s="87">
        <v>0.75</v>
      </c>
      <c r="L7" s="87">
        <v>2.2360000000000002</v>
      </c>
      <c r="M7" s="88">
        <v>2.1579999999999999</v>
      </c>
    </row>
    <row r="8" spans="1:15" x14ac:dyDescent="0.25">
      <c r="A8" s="3" t="s">
        <v>6</v>
      </c>
      <c r="B8" s="8">
        <v>1.9379999999999999</v>
      </c>
      <c r="C8" s="7">
        <v>1.9690000000000001</v>
      </c>
      <c r="D8" s="85">
        <v>1.2969999999999999</v>
      </c>
      <c r="E8" s="85">
        <v>1.2969999999999999</v>
      </c>
      <c r="F8" s="85">
        <v>1.087</v>
      </c>
      <c r="G8" s="85">
        <v>0.96099999999999997</v>
      </c>
      <c r="H8" s="86">
        <v>0.94099999999999995</v>
      </c>
      <c r="I8" s="86">
        <v>0.90200000000000002</v>
      </c>
      <c r="J8" s="87">
        <v>1.024</v>
      </c>
      <c r="K8" s="87">
        <v>0.94899999999999995</v>
      </c>
      <c r="L8" s="87">
        <v>1.0940000000000001</v>
      </c>
      <c r="M8" s="88">
        <v>1.61</v>
      </c>
    </row>
    <row r="9" spans="1:15" ht="15.75" thickBot="1" x14ac:dyDescent="0.3">
      <c r="A9" s="3" t="s">
        <v>7</v>
      </c>
      <c r="B9" s="9">
        <v>2.97</v>
      </c>
      <c r="C9" s="4">
        <v>2.5489999999999999</v>
      </c>
      <c r="D9" s="91">
        <v>0.754</v>
      </c>
      <c r="E9" s="91">
        <v>0.94899999999999995</v>
      </c>
      <c r="F9" s="91">
        <v>0.84399999999999997</v>
      </c>
      <c r="G9" s="91">
        <v>0.69899999999999995</v>
      </c>
      <c r="H9" s="92">
        <v>1.329</v>
      </c>
      <c r="I9" s="92">
        <v>1.141</v>
      </c>
      <c r="J9" s="93">
        <v>1.2969999999999999</v>
      </c>
      <c r="K9" s="93">
        <v>1.516</v>
      </c>
      <c r="L9" s="93">
        <v>1.1259999999999999</v>
      </c>
      <c r="M9" s="94">
        <v>0.85599999999999998</v>
      </c>
    </row>
    <row r="11" spans="1:15" x14ac:dyDescent="0.25">
      <c r="B11" s="3" t="s">
        <v>14</v>
      </c>
      <c r="C11" s="3"/>
    </row>
    <row r="12" spans="1:15" x14ac:dyDescent="0.25">
      <c r="B12" s="1">
        <f>AVERAGE(B2:C2)</f>
        <v>6.4000000000000001E-2</v>
      </c>
    </row>
    <row r="14" spans="1:15" x14ac:dyDescent="0.25">
      <c r="B14" s="69" t="s">
        <v>15</v>
      </c>
      <c r="C14" s="69"/>
      <c r="D14" s="3" t="s">
        <v>16</v>
      </c>
      <c r="E14" s="28"/>
      <c r="J14" s="3">
        <v>0</v>
      </c>
      <c r="K14" s="1">
        <v>0</v>
      </c>
    </row>
    <row r="15" spans="1:15" x14ac:dyDescent="0.25">
      <c r="A15" s="3" t="s">
        <v>19</v>
      </c>
      <c r="B15" s="1">
        <f>(B3-$B$12)</f>
        <v>0.11299999999999999</v>
      </c>
      <c r="C15" s="1">
        <f>(C3-$B$12)</f>
        <v>0.10300000000000001</v>
      </c>
      <c r="D15" s="1">
        <f>AVERAGE(B15:C15)</f>
        <v>0.108</v>
      </c>
      <c r="J15" s="3">
        <v>0.23</v>
      </c>
      <c r="K15" s="1">
        <v>0.108</v>
      </c>
    </row>
    <row r="16" spans="1:15" x14ac:dyDescent="0.25">
      <c r="A16" s="3" t="s">
        <v>20</v>
      </c>
      <c r="B16" s="1">
        <f t="shared" ref="B16:C21" si="0">(B4-$B$12)</f>
        <v>0.21500000000000002</v>
      </c>
      <c r="C16" s="1">
        <f t="shared" si="0"/>
        <v>0.19400000000000001</v>
      </c>
      <c r="D16" s="1">
        <f t="shared" ref="D16:D20" si="1">AVERAGE(B16:C16)</f>
        <v>0.20450000000000002</v>
      </c>
      <c r="J16" s="3">
        <v>0.47</v>
      </c>
      <c r="K16" s="1">
        <v>0.20450000000000002</v>
      </c>
    </row>
    <row r="17" spans="1:20" x14ac:dyDescent="0.25">
      <c r="A17" s="3" t="s">
        <v>22</v>
      </c>
      <c r="B17" s="1">
        <f>(B5-$B$12)</f>
        <v>0.46300000000000002</v>
      </c>
      <c r="C17" s="1">
        <f t="shared" si="0"/>
        <v>0.41599999999999998</v>
      </c>
      <c r="D17" s="1">
        <f t="shared" si="1"/>
        <v>0.4395</v>
      </c>
      <c r="J17" s="3">
        <v>0.94</v>
      </c>
      <c r="K17" s="1">
        <v>0.4395</v>
      </c>
    </row>
    <row r="18" spans="1:20" x14ac:dyDescent="0.25">
      <c r="A18" s="3" t="s">
        <v>23</v>
      </c>
      <c r="B18" s="1">
        <f t="shared" si="0"/>
        <v>0.76400000000000001</v>
      </c>
      <c r="C18" s="1">
        <f t="shared" si="0"/>
        <v>0.71300000000000008</v>
      </c>
      <c r="D18" s="1">
        <f t="shared" si="1"/>
        <v>0.73850000000000005</v>
      </c>
      <c r="J18" s="3">
        <v>1.88</v>
      </c>
      <c r="K18" s="1">
        <v>0.73850000000000005</v>
      </c>
    </row>
    <row r="19" spans="1:20" x14ac:dyDescent="0.25">
      <c r="A19" s="3" t="s">
        <v>24</v>
      </c>
      <c r="B19" s="1">
        <f t="shared" si="0"/>
        <v>1.5069999999999999</v>
      </c>
      <c r="C19" s="1">
        <f t="shared" si="0"/>
        <v>1.296</v>
      </c>
      <c r="D19" s="1">
        <f t="shared" si="1"/>
        <v>1.4015</v>
      </c>
      <c r="J19" s="3">
        <v>3.75</v>
      </c>
      <c r="K19" s="1">
        <v>1.4015</v>
      </c>
    </row>
    <row r="20" spans="1:20" x14ac:dyDescent="0.25">
      <c r="A20" s="3" t="s">
        <v>25</v>
      </c>
      <c r="B20" s="1">
        <f>(B8-$B$12)</f>
        <v>1.8739999999999999</v>
      </c>
      <c r="C20" s="1">
        <f t="shared" si="0"/>
        <v>1.905</v>
      </c>
      <c r="D20" s="1">
        <f t="shared" si="1"/>
        <v>1.8895</v>
      </c>
      <c r="H20" s="3">
        <v>7.5</v>
      </c>
      <c r="I20" s="1">
        <v>1.8895</v>
      </c>
    </row>
    <row r="21" spans="1:20" x14ac:dyDescent="0.25">
      <c r="A21" s="3" t="s">
        <v>26</v>
      </c>
      <c r="B21" s="1">
        <f t="shared" si="0"/>
        <v>2.9060000000000001</v>
      </c>
      <c r="C21" s="1">
        <f t="shared" si="0"/>
        <v>2.4849999999999999</v>
      </c>
      <c r="D21" s="1">
        <f>AVERAGE(B21:C21)</f>
        <v>2.6955</v>
      </c>
      <c r="H21" s="3">
        <v>15</v>
      </c>
      <c r="I21" s="1">
        <v>2.6955</v>
      </c>
    </row>
    <row r="24" spans="1:20" x14ac:dyDescent="0.25">
      <c r="J24" s="3" t="s">
        <v>8</v>
      </c>
      <c r="K24" s="1">
        <v>0.36940000000000001</v>
      </c>
    </row>
    <row r="25" spans="1:20" x14ac:dyDescent="0.25">
      <c r="J25" s="3" t="s">
        <v>9</v>
      </c>
      <c r="K25" s="1">
        <v>3.44E-2</v>
      </c>
    </row>
    <row r="28" spans="1:20" ht="15.75" thickBot="1" x14ac:dyDescent="0.3">
      <c r="D28" s="40"/>
      <c r="E28" s="40"/>
      <c r="F28" s="28"/>
      <c r="G28" s="28"/>
      <c r="H28" s="28"/>
      <c r="I28" s="28"/>
      <c r="J28" s="28"/>
      <c r="K28" s="28"/>
      <c r="L28" s="28"/>
      <c r="M28" s="28"/>
    </row>
    <row r="29" spans="1:20" x14ac:dyDescent="0.25">
      <c r="D29" s="29">
        <v>2.4860000000000002</v>
      </c>
      <c r="E29" s="30">
        <v>2.6110000000000002</v>
      </c>
      <c r="F29" s="28"/>
      <c r="G29" s="28"/>
      <c r="H29" s="28"/>
      <c r="I29" s="28"/>
      <c r="J29" s="28"/>
      <c r="K29" s="28"/>
      <c r="L29" s="28"/>
      <c r="M29" s="28"/>
      <c r="P29" s="3"/>
      <c r="Q29" s="3"/>
      <c r="S29" s="3"/>
      <c r="T29" s="3"/>
    </row>
    <row r="30" spans="1:20" x14ac:dyDescent="0.25">
      <c r="D30" s="12">
        <v>0.20399999999999999</v>
      </c>
      <c r="E30" s="13">
        <v>0.223</v>
      </c>
      <c r="F30" s="28"/>
      <c r="G30" s="28"/>
      <c r="H30" s="28"/>
      <c r="I30" s="28"/>
      <c r="J30" s="28"/>
      <c r="K30" s="28"/>
      <c r="L30" s="28"/>
      <c r="M30" s="28"/>
    </row>
    <row r="31" spans="1:20" x14ac:dyDescent="0.25">
      <c r="D31" s="12">
        <v>0.191</v>
      </c>
      <c r="E31" s="13">
        <v>0.23300000000000001</v>
      </c>
      <c r="F31" s="28"/>
      <c r="G31" s="28"/>
      <c r="H31" s="28"/>
      <c r="I31" s="28"/>
      <c r="J31" s="28"/>
      <c r="K31" s="28"/>
      <c r="L31" s="28"/>
      <c r="M31" s="28"/>
    </row>
    <row r="32" spans="1:20" x14ac:dyDescent="0.25">
      <c r="D32" s="18">
        <v>0.17399999999999999</v>
      </c>
      <c r="E32" s="19">
        <v>0.17699999999999999</v>
      </c>
      <c r="F32" s="28"/>
      <c r="G32" s="28"/>
      <c r="H32" s="28"/>
      <c r="I32" s="28"/>
      <c r="J32" s="28"/>
      <c r="K32" s="28"/>
      <c r="L32" s="28"/>
      <c r="M32" s="28"/>
    </row>
    <row r="33" spans="4:14" x14ac:dyDescent="0.25">
      <c r="D33" s="18">
        <v>0.24399999999999999</v>
      </c>
      <c r="E33" s="19">
        <v>0.26500000000000001</v>
      </c>
      <c r="F33" s="28"/>
      <c r="G33" s="28"/>
      <c r="H33" s="28"/>
      <c r="I33" s="28"/>
      <c r="J33" s="28"/>
      <c r="K33" s="28"/>
      <c r="L33" s="28"/>
      <c r="M33" s="28"/>
    </row>
    <row r="34" spans="4:14" ht="15.75" thickBot="1" x14ac:dyDescent="0.3">
      <c r="D34" s="20">
        <v>0.33600000000000002</v>
      </c>
      <c r="E34" s="21">
        <v>0.38100000000000001</v>
      </c>
      <c r="F34" s="28"/>
      <c r="G34" s="28"/>
      <c r="H34" s="28"/>
      <c r="I34" s="28"/>
      <c r="J34" s="28"/>
      <c r="K34" s="28"/>
      <c r="L34" s="28"/>
      <c r="M34" s="28"/>
    </row>
    <row r="35" spans="4:14" x14ac:dyDescent="0.25">
      <c r="G35" s="28"/>
      <c r="H35" s="28"/>
      <c r="I35" s="28"/>
      <c r="J35" s="28"/>
      <c r="K35" s="28"/>
      <c r="L35" s="28"/>
      <c r="M35" s="28"/>
    </row>
    <row r="36" spans="4:14" x14ac:dyDescent="0.25">
      <c r="G36" s="28"/>
      <c r="H36" s="28"/>
      <c r="I36" s="28"/>
      <c r="J36" s="28"/>
      <c r="K36" s="28"/>
      <c r="L36" s="28"/>
      <c r="M36" s="28"/>
    </row>
    <row r="39" spans="4:14" x14ac:dyDescent="0.25">
      <c r="D39" s="3" t="s">
        <v>10</v>
      </c>
      <c r="E39" s="3" t="s">
        <v>27</v>
      </c>
      <c r="F39" s="3"/>
      <c r="G39" s="3" t="s">
        <v>12</v>
      </c>
      <c r="H39" s="3" t="s">
        <v>27</v>
      </c>
      <c r="I39" s="3"/>
      <c r="J39" s="3"/>
      <c r="N39" s="3"/>
    </row>
    <row r="40" spans="4:14" x14ac:dyDescent="0.25">
      <c r="D40" s="1">
        <f>AVERAGE(D32:E32)</f>
        <v>0.17549999999999999</v>
      </c>
      <c r="E40" s="1">
        <f>(D40-$K$25)/$K$24</f>
        <v>0.38197076340010827</v>
      </c>
      <c r="G40" s="1">
        <f>AVERAGE(D29:E29)</f>
        <v>2.5485000000000002</v>
      </c>
      <c r="H40" s="1">
        <f>(G40-$K$25)/$K$24</f>
        <v>6.8059014618299942</v>
      </c>
    </row>
    <row r="41" spans="4:14" x14ac:dyDescent="0.25">
      <c r="D41" s="1">
        <f>AVERAGE(D33:E33)</f>
        <v>0.2545</v>
      </c>
      <c r="E41" s="1">
        <f t="shared" ref="E41" si="2">(D41-$K$25)/$K$24</f>
        <v>0.59583107742284791</v>
      </c>
      <c r="G41" s="1">
        <f>AVERAGE(D30:E30)</f>
        <v>0.2135</v>
      </c>
      <c r="H41" s="1">
        <f t="shared" ref="H41:H42" si="3">(G41-$K$25)/$K$24</f>
        <v>0.48484028153762854</v>
      </c>
    </row>
    <row r="42" spans="4:14" x14ac:dyDescent="0.25">
      <c r="D42" s="1">
        <f>AVERAGE(D34:E34)</f>
        <v>0.35850000000000004</v>
      </c>
      <c r="E42" s="1">
        <f>(D42-$K$25)/$K$24</f>
        <v>0.8773687060097457</v>
      </c>
      <c r="G42" s="1">
        <f>AVERAGE(D31:E31)</f>
        <v>0.21200000000000002</v>
      </c>
      <c r="H42" s="1">
        <f t="shared" si="3"/>
        <v>0.48077964266377921</v>
      </c>
    </row>
    <row r="47" spans="4:14" x14ac:dyDescent="0.25">
      <c r="E47" s="1">
        <f>AVERAGE(E40:E42)</f>
        <v>0.61839018227756737</v>
      </c>
      <c r="F47" s="1">
        <f>_xlfn.STDEV.P(E40:E42)</f>
        <v>0.20287346679535667</v>
      </c>
      <c r="H47" s="1">
        <f>AVERAGE(H40:H42)</f>
        <v>2.590507128677134</v>
      </c>
      <c r="I47" s="1">
        <f>_xlfn.STDEV.P(H40:H42)</f>
        <v>2.9807343793300283</v>
      </c>
    </row>
    <row r="49" spans="4:6" x14ac:dyDescent="0.25">
      <c r="E49" s="3" t="s">
        <v>16</v>
      </c>
      <c r="F49" s="3" t="s">
        <v>17</v>
      </c>
    </row>
    <row r="50" spans="4:6" x14ac:dyDescent="0.25">
      <c r="D50" s="3" t="s">
        <v>13</v>
      </c>
      <c r="E50" s="1">
        <v>0.61839018227756737</v>
      </c>
      <c r="F50" s="1">
        <v>0.20287346679535667</v>
      </c>
    </row>
    <row r="51" spans="4:6" x14ac:dyDescent="0.25">
      <c r="D51" s="3" t="s">
        <v>12</v>
      </c>
      <c r="E51" s="1">
        <v>2.590507128677134</v>
      </c>
      <c r="F51" s="1">
        <v>2.9807343793300283</v>
      </c>
    </row>
    <row r="68" spans="1:28" x14ac:dyDescent="0.25">
      <c r="I68" s="3"/>
    </row>
    <row r="71" spans="1:28" x14ac:dyDescent="0.25">
      <c r="M71" s="43" t="s">
        <v>49</v>
      </c>
      <c r="N71" s="1">
        <f>AVERAGE(F86:G91,F91:G91)</f>
        <v>1.0680000000000001</v>
      </c>
      <c r="P71" s="1">
        <f>_xlfn.STDEV.S(F86:G91)</f>
        <v>0.45983501652684344</v>
      </c>
    </row>
    <row r="72" spans="1:28" x14ac:dyDescent="0.25">
      <c r="M72" s="44" t="s">
        <v>50</v>
      </c>
      <c r="N72" s="1">
        <f>AVERAGE(D91:E91,F85:G85)</f>
        <v>1.1252500000000001</v>
      </c>
      <c r="O72" s="1">
        <f>(N72-$K$25)/$K$24</f>
        <v>2.9530319436924746</v>
      </c>
      <c r="P72" s="1">
        <f>_xlfn.STDEV.S(D91:E91,F85:G85)</f>
        <v>0.19924586988609472</v>
      </c>
    </row>
    <row r="73" spans="1:28" x14ac:dyDescent="0.25">
      <c r="M73" s="45" t="s">
        <v>51</v>
      </c>
    </row>
    <row r="74" spans="1:28" ht="15.75" thickBot="1" x14ac:dyDescent="0.3">
      <c r="B74" s="39">
        <v>1</v>
      </c>
      <c r="C74" s="39">
        <v>2</v>
      </c>
      <c r="D74" s="39">
        <v>3</v>
      </c>
      <c r="E74" s="39">
        <v>4</v>
      </c>
      <c r="F74" s="39">
        <v>5</v>
      </c>
      <c r="G74" s="39">
        <v>6</v>
      </c>
      <c r="H74" s="39">
        <v>7</v>
      </c>
      <c r="I74" s="39">
        <v>8</v>
      </c>
      <c r="J74" s="39">
        <v>9</v>
      </c>
      <c r="K74" s="39">
        <v>10</v>
      </c>
      <c r="L74" s="39">
        <v>11</v>
      </c>
      <c r="M74" s="39">
        <v>12</v>
      </c>
    </row>
    <row r="75" spans="1:28" x14ac:dyDescent="0.25">
      <c r="A75" s="39" t="s">
        <v>0</v>
      </c>
      <c r="B75" s="5">
        <v>5.0999999999999997E-2</v>
      </c>
      <c r="C75" s="6">
        <v>7.6999999999999999E-2</v>
      </c>
      <c r="D75" s="29" t="s">
        <v>28</v>
      </c>
      <c r="E75" s="30" t="s">
        <v>29</v>
      </c>
      <c r="F75" s="50" t="s">
        <v>39</v>
      </c>
      <c r="G75" s="50" t="s">
        <v>39</v>
      </c>
      <c r="H75" s="52" t="s">
        <v>47</v>
      </c>
      <c r="I75" s="52" t="s">
        <v>47</v>
      </c>
      <c r="J75" s="27">
        <v>0.64800000000000002</v>
      </c>
      <c r="K75" s="27">
        <v>0.57799999999999996</v>
      </c>
      <c r="L75" s="17">
        <v>1.665</v>
      </c>
      <c r="M75" s="11">
        <v>1.6719999999999999</v>
      </c>
    </row>
    <row r="76" spans="1:28" x14ac:dyDescent="0.25">
      <c r="A76" s="39" t="s">
        <v>1</v>
      </c>
      <c r="B76" s="10">
        <v>0.17699999999999999</v>
      </c>
      <c r="C76" s="7">
        <v>0.16700000000000001</v>
      </c>
      <c r="D76" s="12" t="s">
        <v>30</v>
      </c>
      <c r="E76" s="13" t="s">
        <v>31</v>
      </c>
      <c r="F76" s="61" t="s">
        <v>40</v>
      </c>
      <c r="G76" s="42" t="s">
        <v>40</v>
      </c>
      <c r="H76" s="47" t="s">
        <v>48</v>
      </c>
      <c r="I76" s="47" t="s">
        <v>48</v>
      </c>
      <c r="J76" s="25">
        <v>1.2509999999999999</v>
      </c>
      <c r="K76" s="25">
        <v>1.274</v>
      </c>
      <c r="L76" s="14">
        <v>1.18</v>
      </c>
      <c r="M76" s="13">
        <v>1.2430000000000001</v>
      </c>
      <c r="Q76" s="1" t="s">
        <v>56</v>
      </c>
    </row>
    <row r="77" spans="1:28" x14ac:dyDescent="0.25">
      <c r="A77" s="39" t="s">
        <v>2</v>
      </c>
      <c r="B77" s="8">
        <v>0.27900000000000003</v>
      </c>
      <c r="C77" s="7">
        <v>0.25800000000000001</v>
      </c>
      <c r="D77" s="12" t="s">
        <v>32</v>
      </c>
      <c r="E77" s="13" t="s">
        <v>33</v>
      </c>
      <c r="F77" s="60" t="s">
        <v>41</v>
      </c>
      <c r="G77" s="41" t="s">
        <v>41</v>
      </c>
      <c r="H77" s="32">
        <v>1.391</v>
      </c>
      <c r="I77" s="32">
        <v>1.7190000000000001</v>
      </c>
      <c r="J77" s="25">
        <v>1.5009999999999999</v>
      </c>
      <c r="K77" s="25">
        <v>1.446</v>
      </c>
      <c r="L77" s="14">
        <v>2.4700000000000002</v>
      </c>
      <c r="M77" s="13">
        <v>2.4079999999999999</v>
      </c>
    </row>
    <row r="78" spans="1:28" x14ac:dyDescent="0.25">
      <c r="A78" s="39" t="s">
        <v>3</v>
      </c>
      <c r="B78" s="8">
        <v>0.52700000000000002</v>
      </c>
      <c r="C78" s="7">
        <v>0.48</v>
      </c>
      <c r="D78" s="18" t="s">
        <v>34</v>
      </c>
      <c r="E78" s="18" t="s">
        <v>34</v>
      </c>
      <c r="F78" s="61" t="s">
        <v>42</v>
      </c>
      <c r="G78" s="42" t="s">
        <v>42</v>
      </c>
      <c r="H78" s="25">
        <v>1.61</v>
      </c>
      <c r="I78" s="25">
        <v>1.657</v>
      </c>
      <c r="J78" s="25">
        <v>1.29</v>
      </c>
      <c r="K78" s="25">
        <v>1.43</v>
      </c>
      <c r="L78" s="14">
        <v>1.3680000000000001</v>
      </c>
      <c r="M78" s="13">
        <v>1.391</v>
      </c>
      <c r="U78" s="1" t="s">
        <v>53</v>
      </c>
      <c r="V78" s="1" t="s">
        <v>57</v>
      </c>
      <c r="W78" s="1" t="s">
        <v>58</v>
      </c>
      <c r="Z78" s="62">
        <v>44279</v>
      </c>
      <c r="AA78" s="39" t="s">
        <v>8</v>
      </c>
      <c r="AB78" s="1">
        <v>0.36940000000000001</v>
      </c>
    </row>
    <row r="79" spans="1:28" x14ac:dyDescent="0.25">
      <c r="A79" s="39" t="s">
        <v>4</v>
      </c>
      <c r="B79" s="8">
        <v>0.82799999999999996</v>
      </c>
      <c r="C79" s="7">
        <v>0.77700000000000002</v>
      </c>
      <c r="D79" s="18" t="s">
        <v>35</v>
      </c>
      <c r="E79" s="18" t="s">
        <v>35</v>
      </c>
      <c r="F79" s="68" t="s">
        <v>43</v>
      </c>
      <c r="G79" s="51" t="s">
        <v>43</v>
      </c>
      <c r="H79" s="25">
        <v>0.71499999999999997</v>
      </c>
      <c r="I79" s="25">
        <v>0.49199999999999999</v>
      </c>
      <c r="J79" s="25">
        <v>1.1020000000000001</v>
      </c>
      <c r="K79" s="25">
        <v>1.212</v>
      </c>
      <c r="L79" s="14">
        <v>1.141</v>
      </c>
      <c r="M79" s="13">
        <v>1.29</v>
      </c>
      <c r="P79" s="62">
        <v>44279</v>
      </c>
      <c r="Q79" s="42">
        <v>0.75</v>
      </c>
      <c r="R79" s="42">
        <v>0.67200000000000004</v>
      </c>
      <c r="S79" s="1">
        <f>AVERAGE(Q79:R79)</f>
        <v>0.71100000000000008</v>
      </c>
      <c r="T79" s="1">
        <f t="shared" ref="T79:T84" si="4">(S79-AB$79)/AB$78</f>
        <v>1.8316188413643748</v>
      </c>
      <c r="U79" s="1">
        <v>1.8316188413643748</v>
      </c>
      <c r="V79" s="1">
        <f>AVERAGE(S79:T85)</f>
        <v>2.1273213365340342</v>
      </c>
      <c r="W79" s="1">
        <f>AVERAGE(T79:T81,T83:T84)</f>
        <v>2.9558743909041691</v>
      </c>
      <c r="AA79" s="39" t="s">
        <v>9</v>
      </c>
      <c r="AB79" s="1">
        <v>3.44E-2</v>
      </c>
    </row>
    <row r="80" spans="1:28" ht="15.75" thickBot="1" x14ac:dyDescent="0.3">
      <c r="A80" s="39" t="s">
        <v>5</v>
      </c>
      <c r="B80" s="8">
        <v>1.571</v>
      </c>
      <c r="C80" s="7">
        <v>1.36</v>
      </c>
      <c r="D80" s="20" t="s">
        <v>36</v>
      </c>
      <c r="E80" s="20" t="s">
        <v>36</v>
      </c>
      <c r="F80" s="61" t="s">
        <v>44</v>
      </c>
      <c r="G80" s="42" t="s">
        <v>44</v>
      </c>
      <c r="H80" s="25">
        <v>1.212</v>
      </c>
      <c r="I80" s="25">
        <v>1.3440000000000001</v>
      </c>
      <c r="J80" s="14">
        <v>0.75</v>
      </c>
      <c r="K80" s="14">
        <v>0.75</v>
      </c>
      <c r="L80" s="14">
        <v>2.2360000000000002</v>
      </c>
      <c r="M80" s="13">
        <v>2.1579999999999999</v>
      </c>
      <c r="Q80" s="41">
        <v>1.899</v>
      </c>
      <c r="R80" s="41">
        <v>2.0329999999999999</v>
      </c>
      <c r="S80" s="1">
        <f t="shared" ref="S80:S85" si="5">AVERAGE(Q80:R80)</f>
        <v>1.966</v>
      </c>
      <c r="T80" s="1">
        <f t="shared" si="4"/>
        <v>5.2290200324851108</v>
      </c>
      <c r="U80" s="1">
        <v>5.2290200324851108</v>
      </c>
    </row>
    <row r="81" spans="1:28" x14ac:dyDescent="0.25">
      <c r="A81" s="39" t="s">
        <v>6</v>
      </c>
      <c r="B81" s="8">
        <v>1.9379999999999999</v>
      </c>
      <c r="C81" s="7">
        <v>1.9690000000000001</v>
      </c>
      <c r="D81" s="46" t="s">
        <v>37</v>
      </c>
      <c r="E81" s="44" t="s">
        <v>37</v>
      </c>
      <c r="F81" s="61" t="s">
        <v>45</v>
      </c>
      <c r="G81" s="42" t="s">
        <v>45</v>
      </c>
      <c r="H81" s="25">
        <v>0.94099999999999995</v>
      </c>
      <c r="I81" s="25">
        <v>0.90200000000000002</v>
      </c>
      <c r="J81" s="14">
        <v>1.024</v>
      </c>
      <c r="K81" s="14">
        <v>0.94899999999999995</v>
      </c>
      <c r="L81" s="14">
        <v>1.0940000000000001</v>
      </c>
      <c r="M81" s="13">
        <v>1.61</v>
      </c>
      <c r="Q81" s="42">
        <v>0.69499999999999995</v>
      </c>
      <c r="R81" s="42">
        <v>0.75800000000000001</v>
      </c>
      <c r="S81" s="1">
        <f t="shared" si="5"/>
        <v>0.72649999999999992</v>
      </c>
      <c r="T81" s="1">
        <f t="shared" si="4"/>
        <v>1.8735787763941525</v>
      </c>
      <c r="U81" s="1">
        <v>1.8735787763941525</v>
      </c>
      <c r="Z81" s="62">
        <v>44281</v>
      </c>
      <c r="AA81" s="39" t="s">
        <v>8</v>
      </c>
      <c r="AB81" s="1">
        <v>0.24729999999999999</v>
      </c>
    </row>
    <row r="82" spans="1:28" ht="15.75" thickBot="1" x14ac:dyDescent="0.3">
      <c r="A82" s="39" t="s">
        <v>7</v>
      </c>
      <c r="B82" s="9">
        <v>2.97</v>
      </c>
      <c r="C82" s="4">
        <v>2.5489999999999999</v>
      </c>
      <c r="D82" s="47" t="s">
        <v>38</v>
      </c>
      <c r="E82" s="47" t="s">
        <v>38</v>
      </c>
      <c r="F82" s="23" t="s">
        <v>46</v>
      </c>
      <c r="G82" s="23" t="s">
        <v>46</v>
      </c>
      <c r="H82" s="26">
        <v>1.329</v>
      </c>
      <c r="I82" s="26">
        <v>1.141</v>
      </c>
      <c r="J82" s="15">
        <v>1.2969999999999999</v>
      </c>
      <c r="K82" s="15">
        <v>1.516</v>
      </c>
      <c r="L82" s="15">
        <v>1.1259999999999999</v>
      </c>
      <c r="M82" s="16">
        <v>0.85599999999999998</v>
      </c>
      <c r="Q82" s="51">
        <v>0.95699999999999996</v>
      </c>
      <c r="R82" s="51">
        <v>0.68400000000000005</v>
      </c>
      <c r="S82" s="1">
        <f t="shared" si="5"/>
        <v>0.82050000000000001</v>
      </c>
      <c r="T82" s="1">
        <f t="shared" si="4"/>
        <v>2.1280454791553871</v>
      </c>
      <c r="AA82" s="39" t="s">
        <v>9</v>
      </c>
      <c r="AB82" s="1">
        <v>0.1079</v>
      </c>
    </row>
    <row r="83" spans="1:28" x14ac:dyDescent="0.25">
      <c r="Q83" s="42">
        <v>1.165</v>
      </c>
      <c r="R83" s="42">
        <v>1.2430000000000001</v>
      </c>
      <c r="S83" s="1">
        <f t="shared" si="5"/>
        <v>1.2040000000000002</v>
      </c>
      <c r="T83" s="1">
        <f t="shared" si="4"/>
        <v>3.1662154845695727</v>
      </c>
      <c r="U83" s="1">
        <v>3.1662154845695727</v>
      </c>
    </row>
    <row r="84" spans="1:28" ht="15.75" thickBot="1" x14ac:dyDescent="0.3">
      <c r="B84" s="39">
        <v>1</v>
      </c>
      <c r="C84" s="39">
        <v>2</v>
      </c>
      <c r="D84" s="39">
        <v>3</v>
      </c>
      <c r="E84" s="39">
        <v>4</v>
      </c>
      <c r="F84" s="39">
        <v>5</v>
      </c>
      <c r="G84" s="39">
        <v>6</v>
      </c>
      <c r="H84" s="39">
        <v>7</v>
      </c>
      <c r="I84" s="39">
        <v>8</v>
      </c>
      <c r="J84" s="39">
        <v>9</v>
      </c>
      <c r="K84" s="39">
        <v>10</v>
      </c>
      <c r="L84" s="39">
        <v>11</v>
      </c>
      <c r="M84" s="39">
        <v>12</v>
      </c>
      <c r="Q84" s="42">
        <v>1.087</v>
      </c>
      <c r="R84" s="42">
        <v>0.96099999999999997</v>
      </c>
      <c r="S84" s="1">
        <f t="shared" si="5"/>
        <v>1.024</v>
      </c>
      <c r="T84" s="1">
        <f t="shared" si="4"/>
        <v>2.6789388197076343</v>
      </c>
      <c r="U84" s="1">
        <v>2.6789388197076343</v>
      </c>
    </row>
    <row r="85" spans="1:28" x14ac:dyDescent="0.25">
      <c r="A85" s="39" t="s">
        <v>0</v>
      </c>
      <c r="B85" s="5">
        <v>5.0999999999999997E-2</v>
      </c>
      <c r="C85" s="6">
        <v>7.6999999999999999E-2</v>
      </c>
      <c r="D85" s="54">
        <v>2.4860000000000002</v>
      </c>
      <c r="E85" s="55">
        <v>2.6110000000000002</v>
      </c>
      <c r="F85" s="50">
        <v>0.93</v>
      </c>
      <c r="G85" s="50">
        <v>0.97699999999999998</v>
      </c>
      <c r="H85" s="24">
        <v>0.75800000000000001</v>
      </c>
      <c r="I85" s="24">
        <v>0.91</v>
      </c>
      <c r="J85" s="27">
        <v>0.64800000000000002</v>
      </c>
      <c r="K85" s="27">
        <v>0.57799999999999996</v>
      </c>
      <c r="L85" s="17">
        <v>1.665</v>
      </c>
      <c r="M85" s="11">
        <v>1.6719999999999999</v>
      </c>
      <c r="P85" s="62">
        <v>44281</v>
      </c>
      <c r="Q85" s="66">
        <v>1.446</v>
      </c>
      <c r="R85" s="67">
        <v>1.274</v>
      </c>
      <c r="S85" s="65">
        <f t="shared" si="5"/>
        <v>1.3599999999999999</v>
      </c>
      <c r="T85" s="65">
        <f>(S85-AB$82)/AB$81</f>
        <v>5.0630812778002428</v>
      </c>
    </row>
    <row r="86" spans="1:28" x14ac:dyDescent="0.25">
      <c r="A86" s="39" t="s">
        <v>1</v>
      </c>
      <c r="B86" s="10">
        <v>0.17699999999999999</v>
      </c>
      <c r="C86" s="7">
        <v>0.16700000000000001</v>
      </c>
      <c r="D86" s="56">
        <v>0.20399999999999999</v>
      </c>
      <c r="E86" s="57">
        <v>0.223</v>
      </c>
      <c r="F86" s="42">
        <v>0.75</v>
      </c>
      <c r="G86" s="42">
        <v>0.67200000000000004</v>
      </c>
      <c r="H86" s="22">
        <v>0.60899999999999999</v>
      </c>
      <c r="I86" s="22">
        <v>0.74199999999999999</v>
      </c>
      <c r="J86" s="25">
        <v>1.2509999999999999</v>
      </c>
      <c r="K86" s="25">
        <v>1.274</v>
      </c>
      <c r="L86" s="14">
        <v>1.18</v>
      </c>
      <c r="M86" s="13">
        <v>1.2430000000000001</v>
      </c>
      <c r="Q86" s="48" t="s">
        <v>52</v>
      </c>
    </row>
    <row r="87" spans="1:28" x14ac:dyDescent="0.25">
      <c r="A87" s="39" t="s">
        <v>2</v>
      </c>
      <c r="B87" s="8">
        <v>0.27900000000000003</v>
      </c>
      <c r="C87" s="7">
        <v>0.25800000000000001</v>
      </c>
      <c r="D87" s="56">
        <v>0.191</v>
      </c>
      <c r="E87" s="57">
        <v>0.23300000000000001</v>
      </c>
      <c r="F87" s="41">
        <v>1.899</v>
      </c>
      <c r="G87" s="41">
        <v>2.0329999999999999</v>
      </c>
      <c r="H87" s="32">
        <v>1.391</v>
      </c>
      <c r="I87" s="32">
        <v>1.7190000000000001</v>
      </c>
      <c r="J87" s="25">
        <v>1.5009999999999999</v>
      </c>
      <c r="K87" s="25">
        <v>1.446</v>
      </c>
      <c r="L87" s="14">
        <v>2.4700000000000002</v>
      </c>
      <c r="M87" s="13">
        <v>2.4079999999999999</v>
      </c>
    </row>
    <row r="88" spans="1:28" x14ac:dyDescent="0.25">
      <c r="A88" s="39" t="s">
        <v>3</v>
      </c>
      <c r="B88" s="8">
        <v>0.52700000000000002</v>
      </c>
      <c r="C88" s="7">
        <v>0.48</v>
      </c>
      <c r="D88" s="56">
        <v>0.17399999999999999</v>
      </c>
      <c r="E88" s="57">
        <v>0.17699999999999999</v>
      </c>
      <c r="F88" s="42">
        <v>0.69499999999999995</v>
      </c>
      <c r="G88" s="42">
        <v>0.75800000000000001</v>
      </c>
      <c r="H88" s="25">
        <v>1.61</v>
      </c>
      <c r="I88" s="25">
        <v>1.657</v>
      </c>
      <c r="J88" s="25">
        <v>1.29</v>
      </c>
      <c r="K88" s="25">
        <v>1.43</v>
      </c>
      <c r="L88" s="14">
        <v>1.3680000000000001</v>
      </c>
      <c r="M88" s="13">
        <v>1.391</v>
      </c>
    </row>
    <row r="89" spans="1:28" x14ac:dyDescent="0.25">
      <c r="A89" s="39" t="s">
        <v>4</v>
      </c>
      <c r="B89" s="8">
        <v>0.82799999999999996</v>
      </c>
      <c r="C89" s="7">
        <v>0.77700000000000002</v>
      </c>
      <c r="D89" s="56">
        <v>0.24399999999999999</v>
      </c>
      <c r="E89" s="57">
        <v>0.26500000000000001</v>
      </c>
      <c r="F89" s="42">
        <v>0.95699999999999996</v>
      </c>
      <c r="G89" s="42">
        <v>0.68400000000000005</v>
      </c>
      <c r="H89" s="25">
        <v>0.71499999999999997</v>
      </c>
      <c r="I89" s="25">
        <v>0.49199999999999999</v>
      </c>
      <c r="J89" s="25">
        <v>1.1020000000000001</v>
      </c>
      <c r="K89" s="25">
        <v>1.212</v>
      </c>
      <c r="L89" s="14">
        <v>1.141</v>
      </c>
      <c r="M89" s="13">
        <v>1.29</v>
      </c>
    </row>
    <row r="90" spans="1:28" ht="15.75" thickBot="1" x14ac:dyDescent="0.3">
      <c r="A90" s="39" t="s">
        <v>5</v>
      </c>
      <c r="B90" s="8">
        <v>1.571</v>
      </c>
      <c r="C90" s="7">
        <v>1.36</v>
      </c>
      <c r="D90" s="58">
        <v>0.33600000000000002</v>
      </c>
      <c r="E90" s="59">
        <v>0.38100000000000001</v>
      </c>
      <c r="F90" s="42">
        <v>1.165</v>
      </c>
      <c r="G90" s="42">
        <v>1.2430000000000001</v>
      </c>
      <c r="H90" s="25">
        <v>1.212</v>
      </c>
      <c r="I90" s="25">
        <v>1.3440000000000001</v>
      </c>
      <c r="J90" s="14">
        <v>0.75</v>
      </c>
      <c r="K90" s="14">
        <v>0.75</v>
      </c>
      <c r="L90" s="14">
        <v>2.2360000000000002</v>
      </c>
      <c r="M90" s="13">
        <v>2.1579999999999999</v>
      </c>
      <c r="V90" s="1" t="s">
        <v>57</v>
      </c>
    </row>
    <row r="91" spans="1:28" ht="15.75" thickBot="1" x14ac:dyDescent="0.3">
      <c r="A91" s="39" t="s">
        <v>6</v>
      </c>
      <c r="B91" s="8">
        <v>1.9379999999999999</v>
      </c>
      <c r="C91" s="7">
        <v>1.9690000000000001</v>
      </c>
      <c r="D91" s="46">
        <v>1.2969999999999999</v>
      </c>
      <c r="E91" s="46">
        <v>1.2969999999999999</v>
      </c>
      <c r="F91" s="42">
        <v>1.087</v>
      </c>
      <c r="G91" s="42">
        <v>0.96099999999999997</v>
      </c>
      <c r="H91" s="25">
        <v>0.94099999999999995</v>
      </c>
      <c r="I91" s="25">
        <v>0.90200000000000002</v>
      </c>
      <c r="J91" s="14">
        <v>1.024</v>
      </c>
      <c r="K91" s="14">
        <v>0.94899999999999995</v>
      </c>
      <c r="L91" s="14">
        <v>1.0940000000000001</v>
      </c>
      <c r="M91" s="13">
        <v>1.61</v>
      </c>
      <c r="P91" s="62">
        <v>44279</v>
      </c>
      <c r="Q91" s="46">
        <v>1.2969999999999999</v>
      </c>
      <c r="R91" s="46">
        <v>1.2969999999999999</v>
      </c>
      <c r="S91" s="1">
        <f t="shared" ref="S91:S94" si="6">AVERAGE(Q91:R91)</f>
        <v>1.2969999999999999</v>
      </c>
      <c r="T91" s="1">
        <f>(S91-AB$79)/AB$78</f>
        <v>3.4179750947482401</v>
      </c>
      <c r="V91" s="1">
        <f>AVERAGE(S91:T94)</f>
        <v>1.8180381112769397</v>
      </c>
    </row>
    <row r="92" spans="1:28" ht="15.75" thickBot="1" x14ac:dyDescent="0.3">
      <c r="A92" s="39" t="s">
        <v>7</v>
      </c>
      <c r="B92" s="9">
        <v>2.97</v>
      </c>
      <c r="C92" s="4">
        <v>2.5489999999999999</v>
      </c>
      <c r="D92" s="23">
        <v>0.754</v>
      </c>
      <c r="E92" s="23">
        <v>0.94899999999999995</v>
      </c>
      <c r="F92" s="23">
        <v>0.84399999999999997</v>
      </c>
      <c r="G92" s="23">
        <v>0.69899999999999995</v>
      </c>
      <c r="H92" s="26">
        <v>1.329</v>
      </c>
      <c r="I92" s="26">
        <v>1.141</v>
      </c>
      <c r="J92" s="15">
        <v>1.2969999999999999</v>
      </c>
      <c r="K92" s="15">
        <v>1.516</v>
      </c>
      <c r="L92" s="15">
        <v>1.1259999999999999</v>
      </c>
      <c r="M92" s="16">
        <v>0.85599999999999998</v>
      </c>
      <c r="Q92" s="50">
        <v>0.93</v>
      </c>
      <c r="R92" s="50">
        <v>0.97699999999999998</v>
      </c>
      <c r="S92" s="1">
        <f t="shared" si="6"/>
        <v>0.95350000000000001</v>
      </c>
      <c r="T92" s="1">
        <f>(S92-AB$79)/AB$78</f>
        <v>2.4880887926367081</v>
      </c>
    </row>
    <row r="93" spans="1:28" x14ac:dyDescent="0.25">
      <c r="P93" s="62">
        <v>44281</v>
      </c>
      <c r="Q93" s="63">
        <v>0.70699999999999996</v>
      </c>
      <c r="R93" s="64">
        <v>0.64100000000000001</v>
      </c>
      <c r="S93" s="1">
        <f t="shared" si="6"/>
        <v>0.67399999999999993</v>
      </c>
      <c r="T93" s="65">
        <f>(S93-AB$82)/AB$81</f>
        <v>2.2891225232511117</v>
      </c>
    </row>
    <row r="94" spans="1:28" x14ac:dyDescent="0.25">
      <c r="Q94" s="63">
        <v>0.79700000000000004</v>
      </c>
      <c r="R94" s="64">
        <v>0.73399999999999999</v>
      </c>
      <c r="S94" s="1">
        <f t="shared" si="6"/>
        <v>0.76550000000000007</v>
      </c>
      <c r="T94" s="65">
        <f>(S94-AB$82)/AB$81</f>
        <v>2.6591184795794587</v>
      </c>
    </row>
    <row r="97" spans="17:19" x14ac:dyDescent="0.25">
      <c r="Q97" s="1" t="s">
        <v>54</v>
      </c>
      <c r="R97" s="1" t="s">
        <v>55</v>
      </c>
    </row>
    <row r="98" spans="17:19" x14ac:dyDescent="0.25">
      <c r="Q98" s="1">
        <f>_xlfn.T.TEST(T79:T85,T91:T94,2,2)</f>
        <v>0.59115795284890837</v>
      </c>
      <c r="R98" s="1">
        <f>_xlfn.T.TEST(U79:U84,T91:T94,2,2)</f>
        <v>0.75201226616407335</v>
      </c>
    </row>
    <row r="100" spans="17:19" x14ac:dyDescent="0.25">
      <c r="Q100" s="1" t="s">
        <v>61</v>
      </c>
      <c r="R100" s="1" t="s">
        <v>63</v>
      </c>
    </row>
    <row r="101" spans="17:19" x14ac:dyDescent="0.25">
      <c r="Q101" s="1" t="s">
        <v>59</v>
      </c>
      <c r="R101" s="1">
        <v>2.1273213365340342</v>
      </c>
    </row>
    <row r="102" spans="17:19" x14ac:dyDescent="0.25">
      <c r="Q102" s="1" t="s">
        <v>60</v>
      </c>
      <c r="R102" s="1">
        <v>1.8180381112769397</v>
      </c>
    </row>
    <row r="104" spans="17:19" x14ac:dyDescent="0.25">
      <c r="Q104" s="1" t="s">
        <v>62</v>
      </c>
      <c r="R104" s="1" t="s">
        <v>63</v>
      </c>
      <c r="S104" s="1" t="s">
        <v>64</v>
      </c>
    </row>
    <row r="105" spans="17:19" x14ac:dyDescent="0.25">
      <c r="Q105" s="1" t="s">
        <v>59</v>
      </c>
      <c r="R105" s="1">
        <f>W79</f>
        <v>2.9558743909041691</v>
      </c>
      <c r="S105" s="1">
        <f>_xlfn.STDEV.P(U79:U81,U83:U84)</f>
        <v>1.2428549498614376</v>
      </c>
    </row>
    <row r="106" spans="17:19" x14ac:dyDescent="0.25">
      <c r="Q106" s="1" t="s">
        <v>60</v>
      </c>
      <c r="R106" s="1">
        <f>V91</f>
        <v>1.8180381112769397</v>
      </c>
      <c r="S106" s="1">
        <f>_xlfn.STDEV.P(T91:T94)</f>
        <v>0.42724376555457699</v>
      </c>
    </row>
  </sheetData>
  <mergeCells count="1">
    <mergeCell ref="B14:C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Plasma</vt:lpstr>
      <vt:lpstr>Liquor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pollaci giuliana</cp:lastModifiedBy>
  <cp:lastPrinted>2021-03-24T16:03:10Z</cp:lastPrinted>
  <dcterms:created xsi:type="dcterms:W3CDTF">2020-11-03T14:57:23Z</dcterms:created>
  <dcterms:modified xsi:type="dcterms:W3CDTF">2021-12-14T17:02:23Z</dcterms:modified>
</cp:coreProperties>
</file>