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700" windowHeight="9270" firstSheet="5" activeTab="5"/>
  </bookViews>
  <sheets>
    <sheet name="Neubio_450" sheetId="1" r:id="rId1"/>
    <sheet name="Moda_340" sheetId="4" r:id="rId2"/>
    <sheet name="Confronti" sheetId="5" r:id="rId3"/>
    <sheet name="Neubio_plasma" sheetId="6" r:id="rId4"/>
    <sheet name="Neubio_liquor" sheetId="7" r:id="rId5"/>
    <sheet name="Riassunto" sheetId="8" r:id="rId6"/>
  </sheets>
  <calcPr calcId="145621"/>
</workbook>
</file>

<file path=xl/calcChain.xml><?xml version="1.0" encoding="utf-8"?>
<calcChain xmlns="http://schemas.openxmlformats.org/spreadsheetml/2006/main">
  <c r="O9" i="8" l="1"/>
  <c r="N9" i="8"/>
  <c r="O3" i="8"/>
  <c r="N3" i="8"/>
  <c r="N52" i="4" l="1"/>
  <c r="O52" i="4" s="1"/>
  <c r="N51" i="4"/>
  <c r="O51" i="4"/>
  <c r="K51" i="4"/>
  <c r="J52" i="4"/>
  <c r="J53" i="4"/>
  <c r="J51" i="4"/>
  <c r="F52" i="4"/>
  <c r="G52" i="4" s="1"/>
  <c r="F51" i="4"/>
  <c r="G51" i="4" s="1"/>
  <c r="K53" i="4"/>
  <c r="K52" i="4"/>
  <c r="M49" i="6"/>
  <c r="N49" i="6" s="1"/>
  <c r="M48" i="6"/>
  <c r="N48" i="6" s="1"/>
  <c r="I50" i="6"/>
  <c r="I49" i="6"/>
  <c r="J49" i="6" s="1"/>
  <c r="I48" i="6"/>
  <c r="E49" i="6"/>
  <c r="F49" i="6" s="1"/>
  <c r="E48" i="6"/>
  <c r="F48" i="6" s="1"/>
  <c r="J50" i="6"/>
  <c r="J48" i="6"/>
  <c r="E64" i="4"/>
  <c r="D68" i="4"/>
  <c r="H67" i="4"/>
  <c r="D64" i="4"/>
  <c r="I50" i="7" l="1"/>
  <c r="I48" i="7"/>
  <c r="I42" i="7"/>
  <c r="I40" i="7"/>
  <c r="I36" i="7"/>
  <c r="I34" i="7"/>
  <c r="F35" i="7"/>
  <c r="F38" i="7"/>
  <c r="F42" i="7"/>
  <c r="F33" i="7"/>
  <c r="H50" i="7"/>
  <c r="H49" i="7"/>
  <c r="I49" i="7" s="1"/>
  <c r="H43" i="7"/>
  <c r="I43" i="7" s="1"/>
  <c r="H44" i="7"/>
  <c r="I44" i="7" s="1"/>
  <c r="H45" i="7"/>
  <c r="I45" i="7" s="1"/>
  <c r="H46" i="7"/>
  <c r="H47" i="7"/>
  <c r="I47" i="7" s="1"/>
  <c r="H48" i="7"/>
  <c r="H42" i="7"/>
  <c r="H35" i="7"/>
  <c r="I35" i="7" s="1"/>
  <c r="H36" i="7"/>
  <c r="H37" i="7"/>
  <c r="I37" i="7" s="1"/>
  <c r="H38" i="7"/>
  <c r="I38" i="7" s="1"/>
  <c r="H39" i="7"/>
  <c r="I39" i="7" s="1"/>
  <c r="H40" i="7"/>
  <c r="H41" i="7"/>
  <c r="I41" i="7" s="1"/>
  <c r="H34" i="7"/>
  <c r="H33" i="7"/>
  <c r="I33" i="7" s="1"/>
  <c r="H32" i="7"/>
  <c r="I32" i="7" s="1"/>
  <c r="E39" i="7"/>
  <c r="F39" i="7" s="1"/>
  <c r="E40" i="7"/>
  <c r="F40" i="7" s="1"/>
  <c r="E41" i="7"/>
  <c r="F41" i="7" s="1"/>
  <c r="E42" i="7"/>
  <c r="E43" i="7"/>
  <c r="F43" i="7" s="1"/>
  <c r="E38" i="7"/>
  <c r="E37" i="7"/>
  <c r="E33" i="7"/>
  <c r="E34" i="7"/>
  <c r="F34" i="7" s="1"/>
  <c r="E35" i="7"/>
  <c r="E36" i="7"/>
  <c r="F36" i="7" s="1"/>
  <c r="E32" i="7"/>
  <c r="H51" i="1"/>
  <c r="B12" i="7"/>
  <c r="F34" i="6"/>
  <c r="B12" i="6"/>
  <c r="F28" i="6" l="1"/>
  <c r="E28" i="6"/>
  <c r="D40" i="6" s="1"/>
  <c r="E40" i="6" s="1"/>
  <c r="F40" i="6" s="1"/>
  <c r="E34" i="6"/>
  <c r="C15" i="7"/>
  <c r="C17" i="7"/>
  <c r="D17" i="7" s="1"/>
  <c r="B18" i="7"/>
  <c r="C19" i="7"/>
  <c r="B20" i="7"/>
  <c r="B15" i="7"/>
  <c r="D15" i="7" s="1"/>
  <c r="C16" i="7"/>
  <c r="B17" i="7"/>
  <c r="C18" i="7"/>
  <c r="D18" i="7" s="1"/>
  <c r="B19" i="7"/>
  <c r="C20" i="7"/>
  <c r="B21" i="7"/>
  <c r="D21" i="7" s="1"/>
  <c r="B16" i="7"/>
  <c r="C15" i="6"/>
  <c r="B18" i="6"/>
  <c r="E30" i="6"/>
  <c r="E31" i="6"/>
  <c r="E32" i="6"/>
  <c r="H42" i="6" s="1"/>
  <c r="I42" i="6" s="1"/>
  <c r="J42" i="6" s="1"/>
  <c r="E33" i="6"/>
  <c r="B15" i="6"/>
  <c r="C16" i="6"/>
  <c r="B17" i="6"/>
  <c r="C18" i="6"/>
  <c r="D18" i="6" s="1"/>
  <c r="B19" i="6"/>
  <c r="C20" i="6"/>
  <c r="B21" i="6"/>
  <c r="D21" i="6" s="1"/>
  <c r="E29" i="6"/>
  <c r="D41" i="6" s="1"/>
  <c r="E41" i="6" s="1"/>
  <c r="F41" i="6" s="1"/>
  <c r="F30" i="6"/>
  <c r="F31" i="6"/>
  <c r="F32" i="6"/>
  <c r="F33" i="6"/>
  <c r="B16" i="6"/>
  <c r="C17" i="6"/>
  <c r="D17" i="6" s="1"/>
  <c r="C19" i="6"/>
  <c r="B20" i="6"/>
  <c r="D20" i="6" s="1"/>
  <c r="H71" i="4"/>
  <c r="I71" i="4" s="1"/>
  <c r="H72" i="4"/>
  <c r="H73" i="4"/>
  <c r="I73" i="4" s="1"/>
  <c r="H74" i="4"/>
  <c r="I74" i="4" s="1"/>
  <c r="H75" i="4"/>
  <c r="I75" i="4" s="1"/>
  <c r="H70" i="4"/>
  <c r="I70" i="4" s="1"/>
  <c r="H65" i="4"/>
  <c r="H66" i="4"/>
  <c r="H68" i="4"/>
  <c r="I68" i="4" s="1"/>
  <c r="H69" i="4"/>
  <c r="I69" i="4" s="1"/>
  <c r="H64" i="4"/>
  <c r="I64" i="4" s="1"/>
  <c r="D82" i="4"/>
  <c r="E82" i="4" s="1"/>
  <c r="D75" i="4"/>
  <c r="E75" i="4" s="1"/>
  <c r="D76" i="4"/>
  <c r="E76" i="4" s="1"/>
  <c r="D77" i="4"/>
  <c r="E77" i="4" s="1"/>
  <c r="D78" i="4"/>
  <c r="E78" i="4" s="1"/>
  <c r="D79" i="4"/>
  <c r="E79" i="4" s="1"/>
  <c r="D80" i="4"/>
  <c r="E80" i="4" s="1"/>
  <c r="D81" i="4"/>
  <c r="E81" i="4" s="1"/>
  <c r="D74" i="4"/>
  <c r="E74" i="4" s="1"/>
  <c r="D67" i="4"/>
  <c r="E67" i="4" s="1"/>
  <c r="E68" i="4"/>
  <c r="D69" i="4"/>
  <c r="E69" i="4" s="1"/>
  <c r="D70" i="4"/>
  <c r="E70" i="4" s="1"/>
  <c r="D71" i="4"/>
  <c r="E71" i="4" s="1"/>
  <c r="D72" i="4"/>
  <c r="E72" i="4" s="1"/>
  <c r="D73" i="4"/>
  <c r="E73" i="4" s="1"/>
  <c r="D66" i="4"/>
  <c r="E66" i="4" s="1"/>
  <c r="D65" i="4"/>
  <c r="E65" i="4" s="1"/>
  <c r="I72" i="4"/>
  <c r="I67" i="4"/>
  <c r="I66" i="4"/>
  <c r="I65" i="4"/>
  <c r="I56" i="1"/>
  <c r="I61" i="1"/>
  <c r="I62" i="1"/>
  <c r="I66" i="1"/>
  <c r="I67" i="1"/>
  <c r="I68" i="1"/>
  <c r="I51" i="1"/>
  <c r="H69" i="1"/>
  <c r="I69" i="1" s="1"/>
  <c r="H68" i="1"/>
  <c r="H62" i="1"/>
  <c r="H63" i="1"/>
  <c r="I63" i="1" s="1"/>
  <c r="H64" i="1"/>
  <c r="I64" i="1" s="1"/>
  <c r="H65" i="1"/>
  <c r="I65" i="1" s="1"/>
  <c r="H66" i="1"/>
  <c r="H67" i="1"/>
  <c r="H61" i="1"/>
  <c r="H54" i="1"/>
  <c r="I54" i="1" s="1"/>
  <c r="H55" i="1"/>
  <c r="I55" i="1" s="1"/>
  <c r="H56" i="1"/>
  <c r="H57" i="1"/>
  <c r="I57" i="1" s="1"/>
  <c r="H58" i="1"/>
  <c r="I58" i="1" s="1"/>
  <c r="H59" i="1"/>
  <c r="I59" i="1" s="1"/>
  <c r="H60" i="1"/>
  <c r="I60" i="1" s="1"/>
  <c r="H53" i="1"/>
  <c r="I53" i="1" s="1"/>
  <c r="M54" i="1"/>
  <c r="M55" i="1"/>
  <c r="M56" i="1"/>
  <c r="L62" i="1"/>
  <c r="M62" i="1" s="1"/>
  <c r="H52" i="1"/>
  <c r="I52" i="1" s="1"/>
  <c r="L58" i="1"/>
  <c r="M58" i="1" s="1"/>
  <c r="L59" i="1"/>
  <c r="M59" i="1" s="1"/>
  <c r="L60" i="1"/>
  <c r="M60" i="1" s="1"/>
  <c r="L61" i="1"/>
  <c r="M61" i="1" s="1"/>
  <c r="L57" i="1"/>
  <c r="M57" i="1" s="1"/>
  <c r="L52" i="1"/>
  <c r="M52" i="1" s="1"/>
  <c r="L53" i="1"/>
  <c r="M53" i="1" s="1"/>
  <c r="L54" i="1"/>
  <c r="L55" i="1"/>
  <c r="L56" i="1"/>
  <c r="L51" i="1"/>
  <c r="M51" i="1" s="1"/>
  <c r="B12" i="4"/>
  <c r="G36" i="4" s="1"/>
  <c r="B12" i="1"/>
  <c r="E30" i="1" s="1"/>
  <c r="F32" i="4" l="1"/>
  <c r="F36" i="4"/>
  <c r="I46" i="4" s="1"/>
  <c r="J46" i="4" s="1"/>
  <c r="K46" i="4" s="1"/>
  <c r="F34" i="4"/>
  <c r="F38" i="4"/>
  <c r="G38" i="4"/>
  <c r="G34" i="4"/>
  <c r="F37" i="4"/>
  <c r="F35" i="4"/>
  <c r="F33" i="4"/>
  <c r="G32" i="4"/>
  <c r="G37" i="4"/>
  <c r="M44" i="4" s="1"/>
  <c r="N44" i="4" s="1"/>
  <c r="O44" i="4" s="1"/>
  <c r="G35" i="4"/>
  <c r="I45" i="4" s="1"/>
  <c r="J45" i="4" s="1"/>
  <c r="K45" i="4" s="1"/>
  <c r="G33" i="4"/>
  <c r="D16" i="7"/>
  <c r="D19" i="7"/>
  <c r="D20" i="7"/>
  <c r="L41" i="6"/>
  <c r="M41" i="6" s="1"/>
  <c r="N41" i="6" s="1"/>
  <c r="H40" i="6"/>
  <c r="I40" i="6" s="1"/>
  <c r="J40" i="6" s="1"/>
  <c r="D16" i="6"/>
  <c r="D19" i="6"/>
  <c r="D15" i="6"/>
  <c r="L40" i="6"/>
  <c r="M40" i="6" s="1"/>
  <c r="N40" i="6" s="1"/>
  <c r="H41" i="6"/>
  <c r="I41" i="6" s="1"/>
  <c r="J41" i="6" s="1"/>
  <c r="B18" i="1"/>
  <c r="E28" i="1"/>
  <c r="F34" i="1"/>
  <c r="F33" i="1"/>
  <c r="F32" i="1"/>
  <c r="F31" i="1"/>
  <c r="F30" i="1"/>
  <c r="H40" i="1" s="1"/>
  <c r="I40" i="1" s="1"/>
  <c r="J40" i="1" s="1"/>
  <c r="E29" i="1"/>
  <c r="D41" i="1" s="1"/>
  <c r="B15" i="1"/>
  <c r="F28" i="1"/>
  <c r="E34" i="1"/>
  <c r="L41" i="1" s="1"/>
  <c r="E33" i="1"/>
  <c r="E32" i="1"/>
  <c r="E31" i="1"/>
  <c r="H41" i="1" s="1"/>
  <c r="B19" i="1"/>
  <c r="I44" i="4" l="1"/>
  <c r="J44" i="4" s="1"/>
  <c r="K44" i="4" s="1"/>
  <c r="H42" i="1"/>
  <c r="L40" i="1"/>
  <c r="E44" i="4"/>
  <c r="F44" i="4" s="1"/>
  <c r="G44" i="4" s="1"/>
  <c r="E45" i="4"/>
  <c r="F45" i="4" s="1"/>
  <c r="G45" i="4" s="1"/>
  <c r="M45" i="4"/>
  <c r="N45" i="4" s="1"/>
  <c r="O45" i="4" s="1"/>
  <c r="D40" i="1"/>
  <c r="B17" i="4"/>
  <c r="B17" i="1" l="1"/>
  <c r="B20" i="1"/>
  <c r="C15" i="1"/>
  <c r="D15" i="1" s="1"/>
  <c r="I42" i="1"/>
  <c r="J42" i="1" s="1"/>
  <c r="C16" i="4"/>
  <c r="B15" i="4"/>
  <c r="C18" i="4"/>
  <c r="D18" i="4" s="1"/>
  <c r="B19" i="4"/>
  <c r="C20" i="4"/>
  <c r="B21" i="4"/>
  <c r="C15" i="4"/>
  <c r="B16" i="4"/>
  <c r="C17" i="4"/>
  <c r="D17" i="4" s="1"/>
  <c r="B18" i="4"/>
  <c r="C19" i="4"/>
  <c r="B20" i="4"/>
  <c r="C21" i="4"/>
  <c r="D15" i="4" l="1"/>
  <c r="D20" i="4"/>
  <c r="D16" i="4"/>
  <c r="M40" i="1"/>
  <c r="N40" i="1" s="1"/>
  <c r="E40" i="1"/>
  <c r="F40" i="1" s="1"/>
  <c r="I41" i="1"/>
  <c r="J41" i="1" s="1"/>
  <c r="E41" i="1"/>
  <c r="F41" i="1" s="1"/>
  <c r="M41" i="1"/>
  <c r="N41" i="1" s="1"/>
  <c r="D21" i="4"/>
  <c r="D19" i="4"/>
  <c r="C16" i="1"/>
  <c r="C17" i="1"/>
  <c r="D17" i="1" s="1"/>
  <c r="C18" i="1"/>
  <c r="D18" i="1" s="1"/>
  <c r="C19" i="1"/>
  <c r="C20" i="1"/>
  <c r="D20" i="1" s="1"/>
  <c r="B16" i="1"/>
  <c r="B21" i="1"/>
  <c r="D21" i="1" s="1"/>
  <c r="D16" i="1" l="1"/>
  <c r="D19" i="1"/>
</calcChain>
</file>

<file path=xl/sharedStrings.xml><?xml version="1.0" encoding="utf-8"?>
<sst xmlns="http://schemas.openxmlformats.org/spreadsheetml/2006/main" count="228" uniqueCount="52">
  <si>
    <t>A</t>
  </si>
  <si>
    <t>B</t>
  </si>
  <si>
    <t>C</t>
  </si>
  <si>
    <t>D</t>
  </si>
  <si>
    <t>E</t>
  </si>
  <si>
    <t>F</t>
  </si>
  <si>
    <t>G</t>
  </si>
  <si>
    <t>H</t>
  </si>
  <si>
    <t>m</t>
  </si>
  <si>
    <t>q</t>
  </si>
  <si>
    <t>MMD</t>
  </si>
  <si>
    <t>HD</t>
  </si>
  <si>
    <t>UNR</t>
  </si>
  <si>
    <t>Media B</t>
  </si>
  <si>
    <t>Meno B</t>
  </si>
  <si>
    <t>Media</t>
  </si>
  <si>
    <t>[ng/ml]</t>
  </si>
  <si>
    <t>0,08 pg/ml</t>
  </si>
  <si>
    <t>0,16 pg/ml</t>
  </si>
  <si>
    <t>0,31 pg/ml</t>
  </si>
  <si>
    <t>0,63 pg/ml</t>
  </si>
  <si>
    <t>1,25 pg/ml</t>
  </si>
  <si>
    <t>2,25 pg/ml</t>
  </si>
  <si>
    <t>5 pg/ml</t>
  </si>
  <si>
    <t>x 2 (FD)</t>
  </si>
  <si>
    <t>se tolgo il 5 pg/ml tutti i valori sono di poco positivi</t>
  </si>
  <si>
    <t>Neubio_450</t>
  </si>
  <si>
    <t>Moda_340</t>
  </si>
  <si>
    <t>UNR50_L</t>
  </si>
  <si>
    <t>MMD14_L</t>
  </si>
  <si>
    <t>HD35_P</t>
  </si>
  <si>
    <t>MMD70_P</t>
  </si>
  <si>
    <t>Low CTRL</t>
  </si>
  <si>
    <t>High CTRL</t>
  </si>
  <si>
    <t>[pg/ml]</t>
  </si>
  <si>
    <t>Liquor neubio_2</t>
  </si>
  <si>
    <t>MA</t>
  </si>
  <si>
    <t>Liquor neubio_1</t>
  </si>
  <si>
    <t>X</t>
  </si>
  <si>
    <t>Liquor moda_1</t>
  </si>
  <si>
    <t>Liquor moda_2</t>
  </si>
  <si>
    <t>Plasma neubio_1</t>
  </si>
  <si>
    <t>Plasma neubio_2</t>
  </si>
  <si>
    <t>Plasma moda_1</t>
  </si>
  <si>
    <t>Plasma moda_2</t>
  </si>
  <si>
    <t>Senza 5</t>
  </si>
  <si>
    <t>con 5</t>
  </si>
  <si>
    <t>senza 5</t>
  </si>
  <si>
    <t>Senza i 5 pg/ml della retta…sottostima leggermente</t>
  </si>
  <si>
    <t>valori presi in considerazione per grafici</t>
  </si>
  <si>
    <t>media MODA</t>
  </si>
  <si>
    <t>media NEUROBIO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</si>
</sst>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5" borderId="0" xfId="0" applyFont="1" applyFill="1" applyAlignment="1">
      <alignment horizontal="left"/>
    </xf>
    <xf numFmtId="0" fontId="1" fillId="5" borderId="0" xfId="0" applyFont="1" applyFill="1" applyAlignment="1">
      <alignment horizontal="center"/>
    </xf>
    <xf numFmtId="0" fontId="1" fillId="8" borderId="0" xfId="0" applyFont="1" applyFill="1" applyAlignment="1">
      <alignment horizontal="left"/>
    </xf>
    <xf numFmtId="0" fontId="1" fillId="8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1" fillId="5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9" borderId="0" xfId="0" applyFont="1" applyFill="1" applyAlignment="1">
      <alignment horizontal="center"/>
    </xf>
    <xf numFmtId="0" fontId="0" fillId="9" borderId="0" xfId="0" applyFill="1" applyAlignment="1">
      <alignment horizontal="center"/>
    </xf>
    <xf numFmtId="0" fontId="0" fillId="9" borderId="0" xfId="0" applyFill="1"/>
    <xf numFmtId="0" fontId="1" fillId="0" borderId="0" xfId="0" applyNumberFormat="1" applyFont="1" applyAlignment="1">
      <alignment horizontal="center" vertical="center"/>
    </xf>
    <xf numFmtId="0" fontId="0" fillId="5" borderId="0" xfId="0" applyFill="1" applyAlignment="1">
      <alignment horizontal="center" vertical="center" wrapText="1"/>
    </xf>
    <xf numFmtId="0" fontId="1" fillId="8" borderId="1" xfId="0" applyFont="1" applyFill="1" applyBorder="1" applyAlignment="1">
      <alignment horizontal="left"/>
    </xf>
    <xf numFmtId="0" fontId="1" fillId="8" borderId="7" xfId="0" applyFont="1" applyFill="1" applyBorder="1" applyAlignment="1">
      <alignment horizontal="center"/>
    </xf>
    <xf numFmtId="0" fontId="1" fillId="0" borderId="7" xfId="0" applyFont="1" applyBorder="1"/>
    <xf numFmtId="0" fontId="1" fillId="5" borderId="7" xfId="0" applyFont="1" applyFill="1" applyBorder="1" applyAlignment="1">
      <alignment horizontal="left"/>
    </xf>
    <xf numFmtId="0" fontId="1" fillId="5" borderId="7" xfId="0" applyFont="1" applyFill="1" applyBorder="1" applyAlignment="1">
      <alignment horizontal="center"/>
    </xf>
    <xf numFmtId="0" fontId="0" fillId="0" borderId="7" xfId="0" applyBorder="1"/>
    <xf numFmtId="0" fontId="0" fillId="0" borderId="2" xfId="0" applyBorder="1"/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1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/>
    <xf numFmtId="0" fontId="0" fillId="0" borderId="3" xfId="0" applyBorder="1"/>
    <xf numFmtId="0" fontId="0" fillId="0" borderId="5" xfId="0" applyBorder="1"/>
    <xf numFmtId="0" fontId="0" fillId="0" borderId="8" xfId="0" applyBorder="1"/>
    <xf numFmtId="0" fontId="0" fillId="0" borderId="6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numFmt formatCode="General" sourceLinked="0"/>
            </c:trendlineLbl>
          </c:trendline>
          <c:xVal>
            <c:numRef>
              <c:f>Neubio_450!$J$14:$J$21</c:f>
              <c:numCache>
                <c:formatCode>General</c:formatCode>
                <c:ptCount val="8"/>
                <c:pt idx="0">
                  <c:v>0</c:v>
                </c:pt>
                <c:pt idx="1">
                  <c:v>0.08</c:v>
                </c:pt>
                <c:pt idx="2">
                  <c:v>0.16</c:v>
                </c:pt>
                <c:pt idx="3">
                  <c:v>0.31</c:v>
                </c:pt>
                <c:pt idx="5">
                  <c:v>1.25</c:v>
                </c:pt>
                <c:pt idx="7">
                  <c:v>5</c:v>
                </c:pt>
              </c:numCache>
            </c:numRef>
          </c:xVal>
          <c:yVal>
            <c:numRef>
              <c:f>Neubio_450!$K$14:$K$21</c:f>
              <c:numCache>
                <c:formatCode>General</c:formatCode>
                <c:ptCount val="8"/>
                <c:pt idx="0">
                  <c:v>0</c:v>
                </c:pt>
                <c:pt idx="1">
                  <c:v>8.450000000000002E-2</c:v>
                </c:pt>
                <c:pt idx="2">
                  <c:v>0.189</c:v>
                </c:pt>
                <c:pt idx="3">
                  <c:v>0.21199999999999999</c:v>
                </c:pt>
                <c:pt idx="5">
                  <c:v>0.79099999999999993</c:v>
                </c:pt>
                <c:pt idx="7">
                  <c:v>2.0259999999999998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847-4A29-8DEB-B8A782101A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364928"/>
        <c:axId val="106366464"/>
      </c:scatterChart>
      <c:valAx>
        <c:axId val="106364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6366464"/>
        <c:crosses val="autoZero"/>
        <c:crossBetween val="midCat"/>
      </c:valAx>
      <c:valAx>
        <c:axId val="1063664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063649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numFmt formatCode="General" sourceLinked="0"/>
            </c:trendlineLbl>
          </c:trendline>
          <c:xVal>
            <c:numRef>
              <c:f>Moda_340!$J$14:$J$21</c:f>
              <c:numCache>
                <c:formatCode>General</c:formatCode>
                <c:ptCount val="8"/>
                <c:pt idx="0">
                  <c:v>0</c:v>
                </c:pt>
                <c:pt idx="1">
                  <c:v>0.08</c:v>
                </c:pt>
                <c:pt idx="2">
                  <c:v>0.16</c:v>
                </c:pt>
                <c:pt idx="3">
                  <c:v>0.31</c:v>
                </c:pt>
                <c:pt idx="5">
                  <c:v>1.25</c:v>
                </c:pt>
              </c:numCache>
            </c:numRef>
          </c:xVal>
          <c:yVal>
            <c:numRef>
              <c:f>Moda_340!$K$14:$K$21</c:f>
              <c:numCache>
                <c:formatCode>General</c:formatCode>
                <c:ptCount val="8"/>
                <c:pt idx="0">
                  <c:v>0</c:v>
                </c:pt>
                <c:pt idx="1">
                  <c:v>7.8E-2</c:v>
                </c:pt>
                <c:pt idx="2">
                  <c:v>0.19700000000000001</c:v>
                </c:pt>
                <c:pt idx="3">
                  <c:v>0.1565</c:v>
                </c:pt>
                <c:pt idx="5">
                  <c:v>0.79249999999999987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4B7-4F77-8283-A58602047A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109376"/>
        <c:axId val="107119360"/>
      </c:scatterChart>
      <c:valAx>
        <c:axId val="107109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7119360"/>
        <c:crosses val="autoZero"/>
        <c:crossBetween val="midCat"/>
      </c:valAx>
      <c:valAx>
        <c:axId val="1071193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071093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numFmt formatCode="General" sourceLinked="0"/>
            </c:trendlineLbl>
          </c:trendline>
          <c:xVal>
            <c:numRef>
              <c:f>Neubio_plasma!$J$14:$J$21</c:f>
              <c:numCache>
                <c:formatCode>General</c:formatCode>
                <c:ptCount val="8"/>
                <c:pt idx="0">
                  <c:v>0</c:v>
                </c:pt>
                <c:pt idx="1">
                  <c:v>0.08</c:v>
                </c:pt>
                <c:pt idx="2">
                  <c:v>0.16</c:v>
                </c:pt>
                <c:pt idx="3">
                  <c:v>0.31</c:v>
                </c:pt>
                <c:pt idx="5">
                  <c:v>1.25</c:v>
                </c:pt>
              </c:numCache>
            </c:numRef>
          </c:xVal>
          <c:yVal>
            <c:numRef>
              <c:f>Neubio_plasma!$K$14:$K$21</c:f>
              <c:numCache>
                <c:formatCode>General</c:formatCode>
                <c:ptCount val="8"/>
                <c:pt idx="0">
                  <c:v>0</c:v>
                </c:pt>
                <c:pt idx="1">
                  <c:v>8.450000000000002E-2</c:v>
                </c:pt>
                <c:pt idx="2">
                  <c:v>0.189</c:v>
                </c:pt>
                <c:pt idx="3">
                  <c:v>0.21199999999999999</c:v>
                </c:pt>
                <c:pt idx="5">
                  <c:v>0.79099999999999993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B5E-4DF8-96CA-EAE4D26A8B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710720"/>
        <c:axId val="107720704"/>
      </c:scatterChart>
      <c:valAx>
        <c:axId val="107710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7720704"/>
        <c:crosses val="autoZero"/>
        <c:crossBetween val="midCat"/>
      </c:valAx>
      <c:valAx>
        <c:axId val="107720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07710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numFmt formatCode="General" sourceLinked="0"/>
            </c:trendlineLbl>
          </c:trendline>
          <c:xVal>
            <c:numRef>
              <c:f>Neubio_liquor!$J$14:$J$21</c:f>
              <c:numCache>
                <c:formatCode>General</c:formatCode>
                <c:ptCount val="8"/>
                <c:pt idx="0">
                  <c:v>0</c:v>
                </c:pt>
                <c:pt idx="1">
                  <c:v>0.08</c:v>
                </c:pt>
                <c:pt idx="2">
                  <c:v>0.16</c:v>
                </c:pt>
                <c:pt idx="3">
                  <c:v>0.31</c:v>
                </c:pt>
                <c:pt idx="5">
                  <c:v>1.25</c:v>
                </c:pt>
                <c:pt idx="7">
                  <c:v>5</c:v>
                </c:pt>
              </c:numCache>
            </c:numRef>
          </c:xVal>
          <c:yVal>
            <c:numRef>
              <c:f>Neubio_liquor!$K$14:$K$21</c:f>
              <c:numCache>
                <c:formatCode>General</c:formatCode>
                <c:ptCount val="8"/>
                <c:pt idx="0">
                  <c:v>0</c:v>
                </c:pt>
                <c:pt idx="1">
                  <c:v>8.450000000000002E-2</c:v>
                </c:pt>
                <c:pt idx="2">
                  <c:v>0.189</c:v>
                </c:pt>
                <c:pt idx="3">
                  <c:v>0.21199999999999999</c:v>
                </c:pt>
                <c:pt idx="5">
                  <c:v>0.79099999999999993</c:v>
                </c:pt>
                <c:pt idx="7">
                  <c:v>2.0259999999999998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505-4791-9485-8D065C2F10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836928"/>
        <c:axId val="107838464"/>
      </c:scatterChart>
      <c:valAx>
        <c:axId val="107836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7838464"/>
        <c:crosses val="autoZero"/>
        <c:crossBetween val="midCat"/>
      </c:valAx>
      <c:valAx>
        <c:axId val="1078384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078369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276225</xdr:colOff>
      <xdr:row>10</xdr:row>
      <xdr:rowOff>14287</xdr:rowOff>
    </xdr:from>
    <xdr:to>
      <xdr:col>19</xdr:col>
      <xdr:colOff>581025</xdr:colOff>
      <xdr:row>25</xdr:row>
      <xdr:rowOff>90487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276225</xdr:colOff>
      <xdr:row>10</xdr:row>
      <xdr:rowOff>14287</xdr:rowOff>
    </xdr:from>
    <xdr:to>
      <xdr:col>19</xdr:col>
      <xdr:colOff>581025</xdr:colOff>
      <xdr:row>25</xdr:row>
      <xdr:rowOff>90487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276225</xdr:colOff>
      <xdr:row>10</xdr:row>
      <xdr:rowOff>14287</xdr:rowOff>
    </xdr:from>
    <xdr:to>
      <xdr:col>19</xdr:col>
      <xdr:colOff>581025</xdr:colOff>
      <xdr:row>25</xdr:row>
      <xdr:rowOff>90487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276225</xdr:colOff>
      <xdr:row>10</xdr:row>
      <xdr:rowOff>14287</xdr:rowOff>
    </xdr:from>
    <xdr:to>
      <xdr:col>19</xdr:col>
      <xdr:colOff>581025</xdr:colOff>
      <xdr:row>25</xdr:row>
      <xdr:rowOff>90487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9"/>
  <sheetViews>
    <sheetView topLeftCell="A29" zoomScale="80" zoomScaleNormal="80" workbookViewId="0">
      <selection activeCell="O46" sqref="O46"/>
    </sheetView>
  </sheetViews>
  <sheetFormatPr defaultColWidth="9.140625" defaultRowHeight="15" x14ac:dyDescent="0.25"/>
  <cols>
    <col min="1" max="1" width="10.28515625" style="1" bestFit="1" customWidth="1"/>
    <col min="2" max="2" width="9.140625" style="1"/>
    <col min="3" max="3" width="15.28515625" style="1" bestFit="1" customWidth="1"/>
    <col min="4" max="16384" width="9.140625" style="1"/>
  </cols>
  <sheetData>
    <row r="1" spans="1:13" thickBot="1" x14ac:dyDescent="0.35">
      <c r="B1" s="2">
        <v>1</v>
      </c>
      <c r="C1" s="2">
        <v>2</v>
      </c>
      <c r="D1" s="2">
        <v>3</v>
      </c>
      <c r="E1" s="2">
        <v>4</v>
      </c>
      <c r="F1" s="11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3" thickBot="1" x14ac:dyDescent="0.35">
      <c r="A2" s="2" t="s">
        <v>0</v>
      </c>
      <c r="B2" s="8">
        <v>0.14899999999999999</v>
      </c>
      <c r="C2" s="9">
        <v>0.28399999999999997</v>
      </c>
      <c r="D2" s="8">
        <v>0.73599999999999999</v>
      </c>
      <c r="E2" s="9">
        <v>0.436</v>
      </c>
      <c r="F2" s="12">
        <v>0.47199999999999998</v>
      </c>
      <c r="G2" s="13">
        <v>0.88200000000000001</v>
      </c>
      <c r="H2" s="14">
        <v>2.3570000000000002</v>
      </c>
      <c r="I2" s="14"/>
      <c r="J2" s="14">
        <v>0.37</v>
      </c>
      <c r="K2" s="14">
        <v>1.514</v>
      </c>
      <c r="L2" s="14">
        <v>0.64</v>
      </c>
      <c r="M2" s="15"/>
    </row>
    <row r="3" spans="1:13" thickBot="1" x14ac:dyDescent="0.35">
      <c r="A3" s="2" t="s">
        <v>1</v>
      </c>
      <c r="B3" s="4">
        <v>0.20300000000000001</v>
      </c>
      <c r="C3" s="16">
        <v>0.26400000000000001</v>
      </c>
      <c r="D3" s="17">
        <v>0.45200000000000001</v>
      </c>
      <c r="E3" s="18">
        <v>1.04</v>
      </c>
      <c r="F3" s="12">
        <v>1.081</v>
      </c>
      <c r="G3" s="12">
        <v>0.48399999999999999</v>
      </c>
      <c r="H3" s="6">
        <v>1.8</v>
      </c>
      <c r="I3" s="6">
        <v>1.663</v>
      </c>
      <c r="J3" s="6">
        <v>0.79700000000000004</v>
      </c>
      <c r="K3" s="6">
        <v>0.84599999999999997</v>
      </c>
      <c r="L3" s="19">
        <v>0.69499999999999995</v>
      </c>
      <c r="M3" s="20">
        <v>0.55400000000000005</v>
      </c>
    </row>
    <row r="4" spans="1:13" ht="14.45" x14ac:dyDescent="0.3">
      <c r="A4" s="2" t="s">
        <v>2</v>
      </c>
      <c r="B4" s="4">
        <v>0.36299999999999999</v>
      </c>
      <c r="C4" s="16">
        <v>0.313</v>
      </c>
      <c r="D4" s="12"/>
      <c r="E4" s="12"/>
      <c r="F4" s="12">
        <v>0.39800000000000002</v>
      </c>
      <c r="G4" s="12">
        <v>0.20499999999999999</v>
      </c>
      <c r="H4" s="6">
        <v>0.22500000000000001</v>
      </c>
      <c r="I4" s="6">
        <v>0.41499999999999998</v>
      </c>
      <c r="J4" s="6">
        <v>0.54100000000000004</v>
      </c>
      <c r="K4" s="6">
        <v>0.42599999999999999</v>
      </c>
      <c r="L4" s="21">
        <v>2.7570000000000001</v>
      </c>
      <c r="M4" s="22"/>
    </row>
    <row r="5" spans="1:13" ht="14.45" x14ac:dyDescent="0.3">
      <c r="A5" s="2" t="s">
        <v>3</v>
      </c>
      <c r="B5" s="4">
        <v>0.21</v>
      </c>
      <c r="C5" s="16">
        <v>0.36099999999999999</v>
      </c>
      <c r="D5" s="12">
        <v>0.95299999999999996</v>
      </c>
      <c r="E5" s="12">
        <v>0.30399999999999999</v>
      </c>
      <c r="F5" s="12">
        <v>0.125</v>
      </c>
      <c r="G5" s="12">
        <v>0.105</v>
      </c>
      <c r="H5" s="6">
        <v>1.0940000000000001</v>
      </c>
      <c r="I5" s="6">
        <v>0.34499999999999997</v>
      </c>
      <c r="J5" s="6">
        <v>1.2669999999999999</v>
      </c>
      <c r="K5" s="6">
        <v>0.98</v>
      </c>
      <c r="L5" s="23">
        <v>0.218</v>
      </c>
      <c r="M5" s="24">
        <v>0.216</v>
      </c>
    </row>
    <row r="6" spans="1:13" ht="14.45" x14ac:dyDescent="0.3">
      <c r="A6" s="2" t="s">
        <v>4</v>
      </c>
      <c r="B6" s="4">
        <v>7.5999999999999998E-2</v>
      </c>
      <c r="C6" s="16">
        <v>0.188</v>
      </c>
      <c r="D6" s="12">
        <v>1.6619999999999999</v>
      </c>
      <c r="E6" s="12">
        <v>1.782</v>
      </c>
      <c r="F6" s="12">
        <v>0.223</v>
      </c>
      <c r="G6" s="12">
        <v>0.55200000000000005</v>
      </c>
      <c r="H6" s="6">
        <v>0.81</v>
      </c>
      <c r="I6" s="6">
        <v>1.365</v>
      </c>
      <c r="J6" s="6"/>
      <c r="K6" s="6"/>
      <c r="L6" s="23">
        <v>0.30399999999999999</v>
      </c>
      <c r="M6" s="24">
        <v>0.504</v>
      </c>
    </row>
    <row r="7" spans="1:13" ht="14.45" x14ac:dyDescent="0.3">
      <c r="A7" s="2" t="s">
        <v>5</v>
      </c>
      <c r="B7" s="4">
        <v>0.98899999999999999</v>
      </c>
      <c r="C7" s="16">
        <v>0.89100000000000001</v>
      </c>
      <c r="D7" s="12">
        <v>0.46500000000000002</v>
      </c>
      <c r="E7" s="12">
        <v>0.10199999999999999</v>
      </c>
      <c r="F7" s="12">
        <v>0.78700000000000003</v>
      </c>
      <c r="G7" s="12">
        <v>1.0449999999999999</v>
      </c>
      <c r="H7" s="6"/>
      <c r="I7" s="6">
        <v>2.7570000000000001</v>
      </c>
      <c r="J7" s="6">
        <v>0.77300000000000002</v>
      </c>
      <c r="K7" s="6">
        <v>1.0509999999999999</v>
      </c>
      <c r="L7" s="23">
        <v>0.504</v>
      </c>
      <c r="M7" s="24">
        <v>0.48699999999999999</v>
      </c>
    </row>
    <row r="8" spans="1:13" ht="14.45" x14ac:dyDescent="0.3">
      <c r="A8" s="2" t="s">
        <v>6</v>
      </c>
      <c r="B8" s="4">
        <v>2.4449999999999998</v>
      </c>
      <c r="C8" s="16">
        <v>2.0409999999999999</v>
      </c>
      <c r="D8" s="12">
        <v>1.3680000000000001</v>
      </c>
      <c r="E8" s="12">
        <v>1.1559999999999999</v>
      </c>
      <c r="F8" s="6">
        <v>0.20499999999999999</v>
      </c>
      <c r="G8" s="6">
        <v>0.93400000000000005</v>
      </c>
      <c r="H8" s="6">
        <v>0.60099999999999998</v>
      </c>
      <c r="I8" s="6">
        <v>0.95399999999999996</v>
      </c>
      <c r="J8" s="6">
        <v>2.0910000000000002</v>
      </c>
      <c r="K8" s="6">
        <v>1.9410000000000001</v>
      </c>
      <c r="L8" s="25">
        <v>0.184</v>
      </c>
      <c r="M8" s="26">
        <v>0.16400000000000001</v>
      </c>
    </row>
    <row r="9" spans="1:13" thickBot="1" x14ac:dyDescent="0.35">
      <c r="A9" s="2" t="s">
        <v>7</v>
      </c>
      <c r="B9" s="17">
        <v>2.1749999999999998</v>
      </c>
      <c r="C9" s="18"/>
      <c r="D9" s="27"/>
      <c r="E9" s="27"/>
      <c r="F9" s="28">
        <v>0.67400000000000004</v>
      </c>
      <c r="G9" s="28">
        <v>0.84299999999999997</v>
      </c>
      <c r="H9" s="28">
        <v>0.54200000000000004</v>
      </c>
      <c r="I9" s="28">
        <v>0.20399999999999999</v>
      </c>
      <c r="J9" s="28">
        <v>1.0269999999999999</v>
      </c>
      <c r="K9" s="28">
        <v>1.5389999999999999</v>
      </c>
      <c r="L9" s="29">
        <v>0.24</v>
      </c>
      <c r="M9" s="30">
        <v>0.32900000000000001</v>
      </c>
    </row>
    <row r="11" spans="1:13" ht="14.45" x14ac:dyDescent="0.3">
      <c r="B11" s="2" t="s">
        <v>13</v>
      </c>
      <c r="C11" s="2"/>
    </row>
    <row r="12" spans="1:13" ht="14.45" x14ac:dyDescent="0.3">
      <c r="B12" s="1">
        <f>AVERAGE(B2)</f>
        <v>0.14899999999999999</v>
      </c>
    </row>
    <row r="14" spans="1:13" ht="14.45" x14ac:dyDescent="0.3">
      <c r="B14" s="57" t="s">
        <v>14</v>
      </c>
      <c r="C14" s="57"/>
      <c r="D14" s="2" t="s">
        <v>15</v>
      </c>
      <c r="E14" s="5"/>
      <c r="G14" s="10"/>
      <c r="J14" s="7">
        <v>0</v>
      </c>
      <c r="K14" s="1">
        <v>0</v>
      </c>
    </row>
    <row r="15" spans="1:13" ht="14.45" x14ac:dyDescent="0.3">
      <c r="A15" s="7" t="s">
        <v>17</v>
      </c>
      <c r="B15" s="1">
        <f>(B3-$B$12)</f>
        <v>5.400000000000002E-2</v>
      </c>
      <c r="C15" s="1">
        <f>(C3-$B$12)</f>
        <v>0.11500000000000002</v>
      </c>
      <c r="D15" s="1">
        <f>AVERAGE(B15:C15)</f>
        <v>8.450000000000002E-2</v>
      </c>
      <c r="G15" s="10"/>
      <c r="J15" s="7">
        <v>0.08</v>
      </c>
      <c r="K15" s="1">
        <v>8.450000000000002E-2</v>
      </c>
    </row>
    <row r="16" spans="1:13" ht="14.45" x14ac:dyDescent="0.3">
      <c r="A16" s="7" t="s">
        <v>18</v>
      </c>
      <c r="B16" s="1">
        <f t="shared" ref="B16:C21" si="0">(B4-$B$12)</f>
        <v>0.214</v>
      </c>
      <c r="C16" s="1">
        <f t="shared" si="0"/>
        <v>0.16400000000000001</v>
      </c>
      <c r="D16" s="1">
        <f t="shared" ref="D16:D20" si="1">AVERAGE(B16:C16)</f>
        <v>0.189</v>
      </c>
      <c r="G16" s="10"/>
      <c r="J16" s="7">
        <v>0.16</v>
      </c>
      <c r="K16" s="1">
        <v>0.189</v>
      </c>
    </row>
    <row r="17" spans="1:20" ht="14.45" x14ac:dyDescent="0.3">
      <c r="A17" s="7" t="s">
        <v>19</v>
      </c>
      <c r="B17" s="1">
        <f>(B5-$B$12)</f>
        <v>6.0999999999999999E-2</v>
      </c>
      <c r="C17" s="1">
        <f t="shared" si="0"/>
        <v>0.21199999999999999</v>
      </c>
      <c r="D17" s="1">
        <f>AVERAGE(C17)</f>
        <v>0.21199999999999999</v>
      </c>
      <c r="G17" s="10"/>
      <c r="J17" s="7">
        <v>0.31</v>
      </c>
      <c r="K17" s="1">
        <v>0.21199999999999999</v>
      </c>
    </row>
    <row r="18" spans="1:20" ht="14.45" x14ac:dyDescent="0.3">
      <c r="A18" s="7" t="s">
        <v>20</v>
      </c>
      <c r="B18" s="32">
        <f>(B6-$B$12)</f>
        <v>-7.2999999999999995E-2</v>
      </c>
      <c r="C18" s="1">
        <f t="shared" si="0"/>
        <v>3.9000000000000007E-2</v>
      </c>
      <c r="D18" s="1">
        <f>AVERAGE(C18)</f>
        <v>3.9000000000000007E-2</v>
      </c>
      <c r="E18" s="10"/>
      <c r="H18" s="7">
        <v>0.63</v>
      </c>
      <c r="I18" s="1">
        <v>3.9000000000000007E-2</v>
      </c>
    </row>
    <row r="19" spans="1:20" ht="14.45" x14ac:dyDescent="0.3">
      <c r="A19" s="7" t="s">
        <v>21</v>
      </c>
      <c r="B19" s="1">
        <f>(B7-$B$12)</f>
        <v>0.84</v>
      </c>
      <c r="C19" s="1">
        <f t="shared" si="0"/>
        <v>0.74199999999999999</v>
      </c>
      <c r="D19" s="1">
        <f t="shared" si="1"/>
        <v>0.79099999999999993</v>
      </c>
      <c r="E19" s="10"/>
      <c r="J19" s="7">
        <v>1.25</v>
      </c>
      <c r="K19" s="1">
        <v>0.79099999999999993</v>
      </c>
    </row>
    <row r="20" spans="1:20" ht="14.45" x14ac:dyDescent="0.3">
      <c r="A20" s="7" t="s">
        <v>22</v>
      </c>
      <c r="B20" s="1">
        <f>(B8-$B$12)</f>
        <v>2.2959999999999998</v>
      </c>
      <c r="C20" s="1">
        <f t="shared" si="0"/>
        <v>1.8919999999999999</v>
      </c>
      <c r="D20" s="1">
        <f t="shared" si="1"/>
        <v>2.0939999999999999</v>
      </c>
      <c r="E20" s="10"/>
      <c r="H20" s="7">
        <v>2.25</v>
      </c>
      <c r="I20" s="1">
        <v>2.0939999999999999</v>
      </c>
    </row>
    <row r="21" spans="1:20" ht="14.45" x14ac:dyDescent="0.3">
      <c r="A21" s="7" t="s">
        <v>23</v>
      </c>
      <c r="B21" s="1">
        <f t="shared" si="0"/>
        <v>2.0259999999999998</v>
      </c>
      <c r="D21" s="1">
        <f>AVERAGE(B21)</f>
        <v>2.0259999999999998</v>
      </c>
      <c r="G21" s="10"/>
      <c r="J21" s="7">
        <v>5</v>
      </c>
      <c r="K21" s="1">
        <v>2.0259999999999998</v>
      </c>
    </row>
    <row r="24" spans="1:20" ht="14.45" x14ac:dyDescent="0.3">
      <c r="J24" s="2" t="s">
        <v>8</v>
      </c>
      <c r="K24" s="1">
        <v>0.39389999999999997</v>
      </c>
    </row>
    <row r="25" spans="1:20" ht="14.45" x14ac:dyDescent="0.3">
      <c r="J25" s="2" t="s">
        <v>9</v>
      </c>
      <c r="K25" s="1">
        <v>0.10390000000000001</v>
      </c>
    </row>
    <row r="27" spans="1:20" ht="14.45" x14ac:dyDescent="0.3">
      <c r="F27" s="1" t="s">
        <v>14</v>
      </c>
    </row>
    <row r="28" spans="1:20" ht="14.45" x14ac:dyDescent="0.3">
      <c r="E28" s="33">
        <f>(L3-$B$12)</f>
        <v>0.54599999999999993</v>
      </c>
      <c r="F28" s="33">
        <f>(M3-$B$12)</f>
        <v>0.40500000000000003</v>
      </c>
    </row>
    <row r="29" spans="1:20" x14ac:dyDescent="0.25">
      <c r="E29" s="33">
        <f t="shared" ref="E29" si="2">(L4-$B$12)</f>
        <v>2.6080000000000001</v>
      </c>
      <c r="F29" s="33"/>
      <c r="J29" s="58" t="s">
        <v>25</v>
      </c>
      <c r="K29" s="58"/>
      <c r="L29" s="58"/>
      <c r="M29" s="58"/>
      <c r="N29" s="58"/>
      <c r="P29" s="3"/>
      <c r="Q29" s="3"/>
      <c r="S29" s="3"/>
      <c r="T29" s="3"/>
    </row>
    <row r="30" spans="1:20" x14ac:dyDescent="0.25">
      <c r="E30" s="6">
        <f t="shared" ref="E30:F30" si="3">(L5-$B$12)</f>
        <v>6.9000000000000006E-2</v>
      </c>
      <c r="F30" s="6">
        <f t="shared" si="3"/>
        <v>6.7000000000000004E-2</v>
      </c>
      <c r="J30" s="58"/>
      <c r="K30" s="58"/>
      <c r="L30" s="58"/>
      <c r="M30" s="58"/>
      <c r="N30" s="58"/>
    </row>
    <row r="31" spans="1:20" x14ac:dyDescent="0.25">
      <c r="E31" s="6">
        <f t="shared" ref="E31:F31" si="4">(L6-$B$12)</f>
        <v>0.155</v>
      </c>
      <c r="F31" s="6">
        <f t="shared" si="4"/>
        <v>0.35499999999999998</v>
      </c>
      <c r="J31" s="58"/>
      <c r="K31" s="58"/>
      <c r="L31" s="58"/>
      <c r="M31" s="58"/>
      <c r="N31" s="58"/>
    </row>
    <row r="32" spans="1:20" x14ac:dyDescent="0.25">
      <c r="E32" s="6">
        <f t="shared" ref="E32:F32" si="5">(L7-$B$12)</f>
        <v>0.35499999999999998</v>
      </c>
      <c r="F32" s="6">
        <f t="shared" si="5"/>
        <v>0.33799999999999997</v>
      </c>
      <c r="J32" s="58"/>
      <c r="K32" s="58"/>
      <c r="L32" s="58"/>
      <c r="M32" s="58"/>
      <c r="N32" s="58"/>
    </row>
    <row r="33" spans="4:14" x14ac:dyDescent="0.25">
      <c r="E33" s="12">
        <f t="shared" ref="E33:F33" si="6">(L8-$B$12)</f>
        <v>3.5000000000000003E-2</v>
      </c>
      <c r="F33" s="12">
        <f t="shared" si="6"/>
        <v>1.5000000000000013E-2</v>
      </c>
    </row>
    <row r="34" spans="4:14" x14ac:dyDescent="0.25">
      <c r="E34" s="12">
        <f t="shared" ref="E34:F34" si="7">(L9-$B$12)</f>
        <v>9.0999999999999998E-2</v>
      </c>
      <c r="F34" s="12">
        <f t="shared" si="7"/>
        <v>0.18000000000000002</v>
      </c>
    </row>
    <row r="38" spans="4:14" x14ac:dyDescent="0.25">
      <c r="F38" s="3" t="s">
        <v>24</v>
      </c>
      <c r="J38" s="3" t="s">
        <v>24</v>
      </c>
      <c r="N38" s="3" t="s">
        <v>24</v>
      </c>
    </row>
    <row r="39" spans="4:14" x14ac:dyDescent="0.25">
      <c r="D39" s="2" t="s">
        <v>11</v>
      </c>
      <c r="E39" s="2" t="s">
        <v>16</v>
      </c>
      <c r="F39" s="3" t="s">
        <v>16</v>
      </c>
      <c r="H39" s="2" t="s">
        <v>10</v>
      </c>
      <c r="I39" s="3" t="s">
        <v>16</v>
      </c>
      <c r="J39" s="3" t="s">
        <v>16</v>
      </c>
      <c r="L39" s="2" t="s">
        <v>12</v>
      </c>
      <c r="M39" s="3" t="s">
        <v>16</v>
      </c>
      <c r="N39" s="3" t="s">
        <v>16</v>
      </c>
    </row>
    <row r="40" spans="4:14" x14ac:dyDescent="0.25">
      <c r="D40" s="1">
        <f>AVERAGE(E28:F28)</f>
        <v>0.47549999999999998</v>
      </c>
      <c r="E40" s="1">
        <f t="shared" ref="E40:E41" si="8">(D40-$K$25)/$K$24</f>
        <v>0.94338664635694347</v>
      </c>
      <c r="F40" s="1">
        <f>(E40*2)</f>
        <v>1.8867732927138869</v>
      </c>
      <c r="H40" s="1">
        <f>AVERAGE(E30:F30)</f>
        <v>6.8000000000000005E-2</v>
      </c>
      <c r="I40" s="1">
        <f>(H40-$K$25)/$K$24</f>
        <v>-9.1139883219091153E-2</v>
      </c>
      <c r="J40" s="1">
        <f>(I40*2)</f>
        <v>-0.18227976643818231</v>
      </c>
      <c r="L40" s="1">
        <f>AVERAGE(E33:F33)</f>
        <v>2.5000000000000008E-2</v>
      </c>
      <c r="M40" s="1">
        <f t="shared" ref="M40:M41" si="9">(L40-$K$25)/$K$24</f>
        <v>-0.20030464584920032</v>
      </c>
      <c r="N40" s="1">
        <f>(M40*2)</f>
        <v>-0.40060929169840065</v>
      </c>
    </row>
    <row r="41" spans="4:14" x14ac:dyDescent="0.25">
      <c r="D41" s="1">
        <f t="shared" ref="D41" si="10">AVERAGE(E29:F29)</f>
        <v>2.6080000000000001</v>
      </c>
      <c r="E41" s="1">
        <f t="shared" si="8"/>
        <v>6.3571972581873579</v>
      </c>
      <c r="F41" s="1">
        <f>(E41*2)</f>
        <v>12.714394516374716</v>
      </c>
      <c r="H41" s="1">
        <f t="shared" ref="H41" si="11">AVERAGE(E31:F31)</f>
        <v>0.255</v>
      </c>
      <c r="I41" s="1">
        <f t="shared" ref="I41:I42" si="12">(H41-$K$25)/$K$24</f>
        <v>0.38359989845138365</v>
      </c>
      <c r="J41" s="1">
        <f t="shared" ref="J41" si="13">(I41*2)</f>
        <v>0.76719979690276729</v>
      </c>
      <c r="L41" s="1">
        <f>AVERAGE(E34:F34)</f>
        <v>0.13550000000000001</v>
      </c>
      <c r="M41" s="1">
        <f t="shared" si="9"/>
        <v>8.022340695608024E-2</v>
      </c>
      <c r="N41" s="1">
        <f>(M41*2)</f>
        <v>0.16044681391216048</v>
      </c>
    </row>
    <row r="42" spans="4:14" x14ac:dyDescent="0.25">
      <c r="H42" s="1">
        <f>AVERAGE(E32:F32)</f>
        <v>0.34649999999999997</v>
      </c>
      <c r="I42" s="1">
        <f t="shared" si="12"/>
        <v>0.61589235846661594</v>
      </c>
      <c r="J42" s="1">
        <f>(I42*2)</f>
        <v>1.2317847169332319</v>
      </c>
    </row>
    <row r="50" spans="4:13" x14ac:dyDescent="0.25">
      <c r="H50" s="10" t="s">
        <v>10</v>
      </c>
      <c r="I50" s="10" t="s">
        <v>16</v>
      </c>
      <c r="L50" s="10" t="s">
        <v>12</v>
      </c>
      <c r="M50" s="10" t="s">
        <v>16</v>
      </c>
    </row>
    <row r="51" spans="4:13" x14ac:dyDescent="0.25">
      <c r="H51" s="1">
        <f>AVERAGE(F8:G8)</f>
        <v>0.56950000000000001</v>
      </c>
      <c r="I51" s="1">
        <f>(H51-$K$25)/$K$24</f>
        <v>1.1820258948971822</v>
      </c>
      <c r="L51" s="32" t="e">
        <f>AVERAGE(D4:E4)</f>
        <v>#DIV/0!</v>
      </c>
      <c r="M51" s="32" t="e">
        <f>(L51-$K$25)/$K$24</f>
        <v>#DIV/0!</v>
      </c>
    </row>
    <row r="52" spans="4:13" x14ac:dyDescent="0.25">
      <c r="H52" s="1">
        <f>AVERAGE(F9:G9)</f>
        <v>0.75849999999999995</v>
      </c>
      <c r="I52" s="1">
        <f t="shared" ref="I52:I68" si="14">(H52-$K$25)/$K$24</f>
        <v>1.6618431073876618</v>
      </c>
      <c r="L52" s="1">
        <f t="shared" ref="L52:L56" si="15">AVERAGE(D5:E5)</f>
        <v>0.62849999999999995</v>
      </c>
      <c r="M52" s="1">
        <f>(L52-$K$25)/$K$24</f>
        <v>1.3318101040873318</v>
      </c>
    </row>
    <row r="53" spans="4:13" x14ac:dyDescent="0.25">
      <c r="H53" s="1">
        <f>AVERAGE(H2:I2)</f>
        <v>2.3570000000000002</v>
      </c>
      <c r="I53" s="1">
        <f t="shared" si="14"/>
        <v>5.7199796902767215</v>
      </c>
      <c r="L53" s="1">
        <f t="shared" si="15"/>
        <v>1.722</v>
      </c>
      <c r="M53" s="1">
        <f t="shared" ref="M53:M62" si="16">(L53-$K$25)/$K$24</f>
        <v>4.1078954049251077</v>
      </c>
    </row>
    <row r="54" spans="4:13" x14ac:dyDescent="0.25">
      <c r="H54" s="1">
        <f t="shared" ref="H54:H60" si="17">AVERAGE(H3:I3)</f>
        <v>1.7315</v>
      </c>
      <c r="I54" s="1">
        <f t="shared" si="14"/>
        <v>4.1320132013201318</v>
      </c>
      <c r="L54" s="1">
        <f t="shared" si="15"/>
        <v>0.28350000000000003</v>
      </c>
      <c r="M54" s="1">
        <f t="shared" si="16"/>
        <v>0.45595328763645609</v>
      </c>
    </row>
    <row r="55" spans="4:13" x14ac:dyDescent="0.25">
      <c r="H55" s="1">
        <f t="shared" si="17"/>
        <v>0.32</v>
      </c>
      <c r="I55" s="1">
        <f t="shared" si="14"/>
        <v>0.54861640010154866</v>
      </c>
      <c r="L55" s="1">
        <f t="shared" si="15"/>
        <v>1.262</v>
      </c>
      <c r="M55" s="1">
        <f t="shared" si="16"/>
        <v>2.9400863163239399</v>
      </c>
    </row>
    <row r="56" spans="4:13" x14ac:dyDescent="0.25">
      <c r="H56" s="1">
        <f t="shared" si="17"/>
        <v>0.71950000000000003</v>
      </c>
      <c r="I56" s="1">
        <f t="shared" si="14"/>
        <v>1.562833206397563</v>
      </c>
      <c r="L56" s="32" t="e">
        <f t="shared" si="15"/>
        <v>#DIV/0!</v>
      </c>
      <c r="M56" s="32" t="e">
        <f t="shared" si="16"/>
        <v>#DIV/0!</v>
      </c>
    </row>
    <row r="57" spans="4:13" x14ac:dyDescent="0.25">
      <c r="E57" s="2"/>
      <c r="F57" s="2"/>
      <c r="H57" s="1">
        <f t="shared" si="17"/>
        <v>1.0874999999999999</v>
      </c>
      <c r="I57" s="1">
        <f t="shared" si="14"/>
        <v>2.4970804772784971</v>
      </c>
      <c r="L57" s="1">
        <f>AVERAGE(F2:G2)</f>
        <v>0.67700000000000005</v>
      </c>
      <c r="M57" s="1">
        <f t="shared" si="16"/>
        <v>1.4549378014724552</v>
      </c>
    </row>
    <row r="58" spans="4:13" x14ac:dyDescent="0.25">
      <c r="D58" s="2"/>
      <c r="H58" s="1">
        <f t="shared" si="17"/>
        <v>2.7570000000000001</v>
      </c>
      <c r="I58" s="1">
        <f t="shared" si="14"/>
        <v>6.7354658542777361</v>
      </c>
      <c r="L58" s="1">
        <f t="shared" ref="L58:L61" si="18">AVERAGE(F3:G3)</f>
        <v>0.78249999999999997</v>
      </c>
      <c r="M58" s="1">
        <f t="shared" si="16"/>
        <v>1.7227722772277227</v>
      </c>
    </row>
    <row r="59" spans="4:13" x14ac:dyDescent="0.25">
      <c r="D59" s="2"/>
      <c r="H59" s="1">
        <f t="shared" si="17"/>
        <v>0.77749999999999997</v>
      </c>
      <c r="I59" s="1">
        <f t="shared" si="14"/>
        <v>1.7100787001777102</v>
      </c>
      <c r="L59" s="1">
        <f t="shared" si="18"/>
        <v>0.30149999999999999</v>
      </c>
      <c r="M59" s="1">
        <f t="shared" si="16"/>
        <v>0.50165016501650173</v>
      </c>
    </row>
    <row r="60" spans="4:13" x14ac:dyDescent="0.25">
      <c r="D60" s="2"/>
      <c r="H60" s="1">
        <f t="shared" si="17"/>
        <v>0.373</v>
      </c>
      <c r="I60" s="1">
        <f t="shared" si="14"/>
        <v>0.68316831683168322</v>
      </c>
      <c r="L60" s="1">
        <f t="shared" si="18"/>
        <v>0.11499999999999999</v>
      </c>
      <c r="M60" s="1">
        <f t="shared" si="16"/>
        <v>2.8179741051028145E-2</v>
      </c>
    </row>
    <row r="61" spans="4:13" x14ac:dyDescent="0.25">
      <c r="H61" s="1">
        <f>AVERAGE(J2:K2)</f>
        <v>0.94199999999999995</v>
      </c>
      <c r="I61" s="1">
        <f t="shared" si="14"/>
        <v>2.1276973851231276</v>
      </c>
      <c r="L61" s="1">
        <f t="shared" si="18"/>
        <v>0.38750000000000001</v>
      </c>
      <c r="M61" s="1">
        <f t="shared" si="16"/>
        <v>0.71997969027672004</v>
      </c>
    </row>
    <row r="62" spans="4:13" x14ac:dyDescent="0.25">
      <c r="H62" s="1">
        <f t="shared" ref="H62:H67" si="19">AVERAGE(J3:K3)</f>
        <v>0.82150000000000001</v>
      </c>
      <c r="I62" s="1">
        <f t="shared" si="14"/>
        <v>1.8217821782178218</v>
      </c>
      <c r="L62" s="1">
        <f>AVERAGE(F7:G7)</f>
        <v>0.91599999999999993</v>
      </c>
      <c r="M62" s="1">
        <f t="shared" si="16"/>
        <v>2.0616907844630616</v>
      </c>
    </row>
    <row r="63" spans="4:13" x14ac:dyDescent="0.25">
      <c r="H63" s="1">
        <f t="shared" si="19"/>
        <v>0.48350000000000004</v>
      </c>
      <c r="I63" s="1">
        <f t="shared" si="14"/>
        <v>0.96369636963696392</v>
      </c>
    </row>
    <row r="64" spans="4:13" x14ac:dyDescent="0.25">
      <c r="H64" s="1">
        <f t="shared" si="19"/>
        <v>1.1234999999999999</v>
      </c>
      <c r="I64" s="1">
        <f t="shared" si="14"/>
        <v>2.5884742320385881</v>
      </c>
    </row>
    <row r="65" spans="8:9" x14ac:dyDescent="0.25">
      <c r="H65" s="32" t="e">
        <f t="shared" si="19"/>
        <v>#DIV/0!</v>
      </c>
      <c r="I65" s="32" t="e">
        <f t="shared" si="14"/>
        <v>#DIV/0!</v>
      </c>
    </row>
    <row r="66" spans="8:9" x14ac:dyDescent="0.25">
      <c r="H66" s="1">
        <f t="shared" si="19"/>
        <v>0.91199999999999992</v>
      </c>
      <c r="I66" s="1">
        <f t="shared" si="14"/>
        <v>2.0515359228230516</v>
      </c>
    </row>
    <row r="67" spans="8:9" x14ac:dyDescent="0.25">
      <c r="H67" s="1">
        <f t="shared" si="19"/>
        <v>2.016</v>
      </c>
      <c r="I67" s="1">
        <f t="shared" si="14"/>
        <v>4.8542777354658542</v>
      </c>
    </row>
    <row r="68" spans="8:9" x14ac:dyDescent="0.25">
      <c r="H68" s="1">
        <f>AVERAGE(J9:K9)</f>
        <v>1.2829999999999999</v>
      </c>
      <c r="I68" s="1">
        <f t="shared" si="14"/>
        <v>2.9933993399339931</v>
      </c>
    </row>
    <row r="69" spans="8:9" x14ac:dyDescent="0.25">
      <c r="H69" s="1">
        <f>AVERAGE(L2:M2)</f>
        <v>0.64</v>
      </c>
      <c r="I69" s="1">
        <f>(H69-$K$25)/$K$24</f>
        <v>1.3610053313023611</v>
      </c>
    </row>
  </sheetData>
  <mergeCells count="2">
    <mergeCell ref="B14:C14"/>
    <mergeCell ref="J29:N32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2"/>
  <sheetViews>
    <sheetView topLeftCell="A12" zoomScale="80" zoomScaleNormal="80" workbookViewId="0">
      <selection activeCell="K27" sqref="K27:K28"/>
    </sheetView>
  </sheetViews>
  <sheetFormatPr defaultColWidth="9.140625" defaultRowHeight="15" x14ac:dyDescent="0.25"/>
  <cols>
    <col min="1" max="1" width="13.5703125" style="1" bestFit="1" customWidth="1"/>
    <col min="2" max="2" width="9.140625" style="1"/>
    <col min="3" max="3" width="15.28515625" style="1" bestFit="1" customWidth="1"/>
    <col min="4" max="16384" width="9.140625" style="1"/>
  </cols>
  <sheetData>
    <row r="1" spans="1:13" thickBot="1" x14ac:dyDescent="0.35"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>
        <v>11</v>
      </c>
      <c r="M1" s="3">
        <v>12</v>
      </c>
    </row>
    <row r="2" spans="1:13" thickBot="1" x14ac:dyDescent="0.35">
      <c r="A2" s="3" t="s">
        <v>0</v>
      </c>
      <c r="B2" s="8">
        <v>0.18099999999999999</v>
      </c>
      <c r="C2" s="9">
        <v>0.313</v>
      </c>
      <c r="D2" s="8">
        <v>0.74199999999999999</v>
      </c>
      <c r="E2" s="9">
        <v>0.45900000000000002</v>
      </c>
      <c r="F2" s="13">
        <v>0.503</v>
      </c>
      <c r="G2" s="13">
        <v>0.879</v>
      </c>
      <c r="H2" s="14">
        <v>2.1560000000000001</v>
      </c>
      <c r="I2" s="14">
        <v>2.851</v>
      </c>
      <c r="J2" s="14">
        <v>0.40400000000000003</v>
      </c>
      <c r="K2" s="14">
        <v>1.4830000000000001</v>
      </c>
      <c r="L2" s="14">
        <v>0.64300000000000002</v>
      </c>
      <c r="M2" s="15">
        <v>2.8610000000000002</v>
      </c>
    </row>
    <row r="3" spans="1:13" thickBot="1" x14ac:dyDescent="0.35">
      <c r="A3" s="3" t="s">
        <v>1</v>
      </c>
      <c r="B3" s="4">
        <v>0.23400000000000001</v>
      </c>
      <c r="C3" s="16">
        <v>0.28399999999999997</v>
      </c>
      <c r="D3" s="17">
        <v>0.46400000000000002</v>
      </c>
      <c r="E3" s="18">
        <v>1.01</v>
      </c>
      <c r="F3" s="12">
        <v>1.1180000000000001</v>
      </c>
      <c r="G3" s="12">
        <v>0.55100000000000005</v>
      </c>
      <c r="H3" s="6">
        <v>1.8080000000000001</v>
      </c>
      <c r="I3" s="6">
        <v>1.56</v>
      </c>
      <c r="J3" s="6">
        <v>0.78900000000000003</v>
      </c>
      <c r="K3" s="6">
        <v>0.84499999999999997</v>
      </c>
      <c r="L3" s="19">
        <v>0.69</v>
      </c>
      <c r="M3" s="20">
        <v>0.55300000000000005</v>
      </c>
    </row>
    <row r="4" spans="1:13" ht="14.45" x14ac:dyDescent="0.3">
      <c r="A4" s="3" t="s">
        <v>2</v>
      </c>
      <c r="B4" s="4">
        <v>0.41799999999999998</v>
      </c>
      <c r="C4" s="16">
        <v>0.33800000000000002</v>
      </c>
      <c r="D4" s="12">
        <v>2.74</v>
      </c>
      <c r="E4" s="12">
        <v>2.62</v>
      </c>
      <c r="F4" s="12">
        <v>0.42</v>
      </c>
      <c r="G4" s="12">
        <v>0.23400000000000001</v>
      </c>
      <c r="H4" s="6">
        <v>0.28799999999999998</v>
      </c>
      <c r="I4" s="6">
        <v>0.46600000000000003</v>
      </c>
      <c r="J4" s="6">
        <v>0.58099999999999996</v>
      </c>
      <c r="K4" s="6">
        <v>0.44900000000000001</v>
      </c>
      <c r="L4" s="21">
        <v>2.4849999999999999</v>
      </c>
      <c r="M4" s="22">
        <v>2.7490000000000001</v>
      </c>
    </row>
    <row r="5" spans="1:13" ht="14.45" x14ac:dyDescent="0.3">
      <c r="A5" s="3" t="s">
        <v>3</v>
      </c>
      <c r="B5" s="4">
        <v>0.29099999999999998</v>
      </c>
      <c r="C5" s="16">
        <v>0.38400000000000001</v>
      </c>
      <c r="D5" s="12">
        <v>0.93300000000000005</v>
      </c>
      <c r="E5" s="12">
        <v>0.33900000000000002</v>
      </c>
      <c r="F5" s="12">
        <v>0.161</v>
      </c>
      <c r="G5" s="12">
        <v>0.156</v>
      </c>
      <c r="H5" s="6">
        <v>1.1000000000000001</v>
      </c>
      <c r="I5" s="6">
        <v>0.41299999999999998</v>
      </c>
      <c r="J5" s="6">
        <v>1.2669999999999999</v>
      </c>
      <c r="K5" s="6">
        <v>1.022</v>
      </c>
      <c r="L5" s="23">
        <v>0.24099999999999999</v>
      </c>
      <c r="M5" s="24">
        <v>0.24399999999999999</v>
      </c>
    </row>
    <row r="6" spans="1:13" ht="14.45" x14ac:dyDescent="0.3">
      <c r="A6" s="3" t="s">
        <v>4</v>
      </c>
      <c r="B6" s="4">
        <v>0.124</v>
      </c>
      <c r="C6" s="16">
        <v>0.23100000000000001</v>
      </c>
      <c r="D6" s="12">
        <v>1.61</v>
      </c>
      <c r="E6" s="12">
        <v>1.7390000000000001</v>
      </c>
      <c r="F6" s="12">
        <v>0.29599999999999999</v>
      </c>
      <c r="G6" s="12">
        <v>0.59499999999999997</v>
      </c>
      <c r="H6" s="6">
        <v>0.84199999999999997</v>
      </c>
      <c r="I6" s="6">
        <v>1.38</v>
      </c>
      <c r="J6" s="6">
        <v>2.597</v>
      </c>
      <c r="K6" s="6">
        <v>2.8149999999999999</v>
      </c>
      <c r="L6" s="23">
        <v>0.33600000000000002</v>
      </c>
      <c r="M6" s="24">
        <v>0.53300000000000003</v>
      </c>
    </row>
    <row r="7" spans="1:13" ht="14.45" x14ac:dyDescent="0.3">
      <c r="A7" s="3" t="s">
        <v>5</v>
      </c>
      <c r="B7" s="4">
        <v>1.0009999999999999</v>
      </c>
      <c r="C7" s="16">
        <v>0.94599999999999995</v>
      </c>
      <c r="D7" s="12">
        <v>0.496</v>
      </c>
      <c r="E7" s="12">
        <v>0.14199999999999999</v>
      </c>
      <c r="F7" s="12">
        <v>0.82799999999999996</v>
      </c>
      <c r="G7" s="12">
        <v>1.073</v>
      </c>
      <c r="H7" s="6">
        <v>2.8519999999999999</v>
      </c>
      <c r="I7" s="6">
        <v>2.5510000000000002</v>
      </c>
      <c r="J7" s="6">
        <v>0.83899999999999997</v>
      </c>
      <c r="K7" s="6">
        <v>1.054</v>
      </c>
      <c r="L7" s="23">
        <v>0.53300000000000003</v>
      </c>
      <c r="M7" s="24">
        <v>0.52500000000000002</v>
      </c>
    </row>
    <row r="8" spans="1:13" ht="14.45" x14ac:dyDescent="0.3">
      <c r="A8" s="3" t="s">
        <v>6</v>
      </c>
      <c r="B8" s="4">
        <v>2.2429999999999999</v>
      </c>
      <c r="C8" s="16">
        <v>1.9930000000000001</v>
      </c>
      <c r="D8" s="12">
        <v>1.3480000000000001</v>
      </c>
      <c r="E8" s="12">
        <v>1.1040000000000001</v>
      </c>
      <c r="F8" s="6">
        <v>0.23699999999999999</v>
      </c>
      <c r="G8" s="6">
        <v>0.93200000000000005</v>
      </c>
      <c r="H8" s="6">
        <v>0.64700000000000002</v>
      </c>
      <c r="I8" s="6">
        <v>1.0209999999999999</v>
      </c>
      <c r="J8" s="6">
        <v>2.633</v>
      </c>
      <c r="K8" s="6">
        <v>1.8939999999999999</v>
      </c>
      <c r="L8" s="25">
        <v>0.222</v>
      </c>
      <c r="M8" s="26">
        <v>0.19900000000000001</v>
      </c>
    </row>
    <row r="9" spans="1:13" thickBot="1" x14ac:dyDescent="0.35">
      <c r="A9" s="3" t="s">
        <v>7</v>
      </c>
      <c r="B9" s="17">
        <v>2.0030000000000001</v>
      </c>
      <c r="C9" s="18">
        <v>2.6419999999999999</v>
      </c>
      <c r="D9" s="27">
        <v>2.8849999999999998</v>
      </c>
      <c r="E9" s="27">
        <v>2.8180000000000001</v>
      </c>
      <c r="F9" s="28">
        <v>0.67400000000000004</v>
      </c>
      <c r="G9" s="28">
        <v>0.83199999999999996</v>
      </c>
      <c r="H9" s="28">
        <v>0.57099999999999995</v>
      </c>
      <c r="I9" s="28">
        <v>0.249</v>
      </c>
      <c r="J9" s="28">
        <v>1.03</v>
      </c>
      <c r="K9" s="28">
        <v>1.478</v>
      </c>
      <c r="L9" s="29">
        <v>0.27100000000000002</v>
      </c>
      <c r="M9" s="30">
        <v>0.35399999999999998</v>
      </c>
    </row>
    <row r="11" spans="1:13" ht="14.45" x14ac:dyDescent="0.3">
      <c r="B11" s="3" t="s">
        <v>13</v>
      </c>
      <c r="C11" s="3"/>
    </row>
    <row r="12" spans="1:13" ht="14.45" x14ac:dyDescent="0.3">
      <c r="B12" s="1">
        <f>AVERAGE(B2)</f>
        <v>0.18099999999999999</v>
      </c>
    </row>
    <row r="14" spans="1:13" x14ac:dyDescent="0.25">
      <c r="B14" s="57" t="s">
        <v>14</v>
      </c>
      <c r="C14" s="57"/>
      <c r="D14" s="3" t="s">
        <v>15</v>
      </c>
      <c r="E14" s="5"/>
      <c r="J14" s="3">
        <v>0</v>
      </c>
      <c r="K14" s="1">
        <v>0</v>
      </c>
    </row>
    <row r="15" spans="1:13" x14ac:dyDescent="0.25">
      <c r="A15" s="3" t="s">
        <v>17</v>
      </c>
      <c r="B15" s="1">
        <f>(B3-$B$12)</f>
        <v>5.3000000000000019E-2</v>
      </c>
      <c r="C15" s="1">
        <f>(C3-$B$12)</f>
        <v>0.10299999999999998</v>
      </c>
      <c r="D15" s="1">
        <f>AVERAGE(B15:C15)</f>
        <v>7.8E-2</v>
      </c>
      <c r="J15" s="3">
        <v>0.08</v>
      </c>
      <c r="K15" s="1">
        <v>7.8E-2</v>
      </c>
    </row>
    <row r="16" spans="1:13" x14ac:dyDescent="0.25">
      <c r="A16" s="3" t="s">
        <v>18</v>
      </c>
      <c r="B16" s="1">
        <f t="shared" ref="B16:C21" si="0">(B4-$B$12)</f>
        <v>0.23699999999999999</v>
      </c>
      <c r="C16" s="1">
        <f t="shared" si="0"/>
        <v>0.15700000000000003</v>
      </c>
      <c r="D16" s="1">
        <f t="shared" ref="D16:D20" si="1">AVERAGE(B16:C16)</f>
        <v>0.19700000000000001</v>
      </c>
      <c r="J16" s="3">
        <v>0.16</v>
      </c>
      <c r="K16" s="1">
        <v>0.19700000000000001</v>
      </c>
    </row>
    <row r="17" spans="1:20" x14ac:dyDescent="0.25">
      <c r="A17" s="3" t="s">
        <v>19</v>
      </c>
      <c r="B17" s="1">
        <f>(B5-$B$12)</f>
        <v>0.10999999999999999</v>
      </c>
      <c r="C17" s="1">
        <f t="shared" si="0"/>
        <v>0.20300000000000001</v>
      </c>
      <c r="D17" s="1">
        <f t="shared" si="1"/>
        <v>0.1565</v>
      </c>
      <c r="J17" s="3">
        <v>0.31</v>
      </c>
      <c r="K17" s="1">
        <v>0.1565</v>
      </c>
    </row>
    <row r="18" spans="1:20" x14ac:dyDescent="0.25">
      <c r="A18" s="3" t="s">
        <v>20</v>
      </c>
      <c r="B18" s="1">
        <f t="shared" si="0"/>
        <v>-5.6999999999999995E-2</v>
      </c>
      <c r="C18" s="1">
        <f t="shared" si="0"/>
        <v>5.0000000000000017E-2</v>
      </c>
      <c r="D18" s="1">
        <f>AVERAGE(C18)</f>
        <v>5.0000000000000017E-2</v>
      </c>
      <c r="H18" s="3">
        <v>0.63</v>
      </c>
      <c r="I18" s="1">
        <v>5.0000000000000017E-2</v>
      </c>
    </row>
    <row r="19" spans="1:20" x14ac:dyDescent="0.25">
      <c r="A19" s="3" t="s">
        <v>21</v>
      </c>
      <c r="B19" s="1">
        <f t="shared" si="0"/>
        <v>0.81999999999999984</v>
      </c>
      <c r="C19" s="1">
        <f t="shared" si="0"/>
        <v>0.7649999999999999</v>
      </c>
      <c r="D19" s="1">
        <f t="shared" si="1"/>
        <v>0.79249999999999987</v>
      </c>
      <c r="J19" s="3">
        <v>1.25</v>
      </c>
      <c r="K19" s="1">
        <v>0.79249999999999987</v>
      </c>
    </row>
    <row r="20" spans="1:20" x14ac:dyDescent="0.25">
      <c r="A20" s="3" t="s">
        <v>22</v>
      </c>
      <c r="B20" s="1">
        <f>(B8-$B$12)</f>
        <v>2.0619999999999998</v>
      </c>
      <c r="C20" s="1">
        <f t="shared" si="0"/>
        <v>1.8120000000000001</v>
      </c>
      <c r="D20" s="1">
        <f t="shared" si="1"/>
        <v>1.9369999999999998</v>
      </c>
      <c r="H20" s="3">
        <v>2.25</v>
      </c>
      <c r="I20" s="1">
        <v>1.9369999999999998</v>
      </c>
    </row>
    <row r="21" spans="1:20" x14ac:dyDescent="0.25">
      <c r="A21" s="3" t="s">
        <v>23</v>
      </c>
      <c r="B21" s="1">
        <f t="shared" si="0"/>
        <v>1.8220000000000001</v>
      </c>
      <c r="C21" s="1">
        <f t="shared" si="0"/>
        <v>2.4609999999999999</v>
      </c>
      <c r="D21" s="1">
        <f>AVERAGE(B21:C21)</f>
        <v>2.1414999999999997</v>
      </c>
      <c r="H21" s="3">
        <v>5</v>
      </c>
      <c r="I21" s="1">
        <v>2.1414999999999997</v>
      </c>
    </row>
    <row r="24" spans="1:20" x14ac:dyDescent="0.25">
      <c r="I24" s="1" t="s">
        <v>46</v>
      </c>
      <c r="J24" s="3" t="s">
        <v>8</v>
      </c>
      <c r="K24" s="1">
        <v>0.41980000000000001</v>
      </c>
    </row>
    <row r="25" spans="1:20" x14ac:dyDescent="0.25">
      <c r="J25" s="3" t="s">
        <v>9</v>
      </c>
      <c r="K25" s="1">
        <v>8.5099999999999995E-2</v>
      </c>
    </row>
    <row r="27" spans="1:20" x14ac:dyDescent="0.25">
      <c r="I27" s="34" t="s">
        <v>47</v>
      </c>
      <c r="J27" s="10" t="s">
        <v>8</v>
      </c>
      <c r="K27" s="50">
        <v>0.61029999999999995</v>
      </c>
    </row>
    <row r="28" spans="1:20" x14ac:dyDescent="0.25">
      <c r="F28" s="5"/>
      <c r="G28" s="5"/>
      <c r="H28" s="5"/>
      <c r="I28" s="5"/>
      <c r="J28" s="10" t="s">
        <v>9</v>
      </c>
      <c r="K28" s="51">
        <v>2.5100000000000001E-2</v>
      </c>
      <c r="L28" s="5"/>
      <c r="M28" s="5"/>
    </row>
    <row r="29" spans="1:20" x14ac:dyDescent="0.25">
      <c r="F29" s="5"/>
      <c r="G29" s="5"/>
      <c r="H29" s="5"/>
      <c r="I29" s="5"/>
      <c r="J29" s="5"/>
      <c r="K29" s="5"/>
      <c r="L29" s="5"/>
      <c r="M29" s="5"/>
      <c r="P29" s="3"/>
      <c r="Q29" s="3"/>
      <c r="S29" s="3"/>
      <c r="T29" s="3"/>
    </row>
    <row r="31" spans="1:20" x14ac:dyDescent="0.25">
      <c r="G31" s="1" t="s">
        <v>14</v>
      </c>
    </row>
    <row r="32" spans="1:20" x14ac:dyDescent="0.25">
      <c r="F32" s="33">
        <f t="shared" ref="F32:G38" si="2">(L3-$B$12)</f>
        <v>0.5089999999999999</v>
      </c>
      <c r="G32" s="33">
        <f t="shared" si="2"/>
        <v>0.37200000000000005</v>
      </c>
    </row>
    <row r="33" spans="5:15" x14ac:dyDescent="0.25">
      <c r="F33" s="33">
        <f t="shared" si="2"/>
        <v>2.3039999999999998</v>
      </c>
      <c r="G33" s="33">
        <f t="shared" si="2"/>
        <v>2.5680000000000001</v>
      </c>
      <c r="K33" s="41"/>
      <c r="L33" s="41"/>
      <c r="M33" s="41"/>
      <c r="N33" s="41"/>
      <c r="O33" s="41"/>
    </row>
    <row r="34" spans="5:15" x14ac:dyDescent="0.25">
      <c r="F34" s="35">
        <f t="shared" si="2"/>
        <v>0.06</v>
      </c>
      <c r="G34" s="35">
        <f t="shared" si="2"/>
        <v>6.3E-2</v>
      </c>
      <c r="K34" s="41"/>
      <c r="L34" s="41"/>
      <c r="M34" s="41"/>
      <c r="N34" s="41"/>
      <c r="O34" s="41"/>
    </row>
    <row r="35" spans="5:15" x14ac:dyDescent="0.25">
      <c r="F35" s="35">
        <f t="shared" si="2"/>
        <v>0.15500000000000003</v>
      </c>
      <c r="G35" s="35">
        <f t="shared" si="2"/>
        <v>0.35200000000000004</v>
      </c>
      <c r="K35" s="41"/>
      <c r="L35" s="41"/>
      <c r="M35" s="41"/>
      <c r="N35" s="41"/>
      <c r="O35" s="41"/>
    </row>
    <row r="36" spans="5:15" x14ac:dyDescent="0.25">
      <c r="F36" s="35">
        <f t="shared" si="2"/>
        <v>0.35200000000000004</v>
      </c>
      <c r="G36" s="35">
        <f t="shared" si="2"/>
        <v>0.34400000000000003</v>
      </c>
      <c r="K36" s="41"/>
      <c r="L36" s="41"/>
      <c r="M36" s="41"/>
      <c r="N36" s="41"/>
      <c r="O36" s="41"/>
    </row>
    <row r="37" spans="5:15" x14ac:dyDescent="0.25">
      <c r="F37" s="36">
        <f t="shared" si="2"/>
        <v>4.1000000000000009E-2</v>
      </c>
      <c r="G37" s="36">
        <f t="shared" si="2"/>
        <v>1.8000000000000016E-2</v>
      </c>
    </row>
    <row r="38" spans="5:15" x14ac:dyDescent="0.25">
      <c r="F38" s="36">
        <f t="shared" si="2"/>
        <v>9.0000000000000024E-2</v>
      </c>
      <c r="G38" s="36">
        <f t="shared" si="2"/>
        <v>0.17299999999999999</v>
      </c>
    </row>
    <row r="42" spans="5:15" x14ac:dyDescent="0.25">
      <c r="G42" s="10" t="s">
        <v>24</v>
      </c>
      <c r="K42" s="10" t="s">
        <v>24</v>
      </c>
      <c r="O42" s="10" t="s">
        <v>24</v>
      </c>
    </row>
    <row r="43" spans="5:15" x14ac:dyDescent="0.25">
      <c r="E43" s="10" t="s">
        <v>11</v>
      </c>
      <c r="F43" s="10" t="s">
        <v>34</v>
      </c>
      <c r="G43" s="10" t="s">
        <v>34</v>
      </c>
      <c r="I43" s="10" t="s">
        <v>10</v>
      </c>
      <c r="J43" s="10" t="s">
        <v>34</v>
      </c>
      <c r="K43" s="10" t="s">
        <v>34</v>
      </c>
      <c r="M43" s="10" t="s">
        <v>12</v>
      </c>
      <c r="N43" s="10" t="s">
        <v>34</v>
      </c>
      <c r="O43" s="10" t="s">
        <v>34</v>
      </c>
    </row>
    <row r="44" spans="5:15" x14ac:dyDescent="0.25">
      <c r="E44" s="1">
        <f>AVERAGE(F32:G32)</f>
        <v>0.4405</v>
      </c>
      <c r="F44" s="1">
        <f>(E44-$K$25)/$K$24</f>
        <v>0.84659361600762262</v>
      </c>
      <c r="G44" s="1">
        <f>(F44*2)</f>
        <v>1.6931872320152452</v>
      </c>
      <c r="I44" s="1">
        <f>AVERAGE(F34:G34)</f>
        <v>6.1499999999999999E-2</v>
      </c>
      <c r="J44" s="32">
        <f>(I44-$K$25)/$K$24</f>
        <v>-5.6217246307765589E-2</v>
      </c>
      <c r="K44" s="32">
        <f>(J44*2)</f>
        <v>-0.11243449261553118</v>
      </c>
      <c r="M44" s="1">
        <f>AVERAGE(F37:G37)</f>
        <v>2.9500000000000012E-2</v>
      </c>
      <c r="N44" s="32">
        <f t="shared" ref="N44" si="3">(M44-$K$25)/$K$24</f>
        <v>-0.13244402096236299</v>
      </c>
      <c r="O44" s="32">
        <f>(N44*2)</f>
        <v>-0.26488804192472598</v>
      </c>
    </row>
    <row r="45" spans="5:15" x14ac:dyDescent="0.25">
      <c r="E45" s="1">
        <f>AVERAGE(F33:G33)</f>
        <v>2.4359999999999999</v>
      </c>
      <c r="F45" s="1">
        <f>(E45-$K$25)/$K$24</f>
        <v>5.6000476417341583</v>
      </c>
      <c r="G45" s="1">
        <f>(F45*2)</f>
        <v>11.200095283468317</v>
      </c>
      <c r="I45" s="1">
        <f>AVERAGE(F35:G35)</f>
        <v>0.25350000000000006</v>
      </c>
      <c r="J45" s="1">
        <f>(I45-$K$25)/$K$24</f>
        <v>0.4011434016198191</v>
      </c>
      <c r="K45" s="32">
        <f t="shared" ref="K45" si="4">(J45*2)</f>
        <v>0.80228680323963819</v>
      </c>
      <c r="M45" s="1">
        <f>AVERAGE(F38:G38)</f>
        <v>0.13150000000000001</v>
      </c>
      <c r="N45" s="1">
        <f>(M45-$K$25)/$K$24</f>
        <v>0.1105288232491663</v>
      </c>
      <c r="O45" s="32">
        <f>(N45*2)</f>
        <v>0.22105764649833259</v>
      </c>
    </row>
    <row r="46" spans="5:15" x14ac:dyDescent="0.25">
      <c r="I46" s="1">
        <f>AVERAGE(F36:G36)</f>
        <v>0.34800000000000003</v>
      </c>
      <c r="J46" s="1">
        <f>(I46-$K$25)/$K$24</f>
        <v>0.62625059552167706</v>
      </c>
      <c r="K46" s="32">
        <f>(J46*2)</f>
        <v>1.2525011910433541</v>
      </c>
    </row>
    <row r="49" spans="4:15" x14ac:dyDescent="0.25">
      <c r="G49" s="49" t="s">
        <v>24</v>
      </c>
      <c r="K49" s="49" t="s">
        <v>24</v>
      </c>
      <c r="O49" s="49" t="s">
        <v>24</v>
      </c>
    </row>
    <row r="50" spans="4:15" x14ac:dyDescent="0.25">
      <c r="E50" s="10" t="s">
        <v>11</v>
      </c>
      <c r="F50" s="10" t="s">
        <v>34</v>
      </c>
      <c r="G50" s="10" t="s">
        <v>34</v>
      </c>
      <c r="I50" s="10" t="s">
        <v>10</v>
      </c>
      <c r="J50" s="10" t="s">
        <v>34</v>
      </c>
      <c r="K50" s="10" t="s">
        <v>34</v>
      </c>
      <c r="M50" s="10" t="s">
        <v>12</v>
      </c>
      <c r="N50" s="10" t="s">
        <v>34</v>
      </c>
      <c r="O50" s="10" t="s">
        <v>34</v>
      </c>
    </row>
    <row r="51" spans="4:15" x14ac:dyDescent="0.25">
      <c r="E51" s="1">
        <v>0.4405</v>
      </c>
      <c r="F51" s="1">
        <f>(E51-$K$28)/$K$27</f>
        <v>0.6806488612157956</v>
      </c>
      <c r="G51" s="1">
        <f>(F51*2)</f>
        <v>1.3612977224315912</v>
      </c>
      <c r="I51" s="1">
        <v>6.1499999999999999E-2</v>
      </c>
      <c r="J51" s="1">
        <f>(I51-$K$28)/$K$27</f>
        <v>5.964279862362773E-2</v>
      </c>
      <c r="K51" s="31">
        <f>(J51*2)</f>
        <v>0.11928559724725546</v>
      </c>
      <c r="M51" s="1">
        <v>2.9500000000000012E-2</v>
      </c>
      <c r="N51" s="1">
        <f>(M51-$K$28)/$K$27</f>
        <v>7.2095690643945798E-3</v>
      </c>
      <c r="O51" s="31">
        <f>(N51*2)</f>
        <v>1.441913812878916E-2</v>
      </c>
    </row>
    <row r="52" spans="4:15" x14ac:dyDescent="0.25">
      <c r="E52" s="1">
        <v>2.4359999999999999</v>
      </c>
      <c r="F52" s="1">
        <f>(E52-$K$28)/$K$27</f>
        <v>3.9503522857611011</v>
      </c>
      <c r="G52" s="1">
        <f>(F52*2)</f>
        <v>7.9007045715222022</v>
      </c>
      <c r="I52" s="1">
        <v>0.25350000000000006</v>
      </c>
      <c r="J52" s="1">
        <f t="shared" ref="J52:J53" si="5">(I52-$K$28)/$K$27</f>
        <v>0.37424217597902681</v>
      </c>
      <c r="K52" s="31">
        <f t="shared" ref="K52" si="6">(J52*2)</f>
        <v>0.74848435195805363</v>
      </c>
      <c r="M52" s="1">
        <v>0.13150000000000001</v>
      </c>
      <c r="N52" s="1">
        <f>(M52-$K$28)/$K$27</f>
        <v>0.17434048828445028</v>
      </c>
      <c r="O52" s="31">
        <f>(N52*2)</f>
        <v>0.34868097656890057</v>
      </c>
    </row>
    <row r="53" spans="4:15" x14ac:dyDescent="0.25">
      <c r="I53" s="1">
        <v>0.34800000000000003</v>
      </c>
      <c r="J53" s="1">
        <f t="shared" si="5"/>
        <v>0.52908405702113726</v>
      </c>
      <c r="K53" s="31">
        <f>(J53*2)</f>
        <v>1.0581681140422745</v>
      </c>
    </row>
    <row r="63" spans="4:15" x14ac:dyDescent="0.25">
      <c r="D63" s="10" t="s">
        <v>10</v>
      </c>
      <c r="E63" s="10" t="s">
        <v>34</v>
      </c>
      <c r="H63" s="10" t="s">
        <v>12</v>
      </c>
      <c r="I63" s="10" t="s">
        <v>34</v>
      </c>
    </row>
    <row r="64" spans="4:15" x14ac:dyDescent="0.25">
      <c r="D64" s="1">
        <f>AVERAGE(F8:G8)</f>
        <v>0.58450000000000002</v>
      </c>
      <c r="E64" s="1">
        <f>(D64-$K$25)/$K$24</f>
        <v>1.1896141019533111</v>
      </c>
      <c r="H64" s="31">
        <f t="shared" ref="H64:H69" si="7">AVERAGE(D4:E4)</f>
        <v>2.68</v>
      </c>
      <c r="I64" s="31">
        <f>(H64-$K$25)/$K$24</f>
        <v>6.181276798475464</v>
      </c>
    </row>
    <row r="65" spans="4:9" x14ac:dyDescent="0.25">
      <c r="D65" s="1">
        <f>AVERAGE(F9:G9)</f>
        <v>0.753</v>
      </c>
      <c r="E65" s="1">
        <f t="shared" ref="E65:E82" si="8">(D65-$K$25)/$K$24</f>
        <v>1.5909957122439258</v>
      </c>
      <c r="H65" s="31">
        <f t="shared" si="7"/>
        <v>0.63600000000000001</v>
      </c>
      <c r="I65" s="31">
        <f>(H65-$K$25)/$K$24</f>
        <v>1.312291567413054</v>
      </c>
    </row>
    <row r="66" spans="4:9" x14ac:dyDescent="0.25">
      <c r="D66" s="1">
        <f t="shared" ref="D66:D73" si="9">AVERAGE(H2:I2)</f>
        <v>2.5034999999999998</v>
      </c>
      <c r="E66" s="1">
        <f t="shared" si="8"/>
        <v>5.7608384945211997</v>
      </c>
      <c r="H66" s="31">
        <f t="shared" si="7"/>
        <v>1.6745000000000001</v>
      </c>
      <c r="I66" s="31">
        <f t="shared" ref="I66:I75" si="10">(H66-$K$25)/$K$24</f>
        <v>3.7860886136255361</v>
      </c>
    </row>
    <row r="67" spans="4:9" x14ac:dyDescent="0.25">
      <c r="D67" s="1">
        <f t="shared" si="9"/>
        <v>1.6840000000000002</v>
      </c>
      <c r="E67" s="1">
        <f t="shared" si="8"/>
        <v>3.80871843735112</v>
      </c>
      <c r="H67" s="31">
        <f t="shared" si="7"/>
        <v>0.31900000000000001</v>
      </c>
      <c r="I67" s="31">
        <f t="shared" si="10"/>
        <v>0.557170080990948</v>
      </c>
    </row>
    <row r="68" spans="4:9" x14ac:dyDescent="0.25">
      <c r="D68" s="1">
        <f t="shared" si="9"/>
        <v>0.377</v>
      </c>
      <c r="E68" s="1">
        <f t="shared" si="8"/>
        <v>0.69533111005240589</v>
      </c>
      <c r="H68" s="31">
        <f t="shared" si="7"/>
        <v>1.226</v>
      </c>
      <c r="I68" s="31">
        <f>(H68-$K$25)/$K$24</f>
        <v>2.717722725107194</v>
      </c>
    </row>
    <row r="69" spans="4:9" x14ac:dyDescent="0.25">
      <c r="D69" s="1">
        <f t="shared" si="9"/>
        <v>0.75650000000000006</v>
      </c>
      <c r="E69" s="1">
        <f t="shared" si="8"/>
        <v>1.5993330157217724</v>
      </c>
      <c r="H69" s="31">
        <f t="shared" si="7"/>
        <v>2.8514999999999997</v>
      </c>
      <c r="I69" s="31">
        <f t="shared" si="10"/>
        <v>6.5898046688899461</v>
      </c>
    </row>
    <row r="70" spans="4:9" x14ac:dyDescent="0.25">
      <c r="D70" s="1">
        <f t="shared" si="9"/>
        <v>1.111</v>
      </c>
      <c r="E70" s="1">
        <f t="shared" si="8"/>
        <v>2.4437827536922345</v>
      </c>
      <c r="H70" s="31">
        <f t="shared" ref="H70:H75" si="11">AVERAGE(F2:G2)</f>
        <v>0.69100000000000006</v>
      </c>
      <c r="I70" s="31">
        <f t="shared" si="10"/>
        <v>1.4433063363506433</v>
      </c>
    </row>
    <row r="71" spans="4:9" x14ac:dyDescent="0.25">
      <c r="D71" s="1">
        <f t="shared" si="9"/>
        <v>2.7015000000000002</v>
      </c>
      <c r="E71" s="1">
        <f t="shared" si="8"/>
        <v>6.2324916626965221</v>
      </c>
      <c r="H71" s="31">
        <f t="shared" si="11"/>
        <v>0.83450000000000002</v>
      </c>
      <c r="I71" s="31">
        <f t="shared" si="10"/>
        <v>1.7851357789423536</v>
      </c>
    </row>
    <row r="72" spans="4:9" x14ac:dyDescent="0.25">
      <c r="D72" s="1">
        <f t="shared" si="9"/>
        <v>0.83399999999999996</v>
      </c>
      <c r="E72" s="1">
        <f t="shared" si="8"/>
        <v>1.7839447355883755</v>
      </c>
      <c r="H72" s="31">
        <f t="shared" si="11"/>
        <v>0.32700000000000001</v>
      </c>
      <c r="I72" s="31">
        <f t="shared" si="10"/>
        <v>0.57622677465459737</v>
      </c>
    </row>
    <row r="73" spans="4:9" x14ac:dyDescent="0.25">
      <c r="D73" s="1">
        <f t="shared" si="9"/>
        <v>0.41</v>
      </c>
      <c r="E73" s="1">
        <f t="shared" si="8"/>
        <v>0.7739399714149594</v>
      </c>
      <c r="H73" s="31">
        <f t="shared" si="11"/>
        <v>0.1585</v>
      </c>
      <c r="I73" s="31">
        <f t="shared" si="10"/>
        <v>0.17484516436398287</v>
      </c>
    </row>
    <row r="74" spans="4:9" x14ac:dyDescent="0.25">
      <c r="D74" s="1">
        <f t="shared" ref="D74:D81" si="12">AVERAGE(J2:K2)</f>
        <v>0.94350000000000001</v>
      </c>
      <c r="E74" s="1">
        <f t="shared" si="8"/>
        <v>2.0447832301095761</v>
      </c>
      <c r="H74" s="31">
        <f t="shared" si="11"/>
        <v>0.44550000000000001</v>
      </c>
      <c r="I74" s="31">
        <f t="shared" si="10"/>
        <v>0.85850404954740356</v>
      </c>
    </row>
    <row r="75" spans="4:9" x14ac:dyDescent="0.25">
      <c r="D75" s="1">
        <f t="shared" si="12"/>
        <v>0.81699999999999995</v>
      </c>
      <c r="E75" s="1">
        <f t="shared" si="8"/>
        <v>1.7434492615531205</v>
      </c>
      <c r="H75" s="31">
        <f t="shared" si="11"/>
        <v>0.9504999999999999</v>
      </c>
      <c r="I75" s="31">
        <f t="shared" si="10"/>
        <v>2.061457837065269</v>
      </c>
    </row>
    <row r="76" spans="4:9" x14ac:dyDescent="0.25">
      <c r="D76" s="1">
        <f t="shared" si="12"/>
        <v>0.51500000000000001</v>
      </c>
      <c r="E76" s="1">
        <f t="shared" si="8"/>
        <v>1.0240590757503574</v>
      </c>
      <c r="H76" s="32"/>
    </row>
    <row r="77" spans="4:9" x14ac:dyDescent="0.25">
      <c r="D77" s="1">
        <f t="shared" si="12"/>
        <v>1.1444999999999999</v>
      </c>
      <c r="E77" s="1">
        <f t="shared" si="8"/>
        <v>2.5235826584087659</v>
      </c>
    </row>
    <row r="78" spans="4:9" x14ac:dyDescent="0.25">
      <c r="D78" s="1">
        <f t="shared" si="12"/>
        <v>2.706</v>
      </c>
      <c r="E78" s="1">
        <f t="shared" si="8"/>
        <v>6.2432110528823239</v>
      </c>
    </row>
    <row r="79" spans="4:9" x14ac:dyDescent="0.25">
      <c r="D79" s="1">
        <f t="shared" si="12"/>
        <v>0.94650000000000001</v>
      </c>
      <c r="E79" s="1">
        <f t="shared" si="8"/>
        <v>2.0519294902334444</v>
      </c>
    </row>
    <row r="80" spans="4:9" x14ac:dyDescent="0.25">
      <c r="D80" s="1">
        <f t="shared" si="12"/>
        <v>2.2635000000000001</v>
      </c>
      <c r="E80" s="1">
        <f t="shared" si="8"/>
        <v>5.1891376846117199</v>
      </c>
    </row>
    <row r="81" spans="4:5" x14ac:dyDescent="0.25">
      <c r="D81" s="1">
        <f t="shared" si="12"/>
        <v>1.254</v>
      </c>
      <c r="E81" s="1">
        <f t="shared" si="8"/>
        <v>2.7844211529299669</v>
      </c>
    </row>
    <row r="82" spans="4:5" x14ac:dyDescent="0.25">
      <c r="D82" s="1">
        <f>AVERAGE(L2:M2)</f>
        <v>1.7520000000000002</v>
      </c>
      <c r="E82" s="1">
        <f t="shared" si="8"/>
        <v>3.9707003334921396</v>
      </c>
    </row>
  </sheetData>
  <mergeCells count="1">
    <mergeCell ref="B14:C14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0"/>
  <sheetViews>
    <sheetView topLeftCell="A10" workbookViewId="0">
      <selection activeCell="D11" sqref="D11:I33"/>
    </sheetView>
  </sheetViews>
  <sheetFormatPr defaultRowHeight="15" x14ac:dyDescent="0.25"/>
  <cols>
    <col min="2" max="2" width="9.5703125" bestFit="1" customWidth="1"/>
    <col min="3" max="4" width="11.5703125" bestFit="1" customWidth="1"/>
    <col min="5" max="5" width="10" bestFit="1" customWidth="1"/>
  </cols>
  <sheetData>
    <row r="3" spans="2:8" ht="14.45" x14ac:dyDescent="0.3">
      <c r="C3" t="s">
        <v>26</v>
      </c>
      <c r="E3" t="s">
        <v>26</v>
      </c>
      <c r="G3" t="s">
        <v>27</v>
      </c>
    </row>
    <row r="4" spans="2:8" ht="14.45" x14ac:dyDescent="0.3">
      <c r="B4" t="s">
        <v>28</v>
      </c>
      <c r="C4">
        <v>0.2</v>
      </c>
      <c r="D4">
        <v>0.52</v>
      </c>
      <c r="E4">
        <v>0.78700000000000003</v>
      </c>
      <c r="F4">
        <v>1.0449999999999999</v>
      </c>
      <c r="G4">
        <v>0.82799999999999996</v>
      </c>
      <c r="H4">
        <v>1.073</v>
      </c>
    </row>
    <row r="5" spans="2:8" ht="14.45" x14ac:dyDescent="0.3">
      <c r="B5" t="s">
        <v>29</v>
      </c>
      <c r="C5">
        <v>0.14199999999999999</v>
      </c>
      <c r="D5">
        <v>0.152</v>
      </c>
      <c r="E5">
        <v>0.20499999999999999</v>
      </c>
      <c r="F5">
        <v>0.93400000000000005</v>
      </c>
      <c r="G5">
        <v>0.23699999999999999</v>
      </c>
      <c r="H5">
        <v>0.93200000000000005</v>
      </c>
    </row>
    <row r="6" spans="2:8" ht="14.45" x14ac:dyDescent="0.3">
      <c r="B6" t="s">
        <v>30</v>
      </c>
      <c r="C6">
        <v>0.128</v>
      </c>
      <c r="D6">
        <v>0.13200000000000001</v>
      </c>
      <c r="E6">
        <v>0.69499999999999995</v>
      </c>
      <c r="F6">
        <v>0.55400000000000005</v>
      </c>
      <c r="G6">
        <v>0.69</v>
      </c>
      <c r="H6">
        <v>0.55300000000000005</v>
      </c>
    </row>
    <row r="7" spans="2:8" ht="14.45" x14ac:dyDescent="0.3">
      <c r="B7" t="s">
        <v>31</v>
      </c>
      <c r="C7">
        <v>0.75</v>
      </c>
      <c r="D7">
        <v>0.71099999999999997</v>
      </c>
      <c r="E7">
        <v>0.30399999999999999</v>
      </c>
      <c r="F7">
        <v>0.504</v>
      </c>
      <c r="G7">
        <v>0.33600000000000002</v>
      </c>
      <c r="H7">
        <v>0.53300000000000003</v>
      </c>
    </row>
    <row r="8" spans="2:8" ht="14.45" x14ac:dyDescent="0.3">
      <c r="B8" t="s">
        <v>32</v>
      </c>
      <c r="C8">
        <v>0.26500000000000001</v>
      </c>
      <c r="D8">
        <v>0.107</v>
      </c>
      <c r="E8">
        <v>0.73599999999999999</v>
      </c>
      <c r="F8">
        <v>0.436</v>
      </c>
      <c r="G8">
        <v>0.74199999999999999</v>
      </c>
      <c r="H8">
        <v>0.45900000000000002</v>
      </c>
    </row>
    <row r="9" spans="2:8" ht="14.45" x14ac:dyDescent="0.3">
      <c r="B9" t="s">
        <v>33</v>
      </c>
      <c r="C9">
        <v>1.7190000000000001</v>
      </c>
      <c r="D9">
        <v>2.6579999999999999</v>
      </c>
      <c r="E9">
        <v>0.45200000000000001</v>
      </c>
      <c r="F9">
        <v>1.04</v>
      </c>
      <c r="G9">
        <v>0.46400000000000002</v>
      </c>
      <c r="H9">
        <v>1.01</v>
      </c>
    </row>
    <row r="12" spans="2:8" x14ac:dyDescent="0.25">
      <c r="G12" s="37"/>
      <c r="H12" s="37"/>
    </row>
    <row r="13" spans="2:8" x14ac:dyDescent="0.25">
      <c r="G13" s="37"/>
      <c r="H13" s="37"/>
    </row>
    <row r="14" spans="2:8" x14ac:dyDescent="0.25">
      <c r="G14" s="37"/>
      <c r="H14" s="37"/>
    </row>
    <row r="15" spans="2:8" x14ac:dyDescent="0.25">
      <c r="G15" s="37"/>
      <c r="H15" s="37"/>
    </row>
    <row r="16" spans="2:8" x14ac:dyDescent="0.25">
      <c r="G16" s="37"/>
      <c r="H16" s="37"/>
    </row>
    <row r="17" spans="7:8" x14ac:dyDescent="0.25">
      <c r="G17" s="37"/>
      <c r="H17" s="37"/>
    </row>
    <row r="18" spans="7:8" x14ac:dyDescent="0.25">
      <c r="G18" s="37"/>
      <c r="H18" s="37"/>
    </row>
    <row r="19" spans="7:8" x14ac:dyDescent="0.25">
      <c r="G19" s="37"/>
      <c r="H19" s="37"/>
    </row>
    <row r="20" spans="7:8" x14ac:dyDescent="0.25">
      <c r="G20" s="37"/>
      <c r="H20" s="37"/>
    </row>
    <row r="21" spans="7:8" x14ac:dyDescent="0.25">
      <c r="G21" s="37"/>
      <c r="H21" s="37"/>
    </row>
    <row r="22" spans="7:8" x14ac:dyDescent="0.25">
      <c r="G22" s="37"/>
      <c r="H22" s="37"/>
    </row>
    <row r="23" spans="7:8" x14ac:dyDescent="0.25">
      <c r="G23" s="37"/>
      <c r="H23" s="37"/>
    </row>
    <row r="24" spans="7:8" x14ac:dyDescent="0.25">
      <c r="G24" s="37"/>
      <c r="H24" s="37"/>
    </row>
    <row r="25" spans="7:8" x14ac:dyDescent="0.25">
      <c r="G25" s="37"/>
      <c r="H25" s="37"/>
    </row>
    <row r="26" spans="7:8" x14ac:dyDescent="0.25">
      <c r="G26" s="37"/>
      <c r="H26" s="37"/>
    </row>
    <row r="27" spans="7:8" x14ac:dyDescent="0.25">
      <c r="G27" s="37"/>
      <c r="H27" s="37"/>
    </row>
    <row r="28" spans="7:8" x14ac:dyDescent="0.25">
      <c r="G28" s="37"/>
      <c r="H28" s="37"/>
    </row>
    <row r="29" spans="7:8" x14ac:dyDescent="0.25">
      <c r="G29" s="37"/>
      <c r="H29" s="37"/>
    </row>
    <row r="30" spans="7:8" x14ac:dyDescent="0.25">
      <c r="G30" s="37"/>
      <c r="H30" s="3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"/>
  <sheetViews>
    <sheetView topLeftCell="A21" zoomScale="80" zoomScaleNormal="80" workbookViewId="0">
      <selection activeCell="K27" sqref="K27:K28"/>
    </sheetView>
  </sheetViews>
  <sheetFormatPr defaultColWidth="9.140625" defaultRowHeight="15" x14ac:dyDescent="0.25"/>
  <cols>
    <col min="1" max="1" width="10.28515625" style="1" bestFit="1" customWidth="1"/>
    <col min="2" max="2" width="9.140625" style="1"/>
    <col min="3" max="3" width="15.28515625" style="1" bestFit="1" customWidth="1"/>
    <col min="4" max="16384" width="9.140625" style="1"/>
  </cols>
  <sheetData>
    <row r="1" spans="1:13" thickBot="1" x14ac:dyDescent="0.35">
      <c r="B1" s="10">
        <v>1</v>
      </c>
      <c r="C1" s="10">
        <v>2</v>
      </c>
      <c r="D1" s="10">
        <v>3</v>
      </c>
      <c r="E1" s="10">
        <v>4</v>
      </c>
      <c r="F1" s="11">
        <v>5</v>
      </c>
      <c r="G1" s="10">
        <v>6</v>
      </c>
      <c r="H1" s="10">
        <v>7</v>
      </c>
      <c r="I1" s="10">
        <v>8</v>
      </c>
      <c r="J1" s="10">
        <v>9</v>
      </c>
      <c r="K1" s="10">
        <v>10</v>
      </c>
      <c r="L1" s="10">
        <v>11</v>
      </c>
      <c r="M1" s="10">
        <v>12</v>
      </c>
    </row>
    <row r="2" spans="1:13" thickBot="1" x14ac:dyDescent="0.35">
      <c r="A2" s="10" t="s">
        <v>0</v>
      </c>
      <c r="B2" s="8">
        <v>0.14899999999999999</v>
      </c>
      <c r="C2" s="9">
        <v>0.28399999999999997</v>
      </c>
      <c r="D2" s="8">
        <v>0.73599999999999999</v>
      </c>
      <c r="E2" s="9">
        <v>0.436</v>
      </c>
      <c r="F2" s="12">
        <v>0.47199999999999998</v>
      </c>
      <c r="G2" s="13">
        <v>0.88200000000000001</v>
      </c>
      <c r="H2" s="14">
        <v>2.3570000000000002</v>
      </c>
      <c r="I2" s="14"/>
      <c r="J2" s="14">
        <v>0.37</v>
      </c>
      <c r="K2" s="14">
        <v>1.514</v>
      </c>
      <c r="L2" s="14">
        <v>0.64</v>
      </c>
      <c r="M2" s="15"/>
    </row>
    <row r="3" spans="1:13" thickBot="1" x14ac:dyDescent="0.35">
      <c r="A3" s="10" t="s">
        <v>1</v>
      </c>
      <c r="B3" s="4">
        <v>0.20300000000000001</v>
      </c>
      <c r="C3" s="16">
        <v>0.26400000000000001</v>
      </c>
      <c r="D3" s="17">
        <v>0.45200000000000001</v>
      </c>
      <c r="E3" s="18">
        <v>1.04</v>
      </c>
      <c r="F3" s="12">
        <v>1.081</v>
      </c>
      <c r="G3" s="12">
        <v>0.48399999999999999</v>
      </c>
      <c r="H3" s="6">
        <v>1.8</v>
      </c>
      <c r="I3" s="6">
        <v>1.663</v>
      </c>
      <c r="J3" s="6">
        <v>0.79700000000000004</v>
      </c>
      <c r="K3" s="6">
        <v>0.84599999999999997</v>
      </c>
      <c r="L3" s="19">
        <v>0.69499999999999995</v>
      </c>
      <c r="M3" s="20">
        <v>0.55400000000000005</v>
      </c>
    </row>
    <row r="4" spans="1:13" ht="14.45" x14ac:dyDescent="0.3">
      <c r="A4" s="10" t="s">
        <v>2</v>
      </c>
      <c r="B4" s="4">
        <v>0.36299999999999999</v>
      </c>
      <c r="C4" s="16">
        <v>0.313</v>
      </c>
      <c r="D4" s="12"/>
      <c r="E4" s="12"/>
      <c r="F4" s="12">
        <v>0.39800000000000002</v>
      </c>
      <c r="G4" s="12">
        <v>0.20499999999999999</v>
      </c>
      <c r="H4" s="6">
        <v>0.22500000000000001</v>
      </c>
      <c r="I4" s="6">
        <v>0.41499999999999998</v>
      </c>
      <c r="J4" s="6">
        <v>0.54100000000000004</v>
      </c>
      <c r="K4" s="6">
        <v>0.42599999999999999</v>
      </c>
      <c r="L4" s="21">
        <v>2.7570000000000001</v>
      </c>
      <c r="M4" s="22"/>
    </row>
    <row r="5" spans="1:13" ht="14.45" x14ac:dyDescent="0.3">
      <c r="A5" s="10" t="s">
        <v>3</v>
      </c>
      <c r="B5" s="4">
        <v>0.21</v>
      </c>
      <c r="C5" s="16">
        <v>0.36099999999999999</v>
      </c>
      <c r="D5" s="12">
        <v>0.95299999999999996</v>
      </c>
      <c r="E5" s="12">
        <v>0.30399999999999999</v>
      </c>
      <c r="F5" s="12">
        <v>0.125</v>
      </c>
      <c r="G5" s="12">
        <v>0.105</v>
      </c>
      <c r="H5" s="6">
        <v>1.0940000000000001</v>
      </c>
      <c r="I5" s="6">
        <v>0.34499999999999997</v>
      </c>
      <c r="J5" s="6">
        <v>1.2669999999999999</v>
      </c>
      <c r="K5" s="6">
        <v>0.98</v>
      </c>
      <c r="L5" s="23">
        <v>0.218</v>
      </c>
      <c r="M5" s="24">
        <v>0.216</v>
      </c>
    </row>
    <row r="6" spans="1:13" ht="14.45" x14ac:dyDescent="0.3">
      <c r="A6" s="10" t="s">
        <v>4</v>
      </c>
      <c r="B6" s="4">
        <v>7.5999999999999998E-2</v>
      </c>
      <c r="C6" s="16">
        <v>0.188</v>
      </c>
      <c r="D6" s="12">
        <v>1.6619999999999999</v>
      </c>
      <c r="E6" s="12">
        <v>1.782</v>
      </c>
      <c r="F6" s="12">
        <v>0.223</v>
      </c>
      <c r="G6" s="12">
        <v>0.55200000000000005</v>
      </c>
      <c r="H6" s="6">
        <v>0.81</v>
      </c>
      <c r="I6" s="6">
        <v>1.365</v>
      </c>
      <c r="J6" s="6"/>
      <c r="K6" s="6"/>
      <c r="L6" s="23">
        <v>0.30399999999999999</v>
      </c>
      <c r="M6" s="24">
        <v>0.504</v>
      </c>
    </row>
    <row r="7" spans="1:13" ht="14.45" x14ac:dyDescent="0.3">
      <c r="A7" s="10" t="s">
        <v>5</v>
      </c>
      <c r="B7" s="4">
        <v>0.98899999999999999</v>
      </c>
      <c r="C7" s="16">
        <v>0.89100000000000001</v>
      </c>
      <c r="D7" s="12">
        <v>0.46500000000000002</v>
      </c>
      <c r="E7" s="12">
        <v>0.10199999999999999</v>
      </c>
      <c r="F7" s="12">
        <v>0.78700000000000003</v>
      </c>
      <c r="G7" s="12">
        <v>1.0449999999999999</v>
      </c>
      <c r="H7" s="6"/>
      <c r="I7" s="6">
        <v>2.7570000000000001</v>
      </c>
      <c r="J7" s="6">
        <v>0.77300000000000002</v>
      </c>
      <c r="K7" s="6">
        <v>1.0509999999999999</v>
      </c>
      <c r="L7" s="23">
        <v>0.504</v>
      </c>
      <c r="M7" s="24">
        <v>0.48699999999999999</v>
      </c>
    </row>
    <row r="8" spans="1:13" ht="14.45" x14ac:dyDescent="0.3">
      <c r="A8" s="10" t="s">
        <v>6</v>
      </c>
      <c r="B8" s="4">
        <v>2.4449999999999998</v>
      </c>
      <c r="C8" s="16">
        <v>2.0409999999999999</v>
      </c>
      <c r="D8" s="12">
        <v>1.3680000000000001</v>
      </c>
      <c r="E8" s="12">
        <v>1.1559999999999999</v>
      </c>
      <c r="F8" s="6">
        <v>0.20499999999999999</v>
      </c>
      <c r="G8" s="6">
        <v>0.93400000000000005</v>
      </c>
      <c r="H8" s="6">
        <v>0.60099999999999998</v>
      </c>
      <c r="I8" s="6">
        <v>0.95399999999999996</v>
      </c>
      <c r="J8" s="6">
        <v>2.0910000000000002</v>
      </c>
      <c r="K8" s="6">
        <v>1.9410000000000001</v>
      </c>
      <c r="L8" s="25">
        <v>0.184</v>
      </c>
      <c r="M8" s="26">
        <v>0.16400000000000001</v>
      </c>
    </row>
    <row r="9" spans="1:13" thickBot="1" x14ac:dyDescent="0.35">
      <c r="A9" s="10" t="s">
        <v>7</v>
      </c>
      <c r="B9" s="17">
        <v>2.1749999999999998</v>
      </c>
      <c r="C9" s="18"/>
      <c r="D9" s="27"/>
      <c r="E9" s="27"/>
      <c r="F9" s="28">
        <v>0.67400000000000004</v>
      </c>
      <c r="G9" s="28">
        <v>0.84299999999999997</v>
      </c>
      <c r="H9" s="28">
        <v>0.54200000000000004</v>
      </c>
      <c r="I9" s="28">
        <v>0.20399999999999999</v>
      </c>
      <c r="J9" s="28">
        <v>1.0269999999999999</v>
      </c>
      <c r="K9" s="28">
        <v>1.5389999999999999</v>
      </c>
      <c r="L9" s="29">
        <v>0.24</v>
      </c>
      <c r="M9" s="30">
        <v>0.32900000000000001</v>
      </c>
    </row>
    <row r="11" spans="1:13" ht="14.45" x14ac:dyDescent="0.3">
      <c r="B11" s="10" t="s">
        <v>13</v>
      </c>
      <c r="C11" s="10"/>
    </row>
    <row r="12" spans="1:13" ht="14.45" x14ac:dyDescent="0.3">
      <c r="B12" s="1">
        <f>AVERAGE(B2)</f>
        <v>0.14899999999999999</v>
      </c>
    </row>
    <row r="14" spans="1:13" ht="14.45" x14ac:dyDescent="0.3">
      <c r="B14" s="57" t="s">
        <v>14</v>
      </c>
      <c r="C14" s="57"/>
      <c r="D14" s="10" t="s">
        <v>15</v>
      </c>
      <c r="E14" s="5"/>
      <c r="G14" s="10"/>
      <c r="J14" s="10">
        <v>0</v>
      </c>
      <c r="K14" s="1">
        <v>0</v>
      </c>
    </row>
    <row r="15" spans="1:13" ht="14.45" x14ac:dyDescent="0.3">
      <c r="A15" s="10" t="s">
        <v>17</v>
      </c>
      <c r="B15" s="1">
        <f>(B3-$B$12)</f>
        <v>5.400000000000002E-2</v>
      </c>
      <c r="C15" s="1">
        <f>(C3-$B$12)</f>
        <v>0.11500000000000002</v>
      </c>
      <c r="D15" s="1">
        <f>AVERAGE(B15:C15)</f>
        <v>8.450000000000002E-2</v>
      </c>
      <c r="G15" s="10"/>
      <c r="J15" s="10">
        <v>0.08</v>
      </c>
      <c r="K15" s="1">
        <v>8.450000000000002E-2</v>
      </c>
    </row>
    <row r="16" spans="1:13" ht="14.45" x14ac:dyDescent="0.3">
      <c r="A16" s="10" t="s">
        <v>18</v>
      </c>
      <c r="B16" s="1">
        <f t="shared" ref="B16:C21" si="0">(B4-$B$12)</f>
        <v>0.214</v>
      </c>
      <c r="C16" s="1">
        <f t="shared" si="0"/>
        <v>0.16400000000000001</v>
      </c>
      <c r="D16" s="1">
        <f t="shared" ref="D16:D20" si="1">AVERAGE(B16:C16)</f>
        <v>0.189</v>
      </c>
      <c r="G16" s="10"/>
      <c r="J16" s="10">
        <v>0.16</v>
      </c>
      <c r="K16" s="1">
        <v>0.189</v>
      </c>
    </row>
    <row r="17" spans="1:20" ht="14.45" x14ac:dyDescent="0.3">
      <c r="A17" s="10" t="s">
        <v>19</v>
      </c>
      <c r="B17" s="1">
        <f>(B5-$B$12)</f>
        <v>6.0999999999999999E-2</v>
      </c>
      <c r="C17" s="1">
        <f t="shared" si="0"/>
        <v>0.21199999999999999</v>
      </c>
      <c r="D17" s="1">
        <f>AVERAGE(C17)</f>
        <v>0.21199999999999999</v>
      </c>
      <c r="G17" s="10"/>
      <c r="J17" s="10">
        <v>0.31</v>
      </c>
      <c r="K17" s="1">
        <v>0.21199999999999999</v>
      </c>
    </row>
    <row r="18" spans="1:20" ht="14.45" x14ac:dyDescent="0.3">
      <c r="A18" s="10" t="s">
        <v>20</v>
      </c>
      <c r="B18" s="32">
        <f>(B6-$B$12)</f>
        <v>-7.2999999999999995E-2</v>
      </c>
      <c r="C18" s="1">
        <f t="shared" si="0"/>
        <v>3.9000000000000007E-2</v>
      </c>
      <c r="D18" s="1">
        <f>AVERAGE(C18)</f>
        <v>3.9000000000000007E-2</v>
      </c>
      <c r="E18" s="10"/>
      <c r="H18" s="10">
        <v>0.63</v>
      </c>
      <c r="I18" s="1">
        <v>3.9000000000000007E-2</v>
      </c>
    </row>
    <row r="19" spans="1:20" ht="14.45" x14ac:dyDescent="0.3">
      <c r="A19" s="10" t="s">
        <v>21</v>
      </c>
      <c r="B19" s="1">
        <f>(B7-$B$12)</f>
        <v>0.84</v>
      </c>
      <c r="C19" s="1">
        <f t="shared" si="0"/>
        <v>0.74199999999999999</v>
      </c>
      <c r="D19" s="1">
        <f t="shared" si="1"/>
        <v>0.79099999999999993</v>
      </c>
      <c r="E19" s="10"/>
      <c r="J19" s="10">
        <v>1.25</v>
      </c>
      <c r="K19" s="1">
        <v>0.79099999999999993</v>
      </c>
    </row>
    <row r="20" spans="1:20" ht="14.45" x14ac:dyDescent="0.3">
      <c r="A20" s="10" t="s">
        <v>22</v>
      </c>
      <c r="B20" s="1">
        <f>(B8-$B$12)</f>
        <v>2.2959999999999998</v>
      </c>
      <c r="C20" s="1">
        <f t="shared" si="0"/>
        <v>1.8919999999999999</v>
      </c>
      <c r="D20" s="1">
        <f t="shared" si="1"/>
        <v>2.0939999999999999</v>
      </c>
      <c r="E20" s="10"/>
      <c r="H20" s="10">
        <v>2.25</v>
      </c>
      <c r="I20" s="1">
        <v>2.0939999999999999</v>
      </c>
    </row>
    <row r="21" spans="1:20" ht="14.45" x14ac:dyDescent="0.3">
      <c r="A21" s="10" t="s">
        <v>23</v>
      </c>
      <c r="B21" s="1">
        <f t="shared" si="0"/>
        <v>2.0259999999999998</v>
      </c>
      <c r="D21" s="1">
        <f>AVERAGE(B21)</f>
        <v>2.0259999999999998</v>
      </c>
      <c r="G21" s="10"/>
      <c r="H21" s="10">
        <v>5</v>
      </c>
      <c r="I21" s="1">
        <v>2.0259999999999998</v>
      </c>
    </row>
    <row r="24" spans="1:20" x14ac:dyDescent="0.25">
      <c r="I24" s="1" t="s">
        <v>46</v>
      </c>
      <c r="J24" s="10" t="s">
        <v>8</v>
      </c>
      <c r="K24" s="1">
        <v>0.39389999999999997</v>
      </c>
    </row>
    <row r="25" spans="1:20" x14ac:dyDescent="0.25">
      <c r="J25" s="10" t="s">
        <v>9</v>
      </c>
      <c r="K25" s="1">
        <v>0.10390000000000001</v>
      </c>
    </row>
    <row r="27" spans="1:20" x14ac:dyDescent="0.25">
      <c r="F27" s="1" t="s">
        <v>14</v>
      </c>
      <c r="I27" s="34" t="s">
        <v>45</v>
      </c>
      <c r="J27" s="10" t="s">
        <v>8</v>
      </c>
      <c r="K27" s="1">
        <v>0.60609999999999997</v>
      </c>
    </row>
    <row r="28" spans="1:20" x14ac:dyDescent="0.25">
      <c r="E28" s="33">
        <f>(L3-$B$12)</f>
        <v>0.54599999999999993</v>
      </c>
      <c r="F28" s="33">
        <f>(M3-$B$12)</f>
        <v>0.40500000000000003</v>
      </c>
      <c r="J28" s="10" t="s">
        <v>9</v>
      </c>
      <c r="K28" s="1">
        <v>3.7100000000000001E-2</v>
      </c>
    </row>
    <row r="29" spans="1:20" x14ac:dyDescent="0.25">
      <c r="E29" s="33">
        <f t="shared" ref="E29:F33" si="2">(L4-$B$12)</f>
        <v>2.6080000000000001</v>
      </c>
      <c r="F29" s="33"/>
      <c r="J29" s="40"/>
      <c r="K29" s="40"/>
      <c r="L29" s="40"/>
      <c r="M29" s="40"/>
      <c r="N29" s="40"/>
      <c r="P29" s="10"/>
      <c r="Q29" s="10"/>
      <c r="S29" s="10"/>
      <c r="T29" s="10"/>
    </row>
    <row r="30" spans="1:20" x14ac:dyDescent="0.25">
      <c r="E30" s="6">
        <f t="shared" si="2"/>
        <v>6.9000000000000006E-2</v>
      </c>
      <c r="F30" s="6">
        <f t="shared" si="2"/>
        <v>6.7000000000000004E-2</v>
      </c>
      <c r="J30" s="40"/>
      <c r="K30" s="40"/>
      <c r="L30" s="40"/>
      <c r="M30" s="40"/>
      <c r="N30" s="40"/>
    </row>
    <row r="31" spans="1:20" x14ac:dyDescent="0.25">
      <c r="E31" s="6">
        <f t="shared" si="2"/>
        <v>0.155</v>
      </c>
      <c r="F31" s="6">
        <f t="shared" si="2"/>
        <v>0.35499999999999998</v>
      </c>
      <c r="J31" s="40"/>
      <c r="K31" s="40"/>
      <c r="L31" s="40"/>
      <c r="M31" s="40"/>
      <c r="N31" s="40"/>
    </row>
    <row r="32" spans="1:20" x14ac:dyDescent="0.25">
      <c r="E32" s="6">
        <f t="shared" si="2"/>
        <v>0.35499999999999998</v>
      </c>
      <c r="F32" s="6">
        <f t="shared" si="2"/>
        <v>0.33799999999999997</v>
      </c>
      <c r="J32" s="40"/>
      <c r="K32" s="40"/>
      <c r="L32" s="40"/>
      <c r="M32" s="40"/>
      <c r="N32" s="40"/>
    </row>
    <row r="33" spans="4:14" x14ac:dyDescent="0.25">
      <c r="E33" s="12">
        <f t="shared" si="2"/>
        <v>3.5000000000000003E-2</v>
      </c>
      <c r="F33" s="12">
        <f t="shared" si="2"/>
        <v>1.5000000000000013E-2</v>
      </c>
    </row>
    <row r="34" spans="4:14" x14ac:dyDescent="0.25">
      <c r="E34" s="12">
        <f>(L9-$B$12)</f>
        <v>9.0999999999999998E-2</v>
      </c>
      <c r="F34" s="12">
        <f>(M9-$B$12)</f>
        <v>0.18000000000000002</v>
      </c>
    </row>
    <row r="38" spans="4:14" x14ac:dyDescent="0.25">
      <c r="F38" s="10" t="s">
        <v>24</v>
      </c>
      <c r="J38" s="10" t="s">
        <v>24</v>
      </c>
      <c r="N38" s="10" t="s">
        <v>24</v>
      </c>
    </row>
    <row r="39" spans="4:14" x14ac:dyDescent="0.25">
      <c r="D39" s="10" t="s">
        <v>11</v>
      </c>
      <c r="E39" s="10" t="s">
        <v>34</v>
      </c>
      <c r="F39" s="10" t="s">
        <v>34</v>
      </c>
      <c r="H39" s="10" t="s">
        <v>10</v>
      </c>
      <c r="I39" s="10" t="s">
        <v>34</v>
      </c>
      <c r="J39" s="10" t="s">
        <v>34</v>
      </c>
      <c r="L39" s="10" t="s">
        <v>12</v>
      </c>
      <c r="M39" s="10" t="s">
        <v>34</v>
      </c>
      <c r="N39" s="10" t="s">
        <v>34</v>
      </c>
    </row>
    <row r="40" spans="4:14" x14ac:dyDescent="0.25">
      <c r="D40" s="1">
        <f>AVERAGE(E28:F28)</f>
        <v>0.47549999999999998</v>
      </c>
      <c r="E40" s="1">
        <f>(D40-$K$25)/$K$24</f>
        <v>0.94338664635694347</v>
      </c>
      <c r="F40" s="1">
        <f>(E40*2)</f>
        <v>1.8867732927138869</v>
      </c>
      <c r="H40" s="1">
        <f>AVERAGE(E30:F30)</f>
        <v>6.8000000000000005E-2</v>
      </c>
      <c r="I40" s="32">
        <f>(H40-$K$25)/$K$24</f>
        <v>-9.1139883219091153E-2</v>
      </c>
      <c r="J40" s="32">
        <f>(I40*2)</f>
        <v>-0.18227976643818231</v>
      </c>
      <c r="L40" s="1">
        <f>AVERAGE(E33:F33)</f>
        <v>2.5000000000000008E-2</v>
      </c>
      <c r="M40" s="1">
        <f>(L40-$K$25)/$K$24</f>
        <v>-0.20030464584920032</v>
      </c>
      <c r="N40" s="32">
        <f>(M40*2)</f>
        <v>-0.40060929169840065</v>
      </c>
    </row>
    <row r="41" spans="4:14" x14ac:dyDescent="0.25">
      <c r="D41" s="1">
        <f>AVERAGE(E29:F29)</f>
        <v>2.6080000000000001</v>
      </c>
      <c r="E41" s="1">
        <f>(D41-$K$25)/$K$24</f>
        <v>6.3571972581873579</v>
      </c>
      <c r="F41" s="1">
        <f>(E41*2)</f>
        <v>12.714394516374716</v>
      </c>
      <c r="H41" s="1">
        <f t="shared" ref="H41" si="3">AVERAGE(E31:F31)</f>
        <v>0.255</v>
      </c>
      <c r="I41" s="1">
        <f>(H41-$K$25)/$K$24</f>
        <v>0.38359989845138365</v>
      </c>
      <c r="J41" s="1">
        <f t="shared" ref="J41:J42" si="4">(I41*2)</f>
        <v>0.76719979690276729</v>
      </c>
      <c r="L41" s="1">
        <f>AVERAGE(E34:F34)</f>
        <v>0.13550000000000001</v>
      </c>
      <c r="M41" s="1">
        <f>(L41-$K$25)/$K$24</f>
        <v>8.022340695608024E-2</v>
      </c>
      <c r="N41" s="1">
        <f>(M41*2)</f>
        <v>0.16044681391216048</v>
      </c>
    </row>
    <row r="42" spans="4:14" x14ac:dyDescent="0.25">
      <c r="H42" s="1">
        <f>AVERAGE(E32:F32)</f>
        <v>0.34649999999999997</v>
      </c>
      <c r="I42" s="1">
        <f>(H42-$K$25)/$K$24</f>
        <v>0.61589235846661594</v>
      </c>
      <c r="J42" s="1">
        <f t="shared" si="4"/>
        <v>1.2317847169332319</v>
      </c>
    </row>
    <row r="46" spans="4:14" x14ac:dyDescent="0.25">
      <c r="F46" s="49" t="s">
        <v>24</v>
      </c>
      <c r="J46" s="49" t="s">
        <v>24</v>
      </c>
      <c r="N46" s="49" t="s">
        <v>24</v>
      </c>
    </row>
    <row r="47" spans="4:14" x14ac:dyDescent="0.25">
      <c r="D47" s="10" t="s">
        <v>11</v>
      </c>
      <c r="E47" s="10" t="s">
        <v>34</v>
      </c>
      <c r="F47" s="10" t="s">
        <v>34</v>
      </c>
      <c r="H47" s="10" t="s">
        <v>10</v>
      </c>
      <c r="I47" s="10" t="s">
        <v>34</v>
      </c>
      <c r="J47" s="10" t="s">
        <v>34</v>
      </c>
      <c r="L47" s="10" t="s">
        <v>12</v>
      </c>
      <c r="M47" s="10" t="s">
        <v>34</v>
      </c>
      <c r="N47" s="10" t="s">
        <v>34</v>
      </c>
    </row>
    <row r="48" spans="4:14" x14ac:dyDescent="0.25">
      <c r="D48" s="1">
        <v>0.47549999999999998</v>
      </c>
      <c r="E48" s="1">
        <f>(D48-$K$28)/$K$27</f>
        <v>0.72331298465599736</v>
      </c>
      <c r="F48" s="1">
        <f>(E48*2)</f>
        <v>1.4466259693119947</v>
      </c>
      <c r="H48" s="1">
        <v>6.8000000000000005E-2</v>
      </c>
      <c r="I48" s="1">
        <f>(H48-$K$28)/$K$27</f>
        <v>5.0981686190397633E-2</v>
      </c>
      <c r="J48" s="1">
        <f>(I48*2)</f>
        <v>0.10196337238079527</v>
      </c>
      <c r="L48" s="1">
        <v>2.5000000000000008E-2</v>
      </c>
      <c r="M48" s="1">
        <f>(L48-$K$28)/$K$27</f>
        <v>-1.9963702359346632E-2</v>
      </c>
      <c r="N48" s="32">
        <f>(M48*2)</f>
        <v>-3.9927404718693264E-2</v>
      </c>
    </row>
    <row r="49" spans="4:14" x14ac:dyDescent="0.25">
      <c r="D49" s="1">
        <v>2.6080000000000001</v>
      </c>
      <c r="E49" s="1">
        <f>(D49-$K$28)/$K$27</f>
        <v>4.2417092888962218</v>
      </c>
      <c r="F49" s="1">
        <f>(E49*2)</f>
        <v>8.4834185777924436</v>
      </c>
      <c r="H49" s="1">
        <v>0.255</v>
      </c>
      <c r="I49" s="1">
        <f t="shared" ref="I49" si="5">(H49-$K$28)/$K$27</f>
        <v>0.35951163174393669</v>
      </c>
      <c r="J49" s="1">
        <f t="shared" ref="J49:J50" si="6">(I49*2)</f>
        <v>0.71902326348787338</v>
      </c>
      <c r="L49" s="1">
        <v>0.13550000000000001</v>
      </c>
      <c r="M49" s="1">
        <f>(L49-$K$28)/$K$27</f>
        <v>0.16234944728592646</v>
      </c>
      <c r="N49" s="1">
        <f>(M49*2)</f>
        <v>0.32469889457185291</v>
      </c>
    </row>
    <row r="50" spans="4:14" x14ac:dyDescent="0.25">
      <c r="H50" s="1">
        <v>0.34649999999999997</v>
      </c>
      <c r="I50" s="1">
        <f>(H50-$K$28)/$K$27</f>
        <v>0.51047681900676456</v>
      </c>
      <c r="J50" s="1">
        <f t="shared" si="6"/>
        <v>1.0209536380135291</v>
      </c>
    </row>
    <row r="51" spans="4:14" x14ac:dyDescent="0.25">
      <c r="L51" s="32"/>
      <c r="M51" s="32"/>
    </row>
    <row r="56" spans="4:14" x14ac:dyDescent="0.25">
      <c r="L56" s="32"/>
      <c r="M56" s="32"/>
    </row>
    <row r="57" spans="4:14" x14ac:dyDescent="0.25">
      <c r="E57" s="10"/>
      <c r="F57" s="10"/>
    </row>
    <row r="58" spans="4:14" x14ac:dyDescent="0.25">
      <c r="D58" s="10"/>
    </row>
    <row r="59" spans="4:14" x14ac:dyDescent="0.25">
      <c r="D59" s="10"/>
    </row>
    <row r="60" spans="4:14" x14ac:dyDescent="0.25">
      <c r="D60" s="10"/>
    </row>
    <row r="65" spans="8:9" x14ac:dyDescent="0.25">
      <c r="H65" s="32"/>
      <c r="I65" s="32"/>
    </row>
  </sheetData>
  <mergeCells count="1">
    <mergeCell ref="B14:C14"/>
  </mergeCells>
  <pageMargins left="0.7" right="0.7" top="0.75" bottom="0.75" header="0.3" footer="0.3"/>
  <pageSetup paperSize="9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"/>
  <sheetViews>
    <sheetView topLeftCell="A31" zoomScale="80" zoomScaleNormal="80" workbookViewId="0">
      <selection activeCell="K46" sqref="K46"/>
    </sheetView>
  </sheetViews>
  <sheetFormatPr defaultColWidth="9.140625" defaultRowHeight="15" x14ac:dyDescent="0.25"/>
  <cols>
    <col min="1" max="1" width="10.28515625" style="1" bestFit="1" customWidth="1"/>
    <col min="2" max="2" width="9.140625" style="1"/>
    <col min="3" max="3" width="15.28515625" style="1" bestFit="1" customWidth="1"/>
    <col min="4" max="16384" width="9.140625" style="1"/>
  </cols>
  <sheetData>
    <row r="1" spans="1:13" thickBot="1" x14ac:dyDescent="0.35">
      <c r="B1" s="10">
        <v>1</v>
      </c>
      <c r="C1" s="10">
        <v>2</v>
      </c>
      <c r="D1" s="10">
        <v>3</v>
      </c>
      <c r="E1" s="10">
        <v>4</v>
      </c>
      <c r="F1" s="11">
        <v>5</v>
      </c>
      <c r="G1" s="10">
        <v>6</v>
      </c>
      <c r="H1" s="10">
        <v>7</v>
      </c>
      <c r="I1" s="10">
        <v>8</v>
      </c>
      <c r="J1" s="10">
        <v>9</v>
      </c>
      <c r="K1" s="10">
        <v>10</v>
      </c>
      <c r="L1" s="10">
        <v>11</v>
      </c>
      <c r="M1" s="10">
        <v>12</v>
      </c>
    </row>
    <row r="2" spans="1:13" thickBot="1" x14ac:dyDescent="0.35">
      <c r="A2" s="10" t="s">
        <v>0</v>
      </c>
      <c r="B2" s="8">
        <v>0.14899999999999999</v>
      </c>
      <c r="C2" s="9">
        <v>0.28399999999999997</v>
      </c>
      <c r="D2" s="8">
        <v>0.73599999999999999</v>
      </c>
      <c r="E2" s="9">
        <v>0.436</v>
      </c>
      <c r="F2" s="12">
        <v>0.47199999999999998</v>
      </c>
      <c r="G2" s="13">
        <v>0.88200000000000001</v>
      </c>
      <c r="H2" s="14">
        <v>2.3570000000000002</v>
      </c>
      <c r="I2" s="14"/>
      <c r="J2" s="14">
        <v>0.37</v>
      </c>
      <c r="K2" s="14">
        <v>1.514</v>
      </c>
      <c r="L2" s="14">
        <v>0.64</v>
      </c>
      <c r="M2" s="15"/>
    </row>
    <row r="3" spans="1:13" thickBot="1" x14ac:dyDescent="0.35">
      <c r="A3" s="10" t="s">
        <v>1</v>
      </c>
      <c r="B3" s="4">
        <v>0.20300000000000001</v>
      </c>
      <c r="C3" s="16">
        <v>0.26400000000000001</v>
      </c>
      <c r="D3" s="17">
        <v>0.45200000000000001</v>
      </c>
      <c r="E3" s="18">
        <v>1.04</v>
      </c>
      <c r="F3" s="12">
        <v>1.081</v>
      </c>
      <c r="G3" s="12">
        <v>0.48399999999999999</v>
      </c>
      <c r="H3" s="6">
        <v>1.8</v>
      </c>
      <c r="I3" s="6">
        <v>1.663</v>
      </c>
      <c r="J3" s="6">
        <v>0.79700000000000004</v>
      </c>
      <c r="K3" s="6">
        <v>0.84599999999999997</v>
      </c>
      <c r="L3" s="19">
        <v>0.69499999999999995</v>
      </c>
      <c r="M3" s="20">
        <v>0.55400000000000005</v>
      </c>
    </row>
    <row r="4" spans="1:13" ht="14.45" x14ac:dyDescent="0.3">
      <c r="A4" s="10" t="s">
        <v>2</v>
      </c>
      <c r="B4" s="4">
        <v>0.36299999999999999</v>
      </c>
      <c r="C4" s="16">
        <v>0.313</v>
      </c>
      <c r="D4" s="12"/>
      <c r="E4" s="12"/>
      <c r="F4" s="12">
        <v>0.39800000000000002</v>
      </c>
      <c r="G4" s="12">
        <v>0.20499999999999999</v>
      </c>
      <c r="H4" s="6">
        <v>0.22500000000000001</v>
      </c>
      <c r="I4" s="6">
        <v>0.41499999999999998</v>
      </c>
      <c r="J4" s="6">
        <v>0.54100000000000004</v>
      </c>
      <c r="K4" s="6">
        <v>0.42599999999999999</v>
      </c>
      <c r="L4" s="21">
        <v>2.7570000000000001</v>
      </c>
      <c r="M4" s="22"/>
    </row>
    <row r="5" spans="1:13" ht="14.45" x14ac:dyDescent="0.3">
      <c r="A5" s="10" t="s">
        <v>3</v>
      </c>
      <c r="B5" s="4">
        <v>0.21</v>
      </c>
      <c r="C5" s="16">
        <v>0.36099999999999999</v>
      </c>
      <c r="D5" s="12">
        <v>0.95299999999999996</v>
      </c>
      <c r="E5" s="12">
        <v>0.30399999999999999</v>
      </c>
      <c r="F5" s="12">
        <v>0.125</v>
      </c>
      <c r="G5" s="12">
        <v>0.105</v>
      </c>
      <c r="H5" s="6">
        <v>1.0940000000000001</v>
      </c>
      <c r="I5" s="6">
        <v>0.34499999999999997</v>
      </c>
      <c r="J5" s="6">
        <v>1.2669999999999999</v>
      </c>
      <c r="K5" s="6">
        <v>0.98</v>
      </c>
      <c r="L5" s="23">
        <v>0.218</v>
      </c>
      <c r="M5" s="24">
        <v>0.216</v>
      </c>
    </row>
    <row r="6" spans="1:13" ht="14.45" x14ac:dyDescent="0.3">
      <c r="A6" s="10" t="s">
        <v>4</v>
      </c>
      <c r="B6" s="4">
        <v>7.5999999999999998E-2</v>
      </c>
      <c r="C6" s="16">
        <v>0.188</v>
      </c>
      <c r="D6" s="12">
        <v>1.6619999999999999</v>
      </c>
      <c r="E6" s="12">
        <v>1.782</v>
      </c>
      <c r="F6" s="12">
        <v>0.223</v>
      </c>
      <c r="G6" s="12">
        <v>0.55200000000000005</v>
      </c>
      <c r="H6" s="6">
        <v>0.81</v>
      </c>
      <c r="I6" s="6">
        <v>1.365</v>
      </c>
      <c r="J6" s="6"/>
      <c r="K6" s="6"/>
      <c r="L6" s="23">
        <v>0.30399999999999999</v>
      </c>
      <c r="M6" s="24">
        <v>0.504</v>
      </c>
    </row>
    <row r="7" spans="1:13" ht="14.45" x14ac:dyDescent="0.3">
      <c r="A7" s="10" t="s">
        <v>5</v>
      </c>
      <c r="B7" s="4">
        <v>0.98899999999999999</v>
      </c>
      <c r="C7" s="16">
        <v>0.89100000000000001</v>
      </c>
      <c r="D7" s="12">
        <v>0.46500000000000002</v>
      </c>
      <c r="E7" s="12">
        <v>0.10199999999999999</v>
      </c>
      <c r="F7" s="12">
        <v>0.78700000000000003</v>
      </c>
      <c r="G7" s="12">
        <v>1.0449999999999999</v>
      </c>
      <c r="H7" s="6"/>
      <c r="I7" s="6">
        <v>2.7570000000000001</v>
      </c>
      <c r="J7" s="6">
        <v>0.77300000000000002</v>
      </c>
      <c r="K7" s="6">
        <v>1.0509999999999999</v>
      </c>
      <c r="L7" s="23">
        <v>0.504</v>
      </c>
      <c r="M7" s="24">
        <v>0.48699999999999999</v>
      </c>
    </row>
    <row r="8" spans="1:13" ht="14.45" x14ac:dyDescent="0.3">
      <c r="A8" s="10" t="s">
        <v>6</v>
      </c>
      <c r="B8" s="4">
        <v>2.4449999999999998</v>
      </c>
      <c r="C8" s="16">
        <v>2.0409999999999999</v>
      </c>
      <c r="D8" s="12">
        <v>1.3680000000000001</v>
      </c>
      <c r="E8" s="12">
        <v>1.1559999999999999</v>
      </c>
      <c r="F8" s="6">
        <v>0.20499999999999999</v>
      </c>
      <c r="G8" s="6">
        <v>0.93400000000000005</v>
      </c>
      <c r="H8" s="6">
        <v>0.60099999999999998</v>
      </c>
      <c r="I8" s="6">
        <v>0.95399999999999996</v>
      </c>
      <c r="J8" s="6">
        <v>2.0910000000000002</v>
      </c>
      <c r="K8" s="6">
        <v>1.9410000000000001</v>
      </c>
      <c r="L8" s="25">
        <v>0.184</v>
      </c>
      <c r="M8" s="26">
        <v>0.16400000000000001</v>
      </c>
    </row>
    <row r="9" spans="1:13" thickBot="1" x14ac:dyDescent="0.35">
      <c r="A9" s="10" t="s">
        <v>7</v>
      </c>
      <c r="B9" s="17">
        <v>2.1749999999999998</v>
      </c>
      <c r="C9" s="18"/>
      <c r="D9" s="27"/>
      <c r="E9" s="27"/>
      <c r="F9" s="28">
        <v>0.67400000000000004</v>
      </c>
      <c r="G9" s="28">
        <v>0.84299999999999997</v>
      </c>
      <c r="H9" s="28">
        <v>0.54200000000000004</v>
      </c>
      <c r="I9" s="28">
        <v>0.20399999999999999</v>
      </c>
      <c r="J9" s="28">
        <v>1.0269999999999999</v>
      </c>
      <c r="K9" s="28">
        <v>1.5389999999999999</v>
      </c>
      <c r="L9" s="29">
        <v>0.24</v>
      </c>
      <c r="M9" s="30">
        <v>0.32900000000000001</v>
      </c>
    </row>
    <row r="11" spans="1:13" ht="14.45" x14ac:dyDescent="0.3">
      <c r="B11" s="10" t="s">
        <v>13</v>
      </c>
      <c r="C11" s="10"/>
    </row>
    <row r="12" spans="1:13" ht="14.45" x14ac:dyDescent="0.3">
      <c r="B12" s="1">
        <f>AVERAGE(B2)</f>
        <v>0.14899999999999999</v>
      </c>
    </row>
    <row r="14" spans="1:13" ht="14.45" x14ac:dyDescent="0.3">
      <c r="B14" s="57" t="s">
        <v>14</v>
      </c>
      <c r="C14" s="57"/>
      <c r="D14" s="10" t="s">
        <v>15</v>
      </c>
      <c r="E14" s="5"/>
      <c r="G14" s="10"/>
      <c r="J14" s="10">
        <v>0</v>
      </c>
      <c r="K14" s="1">
        <v>0</v>
      </c>
    </row>
    <row r="15" spans="1:13" ht="14.45" x14ac:dyDescent="0.3">
      <c r="A15" s="10" t="s">
        <v>17</v>
      </c>
      <c r="B15" s="1">
        <f>(B3-$B$12)</f>
        <v>5.400000000000002E-2</v>
      </c>
      <c r="C15" s="1">
        <f>(C3-$B$12)</f>
        <v>0.11500000000000002</v>
      </c>
      <c r="D15" s="1">
        <f>AVERAGE(B15:C15)</f>
        <v>8.450000000000002E-2</v>
      </c>
      <c r="G15" s="10"/>
      <c r="J15" s="10">
        <v>0.08</v>
      </c>
      <c r="K15" s="1">
        <v>8.450000000000002E-2</v>
      </c>
    </row>
    <row r="16" spans="1:13" ht="14.45" x14ac:dyDescent="0.3">
      <c r="A16" s="10" t="s">
        <v>18</v>
      </c>
      <c r="B16" s="1">
        <f t="shared" ref="B16:C21" si="0">(B4-$B$12)</f>
        <v>0.214</v>
      </c>
      <c r="C16" s="1">
        <f t="shared" si="0"/>
        <v>0.16400000000000001</v>
      </c>
      <c r="D16" s="1">
        <f t="shared" ref="D16:D20" si="1">AVERAGE(B16:C16)</f>
        <v>0.189</v>
      </c>
      <c r="G16" s="10"/>
      <c r="J16" s="10">
        <v>0.16</v>
      </c>
      <c r="K16" s="1">
        <v>0.189</v>
      </c>
    </row>
    <row r="17" spans="1:20" ht="14.45" x14ac:dyDescent="0.3">
      <c r="A17" s="10" t="s">
        <v>19</v>
      </c>
      <c r="B17" s="1">
        <f>(B5-$B$12)</f>
        <v>6.0999999999999999E-2</v>
      </c>
      <c r="C17" s="1">
        <f t="shared" si="0"/>
        <v>0.21199999999999999</v>
      </c>
      <c r="D17" s="1">
        <f>AVERAGE(C17)</f>
        <v>0.21199999999999999</v>
      </c>
      <c r="G17" s="10"/>
      <c r="J17" s="10">
        <v>0.31</v>
      </c>
      <c r="K17" s="1">
        <v>0.21199999999999999</v>
      </c>
    </row>
    <row r="18" spans="1:20" ht="14.45" x14ac:dyDescent="0.3">
      <c r="A18" s="10" t="s">
        <v>20</v>
      </c>
      <c r="B18" s="32">
        <f>(B6-$B$12)</f>
        <v>-7.2999999999999995E-2</v>
      </c>
      <c r="C18" s="1">
        <f t="shared" si="0"/>
        <v>3.9000000000000007E-2</v>
      </c>
      <c r="D18" s="1">
        <f>AVERAGE(C18)</f>
        <v>3.9000000000000007E-2</v>
      </c>
      <c r="E18" s="10"/>
      <c r="H18" s="10">
        <v>0.63</v>
      </c>
      <c r="I18" s="1">
        <v>3.9000000000000007E-2</v>
      </c>
    </row>
    <row r="19" spans="1:20" ht="14.45" x14ac:dyDescent="0.3">
      <c r="A19" s="10" t="s">
        <v>21</v>
      </c>
      <c r="B19" s="1">
        <f>(B7-$B$12)</f>
        <v>0.84</v>
      </c>
      <c r="C19" s="1">
        <f t="shared" si="0"/>
        <v>0.74199999999999999</v>
      </c>
      <c r="D19" s="1">
        <f t="shared" si="1"/>
        <v>0.79099999999999993</v>
      </c>
      <c r="E19" s="10"/>
      <c r="J19" s="10">
        <v>1.25</v>
      </c>
      <c r="K19" s="1">
        <v>0.79099999999999993</v>
      </c>
    </row>
    <row r="20" spans="1:20" ht="14.45" x14ac:dyDescent="0.3">
      <c r="A20" s="10" t="s">
        <v>22</v>
      </c>
      <c r="B20" s="1">
        <f>(B8-$B$12)</f>
        <v>2.2959999999999998</v>
      </c>
      <c r="C20" s="1">
        <f t="shared" si="0"/>
        <v>1.8919999999999999</v>
      </c>
      <c r="D20" s="1">
        <f t="shared" si="1"/>
        <v>2.0939999999999999</v>
      </c>
      <c r="E20" s="10"/>
      <c r="H20" s="10">
        <v>2.25</v>
      </c>
      <c r="I20" s="1">
        <v>2.0939999999999999</v>
      </c>
    </row>
    <row r="21" spans="1:20" ht="14.45" x14ac:dyDescent="0.3">
      <c r="A21" s="10" t="s">
        <v>23</v>
      </c>
      <c r="B21" s="1">
        <f t="shared" si="0"/>
        <v>2.0259999999999998</v>
      </c>
      <c r="D21" s="1">
        <f>AVERAGE(B21)</f>
        <v>2.0259999999999998</v>
      </c>
      <c r="G21" s="10"/>
      <c r="J21" s="10">
        <v>5</v>
      </c>
      <c r="K21" s="1">
        <v>2.0259999999999998</v>
      </c>
    </row>
    <row r="24" spans="1:20" ht="14.45" x14ac:dyDescent="0.3">
      <c r="J24" s="10" t="s">
        <v>8</v>
      </c>
      <c r="K24" s="1">
        <v>0.39389999999999997</v>
      </c>
    </row>
    <row r="25" spans="1:20" ht="14.45" x14ac:dyDescent="0.3">
      <c r="J25" s="10" t="s">
        <v>9</v>
      </c>
      <c r="K25" s="1">
        <v>0.10390000000000001</v>
      </c>
    </row>
    <row r="27" spans="1:20" ht="14.45" x14ac:dyDescent="0.3"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</row>
    <row r="28" spans="1:20" ht="14.45" x14ac:dyDescent="0.3">
      <c r="E28" s="39"/>
      <c r="F28" s="39"/>
      <c r="G28" s="38"/>
      <c r="H28" s="38"/>
      <c r="I28" s="38"/>
      <c r="J28" s="38"/>
      <c r="K28" s="38"/>
      <c r="L28" s="38"/>
      <c r="M28" s="38"/>
      <c r="N28" s="38"/>
      <c r="O28" s="38"/>
    </row>
    <row r="29" spans="1:20" ht="14.45" x14ac:dyDescent="0.3">
      <c r="E29" s="39"/>
      <c r="F29" s="39"/>
      <c r="G29" s="38"/>
      <c r="H29" s="38"/>
      <c r="I29" s="38"/>
      <c r="J29" s="41"/>
      <c r="K29" s="41"/>
      <c r="L29" s="41"/>
      <c r="M29" s="41"/>
      <c r="N29" s="41"/>
      <c r="O29" s="38"/>
      <c r="P29" s="10"/>
      <c r="Q29" s="10"/>
      <c r="S29" s="10"/>
      <c r="T29" s="10"/>
    </row>
    <row r="30" spans="1:20" ht="14.45" x14ac:dyDescent="0.3">
      <c r="E30" s="39"/>
      <c r="F30" s="39"/>
      <c r="G30" s="38"/>
      <c r="H30" s="38"/>
      <c r="I30" s="38"/>
      <c r="J30" s="41"/>
      <c r="K30" s="41"/>
      <c r="L30" s="41"/>
      <c r="M30" s="41"/>
      <c r="N30" s="41"/>
      <c r="O30" s="38"/>
    </row>
    <row r="31" spans="1:20" ht="14.45" x14ac:dyDescent="0.3">
      <c r="D31" s="10"/>
      <c r="E31" s="10" t="s">
        <v>12</v>
      </c>
      <c r="F31" s="10" t="s">
        <v>34</v>
      </c>
      <c r="H31" s="10" t="s">
        <v>10</v>
      </c>
      <c r="I31" s="10" t="s">
        <v>34</v>
      </c>
      <c r="J31" s="10"/>
      <c r="N31" s="41"/>
      <c r="O31" s="38"/>
    </row>
    <row r="32" spans="1:20" x14ac:dyDescent="0.25">
      <c r="E32" s="32" t="e">
        <f>AVERAGE(D4:E4)</f>
        <v>#DIV/0!</v>
      </c>
      <c r="F32" s="32"/>
      <c r="H32" s="31">
        <f>AVERAGE(F8:G8)</f>
        <v>0.56950000000000001</v>
      </c>
      <c r="I32" s="1">
        <f t="shared" ref="I32:I50" si="2">(H32-$K$25)/$K$24</f>
        <v>1.1820258948971822</v>
      </c>
      <c r="N32" s="41"/>
      <c r="O32" s="38"/>
    </row>
    <row r="33" spans="5:15" x14ac:dyDescent="0.25">
      <c r="E33" s="31">
        <f t="shared" ref="E33:E36" si="3">AVERAGE(D5:E5)</f>
        <v>0.62849999999999995</v>
      </c>
      <c r="F33" s="1">
        <f>(E33-$K$25)/$K$24</f>
        <v>1.3318101040873318</v>
      </c>
      <c r="H33" s="31">
        <f t="shared" ref="H33" si="4">AVERAGE(F9:G9)</f>
        <v>0.75849999999999995</v>
      </c>
      <c r="I33" s="1">
        <f t="shared" si="2"/>
        <v>1.6618431073876618</v>
      </c>
      <c r="N33" s="10"/>
      <c r="O33" s="38"/>
    </row>
    <row r="34" spans="5:15" x14ac:dyDescent="0.25">
      <c r="E34" s="31">
        <f t="shared" si="3"/>
        <v>1.722</v>
      </c>
      <c r="F34" s="1">
        <f t="shared" ref="F34:F43" si="5">(E34-$K$25)/$K$24</f>
        <v>4.1078954049251077</v>
      </c>
      <c r="H34" s="31">
        <f>AVERAGE(H2:I2)</f>
        <v>2.3570000000000002</v>
      </c>
      <c r="I34" s="1">
        <f t="shared" si="2"/>
        <v>5.7199796902767215</v>
      </c>
      <c r="N34" s="10"/>
      <c r="O34" s="38"/>
    </row>
    <row r="35" spans="5:15" x14ac:dyDescent="0.25">
      <c r="E35" s="31">
        <f t="shared" si="3"/>
        <v>0.28350000000000003</v>
      </c>
      <c r="F35" s="1">
        <f t="shared" si="5"/>
        <v>0.45595328763645609</v>
      </c>
      <c r="H35" s="31">
        <f t="shared" ref="H35:H41" si="6">AVERAGE(H3:I3)</f>
        <v>1.7315</v>
      </c>
      <c r="I35" s="1">
        <f t="shared" si="2"/>
        <v>4.1320132013201318</v>
      </c>
    </row>
    <row r="36" spans="5:15" x14ac:dyDescent="0.25">
      <c r="E36" s="31">
        <f t="shared" si="3"/>
        <v>1.262</v>
      </c>
      <c r="F36" s="1">
        <f t="shared" si="5"/>
        <v>2.9400863163239399</v>
      </c>
      <c r="H36" s="31">
        <f t="shared" si="6"/>
        <v>0.32</v>
      </c>
      <c r="I36" s="1">
        <f t="shared" si="2"/>
        <v>0.54861640010154866</v>
      </c>
    </row>
    <row r="37" spans="5:15" x14ac:dyDescent="0.25">
      <c r="E37" s="32" t="e">
        <f>AVERAGE(D9:E9)</f>
        <v>#DIV/0!</v>
      </c>
      <c r="H37" s="31">
        <f t="shared" si="6"/>
        <v>0.71950000000000003</v>
      </c>
      <c r="I37" s="1">
        <f t="shared" si="2"/>
        <v>1.562833206397563</v>
      </c>
    </row>
    <row r="38" spans="5:15" x14ac:dyDescent="0.25">
      <c r="E38" s="31">
        <f>AVERAGE(F2:G2)</f>
        <v>0.67700000000000005</v>
      </c>
      <c r="F38" s="1">
        <f t="shared" si="5"/>
        <v>1.4549378014724552</v>
      </c>
      <c r="H38" s="31">
        <f t="shared" si="6"/>
        <v>1.0874999999999999</v>
      </c>
      <c r="I38" s="1">
        <f t="shared" si="2"/>
        <v>2.4970804772784971</v>
      </c>
    </row>
    <row r="39" spans="5:15" x14ac:dyDescent="0.25">
      <c r="E39" s="31">
        <f t="shared" ref="E39:E43" si="7">AVERAGE(F3:G3)</f>
        <v>0.78249999999999997</v>
      </c>
      <c r="F39" s="1">
        <f t="shared" si="5"/>
        <v>1.7227722772277227</v>
      </c>
      <c r="H39" s="31">
        <f t="shared" si="6"/>
        <v>2.7570000000000001</v>
      </c>
      <c r="I39" s="1">
        <f t="shared" si="2"/>
        <v>6.7354658542777361</v>
      </c>
    </row>
    <row r="40" spans="5:15" x14ac:dyDescent="0.25">
      <c r="E40" s="31">
        <f t="shared" si="7"/>
        <v>0.30149999999999999</v>
      </c>
      <c r="F40" s="1">
        <f t="shared" si="5"/>
        <v>0.50165016501650173</v>
      </c>
      <c r="H40" s="31">
        <f t="shared" si="6"/>
        <v>0.77749999999999997</v>
      </c>
      <c r="I40" s="1">
        <f t="shared" si="2"/>
        <v>1.7100787001777102</v>
      </c>
    </row>
    <row r="41" spans="5:15" x14ac:dyDescent="0.25">
      <c r="E41" s="31">
        <f t="shared" si="7"/>
        <v>0.11499999999999999</v>
      </c>
      <c r="F41" s="1">
        <f t="shared" si="5"/>
        <v>2.8179741051028145E-2</v>
      </c>
      <c r="H41" s="31">
        <f t="shared" si="6"/>
        <v>0.373</v>
      </c>
      <c r="I41" s="1">
        <f t="shared" si="2"/>
        <v>0.68316831683168322</v>
      </c>
    </row>
    <row r="42" spans="5:15" x14ac:dyDescent="0.25">
      <c r="E42" s="31">
        <f t="shared" si="7"/>
        <v>0.38750000000000001</v>
      </c>
      <c r="F42" s="1">
        <f t="shared" si="5"/>
        <v>0.71997969027672004</v>
      </c>
      <c r="H42" s="31">
        <f>AVERAGE(J2:K2)</f>
        <v>0.94199999999999995</v>
      </c>
      <c r="I42" s="1">
        <f t="shared" si="2"/>
        <v>2.1276973851231276</v>
      </c>
    </row>
    <row r="43" spans="5:15" x14ac:dyDescent="0.25">
      <c r="E43" s="31">
        <f t="shared" si="7"/>
        <v>0.91599999999999993</v>
      </c>
      <c r="F43" s="1">
        <f t="shared" si="5"/>
        <v>2.0616907844630616</v>
      </c>
      <c r="H43" s="31">
        <f t="shared" ref="H43:H48" si="8">AVERAGE(J3:K3)</f>
        <v>0.82150000000000001</v>
      </c>
      <c r="I43" s="1">
        <f t="shared" si="2"/>
        <v>1.8217821782178218</v>
      </c>
    </row>
    <row r="44" spans="5:15" x14ac:dyDescent="0.25">
      <c r="H44" s="31">
        <f t="shared" si="8"/>
        <v>0.48350000000000004</v>
      </c>
      <c r="I44" s="1">
        <f t="shared" si="2"/>
        <v>0.96369636963696392</v>
      </c>
    </row>
    <row r="45" spans="5:15" x14ac:dyDescent="0.25">
      <c r="H45" s="31">
        <f t="shared" si="8"/>
        <v>1.1234999999999999</v>
      </c>
      <c r="I45" s="1">
        <f t="shared" si="2"/>
        <v>2.5884742320385881</v>
      </c>
    </row>
    <row r="46" spans="5:15" x14ac:dyDescent="0.25">
      <c r="H46" s="32" t="e">
        <f t="shared" si="8"/>
        <v>#DIV/0!</v>
      </c>
    </row>
    <row r="47" spans="5:15" x14ac:dyDescent="0.25">
      <c r="H47" s="31">
        <f t="shared" si="8"/>
        <v>0.91199999999999992</v>
      </c>
      <c r="I47" s="1">
        <f>(H47-$K$25)/$K$24</f>
        <v>2.0515359228230516</v>
      </c>
    </row>
    <row r="48" spans="5:15" x14ac:dyDescent="0.25">
      <c r="H48" s="31">
        <f t="shared" si="8"/>
        <v>2.016</v>
      </c>
      <c r="I48" s="1">
        <f t="shared" si="2"/>
        <v>4.8542777354658542</v>
      </c>
    </row>
    <row r="49" spans="4:13" x14ac:dyDescent="0.25">
      <c r="H49" s="31">
        <f>AVERAGE(J9:K9)</f>
        <v>1.2829999999999999</v>
      </c>
      <c r="I49" s="1">
        <f t="shared" si="2"/>
        <v>2.9933993399339931</v>
      </c>
    </row>
    <row r="50" spans="4:13" x14ac:dyDescent="0.25">
      <c r="H50" s="31">
        <f>AVERAGE(L2:M2)</f>
        <v>0.64</v>
      </c>
      <c r="I50" s="1">
        <f t="shared" si="2"/>
        <v>1.3610053313023611</v>
      </c>
    </row>
    <row r="51" spans="4:13" x14ac:dyDescent="0.25">
      <c r="L51" s="32"/>
      <c r="M51" s="32"/>
    </row>
    <row r="56" spans="4:13" x14ac:dyDescent="0.25">
      <c r="L56" s="32"/>
      <c r="M56" s="32"/>
    </row>
    <row r="57" spans="4:13" x14ac:dyDescent="0.25">
      <c r="E57" s="10"/>
      <c r="F57" s="10"/>
    </row>
    <row r="58" spans="4:13" x14ac:dyDescent="0.25">
      <c r="D58" s="10"/>
    </row>
    <row r="59" spans="4:13" x14ac:dyDescent="0.25">
      <c r="D59" s="10"/>
    </row>
    <row r="60" spans="4:13" x14ac:dyDescent="0.25">
      <c r="D60" s="10"/>
    </row>
    <row r="65" spans="8:9" x14ac:dyDescent="0.25">
      <c r="H65" s="32"/>
      <c r="I65" s="32"/>
    </row>
  </sheetData>
  <mergeCells count="1">
    <mergeCell ref="B14:C14"/>
  </mergeCells>
  <pageMargins left="0.7" right="0.7" top="0.75" bottom="0.75" header="0.3" footer="0.3"/>
  <pageSetup paperSize="9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abSelected="1" workbookViewId="0">
      <selection activeCell="E3" sqref="E3:E21"/>
    </sheetView>
  </sheetViews>
  <sheetFormatPr defaultRowHeight="15" x14ac:dyDescent="0.25"/>
  <cols>
    <col min="16" max="16" width="30.42578125" customWidth="1"/>
  </cols>
  <sheetData>
    <row r="1" spans="1:15" x14ac:dyDescent="0.25">
      <c r="A1" s="46" t="s">
        <v>37</v>
      </c>
      <c r="B1" s="47"/>
      <c r="C1" s="43"/>
      <c r="D1" s="44" t="s">
        <v>35</v>
      </c>
      <c r="E1" s="45"/>
      <c r="F1" s="43"/>
      <c r="G1" s="59" t="s">
        <v>39</v>
      </c>
      <c r="H1" s="60"/>
      <c r="I1" s="61"/>
      <c r="J1" s="62" t="s">
        <v>40</v>
      </c>
      <c r="K1" s="63"/>
      <c r="L1" s="64"/>
      <c r="M1" s="64"/>
      <c r="N1" s="64" t="s">
        <v>50</v>
      </c>
      <c r="O1" s="65"/>
    </row>
    <row r="2" spans="1:15" x14ac:dyDescent="0.25">
      <c r="A2" s="42" t="s">
        <v>12</v>
      </c>
      <c r="B2" s="42" t="s">
        <v>36</v>
      </c>
      <c r="C2" s="43"/>
      <c r="D2" s="42" t="s">
        <v>12</v>
      </c>
      <c r="E2" s="42" t="s">
        <v>36</v>
      </c>
      <c r="F2" s="43"/>
      <c r="G2" s="66" t="s">
        <v>12</v>
      </c>
      <c r="H2" s="67" t="s">
        <v>36</v>
      </c>
      <c r="I2" s="68"/>
      <c r="J2" s="67" t="s">
        <v>12</v>
      </c>
      <c r="K2" s="67" t="s">
        <v>36</v>
      </c>
      <c r="L2" s="69"/>
      <c r="M2" s="69"/>
      <c r="N2" s="67" t="s">
        <v>12</v>
      </c>
      <c r="O2" s="70" t="s">
        <v>36</v>
      </c>
    </row>
    <row r="3" spans="1:15" x14ac:dyDescent="0.25">
      <c r="A3" s="31">
        <v>2.9943903646262999</v>
      </c>
      <c r="B3" s="1">
        <v>0.18132321399109058</v>
      </c>
      <c r="D3" s="32" t="s">
        <v>38</v>
      </c>
      <c r="E3" s="1">
        <v>1.1820258948971822</v>
      </c>
      <c r="G3" s="71">
        <v>4.2089090042877562</v>
      </c>
      <c r="H3" s="72">
        <v>0.14745116722248688</v>
      </c>
      <c r="I3" s="69"/>
      <c r="J3" s="69">
        <v>6.181276798475464</v>
      </c>
      <c r="K3" s="69">
        <v>1.1896141019533111</v>
      </c>
      <c r="L3" s="69"/>
      <c r="M3" s="69"/>
      <c r="N3" s="69">
        <f>AVERAGE(J3:J14,G3:G5)</f>
        <v>2.3329363188820076</v>
      </c>
      <c r="O3" s="73">
        <f>AVERAGE(H3:H5,K3:K21)</f>
        <v>2.459049763956862</v>
      </c>
    </row>
    <row r="4" spans="1:15" x14ac:dyDescent="0.25">
      <c r="A4" s="31">
        <v>1.5243359181653193</v>
      </c>
      <c r="B4" s="1">
        <v>0.33971291866028708</v>
      </c>
      <c r="D4" s="1">
        <v>1.3318101040873318</v>
      </c>
      <c r="E4" s="1">
        <v>1.6618431073876618</v>
      </c>
      <c r="G4" s="71">
        <v>2.0864697474988088</v>
      </c>
      <c r="H4" s="72">
        <v>0.37613149118627914</v>
      </c>
      <c r="I4" s="69"/>
      <c r="J4" s="69">
        <v>1.312291567413054</v>
      </c>
      <c r="K4" s="69">
        <v>1.5909957122439258</v>
      </c>
      <c r="L4" s="69"/>
      <c r="M4" s="69"/>
      <c r="N4" s="69"/>
      <c r="O4" s="73"/>
    </row>
    <row r="5" spans="1:15" x14ac:dyDescent="0.25">
      <c r="A5" s="1">
        <v>0.53275037122587032</v>
      </c>
      <c r="B5" s="1">
        <v>0.16317439366441186</v>
      </c>
      <c r="D5" s="1">
        <v>4.1078954049251077</v>
      </c>
      <c r="E5" s="1">
        <v>5.7199796902767215</v>
      </c>
      <c r="G5" s="71">
        <v>0.654835636017151</v>
      </c>
      <c r="H5" s="72">
        <v>0.12124821343496907</v>
      </c>
      <c r="I5" s="69"/>
      <c r="J5" s="69">
        <v>3.7860886136255361</v>
      </c>
      <c r="K5" s="69">
        <v>5.7608384945211997</v>
      </c>
      <c r="L5" s="69"/>
      <c r="M5" s="69"/>
      <c r="N5" s="69"/>
      <c r="O5" s="73"/>
    </row>
    <row r="6" spans="1:15" x14ac:dyDescent="0.25">
      <c r="D6" s="1">
        <v>0.45595328763645609</v>
      </c>
      <c r="E6" s="1">
        <v>4.1320132013201318</v>
      </c>
      <c r="G6" s="74"/>
      <c r="H6" s="69"/>
      <c r="I6" s="69"/>
      <c r="J6" s="69">
        <v>0.557170080990948</v>
      </c>
      <c r="K6" s="69">
        <v>3.80871843735112</v>
      </c>
      <c r="L6" s="69"/>
      <c r="M6" s="69"/>
      <c r="N6" s="69"/>
      <c r="O6" s="73"/>
    </row>
    <row r="7" spans="1:15" x14ac:dyDescent="0.25">
      <c r="D7" s="1">
        <v>2.9400863163239399</v>
      </c>
      <c r="E7" s="1">
        <v>0.54861640010154866</v>
      </c>
      <c r="G7" s="74"/>
      <c r="H7" s="69"/>
      <c r="I7" s="69"/>
      <c r="J7" s="69">
        <v>2.717722725107194</v>
      </c>
      <c r="K7" s="69">
        <v>0.69533111005240589</v>
      </c>
      <c r="L7" s="69"/>
      <c r="M7" s="69"/>
      <c r="N7" s="69" t="s">
        <v>51</v>
      </c>
      <c r="O7" s="73"/>
    </row>
    <row r="8" spans="1:15" x14ac:dyDescent="0.25">
      <c r="D8" s="32" t="s">
        <v>38</v>
      </c>
      <c r="E8" s="1">
        <v>1.562833206397563</v>
      </c>
      <c r="G8" s="74"/>
      <c r="H8" s="69"/>
      <c r="I8" s="69"/>
      <c r="J8" s="69">
        <v>6.5898046688899461</v>
      </c>
      <c r="K8" s="69">
        <v>1.5993330157217724</v>
      </c>
      <c r="L8" s="69"/>
      <c r="M8" s="69"/>
      <c r="N8" s="67" t="s">
        <v>12</v>
      </c>
      <c r="O8" s="70" t="s">
        <v>36</v>
      </c>
    </row>
    <row r="9" spans="1:15" x14ac:dyDescent="0.25">
      <c r="D9" s="1">
        <v>1.4549378014724552</v>
      </c>
      <c r="E9" s="1">
        <v>2.4970804772784971</v>
      </c>
      <c r="G9" s="74"/>
      <c r="H9" s="69"/>
      <c r="I9" s="69"/>
      <c r="J9" s="69">
        <v>1.4433063363506433</v>
      </c>
      <c r="K9" s="69">
        <v>2.4437827536922345</v>
      </c>
      <c r="L9" s="69"/>
      <c r="M9" s="69"/>
      <c r="N9" s="69">
        <f>AVERAGE(D3:D14,A3:A5)</f>
        <v>1.5674178635767551</v>
      </c>
      <c r="O9" s="73">
        <f>AVERAGE(B3:B5,E3:E21)</f>
        <v>2.1847230414192373</v>
      </c>
    </row>
    <row r="10" spans="1:15" x14ac:dyDescent="0.25">
      <c r="B10" s="1"/>
      <c r="C10" s="1"/>
      <c r="D10" s="1">
        <v>1.7227722772277227</v>
      </c>
      <c r="E10" s="1">
        <v>6.7354658542777361</v>
      </c>
      <c r="G10" s="74"/>
      <c r="H10" s="69"/>
      <c r="I10" s="69"/>
      <c r="J10" s="69">
        <v>1.7851357789423536</v>
      </c>
      <c r="K10" s="69">
        <v>6.2324916626965221</v>
      </c>
      <c r="L10" s="69"/>
      <c r="M10" s="69"/>
      <c r="N10" s="69"/>
      <c r="O10" s="73"/>
    </row>
    <row r="11" spans="1:15" x14ac:dyDescent="0.25">
      <c r="D11" s="1">
        <v>0.50165016501650173</v>
      </c>
      <c r="E11" s="1">
        <v>1.7100787001777102</v>
      </c>
      <c r="G11" s="74"/>
      <c r="H11" s="69"/>
      <c r="I11" s="69"/>
      <c r="J11" s="69">
        <v>0.57622677465459737</v>
      </c>
      <c r="K11" s="69">
        <v>1.7839447355883755</v>
      </c>
      <c r="L11" s="69"/>
      <c r="M11" s="69"/>
      <c r="N11" s="69"/>
      <c r="O11" s="73"/>
    </row>
    <row r="12" spans="1:15" x14ac:dyDescent="0.25">
      <c r="D12" s="1">
        <v>2.8179741051028145E-2</v>
      </c>
      <c r="E12" s="1">
        <v>0.68316831683168322</v>
      </c>
      <c r="G12" s="74"/>
      <c r="H12" s="69"/>
      <c r="I12" s="69"/>
      <c r="J12" s="69">
        <v>0.17484516436398287</v>
      </c>
      <c r="K12" s="69">
        <v>0.7739399714149594</v>
      </c>
      <c r="L12" s="69"/>
      <c r="M12" s="69"/>
      <c r="N12" s="69"/>
      <c r="O12" s="73"/>
    </row>
    <row r="13" spans="1:15" x14ac:dyDescent="0.25">
      <c r="D13" s="1">
        <v>0.71997969027672004</v>
      </c>
      <c r="E13" s="1">
        <v>2.1276973851231276</v>
      </c>
      <c r="G13" s="74"/>
      <c r="H13" s="69"/>
      <c r="I13" s="69"/>
      <c r="J13" s="69">
        <v>0.85850404954740356</v>
      </c>
      <c r="K13" s="69">
        <v>2.0447832301095761</v>
      </c>
      <c r="L13" s="69"/>
      <c r="M13" s="69"/>
      <c r="N13" s="69"/>
      <c r="O13" s="73"/>
    </row>
    <row r="14" spans="1:15" x14ac:dyDescent="0.25">
      <c r="D14" s="1">
        <v>2.0616907844630616</v>
      </c>
      <c r="E14" s="1">
        <v>1.8217821782178218</v>
      </c>
      <c r="G14" s="74"/>
      <c r="H14" s="69"/>
      <c r="I14" s="69"/>
      <c r="J14" s="69">
        <v>2.061457837065269</v>
      </c>
      <c r="K14" s="69">
        <v>1.7434492615531205</v>
      </c>
      <c r="L14" s="69"/>
      <c r="M14" s="69"/>
      <c r="N14" s="69"/>
      <c r="O14" s="73"/>
    </row>
    <row r="15" spans="1:15" x14ac:dyDescent="0.25">
      <c r="D15" s="1"/>
      <c r="E15" s="1">
        <v>0.96369636963696392</v>
      </c>
      <c r="G15" s="74"/>
      <c r="H15" s="69"/>
      <c r="I15" s="69"/>
      <c r="J15" s="69"/>
      <c r="K15" s="69">
        <v>1.0240590757503574</v>
      </c>
      <c r="L15" s="69"/>
      <c r="M15" s="69"/>
      <c r="N15" s="69"/>
      <c r="O15" s="73"/>
    </row>
    <row r="16" spans="1:15" x14ac:dyDescent="0.25">
      <c r="D16" s="1"/>
      <c r="E16" s="1">
        <v>2.5884742320385881</v>
      </c>
      <c r="G16" s="74"/>
      <c r="H16" s="69"/>
      <c r="I16" s="69"/>
      <c r="J16" s="69"/>
      <c r="K16" s="69">
        <v>2.5235826584087659</v>
      </c>
      <c r="L16" s="69"/>
      <c r="M16" s="69"/>
      <c r="N16" s="69"/>
      <c r="O16" s="73"/>
    </row>
    <row r="17" spans="1:15" x14ac:dyDescent="0.25">
      <c r="D17" s="1"/>
      <c r="E17" s="32" t="s">
        <v>38</v>
      </c>
      <c r="G17" s="74"/>
      <c r="H17" s="69"/>
      <c r="I17" s="69"/>
      <c r="J17" s="69"/>
      <c r="K17" s="69">
        <v>6.2432110528823239</v>
      </c>
      <c r="L17" s="69"/>
      <c r="M17" s="69"/>
      <c r="N17" s="69"/>
      <c r="O17" s="73"/>
    </row>
    <row r="18" spans="1:15" x14ac:dyDescent="0.25">
      <c r="D18" s="1"/>
      <c r="E18" s="1">
        <v>2.0515359228230516</v>
      </c>
      <c r="G18" s="74"/>
      <c r="H18" s="69"/>
      <c r="I18" s="69"/>
      <c r="J18" s="69"/>
      <c r="K18" s="69">
        <v>2.0519294902334444</v>
      </c>
      <c r="L18" s="69"/>
      <c r="M18" s="69"/>
      <c r="N18" s="69"/>
      <c r="O18" s="73"/>
    </row>
    <row r="19" spans="1:15" ht="15.75" thickBot="1" x14ac:dyDescent="0.3">
      <c r="D19" s="1"/>
      <c r="E19" s="1">
        <v>4.8542777354658542</v>
      </c>
      <c r="G19" s="74"/>
      <c r="H19" s="69"/>
      <c r="I19" s="69"/>
      <c r="J19" s="69"/>
      <c r="K19" s="69">
        <v>5.1891376846117199</v>
      </c>
      <c r="L19" s="69"/>
      <c r="M19" s="76"/>
      <c r="N19" s="76"/>
      <c r="O19" s="77"/>
    </row>
    <row r="20" spans="1:15" x14ac:dyDescent="0.25">
      <c r="D20" s="1"/>
      <c r="E20" s="1">
        <v>2.9933993399339931</v>
      </c>
      <c r="G20" s="74"/>
      <c r="H20" s="69"/>
      <c r="I20" s="69"/>
      <c r="J20" s="69"/>
      <c r="K20" s="69">
        <v>2.7844211529299669</v>
      </c>
      <c r="L20" s="69"/>
    </row>
    <row r="21" spans="1:15" ht="15.75" thickBot="1" x14ac:dyDescent="0.3">
      <c r="D21" s="1"/>
      <c r="E21" s="1">
        <v>1.3610053313023611</v>
      </c>
      <c r="G21" s="75"/>
      <c r="H21" s="76"/>
      <c r="I21" s="76"/>
      <c r="J21" s="76"/>
      <c r="K21" s="76">
        <v>3.9707003334921396</v>
      </c>
      <c r="L21" s="76"/>
    </row>
    <row r="23" spans="1:15" x14ac:dyDescent="0.25">
      <c r="M23" s="44" t="s">
        <v>44</v>
      </c>
      <c r="N23" s="45"/>
    </row>
    <row r="24" spans="1:15" x14ac:dyDescent="0.25">
      <c r="M24" s="42" t="s">
        <v>11</v>
      </c>
      <c r="N24" s="42" t="s">
        <v>36</v>
      </c>
      <c r="O24" s="42" t="s">
        <v>12</v>
      </c>
    </row>
    <row r="25" spans="1:15" x14ac:dyDescent="0.25">
      <c r="A25" s="46" t="s">
        <v>41</v>
      </c>
      <c r="B25" s="47"/>
      <c r="C25" s="43"/>
      <c r="E25" s="44" t="s">
        <v>42</v>
      </c>
      <c r="F25" s="45"/>
      <c r="G25" s="43"/>
      <c r="I25" s="46" t="s">
        <v>43</v>
      </c>
      <c r="J25" s="47"/>
      <c r="K25" s="43"/>
      <c r="M25" s="37">
        <v>1.6931872320152452</v>
      </c>
      <c r="N25" s="48">
        <v>-0.11243449261553118</v>
      </c>
      <c r="O25" s="48">
        <v>-0.26488804192472598</v>
      </c>
    </row>
    <row r="26" spans="1:15" s="42" customFormat="1" x14ac:dyDescent="0.25">
      <c r="A26" s="42" t="s">
        <v>11</v>
      </c>
      <c r="B26" s="42" t="s">
        <v>36</v>
      </c>
      <c r="C26" s="42" t="s">
        <v>12</v>
      </c>
      <c r="E26" s="42" t="s">
        <v>11</v>
      </c>
      <c r="F26" s="42" t="s">
        <v>36</v>
      </c>
      <c r="G26" s="42" t="s">
        <v>12</v>
      </c>
      <c r="I26" s="42" t="s">
        <v>11</v>
      </c>
      <c r="J26" s="42" t="s">
        <v>36</v>
      </c>
      <c r="K26" s="42" t="s">
        <v>12</v>
      </c>
      <c r="M26" s="37">
        <v>11.200095283468317</v>
      </c>
      <c r="N26" s="37">
        <v>0.80228680323963819</v>
      </c>
      <c r="O26" s="37">
        <v>0.22105764649833259</v>
      </c>
    </row>
    <row r="27" spans="1:15" x14ac:dyDescent="0.25">
      <c r="A27" s="31">
        <v>4.6108149276466115</v>
      </c>
      <c r="B27" s="31">
        <v>1.6709824828636715</v>
      </c>
      <c r="C27" s="32">
        <v>-0.61640010154861646</v>
      </c>
      <c r="E27" s="1">
        <v>1.8867732927138869</v>
      </c>
      <c r="F27" s="32">
        <v>-0.18227976643818231</v>
      </c>
      <c r="G27" s="32">
        <v>-0.40060929169840065</v>
      </c>
      <c r="I27" s="31">
        <v>4.4159123392091475</v>
      </c>
      <c r="J27" s="31">
        <v>1.657455931395903</v>
      </c>
      <c r="K27" s="32">
        <v>-0.48880419247260598</v>
      </c>
      <c r="M27" s="37"/>
      <c r="N27" s="37">
        <v>1.2525011910433541</v>
      </c>
      <c r="O27" s="37"/>
    </row>
    <row r="28" spans="1:15" x14ac:dyDescent="0.25">
      <c r="A28" s="31">
        <v>1.3942625031733946</v>
      </c>
      <c r="B28" s="31">
        <v>1.3993399339933998</v>
      </c>
      <c r="C28" s="32">
        <v>-0.61640010154861646</v>
      </c>
      <c r="E28" s="1">
        <v>12.714394516374716</v>
      </c>
      <c r="F28" s="1">
        <v>0.76719979690276729</v>
      </c>
      <c r="G28" s="1">
        <v>0.16044681391216048</v>
      </c>
      <c r="I28" s="31">
        <v>1.3978084802286805</v>
      </c>
      <c r="J28" s="31">
        <v>1.4025726536445928</v>
      </c>
      <c r="K28" s="32">
        <v>-0.48880419247260598</v>
      </c>
    </row>
    <row r="29" spans="1:15" x14ac:dyDescent="0.25">
      <c r="A29" s="31">
        <v>1.2394008631632396</v>
      </c>
      <c r="B29" s="32">
        <v>-2.995684183802997E-2</v>
      </c>
      <c r="C29" s="32">
        <v>-0.12388931200812392</v>
      </c>
      <c r="E29" s="1"/>
      <c r="F29" s="1">
        <v>1.2317847169332319</v>
      </c>
      <c r="G29" s="1"/>
      <c r="I29" s="31">
        <v>1.2525011910433541</v>
      </c>
      <c r="J29" s="31">
        <v>6.1457837065269215E-2</v>
      </c>
      <c r="K29" s="32">
        <v>-2.6679371129109071E-2</v>
      </c>
    </row>
    <row r="30" spans="1:15" x14ac:dyDescent="0.25">
      <c r="A30" s="31">
        <v>0.14521452145214522</v>
      </c>
      <c r="B30" s="32">
        <v>-0.29398324447829399</v>
      </c>
      <c r="C30" s="31">
        <v>3.9050520436659055</v>
      </c>
      <c r="E30" s="1"/>
      <c r="F30" s="1"/>
      <c r="G30" s="1"/>
      <c r="I30" s="31">
        <v>0.22582181991424494</v>
      </c>
      <c r="J30" s="32">
        <v>-0.18627918056217238</v>
      </c>
      <c r="K30" s="31">
        <v>3.7536922343973322</v>
      </c>
    </row>
    <row r="31" spans="1:15" x14ac:dyDescent="0.25">
      <c r="A31" s="31">
        <v>0.96775831429296777</v>
      </c>
      <c r="B31" s="32">
        <v>-0.67732927138867738</v>
      </c>
      <c r="C31" s="31">
        <v>12.051789794364053</v>
      </c>
      <c r="I31" s="31">
        <v>0.99761791329204375</v>
      </c>
      <c r="J31" s="32">
        <v>-0.54597427346355398</v>
      </c>
      <c r="K31" s="31">
        <v>11.397808480228679</v>
      </c>
    </row>
    <row r="32" spans="1:15" x14ac:dyDescent="0.25">
      <c r="A32" s="32">
        <v>-0.46915460776846918</v>
      </c>
      <c r="B32" s="32">
        <v>-0.27621223660827626</v>
      </c>
      <c r="C32" s="31">
        <v>3.4176186849454173</v>
      </c>
      <c r="I32" s="32">
        <v>-0.3506431634111481</v>
      </c>
      <c r="J32" s="32">
        <v>-0.16960457360647924</v>
      </c>
      <c r="K32" s="31">
        <v>3.2963315864697473</v>
      </c>
    </row>
    <row r="33" spans="1:16" x14ac:dyDescent="0.25">
      <c r="A33" s="32">
        <v>-0.38537699923838536</v>
      </c>
      <c r="B33" s="31">
        <v>2.6636202081746641</v>
      </c>
      <c r="C33" s="31">
        <v>3.1104341203351105</v>
      </c>
      <c r="I33" s="32">
        <v>-0.27203430204859447</v>
      </c>
      <c r="J33" s="31">
        <v>2.5888518342067655</v>
      </c>
      <c r="K33" s="31">
        <v>3.0080990948070507</v>
      </c>
    </row>
    <row r="34" spans="1:16" x14ac:dyDescent="0.25">
      <c r="A34" s="32">
        <v>-0.37522213759837519</v>
      </c>
      <c r="B34" s="31">
        <v>2.338664635694339</v>
      </c>
      <c r="C34" s="32">
        <v>-0.46153846153846162</v>
      </c>
      <c r="I34" s="32">
        <v>-0.26250595521676984</v>
      </c>
      <c r="J34" s="31">
        <v>2.2839447355883755</v>
      </c>
      <c r="K34" s="32">
        <v>-0.34349690328727966</v>
      </c>
    </row>
    <row r="35" spans="1:16" x14ac:dyDescent="0.25">
      <c r="A35" s="31">
        <v>2.704239654734705</v>
      </c>
      <c r="B35" s="31">
        <v>2.3767453668443772</v>
      </c>
      <c r="C35" s="31">
        <v>0.40162477786240175</v>
      </c>
      <c r="I35" s="31">
        <v>2.6269652215340642</v>
      </c>
      <c r="J35" s="31">
        <v>2.319676036207718</v>
      </c>
      <c r="K35" s="31">
        <v>0.46641257741781816</v>
      </c>
    </row>
    <row r="36" spans="1:16" x14ac:dyDescent="0.25">
      <c r="A36" s="31">
        <v>1.5135821274435139</v>
      </c>
      <c r="B36" s="31">
        <v>9.8888042650418875</v>
      </c>
      <c r="C36" s="32">
        <v>-7.5653719218075635E-2</v>
      </c>
      <c r="I36" s="31">
        <v>1.5097665555026203</v>
      </c>
      <c r="J36" s="31">
        <v>9.3682706050500233</v>
      </c>
      <c r="K36" s="31">
        <v>1.8580276322058192E-2</v>
      </c>
    </row>
    <row r="37" spans="1:16" x14ac:dyDescent="0.25">
      <c r="A37" s="31"/>
      <c r="B37" s="32">
        <v>-7.0576288398070494E-2</v>
      </c>
      <c r="C37" s="32">
        <v>-0.61386138613861396</v>
      </c>
      <c r="I37" s="31"/>
      <c r="J37" s="31">
        <v>2.3344449737970601E-2</v>
      </c>
      <c r="K37" s="32">
        <v>-0.48642210576464978</v>
      </c>
    </row>
    <row r="38" spans="1:16" x14ac:dyDescent="0.25">
      <c r="A38" s="31"/>
      <c r="B38" s="32">
        <v>-0.22036049758822035</v>
      </c>
      <c r="C38" s="31"/>
      <c r="I38" s="31"/>
      <c r="J38" s="32">
        <v>-0.11719866603144347</v>
      </c>
      <c r="K38" s="31"/>
    </row>
    <row r="39" spans="1:16" x14ac:dyDescent="0.25">
      <c r="M39" s="53"/>
      <c r="N39" s="53"/>
      <c r="O39" s="53"/>
    </row>
    <row r="40" spans="1:16" x14ac:dyDescent="0.25">
      <c r="M40" s="44" t="s">
        <v>44</v>
      </c>
      <c r="N40" s="45"/>
    </row>
    <row r="41" spans="1:16" x14ac:dyDescent="0.25">
      <c r="A41" s="53" t="s">
        <v>48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4" t="s">
        <v>11</v>
      </c>
      <c r="N41" s="54" t="s">
        <v>36</v>
      </c>
      <c r="O41" s="54" t="s">
        <v>12</v>
      </c>
    </row>
    <row r="42" spans="1:16" x14ac:dyDescent="0.25">
      <c r="A42" s="46" t="s">
        <v>41</v>
      </c>
      <c r="B42" s="47"/>
      <c r="C42" s="43"/>
      <c r="E42" s="44" t="s">
        <v>42</v>
      </c>
      <c r="F42" s="45"/>
      <c r="G42" s="43"/>
      <c r="I42" s="46" t="s">
        <v>43</v>
      </c>
      <c r="J42" s="47"/>
      <c r="K42" s="43"/>
      <c r="M42" s="55">
        <v>1.3612977224315912</v>
      </c>
      <c r="N42" s="55">
        <v>0.11928559724725546</v>
      </c>
      <c r="O42" s="55">
        <v>1.441913812878916E-2</v>
      </c>
    </row>
    <row r="43" spans="1:16" x14ac:dyDescent="0.25">
      <c r="A43" s="42" t="s">
        <v>11</v>
      </c>
      <c r="B43" s="42" t="s">
        <v>36</v>
      </c>
      <c r="C43" s="42" t="s">
        <v>12</v>
      </c>
      <c r="D43" s="42"/>
      <c r="E43" s="42" t="s">
        <v>11</v>
      </c>
      <c r="F43" s="42" t="s">
        <v>36</v>
      </c>
      <c r="G43" s="42" t="s">
        <v>12</v>
      </c>
      <c r="H43" s="42"/>
      <c r="I43" s="42" t="s">
        <v>11</v>
      </c>
      <c r="J43" s="42" t="s">
        <v>36</v>
      </c>
      <c r="K43" s="42" t="s">
        <v>12</v>
      </c>
      <c r="L43" s="42"/>
      <c r="M43" s="55">
        <v>7.9007045715222022</v>
      </c>
      <c r="N43" s="55">
        <v>0.74848435195805363</v>
      </c>
      <c r="O43" s="55">
        <v>0.34868097656890057</v>
      </c>
      <c r="P43" s="54" t="s">
        <v>49</v>
      </c>
    </row>
    <row r="44" spans="1:16" x14ac:dyDescent="0.25">
      <c r="A44">
        <v>3.2169608975416599</v>
      </c>
      <c r="B44">
        <v>1.3063850849694771</v>
      </c>
      <c r="C44">
        <v>3.2169608975416599</v>
      </c>
      <c r="E44" s="37">
        <v>1.4466259693119947</v>
      </c>
      <c r="F44" s="37">
        <v>0.10196337238079527</v>
      </c>
      <c r="G44" s="48">
        <v>-3.9927404718693264E-2</v>
      </c>
      <c r="I44" s="31">
        <v>3.234147140750451</v>
      </c>
      <c r="J44" s="31">
        <v>1.3367196460757007</v>
      </c>
      <c r="K44" s="31">
        <v>3.234147140750451</v>
      </c>
      <c r="M44" s="55"/>
      <c r="N44" s="55">
        <v>1.0581681140422745</v>
      </c>
      <c r="O44" s="55"/>
    </row>
    <row r="45" spans="1:16" x14ac:dyDescent="0.25">
      <c r="A45">
        <v>1.1265467744596602</v>
      </c>
      <c r="B45">
        <v>1.1298465599736018</v>
      </c>
      <c r="C45">
        <v>1.1265467744596602</v>
      </c>
      <c r="E45" s="37">
        <v>8.4834185777924436</v>
      </c>
      <c r="F45" s="37">
        <v>0.71902326348787338</v>
      </c>
      <c r="G45" s="37">
        <v>0.32469889457185291</v>
      </c>
      <c r="I45" s="31">
        <v>1.1581189578895628</v>
      </c>
      <c r="J45" s="31">
        <v>1.1613960347370149</v>
      </c>
      <c r="K45" s="31">
        <v>1.1581189578895628</v>
      </c>
      <c r="M45" s="56"/>
      <c r="N45" s="56"/>
      <c r="O45" s="56"/>
    </row>
    <row r="46" spans="1:16" x14ac:dyDescent="0.25">
      <c r="A46">
        <v>1.0259033162844415</v>
      </c>
      <c r="B46">
        <v>0.20095693779904308</v>
      </c>
      <c r="C46">
        <v>1.0259033162844415</v>
      </c>
      <c r="E46" s="37"/>
      <c r="F46" s="37">
        <v>1.0209536380135291</v>
      </c>
      <c r="G46" s="37"/>
      <c r="I46" s="31">
        <v>1.0581681140422745</v>
      </c>
      <c r="J46" s="31">
        <v>0.23889890217925613</v>
      </c>
      <c r="K46" s="31">
        <v>1.0581681140422745</v>
      </c>
    </row>
    <row r="47" spans="1:16" x14ac:dyDescent="0.25">
      <c r="A47">
        <v>0.31479953803002808</v>
      </c>
      <c r="B47">
        <v>2.9368091074080227E-2</v>
      </c>
      <c r="C47">
        <v>0.31479953803002808</v>
      </c>
      <c r="I47" s="31">
        <v>0.35195805341635267</v>
      </c>
      <c r="J47" s="31">
        <v>6.8490906111748365E-2</v>
      </c>
      <c r="K47" s="31">
        <v>0.35195805341635267</v>
      </c>
    </row>
    <row r="48" spans="1:16" x14ac:dyDescent="0.25">
      <c r="A48">
        <v>0.84936479128856612</v>
      </c>
      <c r="B48" s="52">
        <v>-0.21976571522851013</v>
      </c>
      <c r="C48">
        <v>0.84936479128856612</v>
      </c>
      <c r="I48" s="31">
        <v>0.88284450270358839</v>
      </c>
      <c r="J48" s="32">
        <v>-0.17892839587088316</v>
      </c>
      <c r="K48" s="31">
        <v>0.88284450270358839</v>
      </c>
    </row>
    <row r="49" spans="1:11" x14ac:dyDescent="0.25">
      <c r="A49" s="52">
        <v>-8.447450915690477E-2</v>
      </c>
      <c r="B49">
        <v>4.0917340372875768E-2</v>
      </c>
      <c r="C49" s="52">
        <v>-8.447450915690477E-2</v>
      </c>
      <c r="I49" s="32">
        <v>-4.4568245125348162E-2</v>
      </c>
      <c r="J49" s="31">
        <v>7.9960675077830584E-2</v>
      </c>
      <c r="K49" s="32">
        <v>-4.4568245125348162E-2</v>
      </c>
    </row>
    <row r="50" spans="1:11" x14ac:dyDescent="0.25">
      <c r="A50" s="52">
        <v>-3.0028048176868473E-2</v>
      </c>
      <c r="B50">
        <v>1.9514931529450588</v>
      </c>
      <c r="C50" s="52">
        <v>-3.0028048176868473E-2</v>
      </c>
      <c r="I50" s="31">
        <v>9.503522857611045E-3</v>
      </c>
      <c r="J50" s="31">
        <v>1.977388169752581</v>
      </c>
      <c r="K50" s="31">
        <v>9.503522857611045E-3</v>
      </c>
    </row>
    <row r="51" spans="1:11" x14ac:dyDescent="0.25">
      <c r="A51" s="52">
        <v>-2.3428477148985303E-2</v>
      </c>
      <c r="B51">
        <v>1.7403068800527965</v>
      </c>
      <c r="C51" s="52">
        <v>-2.3428477148985303E-2</v>
      </c>
      <c r="I51" s="31">
        <v>1.6057676552515176E-2</v>
      </c>
      <c r="J51" s="31">
        <v>1.7676552515156481</v>
      </c>
      <c r="K51" s="31">
        <v>1.6057676552515176E-2</v>
      </c>
    </row>
    <row r="52" spans="1:11" x14ac:dyDescent="0.25">
      <c r="A52">
        <v>1.9778914370565917</v>
      </c>
      <c r="B52">
        <v>1.7650552714073589</v>
      </c>
      <c r="C52">
        <v>1.9778914370565917</v>
      </c>
      <c r="I52" s="31">
        <v>2.0036047845321976</v>
      </c>
      <c r="J52" s="31">
        <v>1.792233327871539</v>
      </c>
      <c r="K52" s="31">
        <v>2.0036047845321976</v>
      </c>
    </row>
    <row r="53" spans="1:11" x14ac:dyDescent="0.25">
      <c r="A53">
        <v>1.2040917340372876</v>
      </c>
      <c r="B53">
        <v>6.6470879392839457</v>
      </c>
      <c r="C53">
        <v>1.2040917340372876</v>
      </c>
      <c r="I53" s="31">
        <v>1.2351302638046864</v>
      </c>
      <c r="J53" s="31">
        <v>6.6406685236768803</v>
      </c>
      <c r="K53" s="31">
        <v>1.2351302638046864</v>
      </c>
    </row>
    <row r="54" spans="1:11" x14ac:dyDescent="0.25">
      <c r="B54">
        <v>0.17455865368751039</v>
      </c>
      <c r="I54" s="31"/>
      <c r="J54" s="31">
        <v>0.21268228739963962</v>
      </c>
      <c r="K54" s="31"/>
    </row>
    <row r="55" spans="1:11" x14ac:dyDescent="0.25">
      <c r="B55">
        <v>7.7214981026233337E-2</v>
      </c>
      <c r="I55" s="31"/>
      <c r="J55" s="31">
        <v>0.11600852039980343</v>
      </c>
      <c r="K55" s="3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Neubio_450</vt:lpstr>
      <vt:lpstr>Moda_340</vt:lpstr>
      <vt:lpstr>Confronti</vt:lpstr>
      <vt:lpstr>Neubio_plasma</vt:lpstr>
      <vt:lpstr>Neubio_liquor</vt:lpstr>
      <vt:lpstr>Riassunto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Tinelli</dc:creator>
  <cp:lastModifiedBy>pollaci giuliana</cp:lastModifiedBy>
  <cp:lastPrinted>2021-03-31T08:40:43Z</cp:lastPrinted>
  <dcterms:created xsi:type="dcterms:W3CDTF">2020-11-03T14:57:23Z</dcterms:created>
  <dcterms:modified xsi:type="dcterms:W3CDTF">2021-12-14T16:37:06Z</dcterms:modified>
</cp:coreProperties>
</file>