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 activeTab="1"/>
  </bookViews>
  <sheets>
    <sheet name="Plasma" sheetId="1" r:id="rId1"/>
    <sheet name="Liquor" sheetId="4" r:id="rId2"/>
  </sheets>
  <calcPr calcId="145621"/>
</workbook>
</file>

<file path=xl/calcChain.xml><?xml version="1.0" encoding="utf-8"?>
<calcChain xmlns="http://schemas.openxmlformats.org/spreadsheetml/2006/main">
  <c r="K36" i="4" l="1"/>
  <c r="G36" i="4"/>
  <c r="I35" i="4"/>
  <c r="K34" i="4"/>
  <c r="G34" i="4"/>
  <c r="I33" i="4"/>
  <c r="K32" i="4"/>
  <c r="M31" i="4"/>
  <c r="K30" i="4"/>
  <c r="M29" i="4"/>
  <c r="I29" i="4"/>
  <c r="C12" i="4"/>
  <c r="M35" i="4" s="1"/>
  <c r="B12" i="4"/>
  <c r="C21" i="4" s="1"/>
  <c r="E21" i="4" s="1"/>
  <c r="I31" i="4" l="1"/>
  <c r="M33" i="4"/>
  <c r="B15" i="4"/>
  <c r="D15" i="4" s="1"/>
  <c r="C16" i="4"/>
  <c r="E16" i="4" s="1"/>
  <c r="B17" i="4"/>
  <c r="D17" i="4" s="1"/>
  <c r="C18" i="4"/>
  <c r="E18" i="4" s="1"/>
  <c r="B19" i="4"/>
  <c r="D19" i="4" s="1"/>
  <c r="C20" i="4"/>
  <c r="E20" i="4" s="1"/>
  <c r="B21" i="4"/>
  <c r="D21" i="4" s="1"/>
  <c r="F21" i="4" s="1"/>
  <c r="J36" i="4"/>
  <c r="J43" i="4" s="1"/>
  <c r="K43" i="4" s="1"/>
  <c r="H36" i="4"/>
  <c r="F36" i="4"/>
  <c r="G43" i="4" s="1"/>
  <c r="H43" i="4" s="1"/>
  <c r="L35" i="4"/>
  <c r="J50" i="4" s="1"/>
  <c r="K50" i="4" s="1"/>
  <c r="J35" i="4"/>
  <c r="H35" i="4"/>
  <c r="G50" i="4" s="1"/>
  <c r="H50" i="4" s="1"/>
  <c r="F35" i="4"/>
  <c r="G42" i="4" s="1"/>
  <c r="H42" i="4" s="1"/>
  <c r="L34" i="4"/>
  <c r="J34" i="4"/>
  <c r="J41" i="4" s="1"/>
  <c r="K41" i="4" s="1"/>
  <c r="H34" i="4"/>
  <c r="F34" i="4"/>
  <c r="G41" i="4" s="1"/>
  <c r="H41" i="4" s="1"/>
  <c r="L33" i="4"/>
  <c r="J48" i="4" s="1"/>
  <c r="K48" i="4" s="1"/>
  <c r="J33" i="4"/>
  <c r="H33" i="4"/>
  <c r="G48" i="4" s="1"/>
  <c r="H48" i="4" s="1"/>
  <c r="F33" i="4"/>
  <c r="L32" i="4"/>
  <c r="J32" i="4"/>
  <c r="G55" i="4" s="1"/>
  <c r="H55" i="4" s="1"/>
  <c r="H32" i="4"/>
  <c r="L31" i="4"/>
  <c r="J46" i="4" s="1"/>
  <c r="K46" i="4" s="1"/>
  <c r="J31" i="4"/>
  <c r="H31" i="4"/>
  <c r="G46" i="4" s="1"/>
  <c r="H46" i="4" s="1"/>
  <c r="L30" i="4"/>
  <c r="J30" i="4"/>
  <c r="G53" i="4" s="1"/>
  <c r="H53" i="4" s="1"/>
  <c r="H30" i="4"/>
  <c r="L29" i="4"/>
  <c r="J44" i="4" s="1"/>
  <c r="K44" i="4" s="1"/>
  <c r="J29" i="4"/>
  <c r="H29" i="4"/>
  <c r="G44" i="4" s="1"/>
  <c r="H44" i="4" s="1"/>
  <c r="C15" i="4"/>
  <c r="E15" i="4" s="1"/>
  <c r="F15" i="4" s="1"/>
  <c r="B16" i="4"/>
  <c r="D16" i="4" s="1"/>
  <c r="C17" i="4"/>
  <c r="E17" i="4" s="1"/>
  <c r="B18" i="4"/>
  <c r="D18" i="4" s="1"/>
  <c r="F18" i="4" s="1"/>
  <c r="C19" i="4"/>
  <c r="E19" i="4" s="1"/>
  <c r="B20" i="4"/>
  <c r="D20" i="4" s="1"/>
  <c r="K29" i="4"/>
  <c r="I30" i="4"/>
  <c r="M30" i="4"/>
  <c r="K31" i="4"/>
  <c r="I32" i="4"/>
  <c r="M32" i="4"/>
  <c r="G33" i="4"/>
  <c r="K33" i="4"/>
  <c r="I34" i="4"/>
  <c r="M34" i="4"/>
  <c r="G35" i="4"/>
  <c r="K35" i="4"/>
  <c r="I36" i="4"/>
  <c r="C17" i="1"/>
  <c r="E17" i="1" s="1"/>
  <c r="C15" i="1"/>
  <c r="E15" i="1" s="1"/>
  <c r="F15" i="1" s="1"/>
  <c r="B21" i="1"/>
  <c r="D21" i="1" s="1"/>
  <c r="B15" i="1"/>
  <c r="D15" i="1" s="1"/>
  <c r="B12" i="1"/>
  <c r="C20" i="1" s="1"/>
  <c r="E20" i="1" s="1"/>
  <c r="C12" i="1"/>
  <c r="D29" i="1" s="1"/>
  <c r="G49" i="4" l="1"/>
  <c r="H49" i="4" s="1"/>
  <c r="D30" i="1"/>
  <c r="B20" i="1"/>
  <c r="D20" i="1" s="1"/>
  <c r="B17" i="1"/>
  <c r="D17" i="1" s="1"/>
  <c r="F17" i="1" s="1"/>
  <c r="C21" i="1"/>
  <c r="E21" i="1" s="1"/>
  <c r="C18" i="1"/>
  <c r="E18" i="1" s="1"/>
  <c r="F20" i="4"/>
  <c r="F16" i="4"/>
  <c r="B16" i="1"/>
  <c r="D16" i="1" s="1"/>
  <c r="C16" i="1"/>
  <c r="E16" i="1" s="1"/>
  <c r="E34" i="1"/>
  <c r="G52" i="4"/>
  <c r="H52" i="4" s="1"/>
  <c r="B18" i="1"/>
  <c r="D18" i="1" s="1"/>
  <c r="F18" i="1" s="1"/>
  <c r="B19" i="1"/>
  <c r="D19" i="1" s="1"/>
  <c r="C19" i="1"/>
  <c r="E19" i="1" s="1"/>
  <c r="G45" i="4"/>
  <c r="H45" i="4" s="1"/>
  <c r="J47" i="4"/>
  <c r="K47" i="4" s="1"/>
  <c r="G47" i="4"/>
  <c r="H47" i="4" s="1"/>
  <c r="G40" i="4"/>
  <c r="H40" i="4" s="1"/>
  <c r="G56" i="4"/>
  <c r="H56" i="4" s="1"/>
  <c r="J40" i="4"/>
  <c r="K40" i="4" s="1"/>
  <c r="J49" i="4"/>
  <c r="K49" i="4" s="1"/>
  <c r="J42" i="4"/>
  <c r="K42" i="4" s="1"/>
  <c r="G51" i="4"/>
  <c r="H51" i="4" s="1"/>
  <c r="F19" i="4"/>
  <c r="J45" i="4"/>
  <c r="K45" i="4" s="1"/>
  <c r="G54" i="4"/>
  <c r="H54" i="4" s="1"/>
  <c r="F17" i="4"/>
  <c r="G31" i="1"/>
  <c r="E30" i="1"/>
  <c r="G30" i="1"/>
  <c r="F31" i="1"/>
  <c r="E32" i="1"/>
  <c r="G32" i="1"/>
  <c r="E35" i="1"/>
  <c r="F29" i="1"/>
  <c r="D31" i="1"/>
  <c r="D33" i="1"/>
  <c r="G39" i="1" s="1"/>
  <c r="D35" i="1"/>
  <c r="G41" i="1" s="1"/>
  <c r="H41" i="1" s="1"/>
  <c r="F30" i="1"/>
  <c r="E31" i="1"/>
  <c r="F32" i="1"/>
  <c r="J42" i="1" s="1"/>
  <c r="K42" i="1" s="1"/>
  <c r="E33" i="1"/>
  <c r="G29" i="1"/>
  <c r="D32" i="1"/>
  <c r="D36" i="1"/>
  <c r="G42" i="1" s="1"/>
  <c r="E36" i="1"/>
  <c r="E29" i="1"/>
  <c r="D39" i="1" s="1"/>
  <c r="D34" i="1"/>
  <c r="G40" i="1" s="1"/>
  <c r="F21" i="1"/>
  <c r="D42" i="1" l="1"/>
  <c r="E42" i="1" s="1"/>
  <c r="F19" i="1"/>
  <c r="D40" i="1"/>
  <c r="E40" i="1" s="1"/>
  <c r="D41" i="1"/>
  <c r="E41" i="1" s="1"/>
  <c r="F16" i="1"/>
  <c r="J40" i="1"/>
  <c r="K40" i="1" s="1"/>
  <c r="J44" i="1" s="1"/>
  <c r="J39" i="1"/>
  <c r="K39" i="1" s="1"/>
  <c r="J41" i="1"/>
  <c r="K41" i="1" s="1"/>
  <c r="K59" i="4"/>
  <c r="J59" i="4"/>
  <c r="G59" i="4"/>
  <c r="H59" i="4"/>
  <c r="K44" i="1"/>
  <c r="F20" i="1"/>
  <c r="E39" i="1"/>
  <c r="H40" i="1"/>
  <c r="H42" i="1"/>
  <c r="H39" i="1"/>
  <c r="E44" i="1" l="1"/>
  <c r="D44" i="1"/>
  <c r="G44" i="1"/>
  <c r="H44" i="1"/>
</calcChain>
</file>

<file path=xl/sharedStrings.xml><?xml version="1.0" encoding="utf-8"?>
<sst xmlns="http://schemas.openxmlformats.org/spreadsheetml/2006/main" count="73" uniqueCount="29">
  <si>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</si>
  <si>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</si>
  <si>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</si>
  <si>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</si>
  <si>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</si>
  <si>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</si>
  <si>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</si>
  <si>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</si>
  <si>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</si>
  <si>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</si>
  <si>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</si>
  <si>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</si>
  <si>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</si>
  <si>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[pg/ml]</t>
  </si>
  <si>
    <t>Media B</t>
  </si>
  <si>
    <t>Media B cromog</t>
  </si>
  <si>
    <t>0,39 pg/ml</t>
  </si>
  <si>
    <t>0,78 pg/ml</t>
  </si>
  <si>
    <t>1,56 pg/ml</t>
  </si>
  <si>
    <t>3,12 pg/ml</t>
  </si>
  <si>
    <t>6,25 pg/ml</t>
  </si>
  <si>
    <t>12,5 pg/ml</t>
  </si>
  <si>
    <t>25 pg/ml</t>
  </si>
  <si>
    <t>Meno B</t>
  </si>
  <si>
    <t>Media</t>
  </si>
  <si>
    <t>Meno B cromog</t>
  </si>
  <si>
    <t>SD</t>
  </si>
  <si>
    <t>LEGENDA</t>
  </si>
  <si>
    <t>ACVD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</si>
</sst>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0.39</c:v>
                </c:pt>
                <c:pt idx="2">
                  <c:v>0.78</c:v>
                </c:pt>
                <c:pt idx="3">
                  <c:v>1.56</c:v>
                </c:pt>
                <c:pt idx="4">
                  <c:v>3.12</c:v>
                </c:pt>
                <c:pt idx="5">
                  <c:v>6.25</c:v>
                </c:pt>
                <c:pt idx="6">
                  <c:v>12.5</c:v>
                </c:pt>
                <c:pt idx="7">
                  <c:v>25</c:v>
                </c:pt>
              </c:numCache>
            </c:numRef>
          </c:xVal>
          <c:yVal>
            <c:numRef>
              <c:f>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1.9500000000000003E-2</c:v>
                </c:pt>
                <c:pt idx="2">
                  <c:v>1.6E-2</c:v>
                </c:pt>
                <c:pt idx="3">
                  <c:v>0.10150000000000002</c:v>
                </c:pt>
                <c:pt idx="4">
                  <c:v>0.2525</c:v>
                </c:pt>
                <c:pt idx="5">
                  <c:v>0.50849999999999995</c:v>
                </c:pt>
                <c:pt idx="6">
                  <c:v>1.042</c:v>
                </c:pt>
                <c:pt idx="7">
                  <c:v>1.851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46912"/>
        <c:axId val="57048448"/>
      </c:scatterChart>
      <c:valAx>
        <c:axId val="5704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048448"/>
        <c:crosses val="autoZero"/>
        <c:crossBetween val="midCat"/>
      </c:valAx>
      <c:valAx>
        <c:axId val="57048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7046912"/>
        <c:crosses val="autoZero"/>
        <c:crossBetween val="midCat"/>
      </c:valAx>
    </c:plotArea>
    <c:legend>
      <c:legendPos val="r"/>
      <c:legendEntry>
        <c:idx val="2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Plasma!$F$48:$F$50</c:f>
                <c:numCache>
                  <c:formatCode>General</c:formatCode>
                  <c:ptCount val="3"/>
                  <c:pt idx="0">
                    <c:v>1.784868390740489</c:v>
                  </c:pt>
                  <c:pt idx="1">
                    <c:v>1.1482949090111576</c:v>
                  </c:pt>
                  <c:pt idx="2">
                    <c:v>0.48342954036613756</c:v>
                  </c:pt>
                </c:numCache>
              </c:numRef>
            </c:plus>
            <c:minus>
              <c:numRef>
                <c:f>Plasma!$F$48:$F$50</c:f>
                <c:numCache>
                  <c:formatCode>General</c:formatCode>
                  <c:ptCount val="3"/>
                  <c:pt idx="0">
                    <c:v>1.784868390740489</c:v>
                  </c:pt>
                  <c:pt idx="1">
                    <c:v>1.1482949090111576</c:v>
                  </c:pt>
                  <c:pt idx="2">
                    <c:v>0.48342954036613756</c:v>
                  </c:pt>
                </c:numCache>
              </c:numRef>
            </c:minus>
          </c:errBars>
          <c:cat>
            <c:strRef>
              <c:f>Plasma!$D$48:$D$50</c:f>
              <c:strCache>
                <c:ptCount val="3"/>
                <c:pt idx="0">
                  <c:v>HD</c:v>
                </c:pt>
                <c:pt idx="1">
                  <c:v>MMD</c:v>
                </c:pt>
                <c:pt idx="2">
                  <c:v>UNR</c:v>
                </c:pt>
              </c:strCache>
            </c:strRef>
          </c:cat>
          <c:val>
            <c:numRef>
              <c:f>Plasma!$E$48:$E$50</c:f>
              <c:numCache>
                <c:formatCode>General</c:formatCode>
                <c:ptCount val="3"/>
                <c:pt idx="0">
                  <c:v>2.5930921052631577</c:v>
                </c:pt>
                <c:pt idx="1">
                  <c:v>2.2131578947368422</c:v>
                </c:pt>
                <c:pt idx="2">
                  <c:v>2.6539473684210528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77120"/>
        <c:axId val="57078912"/>
      </c:barChart>
      <c:catAx>
        <c:axId val="57077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078912"/>
        <c:crosses val="autoZero"/>
        <c:auto val="1"/>
        <c:lblAlgn val="ctr"/>
        <c:lblOffset val="100"/>
        <c:noMultiLvlLbl val="0"/>
      </c:catAx>
      <c:valAx>
        <c:axId val="57078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7077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Liquor!$J$14:$J$21</c:f>
              <c:numCache>
                <c:formatCode>General</c:formatCode>
                <c:ptCount val="8"/>
                <c:pt idx="0">
                  <c:v>0</c:v>
                </c:pt>
                <c:pt idx="1">
                  <c:v>0.39</c:v>
                </c:pt>
                <c:pt idx="2">
                  <c:v>0.78</c:v>
                </c:pt>
                <c:pt idx="3">
                  <c:v>1.56</c:v>
                </c:pt>
                <c:pt idx="4">
                  <c:v>3.12</c:v>
                </c:pt>
                <c:pt idx="5">
                  <c:v>6.25</c:v>
                </c:pt>
                <c:pt idx="6">
                  <c:v>12.5</c:v>
                </c:pt>
                <c:pt idx="7">
                  <c:v>25</c:v>
                </c:pt>
              </c:numCache>
            </c:numRef>
          </c:xVal>
          <c:yVal>
            <c:numRef>
              <c:f>Liquor!$K$14:$K$21</c:f>
              <c:numCache>
                <c:formatCode>General</c:formatCode>
                <c:ptCount val="8"/>
                <c:pt idx="0">
                  <c:v>0</c:v>
                </c:pt>
                <c:pt idx="1">
                  <c:v>1.9500000000000003E-2</c:v>
                </c:pt>
                <c:pt idx="2">
                  <c:v>1.6E-2</c:v>
                </c:pt>
                <c:pt idx="3">
                  <c:v>0.10150000000000002</c:v>
                </c:pt>
                <c:pt idx="4">
                  <c:v>0.2525</c:v>
                </c:pt>
                <c:pt idx="5">
                  <c:v>0.50849999999999995</c:v>
                </c:pt>
                <c:pt idx="6">
                  <c:v>1.042</c:v>
                </c:pt>
                <c:pt idx="7">
                  <c:v>1.851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85568"/>
        <c:axId val="56635392"/>
      </c:scatterChart>
      <c:valAx>
        <c:axId val="4468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6635392"/>
        <c:crosses val="autoZero"/>
        <c:crossBetween val="midCat"/>
      </c:valAx>
      <c:valAx>
        <c:axId val="56635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685568"/>
        <c:crosses val="autoZero"/>
        <c:crossBetween val="midCat"/>
      </c:valAx>
    </c:plotArea>
    <c:legend>
      <c:legendPos val="r"/>
      <c:legendEntry>
        <c:idx val="2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Liquor!$I$63:$I$64</c:f>
                <c:numCache>
                  <c:formatCode>General</c:formatCode>
                  <c:ptCount val="2"/>
                  <c:pt idx="0">
                    <c:v>4.7094461488256201</c:v>
                  </c:pt>
                  <c:pt idx="1">
                    <c:v>5.1843887485014468</c:v>
                  </c:pt>
                </c:numCache>
              </c:numRef>
            </c:plus>
            <c:minus>
              <c:numRef>
                <c:f>Liquor!$I$63:$I$64</c:f>
                <c:numCache>
                  <c:formatCode>General</c:formatCode>
                  <c:ptCount val="2"/>
                  <c:pt idx="0">
                    <c:v>4.7094461488256201</c:v>
                  </c:pt>
                  <c:pt idx="1">
                    <c:v>5.1843887485014468</c:v>
                  </c:pt>
                </c:numCache>
              </c:numRef>
            </c:minus>
          </c:errBars>
          <c:cat>
            <c:strRef>
              <c:f>Liquor!$G$63:$G$64</c:f>
              <c:strCache>
                <c:ptCount val="2"/>
                <c:pt idx="0">
                  <c:v>MMD</c:v>
                </c:pt>
                <c:pt idx="1">
                  <c:v>UNR</c:v>
                </c:pt>
              </c:strCache>
            </c:strRef>
          </c:cat>
          <c:val>
            <c:numRef>
              <c:f>Liquor!$H$63:$H$64</c:f>
              <c:numCache>
                <c:formatCode>General</c:formatCode>
                <c:ptCount val="2"/>
                <c:pt idx="0">
                  <c:v>22.632275541795661</c:v>
                </c:pt>
                <c:pt idx="1">
                  <c:v>20.580382775119617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56256"/>
        <c:axId val="56657792"/>
      </c:barChart>
      <c:catAx>
        <c:axId val="5665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57792"/>
        <c:crosses val="autoZero"/>
        <c:auto val="1"/>
        <c:lblAlgn val="ctr"/>
        <c:lblOffset val="100"/>
        <c:noMultiLvlLbl val="0"/>
      </c:catAx>
      <c:valAx>
        <c:axId val="56657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656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390525</xdr:colOff>
      <xdr:row>45</xdr:row>
      <xdr:rowOff>95250</xdr:rowOff>
    </xdr:from>
    <xdr:to>
      <xdr:col>12</xdr:col>
      <xdr:colOff>342900</xdr:colOff>
      <xdr:row>57</xdr:row>
      <xdr:rowOff>42862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258536</xdr:colOff>
      <xdr:row>59</xdr:row>
      <xdr:rowOff>77559</xdr:rowOff>
    </xdr:from>
    <xdr:to>
      <xdr:col>16</xdr:col>
      <xdr:colOff>544286</xdr:colOff>
      <xdr:row>73</xdr:row>
      <xdr:rowOff>153759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H15" sqref="H15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5" ht="15.75" thickBot="1" x14ac:dyDescent="0.3"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</row>
    <row r="2" spans="1:15" ht="15.75" x14ac:dyDescent="0.25">
      <c r="A2" s="4" t="s">
        <v>0</v>
      </c>
      <c r="B2" s="11">
        <v>0.12</v>
      </c>
      <c r="C2" s="12">
        <v>0.128</v>
      </c>
      <c r="D2" s="31">
        <v>0.159</v>
      </c>
      <c r="E2" s="32">
        <v>0.17699999999999999</v>
      </c>
      <c r="F2" s="42">
        <v>0.21</v>
      </c>
      <c r="G2" s="43">
        <v>0.17100000000000001</v>
      </c>
      <c r="H2" s="54">
        <v>1.68</v>
      </c>
      <c r="I2" s="55">
        <v>1.633</v>
      </c>
      <c r="J2" s="55">
        <v>2.4860000000000002</v>
      </c>
      <c r="K2" s="57">
        <v>2.3919999999999999</v>
      </c>
      <c r="L2" s="58">
        <v>0.84399999999999997</v>
      </c>
      <c r="M2" s="59">
        <v>0.81599999999999995</v>
      </c>
      <c r="O2" s="1" t="s">
        <v>27</v>
      </c>
    </row>
    <row r="3" spans="1:15" ht="15.75" x14ac:dyDescent="0.25">
      <c r="A3" s="4" t="s">
        <v>1</v>
      </c>
      <c r="B3" s="18">
        <v>0.16800000000000001</v>
      </c>
      <c r="C3" s="19">
        <v>0.193</v>
      </c>
      <c r="D3" s="33">
        <v>0.17699999999999999</v>
      </c>
      <c r="E3" s="34">
        <v>0.14899999999999999</v>
      </c>
      <c r="F3" s="44">
        <v>0.27300000000000002</v>
      </c>
      <c r="G3" s="45">
        <v>0.28499999999999998</v>
      </c>
      <c r="H3" s="51">
        <v>1.337</v>
      </c>
      <c r="I3" s="47">
        <v>1.383</v>
      </c>
      <c r="J3" s="47">
        <v>1.712</v>
      </c>
      <c r="K3" s="48">
        <v>1.7350000000000001</v>
      </c>
      <c r="L3" s="50">
        <v>1.712</v>
      </c>
      <c r="M3" s="53">
        <v>1.657</v>
      </c>
      <c r="O3" s="21" t="s">
        <v>11</v>
      </c>
    </row>
    <row r="4" spans="1:15" ht="15.75" x14ac:dyDescent="0.25">
      <c r="A4" s="4" t="s">
        <v>2</v>
      </c>
      <c r="B4" s="14">
        <v>0.188</v>
      </c>
      <c r="C4" s="13">
        <v>0.191</v>
      </c>
      <c r="D4" s="33">
        <v>0.48799999999999999</v>
      </c>
      <c r="E4" s="34">
        <v>0.48</v>
      </c>
      <c r="F4" s="44">
        <v>0.28100000000000003</v>
      </c>
      <c r="G4" s="45">
        <v>0.26700000000000002</v>
      </c>
      <c r="H4" s="51">
        <v>1.6020000000000001</v>
      </c>
      <c r="I4" s="47">
        <v>1.6020000000000001</v>
      </c>
      <c r="J4" s="47">
        <v>2.33</v>
      </c>
      <c r="K4" s="48">
        <v>2.3769999999999998</v>
      </c>
      <c r="L4" s="50">
        <v>1.532</v>
      </c>
      <c r="M4" s="53">
        <v>1.43</v>
      </c>
      <c r="O4" s="7" t="s">
        <v>10</v>
      </c>
    </row>
    <row r="5" spans="1:15" ht="16.5" thickBot="1" x14ac:dyDescent="0.3">
      <c r="A5" s="4" t="s">
        <v>3</v>
      </c>
      <c r="B5" s="5">
        <v>0.27100000000000002</v>
      </c>
      <c r="C5" s="13">
        <v>0.27900000000000003</v>
      </c>
      <c r="D5" s="35">
        <v>0.17399999999999999</v>
      </c>
      <c r="E5" s="36">
        <v>0.191</v>
      </c>
      <c r="F5" s="44">
        <v>0.26</v>
      </c>
      <c r="G5" s="45">
        <v>0.28499999999999998</v>
      </c>
      <c r="H5" s="61">
        <v>1.712</v>
      </c>
      <c r="I5" s="62">
        <v>1.8049999999999999</v>
      </c>
      <c r="J5" s="62">
        <v>1.774</v>
      </c>
      <c r="K5" s="64">
        <v>1.79</v>
      </c>
      <c r="L5" s="65">
        <v>2.2829999999999999</v>
      </c>
      <c r="M5" s="66">
        <v>2.2360000000000002</v>
      </c>
      <c r="O5" s="22" t="s">
        <v>28</v>
      </c>
    </row>
    <row r="6" spans="1:15" ht="15.75" x14ac:dyDescent="0.25">
      <c r="A6" s="4" t="s">
        <v>4</v>
      </c>
      <c r="B6" s="14">
        <v>0.42799999999999999</v>
      </c>
      <c r="C6" s="13">
        <v>0.42399999999999999</v>
      </c>
      <c r="D6" s="37">
        <v>0.14000000000000001</v>
      </c>
      <c r="E6" s="38">
        <v>0.14899999999999999</v>
      </c>
      <c r="F6" s="54">
        <v>2.2989999999999999</v>
      </c>
      <c r="G6" s="55">
        <v>2.2989999999999999</v>
      </c>
      <c r="H6" s="55">
        <v>1.641</v>
      </c>
      <c r="I6" s="56">
        <v>1.61</v>
      </c>
      <c r="J6" s="58">
        <v>2.4860000000000002</v>
      </c>
      <c r="K6" s="60">
        <v>1.282</v>
      </c>
      <c r="L6" s="60">
        <v>1.532</v>
      </c>
      <c r="M6" s="59">
        <v>1.462</v>
      </c>
    </row>
    <row r="7" spans="1:15" ht="15.75" x14ac:dyDescent="0.25">
      <c r="A7" s="4" t="s">
        <v>5</v>
      </c>
      <c r="B7" s="14">
        <v>0.71899999999999997</v>
      </c>
      <c r="C7" s="13">
        <v>0.64500000000000002</v>
      </c>
      <c r="D7" s="37">
        <v>0.16400000000000001</v>
      </c>
      <c r="E7" s="39">
        <v>0.16800000000000001</v>
      </c>
      <c r="F7" s="51">
        <v>1.7350000000000001</v>
      </c>
      <c r="G7" s="47">
        <v>1.7509999999999999</v>
      </c>
      <c r="H7" s="47">
        <v>2.0489999999999999</v>
      </c>
      <c r="I7" s="52">
        <v>2.0489999999999999</v>
      </c>
      <c r="J7" s="49">
        <v>1.8049999999999999</v>
      </c>
      <c r="K7" s="50">
        <v>1.6020000000000001</v>
      </c>
      <c r="L7" s="50">
        <v>2.3450000000000002</v>
      </c>
      <c r="M7" s="53">
        <v>2.1269999999999998</v>
      </c>
    </row>
    <row r="8" spans="1:15" ht="16.5" thickBot="1" x14ac:dyDescent="0.3">
      <c r="A8" s="4" t="s">
        <v>6</v>
      </c>
      <c r="B8" s="14">
        <v>1.204</v>
      </c>
      <c r="C8" s="13">
        <v>1.2270000000000001</v>
      </c>
      <c r="D8" s="37">
        <v>0.188</v>
      </c>
      <c r="E8" s="39">
        <v>0.221</v>
      </c>
      <c r="F8" s="51">
        <v>1.704</v>
      </c>
      <c r="G8" s="47">
        <v>1.6180000000000001</v>
      </c>
      <c r="H8" s="47">
        <v>1.18</v>
      </c>
      <c r="I8" s="52">
        <v>1.2270000000000001</v>
      </c>
      <c r="J8" s="49">
        <v>1.54</v>
      </c>
      <c r="K8" s="50">
        <v>1.5549999999999999</v>
      </c>
      <c r="L8" s="50">
        <v>1.3520000000000001</v>
      </c>
      <c r="M8" s="53">
        <v>1.407</v>
      </c>
    </row>
    <row r="9" spans="1:15" ht="16.5" thickBot="1" x14ac:dyDescent="0.3">
      <c r="A9" s="4" t="s">
        <v>7</v>
      </c>
      <c r="B9" s="17">
        <v>2.0950000000000002</v>
      </c>
      <c r="C9" s="16">
        <v>1.954</v>
      </c>
      <c r="D9" s="40">
        <v>0.41</v>
      </c>
      <c r="E9" s="41">
        <v>0.32400000000000001</v>
      </c>
      <c r="F9" s="61">
        <v>1.087</v>
      </c>
      <c r="G9" s="62">
        <v>1.1259999999999999</v>
      </c>
      <c r="H9" s="62">
        <v>1.899</v>
      </c>
      <c r="I9" s="63">
        <v>1.8680000000000001</v>
      </c>
      <c r="J9" s="67">
        <v>1.274</v>
      </c>
      <c r="K9" s="65">
        <v>1.282</v>
      </c>
      <c r="L9" s="68">
        <v>5.3999999999999999E-2</v>
      </c>
      <c r="M9" s="69">
        <v>4.4999999999999998E-2</v>
      </c>
    </row>
    <row r="11" spans="1:15" ht="14.45" x14ac:dyDescent="0.3">
      <c r="B11" s="4" t="s">
        <v>14</v>
      </c>
      <c r="C11" s="4" t="s">
        <v>15</v>
      </c>
    </row>
    <row r="12" spans="1:15" ht="14.45" x14ac:dyDescent="0.3">
      <c r="B12" s="1">
        <f>AVERAGE(B2:C2)</f>
        <v>0.124</v>
      </c>
      <c r="C12" s="1">
        <f>AVERAGE(L9:M9)</f>
        <v>4.9500000000000002E-2</v>
      </c>
    </row>
    <row r="14" spans="1:15" ht="14.45" x14ac:dyDescent="0.3">
      <c r="B14" s="29" t="s">
        <v>23</v>
      </c>
      <c r="C14" s="29"/>
      <c r="D14" s="30" t="s">
        <v>25</v>
      </c>
      <c r="E14" s="30"/>
      <c r="F14" s="4" t="s">
        <v>24</v>
      </c>
      <c r="J14" s="4">
        <v>0</v>
      </c>
      <c r="K14" s="1">
        <v>0</v>
      </c>
    </row>
    <row r="15" spans="1:15" ht="14.45" x14ac:dyDescent="0.3">
      <c r="A15" s="4" t="s">
        <v>16</v>
      </c>
      <c r="B15" s="1">
        <f>(B3-$B$12)</f>
        <v>4.4000000000000011E-2</v>
      </c>
      <c r="C15" s="1">
        <f>(C3-$B$12)</f>
        <v>6.9000000000000006E-2</v>
      </c>
      <c r="D15" s="3">
        <f>(B15-$C$12)</f>
        <v>-5.499999999999991E-3</v>
      </c>
      <c r="E15" s="1">
        <f>(C15-$C$12)</f>
        <v>1.9500000000000003E-2</v>
      </c>
      <c r="F15" s="1">
        <f>AVERAGE(E15)</f>
        <v>1.9500000000000003E-2</v>
      </c>
      <c r="J15" s="4">
        <v>0.39</v>
      </c>
      <c r="K15" s="1">
        <v>1.9500000000000003E-2</v>
      </c>
    </row>
    <row r="16" spans="1:15" ht="14.45" x14ac:dyDescent="0.3">
      <c r="A16" s="4" t="s">
        <v>17</v>
      </c>
      <c r="B16" s="1">
        <f>(B4-$B$12)</f>
        <v>6.4000000000000001E-2</v>
      </c>
      <c r="C16" s="3">
        <f t="shared" ref="C16:C21" si="0">(C4-$B$12)</f>
        <v>6.7000000000000004E-2</v>
      </c>
      <c r="D16" s="20">
        <f t="shared" ref="D16:D21" si="1">(B16-$C$12)</f>
        <v>1.4499999999999999E-2</v>
      </c>
      <c r="E16" s="1">
        <f t="shared" ref="E16:E21" si="2">(C16-$C$12)</f>
        <v>1.7500000000000002E-2</v>
      </c>
      <c r="F16" s="1">
        <f>AVERAGE(D16:E16)</f>
        <v>1.6E-2</v>
      </c>
      <c r="J16" s="4">
        <v>0.78</v>
      </c>
      <c r="K16" s="1">
        <v>1.6E-2</v>
      </c>
    </row>
    <row r="17" spans="1:13" ht="14.45" x14ac:dyDescent="0.3">
      <c r="A17" s="4" t="s">
        <v>18</v>
      </c>
      <c r="B17" s="1">
        <f>(B5-$B$12)</f>
        <v>0.14700000000000002</v>
      </c>
      <c r="C17" s="1">
        <f t="shared" si="0"/>
        <v>0.15500000000000003</v>
      </c>
      <c r="D17" s="20">
        <f t="shared" si="1"/>
        <v>9.7500000000000017E-2</v>
      </c>
      <c r="E17" s="1">
        <f t="shared" si="2"/>
        <v>0.10550000000000002</v>
      </c>
      <c r="F17" s="1">
        <f>AVERAGE(D17:E17)</f>
        <v>0.10150000000000002</v>
      </c>
      <c r="J17" s="4">
        <v>1.56</v>
      </c>
      <c r="K17" s="1">
        <v>0.10150000000000002</v>
      </c>
    </row>
    <row r="18" spans="1:13" ht="14.45" x14ac:dyDescent="0.3">
      <c r="A18" s="4" t="s">
        <v>19</v>
      </c>
      <c r="B18" s="1">
        <f t="shared" ref="B18:B20" si="3">(B6-$B$12)</f>
        <v>0.30399999999999999</v>
      </c>
      <c r="C18" s="1">
        <f>(C6-$B$12)</f>
        <v>0.3</v>
      </c>
      <c r="D18" s="20">
        <f t="shared" si="1"/>
        <v>0.2545</v>
      </c>
      <c r="E18" s="1">
        <f t="shared" si="2"/>
        <v>0.2505</v>
      </c>
      <c r="F18" s="1">
        <f>AVERAGE(D18:E18)</f>
        <v>0.2525</v>
      </c>
      <c r="J18" s="4">
        <v>3.12</v>
      </c>
      <c r="K18" s="1">
        <v>0.2525</v>
      </c>
    </row>
    <row r="19" spans="1:13" ht="14.45" x14ac:dyDescent="0.3">
      <c r="A19" s="4" t="s">
        <v>20</v>
      </c>
      <c r="B19" s="1">
        <f>(B7-$B$12)</f>
        <v>0.59499999999999997</v>
      </c>
      <c r="C19" s="1">
        <f t="shared" si="0"/>
        <v>0.52100000000000002</v>
      </c>
      <c r="D19" s="20">
        <f>(B19-$C$12)</f>
        <v>0.54549999999999998</v>
      </c>
      <c r="E19" s="1">
        <f>(C19-$C$12)</f>
        <v>0.47150000000000003</v>
      </c>
      <c r="F19" s="1">
        <f>AVERAGE(D19:E19)</f>
        <v>0.50849999999999995</v>
      </c>
      <c r="J19" s="4">
        <v>6.25</v>
      </c>
      <c r="K19" s="1">
        <v>0.50849999999999995</v>
      </c>
    </row>
    <row r="20" spans="1:13" ht="14.45" x14ac:dyDescent="0.3">
      <c r="A20" s="4" t="s">
        <v>21</v>
      </c>
      <c r="B20" s="1">
        <f t="shared" si="3"/>
        <v>1.08</v>
      </c>
      <c r="C20" s="1">
        <f>(C8-$B$12)</f>
        <v>1.1030000000000002</v>
      </c>
      <c r="D20" s="20">
        <f t="shared" si="1"/>
        <v>1.0305</v>
      </c>
      <c r="E20" s="1">
        <f t="shared" si="2"/>
        <v>1.0535000000000001</v>
      </c>
      <c r="F20" s="1">
        <f t="shared" ref="F20:F21" si="4">AVERAGE(D20:E20)</f>
        <v>1.042</v>
      </c>
      <c r="J20" s="4">
        <v>12.5</v>
      </c>
      <c r="K20" s="1">
        <v>1.042</v>
      </c>
    </row>
    <row r="21" spans="1:13" ht="14.45" x14ac:dyDescent="0.3">
      <c r="A21" s="4" t="s">
        <v>22</v>
      </c>
      <c r="B21" s="1">
        <f>(B9-$B$12)</f>
        <v>1.9710000000000001</v>
      </c>
      <c r="C21" s="1">
        <f t="shared" si="0"/>
        <v>1.83</v>
      </c>
      <c r="D21" s="20">
        <f t="shared" si="1"/>
        <v>1.9215</v>
      </c>
      <c r="E21" s="1">
        <f t="shared" si="2"/>
        <v>1.7805</v>
      </c>
      <c r="F21" s="1">
        <f t="shared" si="4"/>
        <v>1.851</v>
      </c>
      <c r="J21" s="4">
        <v>25</v>
      </c>
      <c r="K21" s="1">
        <v>1.851</v>
      </c>
    </row>
    <row r="24" spans="1:13" ht="14.45" x14ac:dyDescent="0.3">
      <c r="J24" s="4" t="s">
        <v>8</v>
      </c>
      <c r="K24" s="1">
        <v>7.5999999999999998E-2</v>
      </c>
    </row>
    <row r="25" spans="1:13" ht="14.45" x14ac:dyDescent="0.3">
      <c r="J25" s="4" t="s">
        <v>9</v>
      </c>
      <c r="K25" s="1">
        <v>2.8E-3</v>
      </c>
    </row>
    <row r="28" spans="1:13" ht="14.45" x14ac:dyDescent="0.3">
      <c r="D28" s="30" t="s">
        <v>25</v>
      </c>
      <c r="E28" s="30"/>
      <c r="F28" s="30"/>
      <c r="G28" s="30"/>
      <c r="H28" s="27"/>
      <c r="I28" s="27"/>
      <c r="J28" s="27"/>
      <c r="K28" s="27"/>
      <c r="L28" s="27"/>
      <c r="M28" s="27"/>
    </row>
    <row r="29" spans="1:13" ht="14.45" x14ac:dyDescent="0.3">
      <c r="D29" s="25">
        <f>(D2-$C$12)</f>
        <v>0.1095</v>
      </c>
      <c r="E29" s="25">
        <f t="shared" ref="E29:G29" si="5">(E2-$C$12)</f>
        <v>0.1275</v>
      </c>
      <c r="F29" s="23">
        <f t="shared" si="5"/>
        <v>0.16049999999999998</v>
      </c>
      <c r="G29" s="23">
        <f t="shared" si="5"/>
        <v>0.12150000000000001</v>
      </c>
      <c r="H29" s="15"/>
      <c r="I29" s="15"/>
      <c r="J29" s="15"/>
      <c r="K29" s="15"/>
      <c r="L29" s="15"/>
      <c r="M29" s="15"/>
    </row>
    <row r="30" spans="1:13" ht="14.45" x14ac:dyDescent="0.3">
      <c r="D30" s="25">
        <f>(D3-$C$12)</f>
        <v>0.1275</v>
      </c>
      <c r="E30" s="25">
        <f t="shared" ref="E30:G30" si="6">(E3-$C$12)</f>
        <v>9.9499999999999991E-2</v>
      </c>
      <c r="F30" s="23">
        <f t="shared" si="6"/>
        <v>0.22350000000000003</v>
      </c>
      <c r="G30" s="23">
        <f t="shared" si="6"/>
        <v>0.23549999999999999</v>
      </c>
      <c r="H30" s="15"/>
      <c r="I30" s="15"/>
      <c r="J30" s="15"/>
      <c r="K30" s="15"/>
      <c r="L30" s="15"/>
      <c r="M30" s="15"/>
    </row>
    <row r="31" spans="1:13" ht="14.45" x14ac:dyDescent="0.3">
      <c r="D31" s="25">
        <f t="shared" ref="D31:D36" si="7">(D4-$C$12)</f>
        <v>0.4385</v>
      </c>
      <c r="E31" s="25">
        <f t="shared" ref="E31:G31" si="8">(E4-$C$12)</f>
        <v>0.43049999999999999</v>
      </c>
      <c r="F31" s="23">
        <f t="shared" si="8"/>
        <v>0.23150000000000004</v>
      </c>
      <c r="G31" s="23">
        <f t="shared" si="8"/>
        <v>0.21750000000000003</v>
      </c>
      <c r="H31" s="15"/>
      <c r="I31" s="15"/>
      <c r="J31" s="15"/>
      <c r="K31" s="15"/>
      <c r="L31" s="15"/>
      <c r="M31" s="15"/>
    </row>
    <row r="32" spans="1:13" ht="14.45" x14ac:dyDescent="0.3">
      <c r="D32" s="25">
        <f t="shared" si="7"/>
        <v>0.12449999999999999</v>
      </c>
      <c r="E32" s="25">
        <f t="shared" ref="E32:G32" si="9">(E5-$C$12)</f>
        <v>0.14150000000000001</v>
      </c>
      <c r="F32" s="23">
        <f t="shared" si="9"/>
        <v>0.21050000000000002</v>
      </c>
      <c r="G32" s="23">
        <f t="shared" si="9"/>
        <v>0.23549999999999999</v>
      </c>
      <c r="H32" s="15"/>
      <c r="I32" s="15"/>
      <c r="J32" s="15"/>
      <c r="K32" s="15"/>
      <c r="L32" s="15"/>
      <c r="M32" s="15"/>
    </row>
    <row r="33" spans="4:13" ht="14.45" x14ac:dyDescent="0.3">
      <c r="D33" s="6">
        <f t="shared" si="7"/>
        <v>9.0500000000000011E-2</v>
      </c>
      <c r="E33" s="6">
        <f t="shared" ref="E33" si="10">(E6-$C$12)</f>
        <v>9.9499999999999991E-2</v>
      </c>
      <c r="F33" s="15"/>
      <c r="G33" s="15"/>
      <c r="H33" s="15"/>
      <c r="I33" s="15"/>
      <c r="J33" s="15"/>
      <c r="K33" s="15"/>
      <c r="L33" s="15"/>
      <c r="M33" s="15"/>
    </row>
    <row r="34" spans="4:13" ht="14.45" x14ac:dyDescent="0.3">
      <c r="D34" s="6">
        <f t="shared" si="7"/>
        <v>0.1145</v>
      </c>
      <c r="E34" s="6">
        <f>(E7-$C$12)</f>
        <v>0.11850000000000001</v>
      </c>
      <c r="F34" s="15"/>
      <c r="G34" s="15"/>
      <c r="H34" s="15"/>
      <c r="I34" s="15"/>
      <c r="J34" s="15"/>
      <c r="K34" s="15"/>
      <c r="L34" s="15"/>
      <c r="M34" s="15"/>
    </row>
    <row r="35" spans="4:13" ht="14.45" x14ac:dyDescent="0.3">
      <c r="D35" s="6">
        <f t="shared" si="7"/>
        <v>0.13850000000000001</v>
      </c>
      <c r="E35" s="6">
        <f t="shared" ref="E35" si="11">(E8-$C$12)</f>
        <v>0.17149999999999999</v>
      </c>
      <c r="F35" s="15"/>
      <c r="G35" s="15"/>
      <c r="H35" s="15"/>
      <c r="I35" s="15"/>
      <c r="J35" s="15"/>
      <c r="K35" s="15"/>
      <c r="L35" s="15"/>
      <c r="M35" s="15"/>
    </row>
    <row r="36" spans="4:13" ht="14.45" x14ac:dyDescent="0.3">
      <c r="D36" s="6">
        <f t="shared" si="7"/>
        <v>0.36049999999999999</v>
      </c>
      <c r="E36" s="6">
        <f t="shared" ref="E36" si="12">(E9-$C$12)</f>
        <v>0.27450000000000002</v>
      </c>
      <c r="F36" s="15"/>
      <c r="G36" s="15"/>
      <c r="H36" s="15"/>
      <c r="I36" s="15"/>
      <c r="J36" s="15"/>
      <c r="K36" s="15"/>
      <c r="L36" s="15"/>
      <c r="M36" s="15"/>
    </row>
    <row r="38" spans="4:13" x14ac:dyDescent="0.25">
      <c r="D38" s="4" t="s">
        <v>11</v>
      </c>
      <c r="E38" s="4" t="s">
        <v>13</v>
      </c>
      <c r="G38" s="4" t="s">
        <v>10</v>
      </c>
      <c r="H38" s="4" t="s">
        <v>13</v>
      </c>
      <c r="J38" s="4" t="s">
        <v>12</v>
      </c>
      <c r="K38" s="4" t="s">
        <v>13</v>
      </c>
    </row>
    <row r="39" spans="4:13" x14ac:dyDescent="0.25">
      <c r="D39" s="1">
        <f>AVERAGE(D29:E29)</f>
        <v>0.11849999999999999</v>
      </c>
      <c r="E39" s="1">
        <f>(D39-$K$25)/$K$24</f>
        <v>1.5223684210526316</v>
      </c>
      <c r="G39" s="1">
        <f>AVERAGE(D33:E33)</f>
        <v>9.5000000000000001E-2</v>
      </c>
      <c r="H39" s="1">
        <f>(G39-$K$25)/$K$24</f>
        <v>1.2131578947368422</v>
      </c>
      <c r="J39" s="1">
        <f>AVERAGE(F29:G29)</f>
        <v>0.14099999999999999</v>
      </c>
      <c r="K39" s="1">
        <f>(J39-$K$25)/$K$24</f>
        <v>1.8184210526315789</v>
      </c>
    </row>
    <row r="40" spans="4:13" x14ac:dyDescent="0.25">
      <c r="D40" s="1">
        <f>AVERAGE(D30:E30)</f>
        <v>0.11349999999999999</v>
      </c>
      <c r="E40" s="1">
        <f t="shared" ref="E40:E42" si="13">(D40-$K$25)/$K$24</f>
        <v>1.456578947368421</v>
      </c>
      <c r="G40" s="1">
        <f>AVERAGE(D34:E34)</f>
        <v>0.11650000000000001</v>
      </c>
      <c r="H40" s="1">
        <f t="shared" ref="H40:H42" si="14">(G40-$K$25)/$K$24</f>
        <v>1.4960526315789475</v>
      </c>
      <c r="J40" s="1">
        <f>AVERAGE(F30:G30)</f>
        <v>0.22950000000000001</v>
      </c>
      <c r="K40" s="1">
        <f t="shared" ref="K40:K42" si="15">(J40-$K$25)/$K$24</f>
        <v>2.9828947368421055</v>
      </c>
    </row>
    <row r="41" spans="4:13" x14ac:dyDescent="0.25">
      <c r="D41" s="1">
        <f>AVERAGE(D31:E31)</f>
        <v>0.4345</v>
      </c>
      <c r="E41" s="1">
        <f t="shared" si="13"/>
        <v>5.6802631578947365</v>
      </c>
      <c r="G41" s="1">
        <f>AVERAGE(D35:E35)</f>
        <v>0.155</v>
      </c>
      <c r="H41" s="1">
        <f t="shared" si="14"/>
        <v>2.0026315789473683</v>
      </c>
      <c r="J41" s="1">
        <f>AVERAGE(F31:G31)</f>
        <v>0.22450000000000003</v>
      </c>
      <c r="K41" s="1">
        <f t="shared" si="15"/>
        <v>2.9171052631578953</v>
      </c>
    </row>
    <row r="42" spans="4:13" x14ac:dyDescent="0.25">
      <c r="D42" s="1">
        <f>AVERAGE(D32:E32)</f>
        <v>0.13300000000000001</v>
      </c>
      <c r="E42" s="1">
        <f t="shared" si="13"/>
        <v>1.7131578947368422</v>
      </c>
      <c r="G42" s="1">
        <f>AVERAGE(D36:E36)</f>
        <v>0.3175</v>
      </c>
      <c r="H42" s="1">
        <f t="shared" si="14"/>
        <v>4.1407894736842108</v>
      </c>
      <c r="J42" s="1">
        <f>AVERAGE(F32:G32)</f>
        <v>0.223</v>
      </c>
      <c r="K42" s="1">
        <f t="shared" si="15"/>
        <v>2.8973684210526316</v>
      </c>
    </row>
    <row r="44" spans="4:13" x14ac:dyDescent="0.25">
      <c r="D44" s="1">
        <f>AVERAGE(E39:E42)</f>
        <v>2.5930921052631577</v>
      </c>
      <c r="E44" s="1">
        <f>_xlfn.STDEV.P(E39:E42)</f>
        <v>1.784868390740489</v>
      </c>
      <c r="G44" s="1">
        <f>AVERAGE(H39:H42)</f>
        <v>2.2131578947368422</v>
      </c>
      <c r="H44" s="1">
        <f>_xlfn.STDEV.P(H39:H42)</f>
        <v>1.1482949090111576</v>
      </c>
      <c r="J44" s="1">
        <f>AVERAGE(K39:K42)</f>
        <v>2.6539473684210528</v>
      </c>
      <c r="K44" s="1">
        <f>_xlfn.STDEV.P(K39:K42)</f>
        <v>0.48342954036613756</v>
      </c>
    </row>
    <row r="47" spans="4:13" x14ac:dyDescent="0.25">
      <c r="E47" s="26" t="s">
        <v>24</v>
      </c>
      <c r="F47" s="26" t="s">
        <v>26</v>
      </c>
    </row>
    <row r="48" spans="4:13" x14ac:dyDescent="0.25">
      <c r="D48" s="26" t="s">
        <v>11</v>
      </c>
      <c r="E48" s="28">
        <v>2.5930921052631577</v>
      </c>
      <c r="F48" s="28">
        <v>1.784868390740489</v>
      </c>
      <c r="G48" s="27"/>
      <c r="H48" s="27"/>
      <c r="I48" s="27"/>
      <c r="J48" s="27"/>
      <c r="K48" s="27"/>
    </row>
    <row r="49" spans="3:11" x14ac:dyDescent="0.25">
      <c r="D49" s="26" t="s">
        <v>10</v>
      </c>
      <c r="E49" s="20">
        <v>2.2131578947368422</v>
      </c>
      <c r="F49" s="20">
        <v>1.1482949090111576</v>
      </c>
      <c r="G49" s="10"/>
      <c r="H49" s="10"/>
      <c r="J49" s="10"/>
      <c r="K49" s="10"/>
    </row>
    <row r="50" spans="3:11" x14ac:dyDescent="0.25">
      <c r="D50" s="26" t="s">
        <v>12</v>
      </c>
      <c r="E50" s="20">
        <v>2.6539473684210528</v>
      </c>
      <c r="F50" s="20">
        <v>0.48342954036613756</v>
      </c>
    </row>
    <row r="58" spans="3:11" x14ac:dyDescent="0.25">
      <c r="D58" s="4"/>
      <c r="E58" s="4"/>
    </row>
    <row r="59" spans="3:11" x14ac:dyDescent="0.25">
      <c r="C59" s="4"/>
    </row>
    <row r="60" spans="3:11" x14ac:dyDescent="0.25">
      <c r="C60" s="4"/>
    </row>
    <row r="61" spans="3:11" x14ac:dyDescent="0.25">
      <c r="C61" s="4"/>
    </row>
  </sheetData>
  <mergeCells count="3">
    <mergeCell ref="B14:C14"/>
    <mergeCell ref="D14:E14"/>
    <mergeCell ref="D28:G28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topLeftCell="A28" zoomScale="90" zoomScaleNormal="90" workbookViewId="0">
      <selection activeCell="C44" sqref="C44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6" ht="15.75" thickBot="1" x14ac:dyDescent="0.3">
      <c r="B1" s="26">
        <v>1</v>
      </c>
      <c r="C1" s="26">
        <v>2</v>
      </c>
      <c r="D1" s="26">
        <v>3</v>
      </c>
      <c r="E1" s="26">
        <v>4</v>
      </c>
      <c r="F1" s="26">
        <v>5</v>
      </c>
      <c r="G1" s="26">
        <v>6</v>
      </c>
      <c r="H1" s="26">
        <v>7</v>
      </c>
      <c r="I1" s="26">
        <v>8</v>
      </c>
      <c r="J1" s="26">
        <v>9</v>
      </c>
      <c r="K1" s="26">
        <v>10</v>
      </c>
      <c r="L1" s="26">
        <v>11</v>
      </c>
      <c r="M1" s="26">
        <v>12</v>
      </c>
    </row>
    <row r="2" spans="1:16" ht="15.75" x14ac:dyDescent="0.25">
      <c r="A2" s="26" t="s">
        <v>0</v>
      </c>
      <c r="B2" s="11">
        <v>0.12</v>
      </c>
      <c r="C2" s="12">
        <v>0.128</v>
      </c>
      <c r="D2" s="70">
        <v>0.159</v>
      </c>
      <c r="E2" s="71">
        <v>0.17699999999999999</v>
      </c>
      <c r="F2" s="79">
        <v>0.21</v>
      </c>
      <c r="G2" s="59">
        <v>0.17100000000000001</v>
      </c>
      <c r="H2" s="89">
        <v>1.68</v>
      </c>
      <c r="I2" s="89">
        <v>1.633</v>
      </c>
      <c r="J2" s="89">
        <v>2.4860000000000002</v>
      </c>
      <c r="K2" s="38">
        <v>2.3919999999999999</v>
      </c>
      <c r="L2" s="42">
        <v>0.84399999999999997</v>
      </c>
      <c r="M2" s="43">
        <v>0.81599999999999995</v>
      </c>
      <c r="P2" s="1" t="s">
        <v>27</v>
      </c>
    </row>
    <row r="3" spans="1:16" ht="15.75" x14ac:dyDescent="0.25">
      <c r="A3" s="26" t="s">
        <v>1</v>
      </c>
      <c r="B3" s="18">
        <v>0.16800000000000001</v>
      </c>
      <c r="C3" s="19">
        <v>0.193</v>
      </c>
      <c r="D3" s="72">
        <v>0.17699999999999999</v>
      </c>
      <c r="E3" s="73">
        <v>0.14899999999999999</v>
      </c>
      <c r="F3" s="80">
        <v>0.27300000000000002</v>
      </c>
      <c r="G3" s="53">
        <v>0.28499999999999998</v>
      </c>
      <c r="H3" s="82">
        <v>1.337</v>
      </c>
      <c r="I3" s="82">
        <v>1.383</v>
      </c>
      <c r="J3" s="82">
        <v>1.712</v>
      </c>
      <c r="K3" s="39">
        <v>1.7350000000000001</v>
      </c>
      <c r="L3" s="86">
        <v>1.712</v>
      </c>
      <c r="M3" s="45">
        <v>1.657</v>
      </c>
      <c r="P3" s="21" t="s">
        <v>11</v>
      </c>
    </row>
    <row r="4" spans="1:16" ht="15.75" x14ac:dyDescent="0.25">
      <c r="A4" s="26" t="s">
        <v>2</v>
      </c>
      <c r="B4" s="14">
        <v>0.188</v>
      </c>
      <c r="C4" s="13">
        <v>0.191</v>
      </c>
      <c r="D4" s="72">
        <v>0.48799999999999999</v>
      </c>
      <c r="E4" s="73">
        <v>0.48</v>
      </c>
      <c r="F4" s="80">
        <v>0.28100000000000003</v>
      </c>
      <c r="G4" s="53">
        <v>0.26700000000000002</v>
      </c>
      <c r="H4" s="82">
        <v>1.6020000000000001</v>
      </c>
      <c r="I4" s="82">
        <v>1.6020000000000001</v>
      </c>
      <c r="J4" s="82">
        <v>2.33</v>
      </c>
      <c r="K4" s="39">
        <v>2.3769999999999998</v>
      </c>
      <c r="L4" s="86">
        <v>1.532</v>
      </c>
      <c r="M4" s="45">
        <v>1.43</v>
      </c>
      <c r="P4" s="7" t="s">
        <v>10</v>
      </c>
    </row>
    <row r="5" spans="1:16" ht="16.5" thickBot="1" x14ac:dyDescent="0.3">
      <c r="A5" s="26" t="s">
        <v>3</v>
      </c>
      <c r="B5" s="5">
        <v>0.27100000000000002</v>
      </c>
      <c r="C5" s="13">
        <v>0.27900000000000003</v>
      </c>
      <c r="D5" s="74">
        <v>0.17399999999999999</v>
      </c>
      <c r="E5" s="75">
        <v>0.191</v>
      </c>
      <c r="F5" s="81">
        <v>0.26</v>
      </c>
      <c r="G5" s="66">
        <v>0.28499999999999998</v>
      </c>
      <c r="H5" s="82">
        <v>1.712</v>
      </c>
      <c r="I5" s="82">
        <v>1.8049999999999999</v>
      </c>
      <c r="J5" s="87">
        <v>1.774</v>
      </c>
      <c r="K5" s="41">
        <v>1.79</v>
      </c>
      <c r="L5" s="86">
        <v>2.2829999999999999</v>
      </c>
      <c r="M5" s="45">
        <v>2.2360000000000002</v>
      </c>
      <c r="P5" s="22" t="s">
        <v>28</v>
      </c>
    </row>
    <row r="6" spans="1:16" ht="15.75" x14ac:dyDescent="0.25">
      <c r="A6" s="26" t="s">
        <v>4</v>
      </c>
      <c r="B6" s="14">
        <v>0.42799999999999999</v>
      </c>
      <c r="C6" s="13">
        <v>0.42399999999999999</v>
      </c>
      <c r="D6" s="76">
        <v>0.14000000000000001</v>
      </c>
      <c r="E6" s="77">
        <v>0.14899999999999999</v>
      </c>
      <c r="F6" s="82">
        <v>2.2989999999999999</v>
      </c>
      <c r="G6" s="82">
        <v>2.2989999999999999</v>
      </c>
      <c r="H6" s="82">
        <v>1.641</v>
      </c>
      <c r="I6" s="82">
        <v>1.61</v>
      </c>
      <c r="J6" s="42">
        <v>2.4860000000000002</v>
      </c>
      <c r="K6" s="83">
        <v>1.282</v>
      </c>
      <c r="L6" s="86">
        <v>1.532</v>
      </c>
      <c r="M6" s="45">
        <v>1.462</v>
      </c>
    </row>
    <row r="7" spans="1:16" ht="15.75" x14ac:dyDescent="0.25">
      <c r="A7" s="26" t="s">
        <v>5</v>
      </c>
      <c r="B7" s="14">
        <v>0.71899999999999997</v>
      </c>
      <c r="C7" s="13">
        <v>0.64500000000000002</v>
      </c>
      <c r="D7" s="76">
        <v>0.16400000000000001</v>
      </c>
      <c r="E7" s="52">
        <v>0.16800000000000001</v>
      </c>
      <c r="F7" s="82">
        <v>1.7350000000000001</v>
      </c>
      <c r="G7" s="82">
        <v>1.7509999999999999</v>
      </c>
      <c r="H7" s="84">
        <v>2.0489999999999999</v>
      </c>
      <c r="I7" s="84">
        <v>2.0489999999999999</v>
      </c>
      <c r="J7" s="44">
        <v>1.8049999999999999</v>
      </c>
      <c r="K7" s="85">
        <v>1.6020000000000001</v>
      </c>
      <c r="L7" s="86">
        <v>2.3450000000000002</v>
      </c>
      <c r="M7" s="45">
        <v>2.1269999999999998</v>
      </c>
    </row>
    <row r="8" spans="1:16" ht="16.5" thickBot="1" x14ac:dyDescent="0.3">
      <c r="A8" s="26" t="s">
        <v>6</v>
      </c>
      <c r="B8" s="14">
        <v>1.204</v>
      </c>
      <c r="C8" s="13">
        <v>1.2270000000000001</v>
      </c>
      <c r="D8" s="76">
        <v>0.188</v>
      </c>
      <c r="E8" s="52">
        <v>0.221</v>
      </c>
      <c r="F8" s="82">
        <v>1.704</v>
      </c>
      <c r="G8" s="82">
        <v>1.6180000000000001</v>
      </c>
      <c r="H8" s="84">
        <v>1.18</v>
      </c>
      <c r="I8" s="39">
        <v>1.2270000000000001</v>
      </c>
      <c r="J8" s="86">
        <v>1.54</v>
      </c>
      <c r="K8" s="86">
        <v>1.5549999999999999</v>
      </c>
      <c r="L8" s="86">
        <v>1.3520000000000001</v>
      </c>
      <c r="M8" s="45">
        <v>1.407</v>
      </c>
    </row>
    <row r="9" spans="1:16" ht="16.5" thickBot="1" x14ac:dyDescent="0.3">
      <c r="A9" s="26" t="s">
        <v>7</v>
      </c>
      <c r="B9" s="17">
        <v>2.0950000000000002</v>
      </c>
      <c r="C9" s="16">
        <v>1.954</v>
      </c>
      <c r="D9" s="78">
        <v>0.41</v>
      </c>
      <c r="E9" s="63">
        <v>0.32400000000000001</v>
      </c>
      <c r="F9" s="87">
        <v>1.087</v>
      </c>
      <c r="G9" s="87">
        <v>1.1259999999999999</v>
      </c>
      <c r="H9" s="87">
        <v>1.899</v>
      </c>
      <c r="I9" s="41">
        <v>1.8680000000000001</v>
      </c>
      <c r="J9" s="46">
        <v>1.274</v>
      </c>
      <c r="K9" s="88">
        <v>1.282</v>
      </c>
      <c r="L9" s="8">
        <v>5.3999999999999999E-2</v>
      </c>
      <c r="M9" s="9">
        <v>4.4999999999999998E-2</v>
      </c>
    </row>
    <row r="11" spans="1:16" ht="14.45" x14ac:dyDescent="0.3">
      <c r="B11" s="26" t="s">
        <v>14</v>
      </c>
      <c r="C11" s="26" t="s">
        <v>15</v>
      </c>
    </row>
    <row r="12" spans="1:16" ht="14.45" x14ac:dyDescent="0.3">
      <c r="B12" s="1">
        <f>AVERAGE(B2:C2)</f>
        <v>0.124</v>
      </c>
      <c r="C12" s="1">
        <f>AVERAGE(L9:M9)</f>
        <v>4.9500000000000002E-2</v>
      </c>
    </row>
    <row r="14" spans="1:16" ht="14.45" x14ac:dyDescent="0.3">
      <c r="B14" s="29" t="s">
        <v>23</v>
      </c>
      <c r="C14" s="29"/>
      <c r="D14" s="30" t="s">
        <v>25</v>
      </c>
      <c r="E14" s="30"/>
      <c r="F14" s="26" t="s">
        <v>24</v>
      </c>
      <c r="J14" s="26">
        <v>0</v>
      </c>
      <c r="K14" s="1">
        <v>0</v>
      </c>
    </row>
    <row r="15" spans="1:16" ht="14.45" x14ac:dyDescent="0.3">
      <c r="A15" s="26" t="s">
        <v>16</v>
      </c>
      <c r="B15" s="1">
        <f>(B3-$B$12)</f>
        <v>4.4000000000000011E-2</v>
      </c>
      <c r="C15" s="1">
        <f>(C3-$B$12)</f>
        <v>6.9000000000000006E-2</v>
      </c>
      <c r="D15" s="3">
        <f>(B15-$C$12)</f>
        <v>-5.499999999999991E-3</v>
      </c>
      <c r="E15" s="1">
        <f>(C15-$C$12)</f>
        <v>1.9500000000000003E-2</v>
      </c>
      <c r="F15" s="1">
        <f>AVERAGE(E15)</f>
        <v>1.9500000000000003E-2</v>
      </c>
      <c r="J15" s="26">
        <v>0.39</v>
      </c>
      <c r="K15" s="1">
        <v>1.9500000000000003E-2</v>
      </c>
    </row>
    <row r="16" spans="1:16" ht="14.45" x14ac:dyDescent="0.3">
      <c r="A16" s="26" t="s">
        <v>17</v>
      </c>
      <c r="B16" s="1">
        <f>(B4-$B$12)</f>
        <v>6.4000000000000001E-2</v>
      </c>
      <c r="C16" s="3">
        <f t="shared" ref="C16:C21" si="0">(C4-$B$12)</f>
        <v>6.7000000000000004E-2</v>
      </c>
      <c r="D16" s="20">
        <f t="shared" ref="D16:E21" si="1">(B16-$C$12)</f>
        <v>1.4499999999999999E-2</v>
      </c>
      <c r="E16" s="1">
        <f t="shared" si="1"/>
        <v>1.7500000000000002E-2</v>
      </c>
      <c r="F16" s="1">
        <f>AVERAGE(D16:E16)</f>
        <v>1.6E-2</v>
      </c>
      <c r="J16" s="26">
        <v>0.78</v>
      </c>
      <c r="K16" s="1">
        <v>1.6E-2</v>
      </c>
    </row>
    <row r="17" spans="1:13" ht="14.45" x14ac:dyDescent="0.3">
      <c r="A17" s="26" t="s">
        <v>18</v>
      </c>
      <c r="B17" s="1">
        <f>(B5-$B$12)</f>
        <v>0.14700000000000002</v>
      </c>
      <c r="C17" s="1">
        <f t="shared" si="0"/>
        <v>0.15500000000000003</v>
      </c>
      <c r="D17" s="20">
        <f t="shared" si="1"/>
        <v>9.7500000000000017E-2</v>
      </c>
      <c r="E17" s="1">
        <f t="shared" si="1"/>
        <v>0.10550000000000002</v>
      </c>
      <c r="F17" s="1">
        <f>AVERAGE(D17:E17)</f>
        <v>0.10150000000000002</v>
      </c>
      <c r="J17" s="26">
        <v>1.56</v>
      </c>
      <c r="K17" s="1">
        <v>0.10150000000000002</v>
      </c>
    </row>
    <row r="18" spans="1:13" ht="14.45" x14ac:dyDescent="0.3">
      <c r="A18" s="26" t="s">
        <v>19</v>
      </c>
      <c r="B18" s="1">
        <f t="shared" ref="B18:B20" si="2">(B6-$B$12)</f>
        <v>0.30399999999999999</v>
      </c>
      <c r="C18" s="1">
        <f>(C6-$B$12)</f>
        <v>0.3</v>
      </c>
      <c r="D18" s="20">
        <f t="shared" si="1"/>
        <v>0.2545</v>
      </c>
      <c r="E18" s="1">
        <f t="shared" si="1"/>
        <v>0.2505</v>
      </c>
      <c r="F18" s="1">
        <f>AVERAGE(D18:E18)</f>
        <v>0.2525</v>
      </c>
      <c r="J18" s="26">
        <v>3.12</v>
      </c>
      <c r="K18" s="1">
        <v>0.2525</v>
      </c>
    </row>
    <row r="19" spans="1:13" ht="14.45" x14ac:dyDescent="0.3">
      <c r="A19" s="26" t="s">
        <v>20</v>
      </c>
      <c r="B19" s="1">
        <f>(B7-$B$12)</f>
        <v>0.59499999999999997</v>
      </c>
      <c r="C19" s="1">
        <f t="shared" si="0"/>
        <v>0.52100000000000002</v>
      </c>
      <c r="D19" s="20">
        <f>(B19-$C$12)</f>
        <v>0.54549999999999998</v>
      </c>
      <c r="E19" s="1">
        <f>(C19-$C$12)</f>
        <v>0.47150000000000003</v>
      </c>
      <c r="F19" s="1">
        <f>AVERAGE(D19:E19)</f>
        <v>0.50849999999999995</v>
      </c>
      <c r="J19" s="26">
        <v>6.25</v>
      </c>
      <c r="K19" s="1">
        <v>0.50849999999999995</v>
      </c>
    </row>
    <row r="20" spans="1:13" ht="14.45" x14ac:dyDescent="0.3">
      <c r="A20" s="26" t="s">
        <v>21</v>
      </c>
      <c r="B20" s="1">
        <f t="shared" si="2"/>
        <v>1.08</v>
      </c>
      <c r="C20" s="1">
        <f>(C8-$B$12)</f>
        <v>1.1030000000000002</v>
      </c>
      <c r="D20" s="20">
        <f t="shared" si="1"/>
        <v>1.0305</v>
      </c>
      <c r="E20" s="1">
        <f t="shared" si="1"/>
        <v>1.0535000000000001</v>
      </c>
      <c r="F20" s="1">
        <f t="shared" ref="F20:F21" si="3">AVERAGE(D20:E20)</f>
        <v>1.042</v>
      </c>
      <c r="J20" s="26">
        <v>12.5</v>
      </c>
      <c r="K20" s="1">
        <v>1.042</v>
      </c>
    </row>
    <row r="21" spans="1:13" ht="14.45" x14ac:dyDescent="0.3">
      <c r="A21" s="26" t="s">
        <v>22</v>
      </c>
      <c r="B21" s="1">
        <f>(B9-$B$12)</f>
        <v>1.9710000000000001</v>
      </c>
      <c r="C21" s="1">
        <f t="shared" si="0"/>
        <v>1.83</v>
      </c>
      <c r="D21" s="20">
        <f t="shared" si="1"/>
        <v>1.9215</v>
      </c>
      <c r="E21" s="1">
        <f t="shared" si="1"/>
        <v>1.7805</v>
      </c>
      <c r="F21" s="1">
        <f t="shared" si="3"/>
        <v>1.851</v>
      </c>
      <c r="J21" s="26">
        <v>25</v>
      </c>
      <c r="K21" s="1">
        <v>1.851</v>
      </c>
    </row>
    <row r="24" spans="1:13" ht="14.45" x14ac:dyDescent="0.3">
      <c r="J24" s="26" t="s">
        <v>8</v>
      </c>
      <c r="K24" s="1">
        <v>7.5999999999999998E-2</v>
      </c>
    </row>
    <row r="25" spans="1:13" ht="14.45" x14ac:dyDescent="0.3">
      <c r="J25" s="26" t="s">
        <v>9</v>
      </c>
      <c r="K25" s="1">
        <v>2.8E-3</v>
      </c>
    </row>
    <row r="28" spans="1:13" ht="14.45" x14ac:dyDescent="0.3">
      <c r="D28" s="27"/>
      <c r="E28" s="27"/>
      <c r="F28" s="30" t="s">
        <v>25</v>
      </c>
      <c r="G28" s="30"/>
      <c r="H28" s="30"/>
      <c r="I28" s="30"/>
      <c r="J28" s="30"/>
      <c r="K28" s="30"/>
      <c r="L28" s="30"/>
      <c r="M28" s="30"/>
    </row>
    <row r="29" spans="1:13" ht="14.45" x14ac:dyDescent="0.3">
      <c r="C29" s="15"/>
      <c r="D29" s="15"/>
      <c r="E29" s="15"/>
      <c r="F29" s="13"/>
      <c r="G29" s="13"/>
      <c r="H29" s="2">
        <f t="shared" ref="F29:M34" si="4">(H2-$C$12)</f>
        <v>1.6304999999999998</v>
      </c>
      <c r="I29" s="2">
        <f t="shared" si="4"/>
        <v>1.5834999999999999</v>
      </c>
      <c r="J29" s="2">
        <f t="shared" si="4"/>
        <v>2.4365000000000001</v>
      </c>
      <c r="K29" s="2">
        <f t="shared" si="4"/>
        <v>2.3424999999999998</v>
      </c>
      <c r="L29" s="24">
        <f t="shared" si="4"/>
        <v>0.79449999999999998</v>
      </c>
      <c r="M29" s="24">
        <f t="shared" si="4"/>
        <v>0.76649999999999996</v>
      </c>
    </row>
    <row r="30" spans="1:13" ht="14.45" x14ac:dyDescent="0.3">
      <c r="C30" s="15"/>
      <c r="D30" s="15"/>
      <c r="E30" s="15"/>
      <c r="F30" s="13"/>
      <c r="G30" s="13"/>
      <c r="H30" s="2">
        <f t="shared" si="4"/>
        <v>1.2874999999999999</v>
      </c>
      <c r="I30" s="2">
        <f t="shared" si="4"/>
        <v>1.3334999999999999</v>
      </c>
      <c r="J30" s="2">
        <f t="shared" si="4"/>
        <v>1.6624999999999999</v>
      </c>
      <c r="K30" s="2">
        <f t="shared" si="4"/>
        <v>1.6855</v>
      </c>
      <c r="L30" s="24">
        <f t="shared" si="4"/>
        <v>1.6624999999999999</v>
      </c>
      <c r="M30" s="24">
        <f t="shared" si="4"/>
        <v>1.6074999999999999</v>
      </c>
    </row>
    <row r="31" spans="1:13" ht="14.45" x14ac:dyDescent="0.3">
      <c r="C31" s="15"/>
      <c r="D31" s="15"/>
      <c r="E31" s="15"/>
      <c r="F31" s="13"/>
      <c r="G31" s="13"/>
      <c r="H31" s="2">
        <f t="shared" si="4"/>
        <v>1.5525</v>
      </c>
      <c r="I31" s="2">
        <f t="shared" si="4"/>
        <v>1.5525</v>
      </c>
      <c r="J31" s="2">
        <f t="shared" si="4"/>
        <v>2.2805</v>
      </c>
      <c r="K31" s="2">
        <f t="shared" si="4"/>
        <v>2.3274999999999997</v>
      </c>
      <c r="L31" s="24">
        <f>(L4-$C$12)</f>
        <v>1.4824999999999999</v>
      </c>
      <c r="M31" s="24">
        <f t="shared" si="4"/>
        <v>1.3804999999999998</v>
      </c>
    </row>
    <row r="32" spans="1:13" ht="14.45" x14ac:dyDescent="0.3">
      <c r="C32" s="15"/>
      <c r="D32" s="15"/>
      <c r="E32" s="15"/>
      <c r="F32" s="13"/>
      <c r="G32" s="13"/>
      <c r="H32" s="2">
        <f t="shared" si="4"/>
        <v>1.6624999999999999</v>
      </c>
      <c r="I32" s="2">
        <f t="shared" si="4"/>
        <v>1.7554999999999998</v>
      </c>
      <c r="J32" s="2">
        <f t="shared" si="4"/>
        <v>1.7244999999999999</v>
      </c>
      <c r="K32" s="2">
        <f t="shared" si="4"/>
        <v>1.7404999999999999</v>
      </c>
      <c r="L32" s="24">
        <f t="shared" si="4"/>
        <v>2.2334999999999998</v>
      </c>
      <c r="M32" s="24">
        <f t="shared" si="4"/>
        <v>2.1865000000000001</v>
      </c>
    </row>
    <row r="33" spans="3:13" ht="14.45" x14ac:dyDescent="0.3">
      <c r="C33" s="15"/>
      <c r="D33" s="13"/>
      <c r="E33" s="13"/>
      <c r="F33" s="2">
        <f t="shared" si="4"/>
        <v>2.2494999999999998</v>
      </c>
      <c r="G33" s="2">
        <f t="shared" si="4"/>
        <v>2.2494999999999998</v>
      </c>
      <c r="H33" s="2">
        <f>(H6-$C$12)</f>
        <v>1.5914999999999999</v>
      </c>
      <c r="I33" s="2">
        <f t="shared" si="4"/>
        <v>1.5605</v>
      </c>
      <c r="J33" s="24">
        <f t="shared" si="4"/>
        <v>2.4365000000000001</v>
      </c>
      <c r="K33" s="24">
        <f t="shared" si="4"/>
        <v>1.2324999999999999</v>
      </c>
      <c r="L33" s="24">
        <f>(L6-$C$12)</f>
        <v>1.4824999999999999</v>
      </c>
      <c r="M33" s="24">
        <f t="shared" si="4"/>
        <v>1.4124999999999999</v>
      </c>
    </row>
    <row r="34" spans="3:13" ht="14.45" x14ac:dyDescent="0.3">
      <c r="C34" s="15"/>
      <c r="D34" s="13"/>
      <c r="E34" s="13"/>
      <c r="F34" s="2">
        <f t="shared" si="4"/>
        <v>1.6855</v>
      </c>
      <c r="G34" s="2">
        <f t="shared" si="4"/>
        <v>1.7014999999999998</v>
      </c>
      <c r="H34" s="2">
        <f t="shared" si="4"/>
        <v>1.9994999999999998</v>
      </c>
      <c r="I34" s="2">
        <f t="shared" si="4"/>
        <v>1.9994999999999998</v>
      </c>
      <c r="J34" s="24">
        <f t="shared" si="4"/>
        <v>1.7554999999999998</v>
      </c>
      <c r="K34" s="24">
        <f t="shared" si="4"/>
        <v>1.5525</v>
      </c>
      <c r="L34" s="24">
        <f t="shared" si="4"/>
        <v>2.2955000000000001</v>
      </c>
      <c r="M34" s="24">
        <f t="shared" si="4"/>
        <v>2.0774999999999997</v>
      </c>
    </row>
    <row r="35" spans="3:13" ht="14.45" x14ac:dyDescent="0.3">
      <c r="C35" s="15"/>
      <c r="D35" s="13"/>
      <c r="E35" s="13"/>
      <c r="F35" s="2">
        <f t="shared" ref="F35:M36" si="5">(F8-$C$12)</f>
        <v>1.6544999999999999</v>
      </c>
      <c r="G35" s="2">
        <f t="shared" si="5"/>
        <v>1.5685</v>
      </c>
      <c r="H35" s="2">
        <f t="shared" si="5"/>
        <v>1.1304999999999998</v>
      </c>
      <c r="I35" s="2">
        <f t="shared" si="5"/>
        <v>1.1775</v>
      </c>
      <c r="J35" s="24">
        <f t="shared" si="5"/>
        <v>1.4904999999999999</v>
      </c>
      <c r="K35" s="24">
        <f t="shared" si="5"/>
        <v>1.5054999999999998</v>
      </c>
      <c r="L35" s="24">
        <f t="shared" si="5"/>
        <v>1.3025</v>
      </c>
      <c r="M35" s="24">
        <f t="shared" si="5"/>
        <v>1.3574999999999999</v>
      </c>
    </row>
    <row r="36" spans="3:13" ht="14.45" x14ac:dyDescent="0.3">
      <c r="C36" s="15"/>
      <c r="D36" s="13"/>
      <c r="E36" s="13"/>
      <c r="F36" s="2">
        <f t="shared" si="5"/>
        <v>1.0374999999999999</v>
      </c>
      <c r="G36" s="2">
        <f t="shared" si="5"/>
        <v>1.0764999999999998</v>
      </c>
      <c r="H36" s="2">
        <f t="shared" si="5"/>
        <v>1.8494999999999999</v>
      </c>
      <c r="I36" s="2">
        <f t="shared" si="5"/>
        <v>1.8185</v>
      </c>
      <c r="J36" s="24">
        <f t="shared" si="5"/>
        <v>1.2244999999999999</v>
      </c>
      <c r="K36" s="24">
        <f t="shared" si="5"/>
        <v>1.2324999999999999</v>
      </c>
      <c r="L36" s="15"/>
      <c r="M36" s="15"/>
    </row>
    <row r="38" spans="3:13" x14ac:dyDescent="0.25">
      <c r="D38" s="27"/>
      <c r="E38" s="27"/>
      <c r="F38" s="27"/>
      <c r="G38" s="27"/>
      <c r="H38" s="27"/>
      <c r="I38" s="27"/>
      <c r="J38" s="27"/>
      <c r="K38" s="27"/>
    </row>
    <row r="39" spans="3:13" x14ac:dyDescent="0.25">
      <c r="D39" s="26"/>
      <c r="E39" s="26"/>
      <c r="G39" s="26" t="s">
        <v>10</v>
      </c>
      <c r="H39" s="26" t="s">
        <v>13</v>
      </c>
      <c r="J39" s="26" t="s">
        <v>12</v>
      </c>
      <c r="K39" s="26" t="s">
        <v>13</v>
      </c>
    </row>
    <row r="40" spans="3:13" x14ac:dyDescent="0.25">
      <c r="G40" s="1">
        <f>AVERAGE(F33:G33)</f>
        <v>2.2494999999999998</v>
      </c>
      <c r="H40" s="1">
        <f>(G40-$K$25)/$K$24</f>
        <v>29.561842105263153</v>
      </c>
      <c r="J40" s="1">
        <f>AVERAGE(J33:K33)</f>
        <v>1.8345</v>
      </c>
      <c r="K40" s="1">
        <f>(J40-$K$25)/$K$24</f>
        <v>24.101315789473688</v>
      </c>
    </row>
    <row r="41" spans="3:13" x14ac:dyDescent="0.25">
      <c r="G41" s="1">
        <f>AVERAGE(F34:G34)</f>
        <v>1.6934999999999998</v>
      </c>
      <c r="H41" s="1">
        <f t="shared" ref="H41:H56" si="6">(G41-$K$25)/$K$24</f>
        <v>22.246052631578948</v>
      </c>
      <c r="J41" s="1">
        <f>AVERAGE(J34:K34)</f>
        <v>1.6539999999999999</v>
      </c>
      <c r="K41" s="1">
        <f t="shared" ref="K41:K49" si="7">(J41-$K$25)/$K$24</f>
        <v>21.726315789473684</v>
      </c>
    </row>
    <row r="42" spans="3:13" x14ac:dyDescent="0.25">
      <c r="G42" s="1">
        <f>AVERAGE(F35:G35)</f>
        <v>1.6114999999999999</v>
      </c>
      <c r="H42" s="1">
        <f t="shared" si="6"/>
        <v>21.167105263157897</v>
      </c>
      <c r="J42" s="1">
        <f>AVERAGE(J35:K35)</f>
        <v>1.4979999999999998</v>
      </c>
      <c r="K42" s="1">
        <f t="shared" si="7"/>
        <v>19.673684210526314</v>
      </c>
    </row>
    <row r="43" spans="3:13" x14ac:dyDescent="0.25">
      <c r="G43" s="1">
        <f>AVERAGE(F36:G36)</f>
        <v>1.0569999999999999</v>
      </c>
      <c r="H43" s="1">
        <f t="shared" si="6"/>
        <v>13.871052631578948</v>
      </c>
      <c r="J43" s="1">
        <f>AVERAGE(J36:K36)</f>
        <v>1.2284999999999999</v>
      </c>
      <c r="K43" s="1">
        <f t="shared" si="7"/>
        <v>16.127631578947369</v>
      </c>
    </row>
    <row r="44" spans="3:13" x14ac:dyDescent="0.25">
      <c r="G44" s="1">
        <f t="shared" ref="G44:G51" si="8">AVERAGE(H29:I29)</f>
        <v>1.6069999999999998</v>
      </c>
      <c r="H44" s="1">
        <f t="shared" si="6"/>
        <v>21.107894736842105</v>
      </c>
      <c r="J44" s="1">
        <f t="shared" ref="J44:J50" si="9">AVERAGE(L29:M29)</f>
        <v>0.78049999999999997</v>
      </c>
      <c r="K44" s="1">
        <f t="shared" si="7"/>
        <v>10.232894736842105</v>
      </c>
    </row>
    <row r="45" spans="3:13" x14ac:dyDescent="0.25">
      <c r="G45" s="1">
        <f t="shared" si="8"/>
        <v>1.3104999999999998</v>
      </c>
      <c r="H45" s="1">
        <f t="shared" si="6"/>
        <v>17.206578947368421</v>
      </c>
      <c r="J45" s="1">
        <f t="shared" si="9"/>
        <v>1.6349999999999998</v>
      </c>
      <c r="K45" s="1">
        <f t="shared" si="7"/>
        <v>21.476315789473684</v>
      </c>
    </row>
    <row r="46" spans="3:13" x14ac:dyDescent="0.25">
      <c r="G46" s="1">
        <f t="shared" si="8"/>
        <v>1.5525</v>
      </c>
      <c r="H46" s="1">
        <f t="shared" si="6"/>
        <v>20.390789473684212</v>
      </c>
      <c r="J46" s="1">
        <f t="shared" si="9"/>
        <v>1.4314999999999998</v>
      </c>
      <c r="K46" s="1">
        <f t="shared" si="7"/>
        <v>18.798684210526314</v>
      </c>
    </row>
    <row r="47" spans="3:13" x14ac:dyDescent="0.25">
      <c r="G47" s="1">
        <f t="shared" si="8"/>
        <v>1.7089999999999999</v>
      </c>
      <c r="H47" s="1">
        <f t="shared" si="6"/>
        <v>22.45</v>
      </c>
      <c r="J47" s="1">
        <f t="shared" si="9"/>
        <v>2.21</v>
      </c>
      <c r="K47" s="1">
        <f t="shared" si="7"/>
        <v>29.042105263157893</v>
      </c>
    </row>
    <row r="48" spans="3:13" x14ac:dyDescent="0.25">
      <c r="D48" s="27"/>
      <c r="E48" s="27"/>
      <c r="F48" s="27"/>
      <c r="G48" s="1">
        <f t="shared" si="8"/>
        <v>1.5760000000000001</v>
      </c>
      <c r="H48" s="1">
        <f t="shared" si="6"/>
        <v>20.700000000000003</v>
      </c>
      <c r="J48" s="1">
        <f t="shared" si="9"/>
        <v>1.4474999999999998</v>
      </c>
      <c r="K48" s="1">
        <f t="shared" si="7"/>
        <v>19.009210526315787</v>
      </c>
    </row>
    <row r="49" spans="3:11" x14ac:dyDescent="0.25">
      <c r="G49" s="1">
        <f t="shared" si="8"/>
        <v>1.9994999999999998</v>
      </c>
      <c r="H49" s="1">
        <f t="shared" si="6"/>
        <v>26.272368421052633</v>
      </c>
      <c r="J49" s="1">
        <f t="shared" si="9"/>
        <v>2.1864999999999997</v>
      </c>
      <c r="K49" s="1">
        <f t="shared" si="7"/>
        <v>28.732894736842098</v>
      </c>
    </row>
    <row r="50" spans="3:11" x14ac:dyDescent="0.25">
      <c r="G50" s="1">
        <f t="shared" si="8"/>
        <v>1.1539999999999999</v>
      </c>
      <c r="H50" s="1">
        <f t="shared" si="6"/>
        <v>15.147368421052631</v>
      </c>
      <c r="J50" s="1">
        <f t="shared" si="9"/>
        <v>1.33</v>
      </c>
      <c r="K50" s="1">
        <f>(J50-$K$25)/$K$24</f>
        <v>17.463157894736845</v>
      </c>
    </row>
    <row r="51" spans="3:11" x14ac:dyDescent="0.25">
      <c r="G51" s="1">
        <f t="shared" si="8"/>
        <v>1.8340000000000001</v>
      </c>
      <c r="H51" s="1">
        <f t="shared" si="6"/>
        <v>24.094736842105267</v>
      </c>
    </row>
    <row r="52" spans="3:11" x14ac:dyDescent="0.25">
      <c r="G52" s="1">
        <f>AVERAGE(J29:K29)</f>
        <v>2.3895</v>
      </c>
      <c r="H52" s="1">
        <f t="shared" si="6"/>
        <v>31.403947368421051</v>
      </c>
    </row>
    <row r="53" spans="3:11" x14ac:dyDescent="0.25">
      <c r="G53" s="1">
        <f>AVERAGE(J30:K30)</f>
        <v>1.6739999999999999</v>
      </c>
      <c r="H53" s="1">
        <f t="shared" si="6"/>
        <v>21.989473684210527</v>
      </c>
    </row>
    <row r="54" spans="3:11" x14ac:dyDescent="0.25">
      <c r="G54" s="1">
        <f>AVERAGE(J31:K31)</f>
        <v>2.3039999999999998</v>
      </c>
      <c r="H54" s="1">
        <f t="shared" si="6"/>
        <v>30.278947368421051</v>
      </c>
    </row>
    <row r="55" spans="3:11" x14ac:dyDescent="0.25">
      <c r="G55" s="1">
        <f>AVERAGE(J32:K32)</f>
        <v>1.7324999999999999</v>
      </c>
      <c r="H55" s="1">
        <f t="shared" si="6"/>
        <v>22.75921052631579</v>
      </c>
    </row>
    <row r="56" spans="3:11" x14ac:dyDescent="0.25">
      <c r="G56" s="1">
        <f>AVERAGE(J33:K33)</f>
        <v>1.8345</v>
      </c>
      <c r="H56" s="1">
        <f t="shared" si="6"/>
        <v>24.101315789473688</v>
      </c>
    </row>
    <row r="58" spans="3:11" x14ac:dyDescent="0.25">
      <c r="D58" s="26"/>
      <c r="E58" s="26"/>
    </row>
    <row r="59" spans="3:11" x14ac:dyDescent="0.25">
      <c r="C59" s="26"/>
      <c r="G59" s="1">
        <f>AVERAGE(H40:H56)</f>
        <v>22.632275541795661</v>
      </c>
      <c r="H59" s="1">
        <f>_xlfn.STDEV.P(H40:H56)</f>
        <v>4.7094461488256201</v>
      </c>
      <c r="J59" s="1">
        <f>AVERAGE(K40:K50)</f>
        <v>20.580382775119617</v>
      </c>
      <c r="K59" s="1">
        <f>_xlfn.STDEV.P(K40:K50)</f>
        <v>5.1843887485014468</v>
      </c>
    </row>
    <row r="60" spans="3:11" x14ac:dyDescent="0.25">
      <c r="C60" s="26"/>
    </row>
    <row r="61" spans="3:11" x14ac:dyDescent="0.25">
      <c r="C61" s="26"/>
    </row>
    <row r="62" spans="3:11" x14ac:dyDescent="0.25">
      <c r="H62" s="26" t="s">
        <v>24</v>
      </c>
      <c r="I62" s="26" t="s">
        <v>26</v>
      </c>
    </row>
    <row r="63" spans="3:11" x14ac:dyDescent="0.25">
      <c r="G63" s="26" t="s">
        <v>10</v>
      </c>
      <c r="H63" s="20">
        <v>22.632275541795661</v>
      </c>
      <c r="I63" s="20">
        <v>4.7094461488256201</v>
      </c>
    </row>
    <row r="64" spans="3:11" x14ac:dyDescent="0.25">
      <c r="G64" s="26" t="s">
        <v>12</v>
      </c>
      <c r="H64" s="20">
        <v>20.580382775119617</v>
      </c>
      <c r="I64" s="20">
        <v>5.1843887485014468</v>
      </c>
    </row>
  </sheetData>
  <mergeCells count="3">
    <mergeCell ref="B14:C14"/>
    <mergeCell ref="D14:E14"/>
    <mergeCell ref="F28:M28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2020-11-17T16:31:44Z</cp:lastPrinted>
  <dcterms:created xsi:type="dcterms:W3CDTF">2020-11-03T14:57:23Z</dcterms:created>
  <dcterms:modified xsi:type="dcterms:W3CDTF">2021-12-14T17:02:26Z</dcterms:modified>
</cp:coreProperties>
</file>