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700" windowHeight="9210" activeTab="1"/>
  </bookViews>
  <sheets>
    <sheet name="Plasma" sheetId="8" r:id="rId1"/>
    <sheet name="Liquor" sheetId="9" r:id="rId2"/>
    <sheet name="Foglio1" sheetId="10" r:id="rId3"/>
  </sheets>
  <calcPr calcId="145621"/>
</workbook>
</file>

<file path=xl/calcChain.xml><?xml version="1.0" encoding="utf-8"?>
<calcChain xmlns="http://schemas.openxmlformats.org/spreadsheetml/2006/main">
  <c r="C61" i="9" l="1"/>
  <c r="I43" i="9"/>
  <c r="C43" i="9"/>
  <c r="D43" i="9"/>
  <c r="C61" i="10" l="1"/>
  <c r="D61" i="10" s="1"/>
  <c r="C60" i="10"/>
  <c r="D60" i="10" s="1"/>
  <c r="G60" i="10" s="1"/>
  <c r="C59" i="10"/>
  <c r="D59" i="10" s="1"/>
  <c r="D58" i="10"/>
  <c r="G58" i="10" s="1"/>
  <c r="C58" i="10"/>
  <c r="I57" i="10"/>
  <c r="J57" i="10" s="1"/>
  <c r="C57" i="10"/>
  <c r="D57" i="10" s="1"/>
  <c r="G57" i="10" s="1"/>
  <c r="I56" i="10"/>
  <c r="J56" i="10" s="1"/>
  <c r="D56" i="10"/>
  <c r="G56" i="10" s="1"/>
  <c r="C56" i="10"/>
  <c r="I55" i="10"/>
  <c r="J55" i="10" s="1"/>
  <c r="C55" i="10"/>
  <c r="D55" i="10" s="1"/>
  <c r="G55" i="10" s="1"/>
  <c r="I54" i="10"/>
  <c r="J54" i="10" s="1"/>
  <c r="D54" i="10"/>
  <c r="G54" i="10" s="1"/>
  <c r="C54" i="10"/>
  <c r="I53" i="10"/>
  <c r="J53" i="10" s="1"/>
  <c r="D53" i="10"/>
  <c r="G53" i="10" s="1"/>
  <c r="C53" i="10"/>
  <c r="I52" i="10"/>
  <c r="J52" i="10" s="1"/>
  <c r="D52" i="10"/>
  <c r="G52" i="10" s="1"/>
  <c r="C52" i="10"/>
  <c r="I51" i="10"/>
  <c r="J51" i="10" s="1"/>
  <c r="D51" i="10"/>
  <c r="G51" i="10" s="1"/>
  <c r="C51" i="10"/>
  <c r="I50" i="10"/>
  <c r="J50" i="10" s="1"/>
  <c r="D50" i="10"/>
  <c r="G50" i="10" s="1"/>
  <c r="C50" i="10"/>
  <c r="I49" i="10"/>
  <c r="J49" i="10" s="1"/>
  <c r="D49" i="10"/>
  <c r="G49" i="10" s="1"/>
  <c r="C49" i="10"/>
  <c r="I48" i="10"/>
  <c r="J48" i="10" s="1"/>
  <c r="D48" i="10"/>
  <c r="G48" i="10" s="1"/>
  <c r="C48" i="10"/>
  <c r="I47" i="10"/>
  <c r="J47" i="10" s="1"/>
  <c r="D47" i="10"/>
  <c r="G47" i="10" s="1"/>
  <c r="C47" i="10"/>
  <c r="I46" i="10"/>
  <c r="J46" i="10" s="1"/>
  <c r="D46" i="10"/>
  <c r="C46" i="10"/>
  <c r="I45" i="10"/>
  <c r="J45" i="10" s="1"/>
  <c r="L45" i="10" s="1"/>
  <c r="D45" i="10"/>
  <c r="C45" i="10"/>
  <c r="I44" i="10"/>
  <c r="J44" i="10" s="1"/>
  <c r="L44" i="10" s="1"/>
  <c r="D44" i="10"/>
  <c r="C44" i="10"/>
  <c r="I43" i="10"/>
  <c r="J43" i="10" s="1"/>
  <c r="L43" i="10" s="1"/>
  <c r="D43" i="10"/>
  <c r="C43" i="10"/>
  <c r="B31" i="10"/>
  <c r="C30" i="10"/>
  <c r="B30" i="10"/>
  <c r="B29" i="10"/>
  <c r="B28" i="10"/>
  <c r="B27" i="10"/>
  <c r="B26" i="10"/>
  <c r="B25" i="10"/>
  <c r="C21" i="10"/>
  <c r="B21" i="10"/>
  <c r="D21" i="10" s="1"/>
  <c r="C31" i="10" s="1"/>
  <c r="C20" i="10"/>
  <c r="B20" i="10"/>
  <c r="C19" i="10"/>
  <c r="B19" i="10"/>
  <c r="C18" i="10"/>
  <c r="B18" i="10"/>
  <c r="D18" i="10" s="1"/>
  <c r="C28" i="10" s="1"/>
  <c r="C17" i="10"/>
  <c r="B17" i="10"/>
  <c r="C16" i="10"/>
  <c r="B16" i="10"/>
  <c r="C15" i="10"/>
  <c r="B15" i="10"/>
  <c r="D15" i="10" s="1"/>
  <c r="C25" i="10" s="1"/>
  <c r="D16" i="10" l="1"/>
  <c r="C26" i="10" s="1"/>
  <c r="D19" i="10"/>
  <c r="C29" i="10" s="1"/>
  <c r="F53" i="10"/>
  <c r="G43" i="10"/>
  <c r="M43" i="10"/>
  <c r="G44" i="10"/>
  <c r="M44" i="10"/>
  <c r="G45" i="10"/>
  <c r="M45" i="10"/>
  <c r="G46" i="10"/>
  <c r="L46" i="10"/>
  <c r="M46" i="10"/>
  <c r="K46" i="10"/>
  <c r="L50" i="10"/>
  <c r="M50" i="10"/>
  <c r="L52" i="10"/>
  <c r="M52" i="10"/>
  <c r="L53" i="10"/>
  <c r="M53" i="10"/>
  <c r="K53" i="10"/>
  <c r="L55" i="10"/>
  <c r="M55" i="10"/>
  <c r="K55" i="10"/>
  <c r="L57" i="10"/>
  <c r="M57" i="10"/>
  <c r="K57" i="10"/>
  <c r="F61" i="10"/>
  <c r="G61" i="10"/>
  <c r="D17" i="10"/>
  <c r="C27" i="10" s="1"/>
  <c r="F43" i="10"/>
  <c r="F44" i="10"/>
  <c r="F45" i="10"/>
  <c r="K45" i="10"/>
  <c r="F46" i="10"/>
  <c r="L47" i="10"/>
  <c r="M47" i="10"/>
  <c r="K47" i="10"/>
  <c r="L49" i="10"/>
  <c r="M49" i="10"/>
  <c r="L51" i="10"/>
  <c r="M51" i="10"/>
  <c r="L54" i="10"/>
  <c r="M54" i="10"/>
  <c r="L56" i="10"/>
  <c r="M56" i="10"/>
  <c r="F59" i="10"/>
  <c r="G59" i="10"/>
  <c r="E59" i="10"/>
  <c r="L48" i="10"/>
  <c r="M48" i="10"/>
  <c r="F47" i="10"/>
  <c r="F49" i="10"/>
  <c r="F52" i="10"/>
  <c r="F54" i="10"/>
  <c r="F55" i="10"/>
  <c r="F56" i="10"/>
  <c r="F57" i="10"/>
  <c r="F58" i="10"/>
  <c r="F60" i="10"/>
  <c r="F48" i="10"/>
  <c r="F50" i="10"/>
  <c r="F51" i="10"/>
  <c r="E47" i="10"/>
  <c r="E48" i="10"/>
  <c r="E49" i="10"/>
  <c r="E51" i="10"/>
  <c r="E53" i="10"/>
  <c r="E56" i="10"/>
  <c r="E57" i="10"/>
  <c r="E60" i="10"/>
  <c r="F70" i="10" l="1"/>
  <c r="E70" i="10"/>
  <c r="E71" i="10"/>
  <c r="D76" i="10" s="1"/>
  <c r="F71" i="10"/>
  <c r="E76" i="10" l="1"/>
  <c r="E74" i="10"/>
  <c r="G43" i="9"/>
  <c r="F43" i="9"/>
  <c r="E43" i="9"/>
  <c r="B25" i="8" l="1"/>
  <c r="B31" i="9" l="1"/>
  <c r="B30" i="9"/>
  <c r="C30" i="9" s="1"/>
  <c r="B29" i="9"/>
  <c r="B28" i="9"/>
  <c r="B27" i="9"/>
  <c r="B26" i="9"/>
  <c r="B25" i="9"/>
  <c r="D61" i="9"/>
  <c r="C60" i="9"/>
  <c r="D60" i="9" s="1"/>
  <c r="C59" i="9"/>
  <c r="D59" i="9" s="1"/>
  <c r="C58" i="9"/>
  <c r="D58" i="9" s="1"/>
  <c r="I57" i="9"/>
  <c r="J57" i="9" s="1"/>
  <c r="C57" i="9"/>
  <c r="D57" i="9" s="1"/>
  <c r="I56" i="9"/>
  <c r="J56" i="9" s="1"/>
  <c r="C56" i="9"/>
  <c r="D56" i="9" s="1"/>
  <c r="I55" i="9"/>
  <c r="J55" i="9" s="1"/>
  <c r="C55" i="9"/>
  <c r="D55" i="9" s="1"/>
  <c r="I54" i="9"/>
  <c r="J54" i="9" s="1"/>
  <c r="C54" i="9"/>
  <c r="D54" i="9" s="1"/>
  <c r="I53" i="9"/>
  <c r="J53" i="9" s="1"/>
  <c r="C53" i="9"/>
  <c r="D53" i="9" s="1"/>
  <c r="I52" i="9"/>
  <c r="J52" i="9" s="1"/>
  <c r="C52" i="9"/>
  <c r="D52" i="9" s="1"/>
  <c r="I51" i="9"/>
  <c r="J51" i="9" s="1"/>
  <c r="C51" i="9"/>
  <c r="D51" i="9" s="1"/>
  <c r="I50" i="9"/>
  <c r="J50" i="9" s="1"/>
  <c r="C50" i="9"/>
  <c r="D50" i="9" s="1"/>
  <c r="I49" i="9"/>
  <c r="J49" i="9" s="1"/>
  <c r="C49" i="9"/>
  <c r="D49" i="9" s="1"/>
  <c r="I48" i="9"/>
  <c r="J48" i="9" s="1"/>
  <c r="C48" i="9"/>
  <c r="D48" i="9" s="1"/>
  <c r="I47" i="9"/>
  <c r="J47" i="9" s="1"/>
  <c r="C47" i="9"/>
  <c r="D47" i="9" s="1"/>
  <c r="I46" i="9"/>
  <c r="J46" i="9" s="1"/>
  <c r="C46" i="9"/>
  <c r="D46" i="9" s="1"/>
  <c r="I45" i="9"/>
  <c r="J45" i="9" s="1"/>
  <c r="C45" i="9"/>
  <c r="D45" i="9" s="1"/>
  <c r="I44" i="9"/>
  <c r="J44" i="9" s="1"/>
  <c r="C44" i="9"/>
  <c r="D44" i="9" s="1"/>
  <c r="J43" i="9"/>
  <c r="C21" i="9"/>
  <c r="B21" i="9"/>
  <c r="C20" i="9"/>
  <c r="B20" i="9"/>
  <c r="C19" i="9"/>
  <c r="B19" i="9"/>
  <c r="C18" i="9"/>
  <c r="B18" i="9"/>
  <c r="C17" i="9"/>
  <c r="B17" i="9"/>
  <c r="D17" i="9" s="1"/>
  <c r="C16" i="9"/>
  <c r="B16" i="9"/>
  <c r="C15" i="9"/>
  <c r="B15" i="9"/>
  <c r="D15" i="9" s="1"/>
  <c r="B39" i="8"/>
  <c r="C39" i="8" s="1"/>
  <c r="B26" i="8"/>
  <c r="B27" i="8"/>
  <c r="B28" i="8"/>
  <c r="B29" i="8"/>
  <c r="B30" i="8"/>
  <c r="C30" i="8" s="1"/>
  <c r="B31" i="8"/>
  <c r="C25" i="9" l="1"/>
  <c r="G45" i="9"/>
  <c r="E45" i="9"/>
  <c r="F45" i="9"/>
  <c r="G48" i="9"/>
  <c r="E48" i="9"/>
  <c r="F48" i="9"/>
  <c r="E51" i="9"/>
  <c r="G51" i="9"/>
  <c r="F51" i="9"/>
  <c r="F57" i="9"/>
  <c r="G57" i="9"/>
  <c r="E57" i="9"/>
  <c r="F46" i="9"/>
  <c r="G46" i="9"/>
  <c r="E46" i="9"/>
  <c r="F70" i="9" s="1"/>
  <c r="F49" i="9"/>
  <c r="E49" i="9"/>
  <c r="G49" i="9"/>
  <c r="G55" i="9"/>
  <c r="E55" i="9"/>
  <c r="F55" i="9"/>
  <c r="M43" i="9"/>
  <c r="L43" i="9"/>
  <c r="K43" i="9"/>
  <c r="M49" i="9"/>
  <c r="K49" i="9"/>
  <c r="L49" i="9"/>
  <c r="M52" i="9"/>
  <c r="K52" i="9"/>
  <c r="L52" i="9"/>
  <c r="F59" i="9"/>
  <c r="G59" i="9"/>
  <c r="E59" i="9"/>
  <c r="G44" i="9"/>
  <c r="F44" i="9"/>
  <c r="E44" i="9"/>
  <c r="E47" i="9"/>
  <c r="F47" i="9"/>
  <c r="G47" i="9"/>
  <c r="G50" i="9"/>
  <c r="E50" i="9"/>
  <c r="F50" i="9"/>
  <c r="F53" i="9"/>
  <c r="E53" i="9"/>
  <c r="G53" i="9"/>
  <c r="G56" i="9"/>
  <c r="F56" i="9"/>
  <c r="E56" i="9"/>
  <c r="E60" i="9"/>
  <c r="F60" i="9"/>
  <c r="G60" i="9"/>
  <c r="E54" i="9"/>
  <c r="G54" i="9"/>
  <c r="F54" i="9"/>
  <c r="M45" i="9"/>
  <c r="L45" i="9"/>
  <c r="K45" i="9"/>
  <c r="M48" i="9"/>
  <c r="K48" i="9"/>
  <c r="L48" i="9"/>
  <c r="M51" i="9"/>
  <c r="K51" i="9"/>
  <c r="L51" i="9"/>
  <c r="M54" i="9"/>
  <c r="K54" i="9"/>
  <c r="L54" i="9"/>
  <c r="M57" i="9"/>
  <c r="L57" i="9"/>
  <c r="K57" i="9"/>
  <c r="E52" i="9"/>
  <c r="F52" i="9"/>
  <c r="G52" i="9"/>
  <c r="E58" i="9"/>
  <c r="F58" i="9"/>
  <c r="G58" i="9"/>
  <c r="M46" i="9"/>
  <c r="K46" i="9"/>
  <c r="L46" i="9"/>
  <c r="M55" i="9"/>
  <c r="L55" i="9"/>
  <c r="K55" i="9"/>
  <c r="M44" i="9"/>
  <c r="K44" i="9"/>
  <c r="F71" i="9" s="1"/>
  <c r="L44" i="9"/>
  <c r="M47" i="9"/>
  <c r="L47" i="9"/>
  <c r="K47" i="9"/>
  <c r="M50" i="9"/>
  <c r="L50" i="9"/>
  <c r="K50" i="9"/>
  <c r="M53" i="9"/>
  <c r="K53" i="9"/>
  <c r="L53" i="9"/>
  <c r="M56" i="9"/>
  <c r="K56" i="9"/>
  <c r="L56" i="9"/>
  <c r="E61" i="9"/>
  <c r="G61" i="9"/>
  <c r="F61" i="9"/>
  <c r="D16" i="9"/>
  <c r="C26" i="9" s="1"/>
  <c r="C27" i="9"/>
  <c r="D18" i="9"/>
  <c r="C28" i="9" s="1"/>
  <c r="D19" i="9"/>
  <c r="C29" i="9" s="1"/>
  <c r="D21" i="9"/>
  <c r="C31" i="9" s="1"/>
  <c r="H40" i="8"/>
  <c r="I40" i="8" s="1"/>
  <c r="E40" i="8"/>
  <c r="F40" i="8" s="1"/>
  <c r="B40" i="8"/>
  <c r="C40" i="8" s="1"/>
  <c r="H39" i="8"/>
  <c r="I39" i="8" s="1"/>
  <c r="E39" i="8"/>
  <c r="F39" i="8" s="1"/>
  <c r="C21" i="8"/>
  <c r="B21" i="8"/>
  <c r="C20" i="8"/>
  <c r="B20" i="8"/>
  <c r="C19" i="8"/>
  <c r="B19" i="8"/>
  <c r="D19" i="8" s="1"/>
  <c r="C29" i="8" s="1"/>
  <c r="C18" i="8"/>
  <c r="B18" i="8"/>
  <c r="C17" i="8"/>
  <c r="B17" i="8"/>
  <c r="D17" i="8" s="1"/>
  <c r="C27" i="8" s="1"/>
  <c r="C16" i="8"/>
  <c r="B16" i="8"/>
  <c r="D16" i="8" s="1"/>
  <c r="C26" i="8" s="1"/>
  <c r="C15" i="8"/>
  <c r="B15" i="8"/>
  <c r="E70" i="9" l="1"/>
  <c r="E74" i="9" s="1"/>
  <c r="E71" i="9"/>
  <c r="D76" i="9" s="1"/>
  <c r="D15" i="8"/>
  <c r="C25" i="8" s="1"/>
  <c r="D18" i="8"/>
  <c r="C28" i="8" s="1"/>
  <c r="D21" i="8"/>
  <c r="C31" i="8" s="1"/>
  <c r="E45" i="8"/>
  <c r="D45" i="8"/>
  <c r="E47" i="8"/>
  <c r="D47" i="8"/>
  <c r="E46" i="8"/>
  <c r="D46" i="8"/>
  <c r="E76" i="9" l="1"/>
</calcChain>
</file>

<file path=xl/sharedStrings.xml><?xml version="1.0" encoding="utf-8"?>
<sst xmlns="http://schemas.openxmlformats.org/spreadsheetml/2006/main" count="128" uniqueCount="30">
  <si>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</si>
  <si>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</si>
  <si>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</si>
  <si>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</si>
  <si>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</si>
  <si>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</si>
  <si>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</si>
  <si>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</si>
  <si>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</si>
  <si>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</si>
  <si>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</si>
  <si>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</si>
  <si>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</si>
  <si>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[pg/ml]</t>
  </si>
  <si>
    <t>MA</t>
  </si>
  <si>
    <t>Media B</t>
  </si>
  <si>
    <t>Media</t>
  </si>
  <si>
    <t>SD</t>
  </si>
  <si>
    <t>46,88 pg/ml</t>
  </si>
  <si>
    <t>93,75 pg/ml</t>
  </si>
  <si>
    <t>187,5 pg/ml</t>
  </si>
  <si>
    <t>375 pg/ml</t>
  </si>
  <si>
    <t>750 pg/ml</t>
  </si>
  <si>
    <t>1500 pg/ml</t>
  </si>
  <si>
    <t>3000 pg/ml</t>
  </si>
  <si>
    <t>Meno B</t>
  </si>
  <si>
    <t>pg/ml</t>
  </si>
  <si>
    <t>mix</t>
  </si>
  <si>
    <t>LEGENDA: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</si>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</sst>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164" fontId="3" fillId="5" borderId="14" xfId="0" applyNumberFormat="1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164" fontId="3" fillId="7" borderId="14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164" fontId="3" fillId="8" borderId="14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164" fontId="3" fillId="9" borderId="1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" fontId="4" fillId="0" borderId="11" xfId="0" applyNumberFormat="1" applyFont="1" applyBorder="1" applyAlignment="1">
      <alignment horizontal="center" vertical="center"/>
    </xf>
    <xf numFmtId="17" fontId="4" fillId="0" borderId="12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10" borderId="17" xfId="0" applyFill="1" applyBorder="1" applyAlignment="1">
      <alignment horizontal="center"/>
    </xf>
    <xf numFmtId="0" fontId="0" fillId="4" borderId="17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Plasma!$E$45:$E$47</c:f>
                <c:numCache>
                  <c:formatCode>General</c:formatCode>
                  <c:ptCount val="3"/>
                  <c:pt idx="0">
                    <c:v>1095.8333333333314</c:v>
                  </c:pt>
                  <c:pt idx="1">
                    <c:v>2111.6666666666633</c:v>
                  </c:pt>
                  <c:pt idx="2">
                    <c:v>872.5</c:v>
                  </c:pt>
                </c:numCache>
              </c:numRef>
            </c:plus>
            <c:minus>
              <c:numRef>
                <c:f>Plasma!$E$45:$E$47</c:f>
                <c:numCache>
                  <c:formatCode>General</c:formatCode>
                  <c:ptCount val="3"/>
                  <c:pt idx="0">
                    <c:v>1095.8333333333314</c:v>
                  </c:pt>
                  <c:pt idx="1">
                    <c:v>2111.6666666666633</c:v>
                  </c:pt>
                  <c:pt idx="2">
                    <c:v>872.5</c:v>
                  </c:pt>
                </c:numCache>
              </c:numRef>
            </c:minus>
          </c:errBars>
          <c:cat>
            <c:strRef>
              <c:f>Plasma!$C$45:$C$47</c:f>
              <c:strCache>
                <c:ptCount val="3"/>
                <c:pt idx="0">
                  <c:v>HD</c:v>
                </c:pt>
                <c:pt idx="1">
                  <c:v>MA</c:v>
                </c:pt>
                <c:pt idx="2">
                  <c:v>UNR</c:v>
                </c:pt>
              </c:strCache>
            </c:strRef>
          </c:cat>
          <c:val>
            <c:numRef>
              <c:f>Plasma!$D$45:$D$47</c:f>
              <c:numCache>
                <c:formatCode>General</c:formatCode>
                <c:ptCount val="3"/>
                <c:pt idx="0">
                  <c:v>6045.5000000000018</c:v>
                </c:pt>
                <c:pt idx="1">
                  <c:v>6254.6666666666679</c:v>
                </c:pt>
                <c:pt idx="2">
                  <c:v>4585.5000000000009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C6-4FB0-BF87-EB76FF8D9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636096"/>
        <c:axId val="152011520"/>
      </c:barChart>
      <c:catAx>
        <c:axId val="18163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011520"/>
        <c:crosses val="autoZero"/>
        <c:auto val="1"/>
        <c:lblAlgn val="ctr"/>
        <c:lblOffset val="100"/>
        <c:noMultiLvlLbl val="0"/>
      </c:catAx>
      <c:valAx>
        <c:axId val="15201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1636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Plasma!$G$25:$G$31</c:f>
              <c:numCache>
                <c:formatCode>General</c:formatCode>
                <c:ptCount val="7"/>
                <c:pt idx="1">
                  <c:v>347.72432767427875</c:v>
                </c:pt>
                <c:pt idx="2">
                  <c:v>549.49029558404561</c:v>
                </c:pt>
                <c:pt idx="3">
                  <c:v>822.81527594027591</c:v>
                </c:pt>
                <c:pt idx="5">
                  <c:v>2861.1405835543765</c:v>
                </c:pt>
                <c:pt idx="6">
                  <c:v>5384.1924398625433</c:v>
                </c:pt>
              </c:numCache>
            </c:numRef>
          </c:xVal>
          <c:yVal>
            <c:numRef>
              <c:f>Plasma!$H$25:$H$31</c:f>
              <c:numCache>
                <c:formatCode>General</c:formatCode>
                <c:ptCount val="7"/>
                <c:pt idx="1">
                  <c:v>3.2000000000000008E-2</c:v>
                </c:pt>
                <c:pt idx="2">
                  <c:v>8.1000000000000003E-2</c:v>
                </c:pt>
                <c:pt idx="3">
                  <c:v>0.20350000000000001</c:v>
                </c:pt>
                <c:pt idx="5">
                  <c:v>0.754</c:v>
                </c:pt>
                <c:pt idx="6">
                  <c:v>1.3094999999999999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98-4FC5-9DB4-CC7EE23B5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36480"/>
        <c:axId val="152038016"/>
      </c:scatterChart>
      <c:valAx>
        <c:axId val="15203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038016"/>
        <c:crosses val="autoZero"/>
        <c:crossBetween val="midCat"/>
      </c:valAx>
      <c:valAx>
        <c:axId val="152038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203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Liquor!$F$70:$F$72</c:f>
                <c:numCache>
                  <c:formatCode>General</c:formatCode>
                  <c:ptCount val="3"/>
                  <c:pt idx="0">
                    <c:v>1199.4877138275608</c:v>
                  </c:pt>
                  <c:pt idx="1">
                    <c:v>1812.9740759315894</c:v>
                  </c:pt>
                </c:numCache>
              </c:numRef>
            </c:plus>
            <c:minus>
              <c:numRef>
                <c:f>Liquor!$F$70:$F$72</c:f>
                <c:numCache>
                  <c:formatCode>General</c:formatCode>
                  <c:ptCount val="3"/>
                  <c:pt idx="0">
                    <c:v>1199.4877138275608</c:v>
                  </c:pt>
                  <c:pt idx="1">
                    <c:v>1812.9740759315894</c:v>
                  </c:pt>
                </c:numCache>
              </c:numRef>
            </c:minus>
          </c:errBars>
          <c:cat>
            <c:strRef>
              <c:f>Liquor!$D$70:$D$71</c:f>
              <c:strCache>
                <c:ptCount val="2"/>
                <c:pt idx="0">
                  <c:v>MMD</c:v>
                </c:pt>
                <c:pt idx="1">
                  <c:v>UNR</c:v>
                </c:pt>
              </c:strCache>
            </c:strRef>
          </c:cat>
          <c:val>
            <c:numRef>
              <c:f>Liquor!$E$70:$E$71</c:f>
              <c:numCache>
                <c:formatCode>General</c:formatCode>
                <c:ptCount val="2"/>
                <c:pt idx="0">
                  <c:v>3294.5263157894738</c:v>
                </c:pt>
                <c:pt idx="1">
                  <c:v>2121.5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4F-4B2B-80EC-63F373BAC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09760"/>
        <c:axId val="152744320"/>
      </c:barChart>
      <c:catAx>
        <c:axId val="15270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744320"/>
        <c:crosses val="autoZero"/>
        <c:auto val="1"/>
        <c:lblAlgn val="ctr"/>
        <c:lblOffset val="100"/>
        <c:noMultiLvlLbl val="0"/>
      </c:catAx>
      <c:valAx>
        <c:axId val="15274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2709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Liquor!$G$25:$G$31</c:f>
              <c:numCache>
                <c:formatCode>General</c:formatCode>
                <c:ptCount val="7"/>
                <c:pt idx="1">
                  <c:v>347.72432767427875</c:v>
                </c:pt>
                <c:pt idx="2">
                  <c:v>549.49029558404561</c:v>
                </c:pt>
                <c:pt idx="3">
                  <c:v>822.81527594027591</c:v>
                </c:pt>
                <c:pt idx="5">
                  <c:v>2861.1405835543765</c:v>
                </c:pt>
                <c:pt idx="6">
                  <c:v>5384.1924398625433</c:v>
                </c:pt>
              </c:numCache>
            </c:numRef>
          </c:xVal>
          <c:yVal>
            <c:numRef>
              <c:f>Liquor!$H$25:$H$31</c:f>
              <c:numCache>
                <c:formatCode>General</c:formatCode>
                <c:ptCount val="7"/>
                <c:pt idx="1">
                  <c:v>3.2000000000000008E-2</c:v>
                </c:pt>
                <c:pt idx="2">
                  <c:v>8.1000000000000003E-2</c:v>
                </c:pt>
                <c:pt idx="3">
                  <c:v>0.20350000000000001</c:v>
                </c:pt>
                <c:pt idx="5">
                  <c:v>0.754</c:v>
                </c:pt>
                <c:pt idx="6">
                  <c:v>1.3094999999999999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F8-40EF-96E7-15B8A7A4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13760"/>
        <c:axId val="153815296"/>
      </c:scatterChart>
      <c:valAx>
        <c:axId val="15381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815296"/>
        <c:crosses val="autoZero"/>
        <c:crossBetween val="midCat"/>
      </c:valAx>
      <c:valAx>
        <c:axId val="153815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381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-0.2378241138582842"/>
                  <c:y val="-3.1471530737999125E-2"/>
                </c:manualLayout>
              </c:layout>
              <c:numFmt formatCode="General" sourceLinked="0"/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66-4622-8A89-A7A2B2278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28736"/>
        <c:axId val="153834624"/>
      </c:scatterChart>
      <c:valAx>
        <c:axId val="15382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834624"/>
        <c:crosses val="autoZero"/>
        <c:crossBetween val="midCat"/>
      </c:valAx>
      <c:valAx>
        <c:axId val="153834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382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Liquor!$G$25:$G$31</c:f>
              <c:numCache>
                <c:formatCode>General</c:formatCode>
                <c:ptCount val="7"/>
                <c:pt idx="1">
                  <c:v>347.72432767427875</c:v>
                </c:pt>
                <c:pt idx="2">
                  <c:v>549.49029558404561</c:v>
                </c:pt>
                <c:pt idx="3">
                  <c:v>822.81527594027591</c:v>
                </c:pt>
                <c:pt idx="5">
                  <c:v>2861.1405835543765</c:v>
                </c:pt>
                <c:pt idx="6">
                  <c:v>5384.1924398625433</c:v>
                </c:pt>
              </c:numCache>
            </c:numRef>
          </c:xVal>
          <c:yVal>
            <c:numRef>
              <c:f>Liquor!$H$25:$H$31</c:f>
              <c:numCache>
                <c:formatCode>General</c:formatCode>
                <c:ptCount val="7"/>
                <c:pt idx="1">
                  <c:v>3.2000000000000008E-2</c:v>
                </c:pt>
                <c:pt idx="2">
                  <c:v>8.1000000000000003E-2</c:v>
                </c:pt>
                <c:pt idx="3">
                  <c:v>0.20350000000000001</c:v>
                </c:pt>
                <c:pt idx="5">
                  <c:v>0.754</c:v>
                </c:pt>
                <c:pt idx="6">
                  <c:v>1.3094999999999999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F8-40EF-96E7-15B8A7A4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86080"/>
        <c:axId val="155487616"/>
      </c:scatterChart>
      <c:valAx>
        <c:axId val="15548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487616"/>
        <c:crosses val="autoZero"/>
        <c:crossBetween val="midCat"/>
      </c:valAx>
      <c:valAx>
        <c:axId val="155487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5486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-0.2378241138582842"/>
                  <c:y val="-3.1471530737999125E-2"/>
                </c:manualLayout>
              </c:layout>
              <c:numFmt formatCode="General" sourceLinked="0"/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66-4622-8A89-A7A2B2278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09504"/>
        <c:axId val="155511040"/>
      </c:scatterChart>
      <c:valAx>
        <c:axId val="1555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511040"/>
        <c:crosses val="autoZero"/>
        <c:crossBetween val="midCat"/>
      </c:valAx>
      <c:valAx>
        <c:axId val="155511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550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Foglio1!$F$70:$F$71</c:f>
                <c:numCache>
                  <c:formatCode>General</c:formatCode>
                  <c:ptCount val="2"/>
                  <c:pt idx="0">
                    <c:v>596.99608121632957</c:v>
                  </c:pt>
                  <c:pt idx="1">
                    <c:v>199.79155804654613</c:v>
                  </c:pt>
                </c:numCache>
              </c:numRef>
            </c:plus>
            <c:minus>
              <c:numRef>
                <c:f>Foglio1!$F$70:$F$71</c:f>
                <c:numCache>
                  <c:formatCode>General</c:formatCode>
                  <c:ptCount val="2"/>
                  <c:pt idx="0">
                    <c:v>596.99608121632957</c:v>
                  </c:pt>
                  <c:pt idx="1">
                    <c:v>199.79155804654613</c:v>
                  </c:pt>
                </c:numCache>
              </c:numRef>
            </c:minus>
          </c:errBars>
          <c:cat>
            <c:strRef>
              <c:f>Foglio1!$D$70:$D$71</c:f>
              <c:strCache>
                <c:ptCount val="2"/>
                <c:pt idx="0">
                  <c:v>MMD</c:v>
                </c:pt>
                <c:pt idx="1">
                  <c:v>UNR</c:v>
                </c:pt>
              </c:strCache>
            </c:strRef>
          </c:cat>
          <c:val>
            <c:numRef>
              <c:f>Foglio1!$E$70:$E$71</c:f>
              <c:numCache>
                <c:formatCode>General</c:formatCode>
                <c:ptCount val="2"/>
                <c:pt idx="0">
                  <c:v>2872.8888888888887</c:v>
                </c:pt>
                <c:pt idx="1">
                  <c:v>1675.6666666666667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DA-40C2-9DDD-C73383D7C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279424"/>
        <c:axId val="166293504"/>
      </c:barChart>
      <c:catAx>
        <c:axId val="166279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6293504"/>
        <c:crosses val="autoZero"/>
        <c:auto val="1"/>
        <c:lblAlgn val="ctr"/>
        <c:lblOffset val="100"/>
        <c:noMultiLvlLbl val="0"/>
      </c:catAx>
      <c:valAx>
        <c:axId val="166293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279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424391</xdr:colOff>
      <xdr:row>41</xdr:row>
      <xdr:rowOff>163512</xdr:rowOff>
    </xdr:from>
    <xdr:to>
      <xdr:col>12</xdr:col>
      <xdr:colOff>521757</xdr:colOff>
      <xdr:row>56</xdr:row>
      <xdr:rowOff>49212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201083</xdr:colOff>
      <xdr:row>17</xdr:row>
      <xdr:rowOff>83608</xdr:rowOff>
    </xdr:from>
    <xdr:to>
      <xdr:col>16</xdr:col>
      <xdr:colOff>476250</xdr:colOff>
      <xdr:row>31</xdr:row>
      <xdr:rowOff>159808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448885</xdr:colOff>
      <xdr:row>68</xdr:row>
      <xdr:rowOff>16555</xdr:rowOff>
    </xdr:from>
    <xdr:to>
      <xdr:col>14</xdr:col>
      <xdr:colOff>144085</xdr:colOff>
      <xdr:row>82</xdr:row>
      <xdr:rowOff>92755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23</xdr:row>
      <xdr:rowOff>85724</xdr:rowOff>
    </xdr:from>
    <xdr:to>
      <xdr:col>14</xdr:col>
      <xdr:colOff>295275</xdr:colOff>
      <xdr:row>34</xdr:row>
      <xdr:rowOff>90486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304800</xdr:colOff>
      <xdr:row>11</xdr:row>
      <xdr:rowOff>142875</xdr:rowOff>
    </xdr:from>
    <xdr:to>
      <xdr:col>16</xdr:col>
      <xdr:colOff>590550</xdr:colOff>
      <xdr:row>22</xdr:row>
      <xdr:rowOff>13608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23</xdr:row>
      <xdr:rowOff>85724</xdr:rowOff>
    </xdr:from>
    <xdr:to>
      <xdr:col>14</xdr:col>
      <xdr:colOff>295275</xdr:colOff>
      <xdr:row>34</xdr:row>
      <xdr:rowOff>90486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11</xdr:row>
      <xdr:rowOff>142875</xdr:rowOff>
    </xdr:from>
    <xdr:to>
      <xdr:col>16</xdr:col>
      <xdr:colOff>590550</xdr:colOff>
      <xdr:row>22</xdr:row>
      <xdr:rowOff>13608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85725</xdr:colOff>
      <xdr:row>66</xdr:row>
      <xdr:rowOff>71437</xdr:rowOff>
    </xdr:from>
    <xdr:to>
      <xdr:col>14</xdr:col>
      <xdr:colOff>390525</xdr:colOff>
      <xdr:row>80</xdr:row>
      <xdr:rowOff>147637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90" zoomScaleNormal="90" workbookViewId="0">
      <selection activeCell="P12" sqref="P12"/>
    </sheetView>
  </sheetViews>
  <sheetFormatPr defaultColWidth="9.140625" defaultRowHeight="15" x14ac:dyDescent="0.25"/>
  <cols>
    <col min="1" max="1" width="11.7109375" style="1" bestFit="1" customWidth="1"/>
    <col min="2" max="2" width="9.140625" style="1"/>
    <col min="3" max="3" width="15.28515625" style="1" bestFit="1" customWidth="1"/>
    <col min="4" max="5" width="9.140625" style="1"/>
    <col min="6" max="6" width="12.42578125" style="1" bestFit="1" customWidth="1"/>
    <col min="7" max="16384" width="9.140625" style="1"/>
  </cols>
  <sheetData>
    <row r="1" spans="1:17" thickBot="1" x14ac:dyDescent="0.35">
      <c r="B1" s="25">
        <v>1</v>
      </c>
      <c r="C1" s="25">
        <v>2</v>
      </c>
      <c r="D1" s="25">
        <v>3</v>
      </c>
      <c r="E1" s="25">
        <v>4</v>
      </c>
      <c r="F1" s="25">
        <v>5</v>
      </c>
      <c r="G1" s="25">
        <v>6</v>
      </c>
      <c r="H1" s="25">
        <v>7</v>
      </c>
      <c r="I1" s="25">
        <v>8</v>
      </c>
      <c r="J1" s="25">
        <v>9</v>
      </c>
      <c r="K1" s="25">
        <v>10</v>
      </c>
      <c r="L1" s="25">
        <v>11</v>
      </c>
      <c r="M1" s="25">
        <v>12</v>
      </c>
    </row>
    <row r="2" spans="1:17" thickBot="1" x14ac:dyDescent="0.35">
      <c r="A2" s="25" t="s">
        <v>0</v>
      </c>
      <c r="B2" s="33">
        <v>0.20399999999999999</v>
      </c>
      <c r="C2" s="37">
        <v>0.105</v>
      </c>
      <c r="D2" s="8">
        <v>2.1110000000000002</v>
      </c>
      <c r="E2" s="9">
        <v>2.1110000000000002</v>
      </c>
      <c r="F2" s="15">
        <v>0.27100000000000002</v>
      </c>
      <c r="G2" s="16">
        <v>0.254</v>
      </c>
      <c r="H2" s="16">
        <v>0.159</v>
      </c>
      <c r="I2" s="16">
        <v>0.152</v>
      </c>
      <c r="J2" s="12">
        <v>0.19700000000000001</v>
      </c>
      <c r="K2" s="31">
        <v>0.19700000000000001</v>
      </c>
      <c r="L2" s="22">
        <v>7.0999999999999994E-2</v>
      </c>
      <c r="M2" s="23">
        <v>6.3E-2</v>
      </c>
    </row>
    <row r="3" spans="1:17" ht="14.45" x14ac:dyDescent="0.3">
      <c r="A3" s="25" t="s">
        <v>1</v>
      </c>
      <c r="B3" s="26">
        <v>0.107</v>
      </c>
      <c r="C3" s="7">
        <v>0.107</v>
      </c>
      <c r="D3" s="10">
        <v>1.399</v>
      </c>
      <c r="E3" s="11">
        <v>1.508</v>
      </c>
      <c r="F3" s="17">
        <v>9.9000000000000005E-2</v>
      </c>
      <c r="G3" s="13">
        <v>0.107</v>
      </c>
      <c r="H3" s="13">
        <v>0.155</v>
      </c>
      <c r="I3" s="18">
        <v>0.157</v>
      </c>
      <c r="J3" s="3">
        <v>0.34899999999999998</v>
      </c>
      <c r="K3" s="3">
        <v>0.36099999999999999</v>
      </c>
      <c r="L3" s="3">
        <v>0.105</v>
      </c>
      <c r="M3" s="24">
        <v>8.3000000000000004E-2</v>
      </c>
    </row>
    <row r="4" spans="1:17" x14ac:dyDescent="0.25">
      <c r="A4" s="25" t="s">
        <v>2</v>
      </c>
      <c r="B4" s="5">
        <v>0.115</v>
      </c>
      <c r="C4" s="7">
        <v>0.159</v>
      </c>
      <c r="D4" s="17">
        <v>2.4239999999999999</v>
      </c>
      <c r="E4" s="18">
        <v>2.5329999999999999</v>
      </c>
      <c r="F4" s="17">
        <v>9.9000000000000005E-2</v>
      </c>
      <c r="G4" s="13">
        <v>0.08</v>
      </c>
      <c r="H4" s="13">
        <v>0.123</v>
      </c>
      <c r="I4" s="18">
        <v>9.7000000000000003E-2</v>
      </c>
      <c r="J4" s="3">
        <v>0.08</v>
      </c>
      <c r="K4" s="3">
        <v>0.08</v>
      </c>
      <c r="L4" s="3">
        <v>7.6999999999999999E-2</v>
      </c>
      <c r="M4" s="24">
        <v>6.3E-2</v>
      </c>
      <c r="O4" s="25" t="s">
        <v>28</v>
      </c>
      <c r="P4" s="92" t="s">
        <v>10</v>
      </c>
      <c r="Q4" s="93"/>
    </row>
    <row r="5" spans="1:17" x14ac:dyDescent="0.25">
      <c r="A5" s="25" t="s">
        <v>3</v>
      </c>
      <c r="B5" s="5">
        <v>0.188</v>
      </c>
      <c r="C5" s="7">
        <v>0.184</v>
      </c>
      <c r="D5" s="17">
        <v>1.196</v>
      </c>
      <c r="E5" s="13">
        <v>1.2270000000000001</v>
      </c>
      <c r="F5" s="17">
        <v>0.13200000000000001</v>
      </c>
      <c r="G5" s="13">
        <v>0.14899999999999999</v>
      </c>
      <c r="H5" s="13">
        <v>0.12</v>
      </c>
      <c r="I5" s="18">
        <v>0.11700000000000001</v>
      </c>
      <c r="J5" s="3">
        <v>0.08</v>
      </c>
      <c r="K5" s="3">
        <v>6.5000000000000002E-2</v>
      </c>
      <c r="L5" s="3">
        <v>6.8000000000000005E-2</v>
      </c>
      <c r="M5" s="24">
        <v>6.5000000000000002E-2</v>
      </c>
      <c r="O5" s="25"/>
      <c r="P5" s="94" t="s">
        <v>11</v>
      </c>
      <c r="Q5" s="93"/>
    </row>
    <row r="6" spans="1:17" x14ac:dyDescent="0.25">
      <c r="A6" s="25" t="s">
        <v>4</v>
      </c>
      <c r="B6" s="5">
        <v>0.25600000000000001</v>
      </c>
      <c r="C6" s="7">
        <v>0.36099999999999999</v>
      </c>
      <c r="D6" s="28">
        <v>1.5940000000000001</v>
      </c>
      <c r="E6" s="24">
        <v>1.6180000000000001</v>
      </c>
      <c r="F6" s="17">
        <v>0.10199999999999999</v>
      </c>
      <c r="G6" s="13">
        <v>0.105</v>
      </c>
      <c r="H6" s="13">
        <v>6.8000000000000005E-2</v>
      </c>
      <c r="I6" s="18">
        <v>9.7000000000000003E-2</v>
      </c>
      <c r="J6" s="3">
        <v>7.6999999999999999E-2</v>
      </c>
      <c r="K6" s="3">
        <v>0.08</v>
      </c>
      <c r="L6" s="3">
        <v>5.3999999999999999E-2</v>
      </c>
      <c r="M6" s="24">
        <v>5.3999999999999999E-2</v>
      </c>
      <c r="O6" s="25"/>
      <c r="P6" s="95" t="s">
        <v>29</v>
      </c>
      <c r="Q6" s="93"/>
    </row>
    <row r="7" spans="1:17" ht="15.75" thickBot="1" x14ac:dyDescent="0.3">
      <c r="A7" s="25" t="s">
        <v>5</v>
      </c>
      <c r="B7" s="5">
        <v>0.47399999999999998</v>
      </c>
      <c r="C7" s="7">
        <v>0.56999999999999995</v>
      </c>
      <c r="D7" s="20">
        <v>1.024</v>
      </c>
      <c r="E7" s="29">
        <v>1.141</v>
      </c>
      <c r="F7" s="17">
        <v>7.3999999999999996E-2</v>
      </c>
      <c r="G7" s="13">
        <v>7.3999999999999996E-2</v>
      </c>
      <c r="H7" s="2">
        <v>0.105</v>
      </c>
      <c r="I7" s="18">
        <v>8.3000000000000004E-2</v>
      </c>
      <c r="J7" s="3">
        <v>8.5999999999999993E-2</v>
      </c>
      <c r="K7" s="3">
        <v>6.5000000000000002E-2</v>
      </c>
      <c r="L7" s="3">
        <v>0.06</v>
      </c>
      <c r="M7" s="24">
        <v>7.0999999999999994E-2</v>
      </c>
      <c r="O7" s="25"/>
      <c r="P7" s="25"/>
      <c r="Q7" s="93"/>
    </row>
    <row r="8" spans="1:17" ht="14.45" x14ac:dyDescent="0.3">
      <c r="A8" s="25" t="s">
        <v>6</v>
      </c>
      <c r="B8" s="5">
        <v>0.85899999999999999</v>
      </c>
      <c r="C8" s="34">
        <v>1.032</v>
      </c>
      <c r="D8" s="17">
        <v>9.7000000000000003E-2</v>
      </c>
      <c r="E8" s="13">
        <v>0.115</v>
      </c>
      <c r="F8" s="13">
        <v>9.0999999999999998E-2</v>
      </c>
      <c r="G8" s="13">
        <v>0.10199999999999999</v>
      </c>
      <c r="H8" s="2">
        <v>0.12</v>
      </c>
      <c r="I8" s="18">
        <v>0.14499999999999999</v>
      </c>
      <c r="J8" s="3">
        <v>5.0999999999999997E-2</v>
      </c>
      <c r="K8" s="3">
        <v>5.3999999999999999E-2</v>
      </c>
      <c r="L8" s="3">
        <v>7.0999999999999994E-2</v>
      </c>
      <c r="M8" s="24">
        <v>6.5000000000000002E-2</v>
      </c>
    </row>
    <row r="9" spans="1:17" thickBot="1" x14ac:dyDescent="0.35">
      <c r="A9" s="25" t="s">
        <v>7</v>
      </c>
      <c r="B9" s="6">
        <v>1.2969999999999999</v>
      </c>
      <c r="C9" s="30">
        <v>1.532</v>
      </c>
      <c r="D9" s="14">
        <v>0.17699999999999999</v>
      </c>
      <c r="E9" s="14">
        <v>0.188</v>
      </c>
      <c r="F9" s="14">
        <v>0.221</v>
      </c>
      <c r="G9" s="14">
        <v>0.191</v>
      </c>
      <c r="H9" s="14">
        <v>0.152</v>
      </c>
      <c r="I9" s="19">
        <v>0.11700000000000001</v>
      </c>
      <c r="J9" s="20">
        <v>4.4999999999999998E-2</v>
      </c>
      <c r="K9" s="21">
        <v>5.3999999999999999E-2</v>
      </c>
      <c r="L9" s="21">
        <v>4.8000000000000001E-2</v>
      </c>
      <c r="M9" s="29">
        <v>6.5000000000000002E-2</v>
      </c>
    </row>
    <row r="11" spans="1:17" ht="14.45" x14ac:dyDescent="0.3">
      <c r="B11" s="25" t="s">
        <v>15</v>
      </c>
      <c r="C11" s="25"/>
    </row>
    <row r="12" spans="1:17" ht="14.45" x14ac:dyDescent="0.3">
      <c r="B12" s="32">
        <v>0.105</v>
      </c>
    </row>
    <row r="13" spans="1:17" ht="14.45" x14ac:dyDescent="0.3">
      <c r="F13" s="60">
        <v>43709</v>
      </c>
      <c r="G13" s="61"/>
    </row>
    <row r="14" spans="1:17" ht="14.45" x14ac:dyDescent="0.3">
      <c r="B14" s="59" t="s">
        <v>25</v>
      </c>
      <c r="C14" s="59"/>
      <c r="D14" s="25" t="s">
        <v>16</v>
      </c>
      <c r="E14" s="27"/>
      <c r="F14" s="39" t="s">
        <v>26</v>
      </c>
      <c r="G14" s="38" t="s">
        <v>16</v>
      </c>
      <c r="J14" s="25"/>
    </row>
    <row r="15" spans="1:17" ht="14.45" x14ac:dyDescent="0.3">
      <c r="A15" s="25" t="s">
        <v>18</v>
      </c>
      <c r="B15" s="32">
        <f>(B3-$B$12)</f>
        <v>2.0000000000000018E-3</v>
      </c>
      <c r="C15" s="32">
        <f>(C3-$B$12)</f>
        <v>2.0000000000000018E-3</v>
      </c>
      <c r="D15" s="47">
        <f>AVERAGE(B15:C15)</f>
        <v>2.0000000000000018E-3</v>
      </c>
      <c r="F15" s="39">
        <v>156</v>
      </c>
      <c r="G15" s="48">
        <v>0.19750000000000001</v>
      </c>
      <c r="P15" s="25"/>
      <c r="Q15" s="32"/>
    </row>
    <row r="16" spans="1:17" ht="14.45" x14ac:dyDescent="0.3">
      <c r="A16" s="25" t="s">
        <v>19</v>
      </c>
      <c r="B16" s="32">
        <f t="shared" ref="B16:C21" si="0">(B4-$B$12)</f>
        <v>1.0000000000000009E-2</v>
      </c>
      <c r="C16" s="32">
        <f t="shared" si="0"/>
        <v>5.4000000000000006E-2</v>
      </c>
      <c r="D16" s="47">
        <f t="shared" ref="D16:D21" si="1">AVERAGE(B16:C16)</f>
        <v>3.2000000000000008E-2</v>
      </c>
      <c r="F16" s="39">
        <v>312</v>
      </c>
      <c r="G16" s="46">
        <v>0.3715</v>
      </c>
      <c r="P16" s="25"/>
      <c r="Q16" s="32"/>
    </row>
    <row r="17" spans="1:17" ht="14.45" x14ac:dyDescent="0.3">
      <c r="A17" s="25" t="s">
        <v>20</v>
      </c>
      <c r="B17" s="32">
        <f t="shared" si="0"/>
        <v>8.3000000000000004E-2</v>
      </c>
      <c r="C17" s="32">
        <f t="shared" si="0"/>
        <v>7.9000000000000001E-2</v>
      </c>
      <c r="D17" s="47">
        <f t="shared" si="1"/>
        <v>8.1000000000000003E-2</v>
      </c>
      <c r="F17" s="39">
        <v>625</v>
      </c>
      <c r="G17" s="50">
        <v>0.64649999999999996</v>
      </c>
      <c r="P17" s="25"/>
      <c r="Q17" s="32"/>
    </row>
    <row r="18" spans="1:17" ht="14.45" x14ac:dyDescent="0.3">
      <c r="A18" s="25" t="s">
        <v>21</v>
      </c>
      <c r="B18" s="32">
        <f t="shared" si="0"/>
        <v>0.15100000000000002</v>
      </c>
      <c r="C18" s="32">
        <f t="shared" si="0"/>
        <v>0.25600000000000001</v>
      </c>
      <c r="D18" s="45">
        <f t="shared" si="1"/>
        <v>0.20350000000000001</v>
      </c>
      <c r="F18" s="39">
        <v>1250</v>
      </c>
      <c r="G18" s="52">
        <v>1.1984999999999999</v>
      </c>
      <c r="P18" s="25"/>
      <c r="Q18" s="32"/>
    </row>
    <row r="19" spans="1:17" ht="14.45" x14ac:dyDescent="0.3">
      <c r="A19" s="25" t="s">
        <v>22</v>
      </c>
      <c r="B19" s="32">
        <f t="shared" si="0"/>
        <v>0.36899999999999999</v>
      </c>
      <c r="C19" s="32">
        <f t="shared" si="0"/>
        <v>0.46499999999999997</v>
      </c>
      <c r="D19" s="49">
        <f t="shared" si="1"/>
        <v>0.41699999999999998</v>
      </c>
      <c r="F19" s="39">
        <v>2500</v>
      </c>
      <c r="G19" s="44">
        <v>1.9584999999999999</v>
      </c>
      <c r="P19" s="25"/>
      <c r="Q19" s="32"/>
    </row>
    <row r="20" spans="1:17" ht="14.45" x14ac:dyDescent="0.3">
      <c r="A20" s="25" t="s">
        <v>23</v>
      </c>
      <c r="B20" s="32">
        <f t="shared" si="0"/>
        <v>0.754</v>
      </c>
      <c r="C20" s="4">
        <f t="shared" si="0"/>
        <v>0.92700000000000005</v>
      </c>
      <c r="D20" s="51">
        <v>0.754</v>
      </c>
      <c r="F20" s="39">
        <v>5000</v>
      </c>
      <c r="G20" s="40">
        <v>2.7015000000000002</v>
      </c>
      <c r="P20" s="25"/>
      <c r="Q20" s="32"/>
    </row>
    <row r="21" spans="1:17" ht="14.45" x14ac:dyDescent="0.3">
      <c r="A21" s="25" t="s">
        <v>24</v>
      </c>
      <c r="B21" s="32">
        <f t="shared" si="0"/>
        <v>1.1919999999999999</v>
      </c>
      <c r="C21" s="32">
        <f t="shared" si="0"/>
        <v>1.427</v>
      </c>
      <c r="D21" s="43">
        <f t="shared" si="1"/>
        <v>1.3094999999999999</v>
      </c>
      <c r="F21" s="41">
        <v>10000</v>
      </c>
      <c r="G21" s="42">
        <v>2.8729999999999998</v>
      </c>
      <c r="P21" s="25"/>
      <c r="Q21" s="32"/>
    </row>
    <row r="22" spans="1:17" ht="14.45" x14ac:dyDescent="0.3">
      <c r="B22" s="32"/>
      <c r="C22" s="32"/>
    </row>
    <row r="24" spans="1:17" ht="14.45" x14ac:dyDescent="0.3">
      <c r="A24" s="53" t="s">
        <v>26</v>
      </c>
      <c r="C24" s="53" t="s">
        <v>26</v>
      </c>
      <c r="G24" s="53" t="s">
        <v>26</v>
      </c>
      <c r="P24" s="25"/>
    </row>
    <row r="25" spans="1:17" ht="14.45" x14ac:dyDescent="0.3">
      <c r="A25" s="25">
        <v>46.88</v>
      </c>
      <c r="B25" s="1">
        <f>(G15*A25)/F15</f>
        <v>5.9351282051282053E-2</v>
      </c>
      <c r="C25" s="32">
        <f>(A25*B25)/D15</f>
        <v>1391.1940512820502</v>
      </c>
      <c r="E25" s="25">
        <v>1391.1940512820502</v>
      </c>
      <c r="F25" s="1">
        <v>2.0000000000000018E-3</v>
      </c>
      <c r="P25" s="25"/>
    </row>
    <row r="26" spans="1:17" ht="14.45" x14ac:dyDescent="0.3">
      <c r="A26" s="25">
        <v>93.75</v>
      </c>
      <c r="B26" s="1">
        <f>(G15*A26)/F15</f>
        <v>0.11868990384615384</v>
      </c>
      <c r="C26" s="32">
        <f t="shared" ref="C26:C30" si="2">(A26*B26)/D16</f>
        <v>347.72432767427875</v>
      </c>
      <c r="G26" s="25">
        <v>347.72432767427875</v>
      </c>
      <c r="H26" s="1">
        <v>3.2000000000000008E-2</v>
      </c>
    </row>
    <row r="27" spans="1:17" ht="14.45" x14ac:dyDescent="0.3">
      <c r="A27" s="25">
        <v>187.5</v>
      </c>
      <c r="B27" s="1">
        <f>(G15*A27)/F15</f>
        <v>0.23737980769230768</v>
      </c>
      <c r="C27" s="32">
        <f t="shared" si="2"/>
        <v>549.49029558404561</v>
      </c>
      <c r="G27" s="25">
        <v>549.49029558404561</v>
      </c>
      <c r="H27" s="1">
        <v>8.1000000000000003E-2</v>
      </c>
    </row>
    <row r="28" spans="1:17" ht="14.45" x14ac:dyDescent="0.3">
      <c r="A28" s="25">
        <v>375</v>
      </c>
      <c r="B28" s="1">
        <f>(G16*A28)/F16</f>
        <v>0.44651442307692307</v>
      </c>
      <c r="C28" s="32">
        <f t="shared" si="2"/>
        <v>822.81527594027591</v>
      </c>
      <c r="G28" s="25">
        <v>822.81527594027591</v>
      </c>
      <c r="H28" s="1">
        <v>0.20350000000000001</v>
      </c>
    </row>
    <row r="29" spans="1:17" ht="14.45" x14ac:dyDescent="0.3">
      <c r="A29" s="25">
        <v>750</v>
      </c>
      <c r="B29" s="1">
        <f>(G17*A29)/F17</f>
        <v>0.77580000000000005</v>
      </c>
      <c r="C29" s="32">
        <f t="shared" si="2"/>
        <v>1395.3237410071943</v>
      </c>
      <c r="E29" s="25">
        <v>1395.3237410071943</v>
      </c>
      <c r="F29" s="1">
        <v>0.41699999999999998</v>
      </c>
    </row>
    <row r="30" spans="1:17" ht="14.45" x14ac:dyDescent="0.3">
      <c r="A30" s="25">
        <v>1500</v>
      </c>
      <c r="B30" s="1">
        <f>(G18*A30)/F18</f>
        <v>1.4381999999999999</v>
      </c>
      <c r="C30" s="32">
        <f t="shared" si="2"/>
        <v>2861.1405835543765</v>
      </c>
      <c r="G30" s="25">
        <v>2861.1405835543765</v>
      </c>
      <c r="H30" s="1">
        <v>0.754</v>
      </c>
    </row>
    <row r="31" spans="1:17" ht="14.45" x14ac:dyDescent="0.3">
      <c r="A31" s="25">
        <v>3000</v>
      </c>
      <c r="B31" s="1">
        <f>(G19*A31)/F19</f>
        <v>2.3502000000000001</v>
      </c>
      <c r="C31" s="32">
        <f>(A31*B31)/D21</f>
        <v>5384.1924398625433</v>
      </c>
      <c r="G31" s="25">
        <v>5384.1924398625433</v>
      </c>
      <c r="H31" s="1">
        <v>1.3094999999999999</v>
      </c>
    </row>
    <row r="33" spans="2:13" ht="14.45" x14ac:dyDescent="0.3">
      <c r="G33" s="25" t="s">
        <v>8</v>
      </c>
      <c r="H33" s="1">
        <v>2.9999999999999997E-4</v>
      </c>
    </row>
    <row r="34" spans="2:13" ht="14.45" x14ac:dyDescent="0.3">
      <c r="G34" s="25" t="s">
        <v>9</v>
      </c>
      <c r="H34" s="1">
        <v>-3.1399999999999997E-2</v>
      </c>
    </row>
    <row r="38" spans="2:13" ht="14.45" x14ac:dyDescent="0.3">
      <c r="B38" s="35" t="s">
        <v>11</v>
      </c>
      <c r="C38" s="35" t="s">
        <v>13</v>
      </c>
      <c r="D38" s="32"/>
      <c r="E38" s="35" t="s">
        <v>10</v>
      </c>
      <c r="F38" s="35" t="s">
        <v>13</v>
      </c>
      <c r="G38" s="32"/>
      <c r="H38" s="35" t="s">
        <v>12</v>
      </c>
      <c r="I38" s="35" t="s">
        <v>13</v>
      </c>
    </row>
    <row r="39" spans="2:13" ht="14.45" x14ac:dyDescent="0.3">
      <c r="B39" s="32">
        <f>AVERAGE(D2:E2)</f>
        <v>2.1110000000000002</v>
      </c>
      <c r="C39" s="32">
        <f>(B39-$H$34)/$H$33</f>
        <v>7141.3333333333348</v>
      </c>
      <c r="D39" s="32"/>
      <c r="E39" s="32">
        <f>AVERAGE(D4:E4)</f>
        <v>2.4784999999999999</v>
      </c>
      <c r="F39" s="32">
        <f>(E39-$H$34)/$H$33</f>
        <v>8366.3333333333339</v>
      </c>
      <c r="G39" s="32"/>
      <c r="H39" s="32">
        <f>AVERAGE(D6:E6)</f>
        <v>1.6060000000000001</v>
      </c>
      <c r="I39" s="32">
        <f>(H39-$H$34)/$H$33</f>
        <v>5458.0000000000009</v>
      </c>
    </row>
    <row r="40" spans="2:13" ht="14.45" x14ac:dyDescent="0.3">
      <c r="B40" s="32">
        <f>AVERAGE(D3:E3)</f>
        <v>1.4535</v>
      </c>
      <c r="C40" s="32">
        <f>(B40-$H$34)/$H$33</f>
        <v>4949.6666666666679</v>
      </c>
      <c r="D40" s="32"/>
      <c r="E40" s="32">
        <f>AVERAGE(D5:E5)</f>
        <v>1.2115</v>
      </c>
      <c r="F40" s="32">
        <f>(E40-$H$34)/$H$33</f>
        <v>4143.0000000000009</v>
      </c>
      <c r="G40" s="32"/>
      <c r="H40" s="32">
        <f>AVERAGE(D7:E7)</f>
        <v>1.0825</v>
      </c>
      <c r="I40" s="32">
        <f>(H40-$H$34)/$H$33</f>
        <v>3713.0000000000009</v>
      </c>
    </row>
    <row r="41" spans="2:13" ht="14.45" x14ac:dyDescent="0.3">
      <c r="L41" s="36"/>
      <c r="M41" s="27"/>
    </row>
    <row r="42" spans="2:13" ht="14.45" x14ac:dyDescent="0.3">
      <c r="L42" s="32"/>
    </row>
    <row r="43" spans="2:13" ht="14.45" x14ac:dyDescent="0.3">
      <c r="L43" s="32"/>
    </row>
    <row r="44" spans="2:13" ht="14.45" x14ac:dyDescent="0.3">
      <c r="D44" s="25" t="s">
        <v>16</v>
      </c>
      <c r="E44" s="25" t="s">
        <v>17</v>
      </c>
      <c r="F44" s="32"/>
      <c r="G44" s="32"/>
      <c r="H44" s="32"/>
      <c r="I44" s="32"/>
      <c r="J44" s="32"/>
      <c r="K44" s="32"/>
      <c r="L44" s="32"/>
    </row>
    <row r="45" spans="2:13" ht="14.45" x14ac:dyDescent="0.3">
      <c r="C45" s="25" t="s">
        <v>11</v>
      </c>
      <c r="D45" s="1">
        <f>AVERAGE(C39:C40)</f>
        <v>6045.5000000000018</v>
      </c>
      <c r="E45" s="1">
        <f>_xlfn.STDEV.P(C39:C40)</f>
        <v>1095.8333333333314</v>
      </c>
    </row>
    <row r="46" spans="2:13" ht="14.45" x14ac:dyDescent="0.3">
      <c r="C46" s="25" t="s">
        <v>14</v>
      </c>
      <c r="D46" s="1">
        <f>AVERAGE(F39:F40)</f>
        <v>6254.6666666666679</v>
      </c>
      <c r="E46" s="1">
        <f>_xlfn.STDEV.P(F39:F40)</f>
        <v>2111.6666666666633</v>
      </c>
    </row>
    <row r="47" spans="2:13" ht="14.45" x14ac:dyDescent="0.3">
      <c r="C47" s="25" t="s">
        <v>12</v>
      </c>
      <c r="D47" s="1">
        <f>AVERAGE(I39:I40)</f>
        <v>4585.5000000000009</v>
      </c>
      <c r="E47" s="1">
        <f>_xlfn.STDEV.P(I39:I40)</f>
        <v>872.5</v>
      </c>
    </row>
    <row r="68" spans="9:9" x14ac:dyDescent="0.25">
      <c r="I68" s="25"/>
    </row>
  </sheetData>
  <mergeCells count="2">
    <mergeCell ref="B14:C14"/>
    <mergeCell ref="F13:G1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topLeftCell="A31" zoomScale="90" zoomScaleNormal="90" workbookViewId="0">
      <selection activeCell="C61" sqref="C61"/>
    </sheetView>
  </sheetViews>
  <sheetFormatPr defaultColWidth="9.140625" defaultRowHeight="15" x14ac:dyDescent="0.25"/>
  <cols>
    <col min="1" max="1" width="1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7" thickBot="1" x14ac:dyDescent="0.35">
      <c r="B1" s="25">
        <v>1</v>
      </c>
      <c r="C1" s="25">
        <v>2</v>
      </c>
      <c r="D1" s="25">
        <v>3</v>
      </c>
      <c r="E1" s="25">
        <v>4</v>
      </c>
      <c r="F1" s="25">
        <v>5</v>
      </c>
      <c r="G1" s="25">
        <v>6</v>
      </c>
      <c r="H1" s="25">
        <v>7</v>
      </c>
      <c r="I1" s="25">
        <v>8</v>
      </c>
      <c r="J1" s="25">
        <v>9</v>
      </c>
      <c r="K1" s="25">
        <v>10</v>
      </c>
      <c r="L1" s="25">
        <v>11</v>
      </c>
      <c r="M1" s="25">
        <v>12</v>
      </c>
    </row>
    <row r="2" spans="1:17" ht="16.5" thickBot="1" x14ac:dyDescent="0.3">
      <c r="A2" s="25" t="s">
        <v>0</v>
      </c>
      <c r="B2" s="33">
        <v>0.20399999999999999</v>
      </c>
      <c r="C2" s="37">
        <v>0.105</v>
      </c>
      <c r="D2" s="82">
        <v>2.1110000000000002</v>
      </c>
      <c r="E2" s="83">
        <v>2.1110000000000002</v>
      </c>
      <c r="F2" s="65">
        <v>0.27100000000000002</v>
      </c>
      <c r="G2" s="66">
        <v>0.254</v>
      </c>
      <c r="H2" s="66">
        <v>0.159</v>
      </c>
      <c r="I2" s="66">
        <v>0.152</v>
      </c>
      <c r="J2" s="67">
        <v>0.19700000000000001</v>
      </c>
      <c r="K2" s="68">
        <v>0.19700000000000001</v>
      </c>
      <c r="L2" s="69">
        <v>7.0999999999999994E-2</v>
      </c>
      <c r="M2" s="70">
        <v>6.3E-2</v>
      </c>
    </row>
    <row r="3" spans="1:17" ht="15.75" x14ac:dyDescent="0.25">
      <c r="A3" s="25" t="s">
        <v>1</v>
      </c>
      <c r="B3" s="26">
        <v>0.107</v>
      </c>
      <c r="C3" s="7">
        <v>0.107</v>
      </c>
      <c r="D3" s="84">
        <v>1.399</v>
      </c>
      <c r="E3" s="85">
        <v>1.508</v>
      </c>
      <c r="F3" s="62">
        <v>9.9000000000000005E-2</v>
      </c>
      <c r="G3" s="63">
        <v>0.107</v>
      </c>
      <c r="H3" s="63">
        <v>0.155</v>
      </c>
      <c r="I3" s="71">
        <v>0.157</v>
      </c>
      <c r="J3" s="80">
        <v>0.34899999999999998</v>
      </c>
      <c r="K3" s="80">
        <v>0.36099999999999999</v>
      </c>
      <c r="L3" s="81">
        <v>0.105</v>
      </c>
      <c r="M3" s="72">
        <v>8.3000000000000004E-2</v>
      </c>
    </row>
    <row r="4" spans="1:17" ht="15.75" x14ac:dyDescent="0.25">
      <c r="A4" s="25" t="s">
        <v>2</v>
      </c>
      <c r="B4" s="5">
        <v>0.115</v>
      </c>
      <c r="C4" s="7">
        <v>0.159</v>
      </c>
      <c r="D4" s="86">
        <v>2.4239999999999999</v>
      </c>
      <c r="E4" s="87">
        <v>2.5329999999999999</v>
      </c>
      <c r="F4" s="62">
        <v>9.9000000000000005E-2</v>
      </c>
      <c r="G4" s="63">
        <v>0.08</v>
      </c>
      <c r="H4" s="63">
        <v>0.123</v>
      </c>
      <c r="I4" s="71">
        <v>9.7000000000000003E-2</v>
      </c>
      <c r="J4" s="81">
        <v>0.08</v>
      </c>
      <c r="K4" s="81">
        <v>0.08</v>
      </c>
      <c r="L4" s="81">
        <v>7.6999999999999999E-2</v>
      </c>
      <c r="M4" s="72">
        <v>6.3E-2</v>
      </c>
      <c r="O4" s="25" t="s">
        <v>28</v>
      </c>
      <c r="P4" s="92" t="s">
        <v>10</v>
      </c>
      <c r="Q4" s="93"/>
    </row>
    <row r="5" spans="1:17" ht="15.75" x14ac:dyDescent="0.25">
      <c r="A5" s="25" t="s">
        <v>3</v>
      </c>
      <c r="B5" s="5">
        <v>0.188</v>
      </c>
      <c r="C5" s="7">
        <v>0.184</v>
      </c>
      <c r="D5" s="86">
        <v>1.196</v>
      </c>
      <c r="E5" s="87">
        <v>1.2270000000000001</v>
      </c>
      <c r="F5" s="62">
        <v>0.13200000000000001</v>
      </c>
      <c r="G5" s="63">
        <v>0.14899999999999999</v>
      </c>
      <c r="H5" s="63">
        <v>0.12</v>
      </c>
      <c r="I5" s="71">
        <v>0.11700000000000001</v>
      </c>
      <c r="J5" s="81">
        <v>0.08</v>
      </c>
      <c r="K5" s="81">
        <v>6.5000000000000002E-2</v>
      </c>
      <c r="L5" s="81">
        <v>6.8000000000000005E-2</v>
      </c>
      <c r="M5" s="72">
        <v>6.5000000000000002E-2</v>
      </c>
      <c r="O5" s="25"/>
      <c r="P5" s="94" t="s">
        <v>11</v>
      </c>
      <c r="Q5" s="93"/>
    </row>
    <row r="6" spans="1:17" ht="15.75" x14ac:dyDescent="0.25">
      <c r="A6" s="25" t="s">
        <v>4</v>
      </c>
      <c r="B6" s="5">
        <v>0.25600000000000001</v>
      </c>
      <c r="C6" s="7">
        <v>0.36099999999999999</v>
      </c>
      <c r="D6" s="88">
        <v>1.5940000000000001</v>
      </c>
      <c r="E6" s="89">
        <v>1.6180000000000001</v>
      </c>
      <c r="F6" s="62">
        <v>0.10199999999999999</v>
      </c>
      <c r="G6" s="63">
        <v>0.105</v>
      </c>
      <c r="H6" s="63">
        <v>6.8000000000000005E-2</v>
      </c>
      <c r="I6" s="71">
        <v>9.7000000000000003E-2</v>
      </c>
      <c r="J6" s="81">
        <v>7.6999999999999999E-2</v>
      </c>
      <c r="K6" s="81">
        <v>0.08</v>
      </c>
      <c r="L6" s="81">
        <v>5.3999999999999999E-2</v>
      </c>
      <c r="M6" s="72">
        <v>5.3999999999999999E-2</v>
      </c>
      <c r="O6" s="25"/>
      <c r="P6" s="95" t="s">
        <v>29</v>
      </c>
      <c r="Q6" s="93"/>
    </row>
    <row r="7" spans="1:17" ht="16.5" thickBot="1" x14ac:dyDescent="0.3">
      <c r="A7" s="25" t="s">
        <v>5</v>
      </c>
      <c r="B7" s="5">
        <v>0.47399999999999998</v>
      </c>
      <c r="C7" s="7">
        <v>0.56999999999999995</v>
      </c>
      <c r="D7" s="90">
        <v>1.024</v>
      </c>
      <c r="E7" s="91">
        <v>1.141</v>
      </c>
      <c r="F7" s="62">
        <v>7.3999999999999996E-2</v>
      </c>
      <c r="G7" s="63">
        <v>7.3999999999999996E-2</v>
      </c>
      <c r="H7" s="63">
        <v>0.105</v>
      </c>
      <c r="I7" s="71">
        <v>8.3000000000000004E-2</v>
      </c>
      <c r="J7" s="81">
        <v>8.5999999999999993E-2</v>
      </c>
      <c r="K7" s="81">
        <v>6.5000000000000002E-2</v>
      </c>
      <c r="L7" s="81">
        <v>0.06</v>
      </c>
      <c r="M7" s="72">
        <v>7.0999999999999994E-2</v>
      </c>
      <c r="O7" s="25"/>
      <c r="P7" s="25"/>
      <c r="Q7" s="93"/>
    </row>
    <row r="8" spans="1:17" ht="15.75" x14ac:dyDescent="0.25">
      <c r="A8" s="25" t="s">
        <v>6</v>
      </c>
      <c r="B8" s="5">
        <v>0.85899999999999999</v>
      </c>
      <c r="C8" s="34">
        <v>1.032</v>
      </c>
      <c r="D8" s="65">
        <v>9.7000000000000003E-2</v>
      </c>
      <c r="E8" s="78">
        <v>0.115</v>
      </c>
      <c r="F8" s="62">
        <v>9.0999999999999998E-2</v>
      </c>
      <c r="G8" s="63">
        <v>0.10199999999999999</v>
      </c>
      <c r="H8" s="63">
        <v>0.12</v>
      </c>
      <c r="I8" s="71">
        <v>0.14499999999999999</v>
      </c>
      <c r="J8" s="81">
        <v>5.0999999999999997E-2</v>
      </c>
      <c r="K8" s="81">
        <v>5.3999999999999999E-2</v>
      </c>
      <c r="L8" s="81">
        <v>7.0999999999999994E-2</v>
      </c>
      <c r="M8" s="72">
        <v>6.5000000000000002E-2</v>
      </c>
    </row>
    <row r="9" spans="1:17" ht="16.5" thickBot="1" x14ac:dyDescent="0.3">
      <c r="A9" s="25" t="s">
        <v>7</v>
      </c>
      <c r="B9" s="6">
        <v>1.2969999999999999</v>
      </c>
      <c r="C9" s="77">
        <v>1.532</v>
      </c>
      <c r="D9" s="79">
        <v>0.17699999999999999</v>
      </c>
      <c r="E9" s="73">
        <v>0.188</v>
      </c>
      <c r="F9" s="79">
        <v>0.221</v>
      </c>
      <c r="G9" s="64">
        <v>0.191</v>
      </c>
      <c r="H9" s="64">
        <v>0.152</v>
      </c>
      <c r="I9" s="73">
        <v>0.11700000000000001</v>
      </c>
      <c r="J9" s="74">
        <v>4.4999999999999998E-2</v>
      </c>
      <c r="K9" s="75">
        <v>5.3999999999999999E-2</v>
      </c>
      <c r="L9" s="75">
        <v>4.8000000000000001E-2</v>
      </c>
      <c r="M9" s="76">
        <v>6.5000000000000002E-2</v>
      </c>
    </row>
    <row r="11" spans="1:17" ht="14.45" x14ac:dyDescent="0.3">
      <c r="B11" s="25" t="s">
        <v>15</v>
      </c>
      <c r="C11" s="25"/>
    </row>
    <row r="12" spans="1:17" ht="14.45" x14ac:dyDescent="0.3">
      <c r="B12" s="32">
        <v>0.105</v>
      </c>
    </row>
    <row r="13" spans="1:17" ht="14.45" x14ac:dyDescent="0.3">
      <c r="F13" s="60">
        <v>43709</v>
      </c>
      <c r="G13" s="61"/>
    </row>
    <row r="14" spans="1:17" ht="14.45" x14ac:dyDescent="0.3">
      <c r="B14" s="59" t="s">
        <v>25</v>
      </c>
      <c r="C14" s="59"/>
      <c r="D14" s="25" t="s">
        <v>16</v>
      </c>
      <c r="E14" s="27"/>
      <c r="F14" s="39" t="s">
        <v>26</v>
      </c>
      <c r="G14" s="38" t="s">
        <v>16</v>
      </c>
      <c r="J14" s="25"/>
    </row>
    <row r="15" spans="1:17" ht="14.45" x14ac:dyDescent="0.3">
      <c r="A15" s="25" t="s">
        <v>18</v>
      </c>
      <c r="B15" s="32">
        <f>(B3-$B$12)</f>
        <v>2.0000000000000018E-3</v>
      </c>
      <c r="C15" s="32">
        <f>(C3-$B$12)</f>
        <v>2.0000000000000018E-3</v>
      </c>
      <c r="D15" s="47">
        <f>AVERAGE(B15:C15)</f>
        <v>2.0000000000000018E-3</v>
      </c>
      <c r="F15" s="39">
        <v>156</v>
      </c>
      <c r="G15" s="48">
        <v>0.19750000000000001</v>
      </c>
      <c r="J15" s="25">
        <v>46.88</v>
      </c>
      <c r="K15" s="32">
        <v>2.0000000000000018E-3</v>
      </c>
    </row>
    <row r="16" spans="1:17" ht="14.45" x14ac:dyDescent="0.3">
      <c r="A16" s="25" t="s">
        <v>19</v>
      </c>
      <c r="B16" s="32">
        <f t="shared" ref="B16:C21" si="0">(B4-$B$12)</f>
        <v>1.0000000000000009E-2</v>
      </c>
      <c r="C16" s="32">
        <f t="shared" si="0"/>
        <v>5.4000000000000006E-2</v>
      </c>
      <c r="D16" s="47">
        <f>AVERAGE(B16:C16)</f>
        <v>3.2000000000000008E-2</v>
      </c>
      <c r="F16" s="39">
        <v>312</v>
      </c>
      <c r="G16" s="46">
        <v>0.3715</v>
      </c>
      <c r="J16" s="25">
        <v>93.75</v>
      </c>
      <c r="K16" s="32">
        <v>3.2000000000000008E-2</v>
      </c>
    </row>
    <row r="17" spans="1:11" ht="14.45" x14ac:dyDescent="0.3">
      <c r="A17" s="25" t="s">
        <v>20</v>
      </c>
      <c r="B17" s="32">
        <f t="shared" si="0"/>
        <v>8.3000000000000004E-2</v>
      </c>
      <c r="C17" s="32">
        <f t="shared" si="0"/>
        <v>7.9000000000000001E-2</v>
      </c>
      <c r="D17" s="47">
        <f>AVERAGE(B17:C17)</f>
        <v>8.1000000000000003E-2</v>
      </c>
      <c r="F17" s="39">
        <v>625</v>
      </c>
      <c r="G17" s="50">
        <v>0.64649999999999996</v>
      </c>
      <c r="J17" s="25">
        <v>187.5</v>
      </c>
      <c r="K17" s="32">
        <v>8.1000000000000003E-2</v>
      </c>
    </row>
    <row r="18" spans="1:11" ht="14.45" x14ac:dyDescent="0.3">
      <c r="A18" s="25" t="s">
        <v>21</v>
      </c>
      <c r="B18" s="32">
        <f t="shared" si="0"/>
        <v>0.15100000000000002</v>
      </c>
      <c r="C18" s="32">
        <f t="shared" si="0"/>
        <v>0.25600000000000001</v>
      </c>
      <c r="D18" s="45">
        <f t="shared" ref="D18:D19" si="1">AVERAGE(B18:C18)</f>
        <v>0.20350000000000001</v>
      </c>
      <c r="F18" s="39">
        <v>1250</v>
      </c>
      <c r="G18" s="52">
        <v>1.1984999999999999</v>
      </c>
      <c r="J18" s="25">
        <v>375</v>
      </c>
      <c r="K18" s="32">
        <v>0.20350000000000001</v>
      </c>
    </row>
    <row r="19" spans="1:11" ht="14.45" x14ac:dyDescent="0.3">
      <c r="A19" s="25" t="s">
        <v>22</v>
      </c>
      <c r="B19" s="32">
        <f t="shared" si="0"/>
        <v>0.36899999999999999</v>
      </c>
      <c r="C19" s="32">
        <f t="shared" si="0"/>
        <v>0.46499999999999997</v>
      </c>
      <c r="D19" s="49">
        <f t="shared" si="1"/>
        <v>0.41699999999999998</v>
      </c>
      <c r="F19" s="39">
        <v>2500</v>
      </c>
      <c r="G19" s="44">
        <v>1.9584999999999999</v>
      </c>
      <c r="J19" s="25">
        <v>750</v>
      </c>
      <c r="K19" s="32">
        <v>0.41699999999999998</v>
      </c>
    </row>
    <row r="20" spans="1:11" ht="14.45" x14ac:dyDescent="0.3">
      <c r="A20" s="25" t="s">
        <v>23</v>
      </c>
      <c r="B20" s="32">
        <f t="shared" si="0"/>
        <v>0.754</v>
      </c>
      <c r="C20" s="4">
        <f t="shared" si="0"/>
        <v>0.92700000000000005</v>
      </c>
      <c r="D20" s="51">
        <v>0.754</v>
      </c>
      <c r="F20" s="39">
        <v>5000</v>
      </c>
      <c r="G20" s="40">
        <v>2.7015000000000002</v>
      </c>
      <c r="J20" s="25">
        <v>1500</v>
      </c>
      <c r="K20" s="32">
        <v>0.754</v>
      </c>
    </row>
    <row r="21" spans="1:11" ht="14.45" x14ac:dyDescent="0.3">
      <c r="A21" s="25" t="s">
        <v>24</v>
      </c>
      <c r="B21" s="32">
        <f t="shared" si="0"/>
        <v>1.1919999999999999</v>
      </c>
      <c r="C21" s="32">
        <f t="shared" si="0"/>
        <v>1.427</v>
      </c>
      <c r="D21" s="43">
        <f>AVERAGE(B21:C21)</f>
        <v>1.3094999999999999</v>
      </c>
      <c r="F21" s="41">
        <v>10000</v>
      </c>
      <c r="G21" s="42">
        <v>2.8729999999999998</v>
      </c>
      <c r="J21" s="25">
        <v>3000</v>
      </c>
      <c r="K21" s="32">
        <v>1.3094999999999999</v>
      </c>
    </row>
    <row r="22" spans="1:11" ht="14.45" x14ac:dyDescent="0.3">
      <c r="B22" s="32"/>
      <c r="C22" s="32"/>
    </row>
    <row r="24" spans="1:11" ht="14.45" x14ac:dyDescent="0.3">
      <c r="A24" s="53" t="s">
        <v>26</v>
      </c>
      <c r="C24" s="53" t="s">
        <v>26</v>
      </c>
      <c r="G24" s="53" t="s">
        <v>26</v>
      </c>
    </row>
    <row r="25" spans="1:11" ht="14.45" x14ac:dyDescent="0.3">
      <c r="A25" s="25">
        <v>46.88</v>
      </c>
      <c r="B25" s="1">
        <f>(G15*A25)/F15</f>
        <v>5.9351282051282053E-2</v>
      </c>
      <c r="C25" s="32">
        <f t="shared" ref="C25:C30" si="2">(A25*B25)/D15</f>
        <v>1391.1940512820502</v>
      </c>
      <c r="E25" s="25">
        <v>1391.1940512820502</v>
      </c>
      <c r="F25" s="1">
        <v>2.0000000000000018E-3</v>
      </c>
    </row>
    <row r="26" spans="1:11" ht="14.45" x14ac:dyDescent="0.3">
      <c r="A26" s="25">
        <v>93.75</v>
      </c>
      <c r="B26" s="1">
        <f>(G15*A26)/F15</f>
        <v>0.11868990384615384</v>
      </c>
      <c r="C26" s="32">
        <f t="shared" si="2"/>
        <v>347.72432767427875</v>
      </c>
      <c r="G26" s="25">
        <v>347.72432767427875</v>
      </c>
      <c r="H26" s="1">
        <v>3.2000000000000008E-2</v>
      </c>
    </row>
    <row r="27" spans="1:11" ht="14.45" x14ac:dyDescent="0.3">
      <c r="A27" s="25">
        <v>187.5</v>
      </c>
      <c r="B27" s="1">
        <f>(G15*A27)/F15</f>
        <v>0.23737980769230768</v>
      </c>
      <c r="C27" s="32">
        <f t="shared" si="2"/>
        <v>549.49029558404561</v>
      </c>
      <c r="G27" s="25">
        <v>549.49029558404561</v>
      </c>
      <c r="H27" s="1">
        <v>8.1000000000000003E-2</v>
      </c>
    </row>
    <row r="28" spans="1:11" ht="14.45" x14ac:dyDescent="0.3">
      <c r="A28" s="25">
        <v>375</v>
      </c>
      <c r="B28" s="1">
        <f>(G16*A28)/F16</f>
        <v>0.44651442307692307</v>
      </c>
      <c r="C28" s="32">
        <f t="shared" si="2"/>
        <v>822.81527594027591</v>
      </c>
      <c r="G28" s="25">
        <v>822.81527594027591</v>
      </c>
      <c r="H28" s="1">
        <v>0.20350000000000001</v>
      </c>
    </row>
    <row r="29" spans="1:11" ht="14.45" x14ac:dyDescent="0.3">
      <c r="A29" s="25">
        <v>750</v>
      </c>
      <c r="B29" s="1">
        <f>(G17*A29)/F17</f>
        <v>0.77580000000000005</v>
      </c>
      <c r="C29" s="32">
        <f>(A29*B29)/D19</f>
        <v>1395.3237410071943</v>
      </c>
      <c r="E29" s="25">
        <v>1395.3237410071943</v>
      </c>
      <c r="F29" s="1">
        <v>0.41699999999999998</v>
      </c>
    </row>
    <row r="30" spans="1:11" ht="14.45" x14ac:dyDescent="0.3">
      <c r="A30" s="25">
        <v>1500</v>
      </c>
      <c r="B30" s="1">
        <f>(G18*A30)/F18</f>
        <v>1.4381999999999999</v>
      </c>
      <c r="C30" s="32">
        <f t="shared" si="2"/>
        <v>2861.1405835543765</v>
      </c>
      <c r="G30" s="25">
        <v>2861.1405835543765</v>
      </c>
      <c r="H30" s="1">
        <v>0.754</v>
      </c>
    </row>
    <row r="31" spans="1:11" ht="14.45" x14ac:dyDescent="0.3">
      <c r="A31" s="25">
        <v>3000</v>
      </c>
      <c r="B31" s="1">
        <f>(G19*A31)/F19</f>
        <v>2.3502000000000001</v>
      </c>
      <c r="C31" s="32">
        <f>(A31*B31)/D21</f>
        <v>5384.1924398625433</v>
      </c>
      <c r="G31" s="25">
        <v>5384.1924398625433</v>
      </c>
      <c r="H31" s="1">
        <v>1.3094999999999999</v>
      </c>
    </row>
    <row r="33" spans="2:13" ht="14.45" x14ac:dyDescent="0.3">
      <c r="G33" s="25" t="s">
        <v>8</v>
      </c>
      <c r="H33" s="1">
        <v>2.9999999999999997E-4</v>
      </c>
    </row>
    <row r="34" spans="2:13" ht="14.45" x14ac:dyDescent="0.3">
      <c r="G34" s="25" t="s">
        <v>9</v>
      </c>
      <c r="H34" s="1">
        <v>-3.1399999999999997E-2</v>
      </c>
    </row>
    <row r="36" spans="2:13" ht="14.45" x14ac:dyDescent="0.3">
      <c r="C36" s="55">
        <v>44105</v>
      </c>
      <c r="D36" s="55">
        <v>43709</v>
      </c>
      <c r="E36" s="25" t="s">
        <v>27</v>
      </c>
    </row>
    <row r="37" spans="2:13" ht="14.45" x14ac:dyDescent="0.3">
      <c r="B37" s="25" t="s">
        <v>8</v>
      </c>
      <c r="C37" s="1">
        <v>4.0000000000000002E-4</v>
      </c>
      <c r="D37" s="1">
        <v>8.9999999999999998E-4</v>
      </c>
      <c r="E37" s="1">
        <v>2.9999999999999997E-4</v>
      </c>
    </row>
    <row r="38" spans="2:13" ht="14.45" x14ac:dyDescent="0.3">
      <c r="B38" s="25" t="s">
        <v>9</v>
      </c>
      <c r="C38" s="1">
        <v>2.1399999999999999E-2</v>
      </c>
      <c r="D38" s="1">
        <v>7.3999999999999996E-2</v>
      </c>
      <c r="E38" s="1">
        <v>-3.1399999999999997E-2</v>
      </c>
    </row>
    <row r="39" spans="2:13" ht="14.45" x14ac:dyDescent="0.3">
      <c r="B39" s="25"/>
    </row>
    <row r="41" spans="2:13" ht="14.45" x14ac:dyDescent="0.3">
      <c r="E41" s="55">
        <v>44105</v>
      </c>
      <c r="F41" s="55">
        <v>43709</v>
      </c>
      <c r="G41" s="56" t="s">
        <v>27</v>
      </c>
      <c r="K41" s="25">
        <v>2020</v>
      </c>
      <c r="L41" s="25">
        <v>2019</v>
      </c>
      <c r="M41" s="56" t="s">
        <v>27</v>
      </c>
    </row>
    <row r="42" spans="2:13" ht="14.45" x14ac:dyDescent="0.3">
      <c r="C42" s="32"/>
      <c r="D42" s="35" t="s">
        <v>10</v>
      </c>
      <c r="E42" s="35" t="s">
        <v>13</v>
      </c>
      <c r="F42" s="35" t="s">
        <v>13</v>
      </c>
      <c r="G42" s="57" t="s">
        <v>13</v>
      </c>
      <c r="J42" s="35" t="s">
        <v>12</v>
      </c>
      <c r="K42" s="35" t="s">
        <v>13</v>
      </c>
      <c r="L42" s="35" t="s">
        <v>13</v>
      </c>
      <c r="M42" s="57" t="s">
        <v>13</v>
      </c>
    </row>
    <row r="43" spans="2:13" ht="14.45" x14ac:dyDescent="0.3">
      <c r="C43" s="32">
        <f>AVERAGE(D8:E8)</f>
        <v>0.10600000000000001</v>
      </c>
      <c r="D43" s="1">
        <f>(C43*10)</f>
        <v>1.06</v>
      </c>
      <c r="E43" s="32">
        <f>(D43-$C$38)/$C$37</f>
        <v>2596.5</v>
      </c>
      <c r="F43" s="32">
        <f>(D43-$D$38)/$D$37</f>
        <v>1095.5555555555557</v>
      </c>
      <c r="G43" s="32">
        <f>(D43-$E$38)/$E$37</f>
        <v>3638.0000000000009</v>
      </c>
      <c r="I43" s="32">
        <f>AVERAGE(J3:K3)</f>
        <v>0.35499999999999998</v>
      </c>
      <c r="J43" s="4">
        <f>(I43*10)</f>
        <v>3.55</v>
      </c>
      <c r="K43" s="4">
        <f>(J43-$C$38)/$C$37</f>
        <v>8821.5</v>
      </c>
      <c r="L43" s="4">
        <f>(J43-$D$38)/$D$37</f>
        <v>3862.2222222222222</v>
      </c>
      <c r="M43" s="4">
        <f>(J43-$E$38)/$E$37</f>
        <v>11938</v>
      </c>
    </row>
    <row r="44" spans="2:13" ht="14.45" x14ac:dyDescent="0.3">
      <c r="C44" s="32">
        <f>AVERAGE(D9:E9)</f>
        <v>0.1825</v>
      </c>
      <c r="D44" s="1">
        <f t="shared" ref="D44:D61" si="3">(C44*10)</f>
        <v>1.825</v>
      </c>
      <c r="E44" s="32">
        <f t="shared" ref="E44:E61" si="4">(D44-$C$38)/$C$37</f>
        <v>4508.9999999999991</v>
      </c>
      <c r="F44" s="32">
        <f t="shared" ref="F44:F60" si="5">(D44-$D$38)/$D$37</f>
        <v>1945.5555555555554</v>
      </c>
      <c r="G44" s="32">
        <f t="shared" ref="G44:G61" si="6">(D44-$E$38)/$E$37</f>
        <v>6188.0000000000009</v>
      </c>
      <c r="I44" s="32">
        <f t="shared" ref="I43:I49" si="7">AVERAGE(J4:K4)</f>
        <v>0.08</v>
      </c>
      <c r="J44" s="1">
        <f t="shared" ref="J44:J57" si="8">(I44*10)</f>
        <v>0.8</v>
      </c>
      <c r="K44" s="32">
        <f t="shared" ref="K44:K56" si="9">(J44-$C$38)/$C$37</f>
        <v>1946.5</v>
      </c>
      <c r="L44" s="32">
        <f t="shared" ref="L44:L57" si="10">(J44-$D$38)/$D$37</f>
        <v>806.66666666666674</v>
      </c>
      <c r="M44" s="32">
        <f t="shared" ref="M44:M57" si="11">(J44-$E$38)/$E$37</f>
        <v>2771.3333333333335</v>
      </c>
    </row>
    <row r="45" spans="2:13" ht="14.45" x14ac:dyDescent="0.3">
      <c r="C45" s="32">
        <f t="shared" ref="C45:C52" si="12">AVERAGE(F2:G2)</f>
        <v>0.26250000000000001</v>
      </c>
      <c r="D45" s="1">
        <f t="shared" si="3"/>
        <v>2.625</v>
      </c>
      <c r="E45" s="32">
        <f t="shared" si="4"/>
        <v>6509</v>
      </c>
      <c r="F45" s="32">
        <f t="shared" si="5"/>
        <v>2834.4444444444448</v>
      </c>
      <c r="G45" s="32">
        <f t="shared" si="6"/>
        <v>8854.6666666666679</v>
      </c>
      <c r="I45" s="32">
        <f t="shared" si="7"/>
        <v>7.2500000000000009E-2</v>
      </c>
      <c r="J45" s="1">
        <f t="shared" si="8"/>
        <v>0.72500000000000009</v>
      </c>
      <c r="K45" s="32">
        <f t="shared" si="9"/>
        <v>1759.0000000000002</v>
      </c>
      <c r="L45" s="32">
        <f t="shared" si="10"/>
        <v>723.33333333333348</v>
      </c>
      <c r="M45" s="32">
        <f t="shared" si="11"/>
        <v>2521.3333333333339</v>
      </c>
    </row>
    <row r="46" spans="2:13" ht="14.45" x14ac:dyDescent="0.3">
      <c r="C46" s="32">
        <f t="shared" si="12"/>
        <v>0.10300000000000001</v>
      </c>
      <c r="D46" s="1">
        <f t="shared" si="3"/>
        <v>1.03</v>
      </c>
      <c r="E46" s="32">
        <f t="shared" si="4"/>
        <v>2521.4999999999995</v>
      </c>
      <c r="F46" s="32">
        <f t="shared" si="5"/>
        <v>1062.2222222222224</v>
      </c>
      <c r="G46" s="32">
        <f t="shared" si="6"/>
        <v>3538.0000000000009</v>
      </c>
      <c r="I46" s="32">
        <f t="shared" si="7"/>
        <v>7.85E-2</v>
      </c>
      <c r="J46" s="1">
        <f t="shared" si="8"/>
        <v>0.78500000000000003</v>
      </c>
      <c r="K46" s="32">
        <f t="shared" si="9"/>
        <v>1909</v>
      </c>
      <c r="L46" s="32">
        <f t="shared" si="10"/>
        <v>790.00000000000011</v>
      </c>
      <c r="M46" s="32">
        <f t="shared" si="11"/>
        <v>2721.3333333333335</v>
      </c>
    </row>
    <row r="47" spans="2:13" ht="14.45" x14ac:dyDescent="0.3">
      <c r="C47" s="32">
        <f t="shared" si="12"/>
        <v>8.9499999999999996E-2</v>
      </c>
      <c r="D47" s="1">
        <f t="shared" si="3"/>
        <v>0.89500000000000002</v>
      </c>
      <c r="E47" s="32">
        <f t="shared" si="4"/>
        <v>2184</v>
      </c>
      <c r="F47" s="32">
        <f t="shared" si="5"/>
        <v>912.22222222222229</v>
      </c>
      <c r="G47" s="32">
        <f t="shared" si="6"/>
        <v>3088.0000000000005</v>
      </c>
      <c r="I47" s="32">
        <f t="shared" si="7"/>
        <v>7.5499999999999998E-2</v>
      </c>
      <c r="J47" s="1">
        <f t="shared" si="8"/>
        <v>0.755</v>
      </c>
      <c r="K47" s="32">
        <f t="shared" si="9"/>
        <v>1834</v>
      </c>
      <c r="L47" s="32">
        <f t="shared" si="10"/>
        <v>756.66666666666674</v>
      </c>
      <c r="M47" s="32">
        <f t="shared" si="11"/>
        <v>2621.3333333333335</v>
      </c>
    </row>
    <row r="48" spans="2:13" ht="14.45" x14ac:dyDescent="0.3">
      <c r="C48" s="32">
        <f t="shared" si="12"/>
        <v>0.14050000000000001</v>
      </c>
      <c r="D48" s="1">
        <f t="shared" si="3"/>
        <v>1.4050000000000002</v>
      </c>
      <c r="E48" s="32">
        <f t="shared" si="4"/>
        <v>3459.0000000000005</v>
      </c>
      <c r="F48" s="32">
        <f t="shared" si="5"/>
        <v>1478.8888888888891</v>
      </c>
      <c r="G48" s="32">
        <f t="shared" si="6"/>
        <v>4788.0000000000018</v>
      </c>
      <c r="I48" s="32">
        <f t="shared" si="7"/>
        <v>5.2499999999999998E-2</v>
      </c>
      <c r="J48" s="1">
        <f t="shared" si="8"/>
        <v>0.52500000000000002</v>
      </c>
      <c r="K48" s="32">
        <f t="shared" si="9"/>
        <v>1259</v>
      </c>
      <c r="L48" s="32">
        <f t="shared" si="10"/>
        <v>501.11111111111114</v>
      </c>
      <c r="M48" s="32">
        <f t="shared" si="11"/>
        <v>1854.6666666666667</v>
      </c>
    </row>
    <row r="49" spans="3:13" ht="14.45" x14ac:dyDescent="0.3">
      <c r="C49" s="32">
        <f t="shared" si="12"/>
        <v>0.10349999999999999</v>
      </c>
      <c r="D49" s="1">
        <f t="shared" si="3"/>
        <v>1.0349999999999999</v>
      </c>
      <c r="E49" s="32">
        <f>(D49-$C$38)/$C$37</f>
        <v>2533.9999999999995</v>
      </c>
      <c r="F49" s="32">
        <f t="shared" si="5"/>
        <v>1067.7777777777778</v>
      </c>
      <c r="G49" s="32">
        <f t="shared" si="6"/>
        <v>3554.666666666667</v>
      </c>
      <c r="I49" s="32">
        <f t="shared" si="7"/>
        <v>4.9500000000000002E-2</v>
      </c>
      <c r="J49" s="1">
        <f t="shared" si="8"/>
        <v>0.495</v>
      </c>
      <c r="K49" s="32">
        <f t="shared" si="9"/>
        <v>1184</v>
      </c>
      <c r="L49" s="32">
        <f t="shared" si="10"/>
        <v>467.77777777777777</v>
      </c>
      <c r="M49" s="32">
        <f t="shared" si="11"/>
        <v>1754.6666666666667</v>
      </c>
    </row>
    <row r="50" spans="3:13" ht="14.45" x14ac:dyDescent="0.3">
      <c r="C50" s="32">
        <f t="shared" si="12"/>
        <v>7.3999999999999996E-2</v>
      </c>
      <c r="D50" s="1">
        <f t="shared" si="3"/>
        <v>0.74</v>
      </c>
      <c r="E50" s="32">
        <f t="shared" si="4"/>
        <v>1796.5</v>
      </c>
      <c r="F50" s="32">
        <f t="shared" si="5"/>
        <v>740.00000000000011</v>
      </c>
      <c r="G50" s="32">
        <f t="shared" si="6"/>
        <v>2571.3333333333335</v>
      </c>
      <c r="I50" s="32">
        <f t="shared" ref="I50:I57" si="13">AVERAGE(L2:M2)</f>
        <v>6.7000000000000004E-2</v>
      </c>
      <c r="J50" s="1">
        <f t="shared" si="8"/>
        <v>0.67</v>
      </c>
      <c r="K50" s="32">
        <f t="shared" si="9"/>
        <v>1621.5</v>
      </c>
      <c r="L50" s="32">
        <f t="shared" si="10"/>
        <v>662.22222222222229</v>
      </c>
      <c r="M50" s="32">
        <f t="shared" si="11"/>
        <v>2338.0000000000005</v>
      </c>
    </row>
    <row r="51" spans="3:13" ht="14.45" x14ac:dyDescent="0.3">
      <c r="C51" s="32">
        <f t="shared" si="12"/>
        <v>9.6500000000000002E-2</v>
      </c>
      <c r="D51" s="1">
        <f t="shared" si="3"/>
        <v>0.96500000000000008</v>
      </c>
      <c r="E51" s="32">
        <f t="shared" si="4"/>
        <v>2359</v>
      </c>
      <c r="F51" s="32">
        <f>(D51-$D$38)/$D$37</f>
        <v>990.00000000000011</v>
      </c>
      <c r="G51" s="32">
        <f t="shared" si="6"/>
        <v>3321.3333333333339</v>
      </c>
      <c r="I51" s="32">
        <f t="shared" si="13"/>
        <v>9.4E-2</v>
      </c>
      <c r="J51" s="1">
        <f t="shared" si="8"/>
        <v>0.94</v>
      </c>
      <c r="K51" s="32">
        <f t="shared" si="9"/>
        <v>2296.5</v>
      </c>
      <c r="L51" s="32">
        <f t="shared" si="10"/>
        <v>962.22222222222229</v>
      </c>
      <c r="M51" s="32">
        <f t="shared" si="11"/>
        <v>3238</v>
      </c>
    </row>
    <row r="52" spans="3:13" ht="14.45" x14ac:dyDescent="0.3">
      <c r="C52" s="32">
        <f t="shared" si="12"/>
        <v>0.20600000000000002</v>
      </c>
      <c r="D52" s="1">
        <f t="shared" si="3"/>
        <v>2.06</v>
      </c>
      <c r="E52" s="32">
        <f t="shared" si="4"/>
        <v>5096.5</v>
      </c>
      <c r="F52" s="32">
        <f t="shared" si="5"/>
        <v>2206.6666666666665</v>
      </c>
      <c r="G52" s="32">
        <f t="shared" si="6"/>
        <v>6971.3333333333348</v>
      </c>
      <c r="I52" s="32">
        <f t="shared" si="13"/>
        <v>7.0000000000000007E-2</v>
      </c>
      <c r="J52" s="1">
        <f t="shared" si="8"/>
        <v>0.70000000000000007</v>
      </c>
      <c r="K52" s="32">
        <f t="shared" si="9"/>
        <v>1696.5000000000002</v>
      </c>
      <c r="L52" s="32">
        <f t="shared" si="10"/>
        <v>695.55555555555566</v>
      </c>
      <c r="M52" s="32">
        <f t="shared" si="11"/>
        <v>2438.0000000000005</v>
      </c>
    </row>
    <row r="53" spans="3:13" ht="14.45" x14ac:dyDescent="0.3">
      <c r="C53" s="32">
        <f t="shared" ref="C53:C60" si="14">AVERAGE(H2:I2)</f>
        <v>0.1555</v>
      </c>
      <c r="D53" s="1">
        <f t="shared" si="3"/>
        <v>1.5549999999999999</v>
      </c>
      <c r="E53" s="32">
        <f t="shared" si="4"/>
        <v>3833.9999999999995</v>
      </c>
      <c r="F53" s="32">
        <f t="shared" si="5"/>
        <v>1645.5555555555554</v>
      </c>
      <c r="G53" s="32">
        <f t="shared" si="6"/>
        <v>5288.0000000000009</v>
      </c>
      <c r="I53" s="32">
        <f t="shared" si="13"/>
        <v>6.6500000000000004E-2</v>
      </c>
      <c r="J53" s="1">
        <f t="shared" si="8"/>
        <v>0.66500000000000004</v>
      </c>
      <c r="K53" s="32">
        <f t="shared" si="9"/>
        <v>1609</v>
      </c>
      <c r="L53" s="32">
        <f t="shared" si="10"/>
        <v>656.66666666666674</v>
      </c>
      <c r="M53" s="32">
        <f t="shared" si="11"/>
        <v>2321.3333333333335</v>
      </c>
    </row>
    <row r="54" spans="3:13" ht="14.45" x14ac:dyDescent="0.3">
      <c r="C54" s="32">
        <f t="shared" si="14"/>
        <v>0.156</v>
      </c>
      <c r="D54" s="1">
        <f t="shared" si="3"/>
        <v>1.56</v>
      </c>
      <c r="E54" s="32">
        <f t="shared" si="4"/>
        <v>3846.4999999999995</v>
      </c>
      <c r="F54" s="32">
        <f t="shared" si="5"/>
        <v>1651.1111111111111</v>
      </c>
      <c r="G54" s="32">
        <f t="shared" si="6"/>
        <v>5304.6666666666679</v>
      </c>
      <c r="I54" s="32">
        <f t="shared" si="13"/>
        <v>5.3999999999999999E-2</v>
      </c>
      <c r="J54" s="1">
        <f t="shared" si="8"/>
        <v>0.54</v>
      </c>
      <c r="K54" s="32">
        <f t="shared" si="9"/>
        <v>1296.5</v>
      </c>
      <c r="L54" s="32">
        <f t="shared" si="10"/>
        <v>517.77777777777783</v>
      </c>
      <c r="M54" s="32">
        <f t="shared" si="11"/>
        <v>1904.666666666667</v>
      </c>
    </row>
    <row r="55" spans="3:13" ht="14.45" x14ac:dyDescent="0.3">
      <c r="C55" s="32">
        <f t="shared" si="14"/>
        <v>0.11</v>
      </c>
      <c r="D55" s="1">
        <f t="shared" si="3"/>
        <v>1.1000000000000001</v>
      </c>
      <c r="E55" s="32">
        <f t="shared" si="4"/>
        <v>2696.5</v>
      </c>
      <c r="F55" s="32">
        <f t="shared" si="5"/>
        <v>1140</v>
      </c>
      <c r="G55" s="32">
        <f t="shared" si="6"/>
        <v>3771.3333333333344</v>
      </c>
      <c r="I55" s="32">
        <f t="shared" si="13"/>
        <v>6.5500000000000003E-2</v>
      </c>
      <c r="J55" s="1">
        <f t="shared" si="8"/>
        <v>0.65500000000000003</v>
      </c>
      <c r="K55" s="32">
        <f t="shared" si="9"/>
        <v>1584</v>
      </c>
      <c r="L55" s="32">
        <f t="shared" si="10"/>
        <v>645.55555555555566</v>
      </c>
      <c r="M55" s="32">
        <f t="shared" si="11"/>
        <v>2288.0000000000005</v>
      </c>
    </row>
    <row r="56" spans="3:13" ht="14.45" x14ac:dyDescent="0.3">
      <c r="C56" s="32">
        <f t="shared" si="14"/>
        <v>0.11849999999999999</v>
      </c>
      <c r="D56" s="1">
        <f t="shared" si="3"/>
        <v>1.1850000000000001</v>
      </c>
      <c r="E56" s="32">
        <f t="shared" si="4"/>
        <v>2909</v>
      </c>
      <c r="F56" s="32">
        <f t="shared" si="5"/>
        <v>1234.4444444444446</v>
      </c>
      <c r="G56" s="32">
        <f t="shared" si="6"/>
        <v>4054.6666666666674</v>
      </c>
      <c r="I56" s="32">
        <f t="shared" si="13"/>
        <v>6.8000000000000005E-2</v>
      </c>
      <c r="J56" s="1">
        <f t="shared" si="8"/>
        <v>0.68</v>
      </c>
      <c r="K56" s="32">
        <f t="shared" si="9"/>
        <v>1646.5</v>
      </c>
      <c r="L56" s="32">
        <f t="shared" si="10"/>
        <v>673.33333333333348</v>
      </c>
      <c r="M56" s="32">
        <f t="shared" si="11"/>
        <v>2371.3333333333335</v>
      </c>
    </row>
    <row r="57" spans="3:13" ht="14.45" x14ac:dyDescent="0.3">
      <c r="C57" s="32">
        <f t="shared" si="14"/>
        <v>8.2500000000000004E-2</v>
      </c>
      <c r="D57" s="1">
        <f t="shared" si="3"/>
        <v>0.82500000000000007</v>
      </c>
      <c r="E57" s="32">
        <f t="shared" si="4"/>
        <v>2009.0000000000002</v>
      </c>
      <c r="F57" s="32">
        <f t="shared" si="5"/>
        <v>834.44444444444457</v>
      </c>
      <c r="G57" s="32">
        <f t="shared" si="6"/>
        <v>2854.666666666667</v>
      </c>
      <c r="I57" s="32">
        <f t="shared" si="13"/>
        <v>5.6500000000000002E-2</v>
      </c>
      <c r="J57" s="1">
        <f t="shared" si="8"/>
        <v>0.56500000000000006</v>
      </c>
      <c r="K57" s="32">
        <f>(J57-$C$38)/$C$37</f>
        <v>1359.0000000000002</v>
      </c>
      <c r="L57" s="32">
        <f t="shared" si="10"/>
        <v>545.55555555555566</v>
      </c>
      <c r="M57" s="32">
        <f t="shared" si="11"/>
        <v>1988.0000000000002</v>
      </c>
    </row>
    <row r="58" spans="3:13" ht="14.45" x14ac:dyDescent="0.3">
      <c r="C58" s="32">
        <f t="shared" si="14"/>
        <v>9.4E-2</v>
      </c>
      <c r="D58" s="1">
        <f t="shared" si="3"/>
        <v>0.94</v>
      </c>
      <c r="E58" s="32">
        <f t="shared" si="4"/>
        <v>2296.5</v>
      </c>
      <c r="F58" s="32">
        <f t="shared" si="5"/>
        <v>962.22222222222229</v>
      </c>
      <c r="G58" s="32">
        <f t="shared" si="6"/>
        <v>3238</v>
      </c>
    </row>
    <row r="59" spans="3:13" ht="14.45" x14ac:dyDescent="0.3">
      <c r="C59" s="32">
        <f t="shared" si="14"/>
        <v>0.13250000000000001</v>
      </c>
      <c r="D59" s="1">
        <f t="shared" si="3"/>
        <v>1.3250000000000002</v>
      </c>
      <c r="E59" s="32">
        <f t="shared" si="4"/>
        <v>3259</v>
      </c>
      <c r="F59" s="32">
        <f t="shared" si="5"/>
        <v>1390.0000000000002</v>
      </c>
      <c r="G59" s="32">
        <f t="shared" si="6"/>
        <v>4521.3333333333348</v>
      </c>
    </row>
    <row r="60" spans="3:13" ht="14.45" x14ac:dyDescent="0.3">
      <c r="C60" s="32">
        <f t="shared" si="14"/>
        <v>0.13450000000000001</v>
      </c>
      <c r="D60" s="1">
        <f t="shared" si="3"/>
        <v>1.3450000000000002</v>
      </c>
      <c r="E60" s="32">
        <f t="shared" si="4"/>
        <v>3309</v>
      </c>
      <c r="F60" s="32">
        <f t="shared" si="5"/>
        <v>1412.2222222222224</v>
      </c>
      <c r="G60" s="32">
        <f t="shared" si="6"/>
        <v>4588.0000000000018</v>
      </c>
    </row>
    <row r="61" spans="3:13" ht="14.45" x14ac:dyDescent="0.3">
      <c r="C61" s="32">
        <f>AVERAGE(J2:K2)</f>
        <v>0.19700000000000001</v>
      </c>
      <c r="D61" s="1">
        <f t="shared" si="3"/>
        <v>1.9700000000000002</v>
      </c>
      <c r="E61" s="32">
        <f t="shared" si="4"/>
        <v>4871.5</v>
      </c>
      <c r="F61" s="32">
        <f>(D61-$D$38)/$D$37</f>
        <v>2106.666666666667</v>
      </c>
      <c r="G61" s="32">
        <f t="shared" si="6"/>
        <v>6671.3333333333348</v>
      </c>
    </row>
    <row r="65" spans="4:6" ht="14.45" x14ac:dyDescent="0.3">
      <c r="E65" s="32"/>
    </row>
    <row r="69" spans="4:6" ht="14.45" x14ac:dyDescent="0.3">
      <c r="E69" s="25" t="s">
        <v>16</v>
      </c>
      <c r="F69" s="25" t="s">
        <v>17</v>
      </c>
    </row>
    <row r="70" spans="4:6" ht="14.45" x14ac:dyDescent="0.3">
      <c r="D70" s="25" t="s">
        <v>10</v>
      </c>
      <c r="E70" s="1">
        <f>AVERAGE(E43:E61)</f>
        <v>3294.5263157894738</v>
      </c>
      <c r="F70" s="1">
        <f>_xlfn.STDEV.P(E43:E61)</f>
        <v>1199.4877138275608</v>
      </c>
    </row>
    <row r="71" spans="4:6" ht="14.45" x14ac:dyDescent="0.3">
      <c r="D71" s="25" t="s">
        <v>12</v>
      </c>
      <c r="E71" s="1">
        <f>AVERAGE(K43:K57)</f>
        <v>2121.5</v>
      </c>
      <c r="F71" s="1">
        <f>_xlfn.STDEV.P(K43:K57)</f>
        <v>1812.9740759315894</v>
      </c>
    </row>
    <row r="72" spans="4:6" ht="14.45" x14ac:dyDescent="0.3">
      <c r="D72" s="25"/>
    </row>
    <row r="74" spans="4:6" ht="14.45" x14ac:dyDescent="0.3">
      <c r="E74" s="1">
        <f>(E70/E71)</f>
        <v>1.5529230807397945</v>
      </c>
    </row>
    <row r="76" spans="4:6" ht="14.45" x14ac:dyDescent="0.3">
      <c r="D76" s="1">
        <f>(E71/E71)</f>
        <v>1</v>
      </c>
      <c r="E76" s="1">
        <f>(E70/E71)</f>
        <v>1.5529230807397945</v>
      </c>
    </row>
    <row r="85" spans="9:9" x14ac:dyDescent="0.25">
      <c r="I85" s="25"/>
    </row>
  </sheetData>
  <mergeCells count="2">
    <mergeCell ref="B14:C14"/>
    <mergeCell ref="F13:G13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59" workbookViewId="0">
      <selection activeCell="Q81" sqref="Q81"/>
    </sheetView>
  </sheetViews>
  <sheetFormatPr defaultColWidth="9.140625" defaultRowHeight="15" x14ac:dyDescent="0.25"/>
  <cols>
    <col min="1" max="1" width="1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3" thickBot="1" x14ac:dyDescent="0.35">
      <c r="B1" s="25">
        <v>1</v>
      </c>
      <c r="C1" s="25">
        <v>2</v>
      </c>
      <c r="D1" s="25">
        <v>3</v>
      </c>
      <c r="E1" s="25">
        <v>4</v>
      </c>
      <c r="F1" s="25">
        <v>5</v>
      </c>
      <c r="G1" s="25">
        <v>6</v>
      </c>
      <c r="H1" s="25">
        <v>7</v>
      </c>
      <c r="I1" s="25">
        <v>8</v>
      </c>
      <c r="J1" s="25">
        <v>9</v>
      </c>
      <c r="K1" s="25">
        <v>10</v>
      </c>
      <c r="L1" s="25">
        <v>11</v>
      </c>
      <c r="M1" s="25">
        <v>12</v>
      </c>
    </row>
    <row r="2" spans="1:13" thickBot="1" x14ac:dyDescent="0.35">
      <c r="A2" s="25" t="s">
        <v>0</v>
      </c>
      <c r="B2" s="33">
        <v>0.20399999999999999</v>
      </c>
      <c r="C2" s="37">
        <v>0.105</v>
      </c>
      <c r="D2" s="8">
        <v>2.1110000000000002</v>
      </c>
      <c r="E2" s="9">
        <v>2.1110000000000002</v>
      </c>
      <c r="F2" s="15">
        <v>0.27100000000000002</v>
      </c>
      <c r="G2" s="16">
        <v>0.254</v>
      </c>
      <c r="H2" s="16">
        <v>0.159</v>
      </c>
      <c r="I2" s="16">
        <v>0.152</v>
      </c>
      <c r="J2" s="12">
        <v>0.19700000000000001</v>
      </c>
      <c r="K2" s="31">
        <v>0.19700000000000001</v>
      </c>
      <c r="L2" s="22">
        <v>7.0999999999999994E-2</v>
      </c>
      <c r="M2" s="23">
        <v>6.3E-2</v>
      </c>
    </row>
    <row r="3" spans="1:13" ht="14.45" x14ac:dyDescent="0.3">
      <c r="A3" s="25" t="s">
        <v>1</v>
      </c>
      <c r="B3" s="26">
        <v>0.107</v>
      </c>
      <c r="C3" s="7">
        <v>0.107</v>
      </c>
      <c r="D3" s="10">
        <v>1.399</v>
      </c>
      <c r="E3" s="11">
        <v>1.508</v>
      </c>
      <c r="F3" s="17">
        <v>9.9000000000000005E-2</v>
      </c>
      <c r="G3" s="13">
        <v>0.107</v>
      </c>
      <c r="H3" s="13">
        <v>0.155</v>
      </c>
      <c r="I3" s="18">
        <v>0.157</v>
      </c>
      <c r="J3" s="54">
        <v>0.34899999999999998</v>
      </c>
      <c r="K3" s="54">
        <v>0.36099999999999999</v>
      </c>
      <c r="L3" s="3">
        <v>0.105</v>
      </c>
      <c r="M3" s="24">
        <v>8.3000000000000004E-2</v>
      </c>
    </row>
    <row r="4" spans="1:13" ht="14.45" x14ac:dyDescent="0.3">
      <c r="A4" s="25" t="s">
        <v>2</v>
      </c>
      <c r="B4" s="5">
        <v>0.115</v>
      </c>
      <c r="C4" s="7">
        <v>0.159</v>
      </c>
      <c r="D4" s="17">
        <v>2.4239999999999999</v>
      </c>
      <c r="E4" s="18">
        <v>2.5329999999999999</v>
      </c>
      <c r="F4" s="17">
        <v>9.9000000000000005E-2</v>
      </c>
      <c r="G4" s="13">
        <v>0.08</v>
      </c>
      <c r="H4" s="13">
        <v>0.123</v>
      </c>
      <c r="I4" s="18">
        <v>9.7000000000000003E-2</v>
      </c>
      <c r="J4" s="3">
        <v>0.08</v>
      </c>
      <c r="K4" s="3">
        <v>0.08</v>
      </c>
      <c r="L4" s="3">
        <v>7.6999999999999999E-2</v>
      </c>
      <c r="M4" s="24">
        <v>6.3E-2</v>
      </c>
    </row>
    <row r="5" spans="1:13" ht="14.45" x14ac:dyDescent="0.3">
      <c r="A5" s="25" t="s">
        <v>3</v>
      </c>
      <c r="B5" s="5">
        <v>0.188</v>
      </c>
      <c r="C5" s="7">
        <v>0.184</v>
      </c>
      <c r="D5" s="17">
        <v>1.196</v>
      </c>
      <c r="E5" s="13">
        <v>1.2270000000000001</v>
      </c>
      <c r="F5" s="17">
        <v>0.13200000000000001</v>
      </c>
      <c r="G5" s="13">
        <v>0.14899999999999999</v>
      </c>
      <c r="H5" s="13">
        <v>0.12</v>
      </c>
      <c r="I5" s="18">
        <v>0.11700000000000001</v>
      </c>
      <c r="J5" s="3">
        <v>0.08</v>
      </c>
      <c r="K5" s="3">
        <v>6.5000000000000002E-2</v>
      </c>
      <c r="L5" s="3">
        <v>6.8000000000000005E-2</v>
      </c>
      <c r="M5" s="24">
        <v>6.5000000000000002E-2</v>
      </c>
    </row>
    <row r="6" spans="1:13" ht="14.45" x14ac:dyDescent="0.3">
      <c r="A6" s="25" t="s">
        <v>4</v>
      </c>
      <c r="B6" s="5">
        <v>0.25600000000000001</v>
      </c>
      <c r="C6" s="7">
        <v>0.36099999999999999</v>
      </c>
      <c r="D6" s="28">
        <v>1.5940000000000001</v>
      </c>
      <c r="E6" s="24">
        <v>1.6180000000000001</v>
      </c>
      <c r="F6" s="17">
        <v>0.10199999999999999</v>
      </c>
      <c r="G6" s="13">
        <v>0.105</v>
      </c>
      <c r="H6" s="13">
        <v>6.8000000000000005E-2</v>
      </c>
      <c r="I6" s="18">
        <v>9.7000000000000003E-2</v>
      </c>
      <c r="J6" s="3">
        <v>7.6999999999999999E-2</v>
      </c>
      <c r="K6" s="3">
        <v>0.08</v>
      </c>
      <c r="L6" s="3">
        <v>5.3999999999999999E-2</v>
      </c>
      <c r="M6" s="24">
        <v>5.3999999999999999E-2</v>
      </c>
    </row>
    <row r="7" spans="1:13" thickBot="1" x14ac:dyDescent="0.35">
      <c r="A7" s="25" t="s">
        <v>5</v>
      </c>
      <c r="B7" s="5">
        <v>0.47399999999999998</v>
      </c>
      <c r="C7" s="7">
        <v>0.56999999999999995</v>
      </c>
      <c r="D7" s="20">
        <v>1.024</v>
      </c>
      <c r="E7" s="29">
        <v>1.141</v>
      </c>
      <c r="F7" s="17">
        <v>7.3999999999999996E-2</v>
      </c>
      <c r="G7" s="13">
        <v>7.3999999999999996E-2</v>
      </c>
      <c r="H7" s="2">
        <v>0.105</v>
      </c>
      <c r="I7" s="18">
        <v>8.3000000000000004E-2</v>
      </c>
      <c r="J7" s="3">
        <v>8.5999999999999993E-2</v>
      </c>
      <c r="K7" s="3">
        <v>6.5000000000000002E-2</v>
      </c>
      <c r="L7" s="3">
        <v>0.06</v>
      </c>
      <c r="M7" s="24">
        <v>7.0999999999999994E-2</v>
      </c>
    </row>
    <row r="8" spans="1:13" ht="14.45" x14ac:dyDescent="0.3">
      <c r="A8" s="25" t="s">
        <v>6</v>
      </c>
      <c r="B8" s="5">
        <v>0.85899999999999999</v>
      </c>
      <c r="C8" s="34">
        <v>1.032</v>
      </c>
      <c r="D8" s="17">
        <v>9.7000000000000003E-2</v>
      </c>
      <c r="E8" s="13">
        <v>0.115</v>
      </c>
      <c r="F8" s="13">
        <v>9.0999999999999998E-2</v>
      </c>
      <c r="G8" s="13">
        <v>0.10199999999999999</v>
      </c>
      <c r="H8" s="2">
        <v>0.12</v>
      </c>
      <c r="I8" s="18">
        <v>0.14499999999999999</v>
      </c>
      <c r="J8" s="3">
        <v>5.0999999999999997E-2</v>
      </c>
      <c r="K8" s="3">
        <v>5.3999999999999999E-2</v>
      </c>
      <c r="L8" s="3">
        <v>7.0999999999999994E-2</v>
      </c>
      <c r="M8" s="24">
        <v>6.5000000000000002E-2</v>
      </c>
    </row>
    <row r="9" spans="1:13" thickBot="1" x14ac:dyDescent="0.35">
      <c r="A9" s="25" t="s">
        <v>7</v>
      </c>
      <c r="B9" s="6">
        <v>1.2969999999999999</v>
      </c>
      <c r="C9" s="30">
        <v>1.532</v>
      </c>
      <c r="D9" s="14">
        <v>0.17699999999999999</v>
      </c>
      <c r="E9" s="14">
        <v>0.188</v>
      </c>
      <c r="F9" s="14">
        <v>0.221</v>
      </c>
      <c r="G9" s="14">
        <v>0.191</v>
      </c>
      <c r="H9" s="14">
        <v>0.152</v>
      </c>
      <c r="I9" s="19">
        <v>0.11700000000000001</v>
      </c>
      <c r="J9" s="20">
        <v>4.4999999999999998E-2</v>
      </c>
      <c r="K9" s="21">
        <v>5.3999999999999999E-2</v>
      </c>
      <c r="L9" s="21">
        <v>4.8000000000000001E-2</v>
      </c>
      <c r="M9" s="29">
        <v>6.5000000000000002E-2</v>
      </c>
    </row>
    <row r="11" spans="1:13" ht="14.45" x14ac:dyDescent="0.3">
      <c r="B11" s="25" t="s">
        <v>15</v>
      </c>
      <c r="C11" s="25"/>
    </row>
    <row r="12" spans="1:13" ht="14.45" x14ac:dyDescent="0.3">
      <c r="B12" s="32">
        <v>0.105</v>
      </c>
    </row>
    <row r="13" spans="1:13" ht="14.45" x14ac:dyDescent="0.3">
      <c r="F13" s="60">
        <v>43709</v>
      </c>
      <c r="G13" s="61"/>
    </row>
    <row r="14" spans="1:13" ht="14.45" x14ac:dyDescent="0.3">
      <c r="B14" s="59" t="s">
        <v>25</v>
      </c>
      <c r="C14" s="59"/>
      <c r="D14" s="25" t="s">
        <v>16</v>
      </c>
      <c r="E14" s="27"/>
      <c r="F14" s="39" t="s">
        <v>26</v>
      </c>
      <c r="G14" s="38" t="s">
        <v>16</v>
      </c>
      <c r="J14" s="25"/>
    </row>
    <row r="15" spans="1:13" ht="14.45" x14ac:dyDescent="0.3">
      <c r="A15" s="25" t="s">
        <v>18</v>
      </c>
      <c r="B15" s="32">
        <f>(B3-$B$12)</f>
        <v>2.0000000000000018E-3</v>
      </c>
      <c r="C15" s="32">
        <f>(C3-$B$12)</f>
        <v>2.0000000000000018E-3</v>
      </c>
      <c r="D15" s="47">
        <f>AVERAGE(B15:C15)</f>
        <v>2.0000000000000018E-3</v>
      </c>
      <c r="F15" s="39">
        <v>156</v>
      </c>
      <c r="G15" s="48">
        <v>0.19750000000000001</v>
      </c>
      <c r="J15" s="25">
        <v>46.88</v>
      </c>
      <c r="K15" s="32">
        <v>2.0000000000000018E-3</v>
      </c>
    </row>
    <row r="16" spans="1:13" ht="14.45" x14ac:dyDescent="0.3">
      <c r="A16" s="25" t="s">
        <v>19</v>
      </c>
      <c r="B16" s="32">
        <f t="shared" ref="B16:C21" si="0">(B4-$B$12)</f>
        <v>1.0000000000000009E-2</v>
      </c>
      <c r="C16" s="32">
        <f t="shared" si="0"/>
        <v>5.4000000000000006E-2</v>
      </c>
      <c r="D16" s="47">
        <f>AVERAGE(B16:C16)</f>
        <v>3.2000000000000008E-2</v>
      </c>
      <c r="F16" s="39">
        <v>312</v>
      </c>
      <c r="G16" s="46">
        <v>0.3715</v>
      </c>
      <c r="J16" s="25">
        <v>93.75</v>
      </c>
      <c r="K16" s="32">
        <v>3.2000000000000008E-2</v>
      </c>
    </row>
    <row r="17" spans="1:11" ht="14.45" x14ac:dyDescent="0.3">
      <c r="A17" s="25" t="s">
        <v>20</v>
      </c>
      <c r="B17" s="32">
        <f t="shared" si="0"/>
        <v>8.3000000000000004E-2</v>
      </c>
      <c r="C17" s="32">
        <f t="shared" si="0"/>
        <v>7.9000000000000001E-2</v>
      </c>
      <c r="D17" s="47">
        <f>AVERAGE(B17:C17)</f>
        <v>8.1000000000000003E-2</v>
      </c>
      <c r="F17" s="39">
        <v>625</v>
      </c>
      <c r="G17" s="50">
        <v>0.64649999999999996</v>
      </c>
      <c r="J17" s="25">
        <v>187.5</v>
      </c>
      <c r="K17" s="32">
        <v>8.1000000000000003E-2</v>
      </c>
    </row>
    <row r="18" spans="1:11" ht="14.45" x14ac:dyDescent="0.3">
      <c r="A18" s="25" t="s">
        <v>21</v>
      </c>
      <c r="B18" s="32">
        <f t="shared" si="0"/>
        <v>0.15100000000000002</v>
      </c>
      <c r="C18" s="32">
        <f t="shared" si="0"/>
        <v>0.25600000000000001</v>
      </c>
      <c r="D18" s="45">
        <f t="shared" ref="D18:D19" si="1">AVERAGE(B18:C18)</f>
        <v>0.20350000000000001</v>
      </c>
      <c r="F18" s="39">
        <v>1250</v>
      </c>
      <c r="G18" s="52">
        <v>1.1984999999999999</v>
      </c>
      <c r="J18" s="25">
        <v>375</v>
      </c>
      <c r="K18" s="32">
        <v>0.20350000000000001</v>
      </c>
    </row>
    <row r="19" spans="1:11" ht="14.45" x14ac:dyDescent="0.3">
      <c r="A19" s="25" t="s">
        <v>22</v>
      </c>
      <c r="B19" s="32">
        <f t="shared" si="0"/>
        <v>0.36899999999999999</v>
      </c>
      <c r="C19" s="32">
        <f t="shared" si="0"/>
        <v>0.46499999999999997</v>
      </c>
      <c r="D19" s="49">
        <f t="shared" si="1"/>
        <v>0.41699999999999998</v>
      </c>
      <c r="F19" s="39">
        <v>2500</v>
      </c>
      <c r="G19" s="44">
        <v>1.9584999999999999</v>
      </c>
      <c r="J19" s="25">
        <v>750</v>
      </c>
      <c r="K19" s="32">
        <v>0.41699999999999998</v>
      </c>
    </row>
    <row r="20" spans="1:11" ht="14.45" x14ac:dyDescent="0.3">
      <c r="A20" s="25" t="s">
        <v>23</v>
      </c>
      <c r="B20" s="32">
        <f t="shared" si="0"/>
        <v>0.754</v>
      </c>
      <c r="C20" s="4">
        <f t="shared" si="0"/>
        <v>0.92700000000000005</v>
      </c>
      <c r="D20" s="51">
        <v>0.754</v>
      </c>
      <c r="F20" s="39">
        <v>5000</v>
      </c>
      <c r="G20" s="40">
        <v>2.7015000000000002</v>
      </c>
      <c r="J20" s="25">
        <v>1500</v>
      </c>
      <c r="K20" s="32">
        <v>0.754</v>
      </c>
    </row>
    <row r="21" spans="1:11" ht="14.45" x14ac:dyDescent="0.3">
      <c r="A21" s="25" t="s">
        <v>24</v>
      </c>
      <c r="B21" s="32">
        <f t="shared" si="0"/>
        <v>1.1919999999999999</v>
      </c>
      <c r="C21" s="32">
        <f t="shared" si="0"/>
        <v>1.427</v>
      </c>
      <c r="D21" s="43">
        <f>AVERAGE(B21:C21)</f>
        <v>1.3094999999999999</v>
      </c>
      <c r="F21" s="41">
        <v>10000</v>
      </c>
      <c r="G21" s="42">
        <v>2.8729999999999998</v>
      </c>
      <c r="J21" s="25">
        <v>3000</v>
      </c>
      <c r="K21" s="32">
        <v>1.3094999999999999</v>
      </c>
    </row>
    <row r="22" spans="1:11" ht="14.45" x14ac:dyDescent="0.3">
      <c r="B22" s="32"/>
      <c r="C22" s="32"/>
    </row>
    <row r="24" spans="1:11" ht="14.45" x14ac:dyDescent="0.3">
      <c r="A24" s="53" t="s">
        <v>26</v>
      </c>
      <c r="C24" s="53" t="s">
        <v>26</v>
      </c>
      <c r="G24" s="53" t="s">
        <v>26</v>
      </c>
    </row>
    <row r="25" spans="1:11" ht="14.45" x14ac:dyDescent="0.3">
      <c r="A25" s="25">
        <v>46.88</v>
      </c>
      <c r="B25" s="1">
        <f>(G15*A25)/F15</f>
        <v>5.9351282051282053E-2</v>
      </c>
      <c r="C25" s="32">
        <f t="shared" ref="C25:C30" si="2">(A25*B25)/D15</f>
        <v>1391.1940512820502</v>
      </c>
      <c r="E25" s="25">
        <v>1391.1940512820502</v>
      </c>
      <c r="F25" s="1">
        <v>2.0000000000000018E-3</v>
      </c>
    </row>
    <row r="26" spans="1:11" ht="14.45" x14ac:dyDescent="0.3">
      <c r="A26" s="25">
        <v>93.75</v>
      </c>
      <c r="B26" s="1">
        <f>(G15*A26)/F15</f>
        <v>0.11868990384615384</v>
      </c>
      <c r="C26" s="32">
        <f t="shared" si="2"/>
        <v>347.72432767427875</v>
      </c>
      <c r="G26" s="25">
        <v>347.72432767427875</v>
      </c>
      <c r="H26" s="1">
        <v>3.2000000000000008E-2</v>
      </c>
    </row>
    <row r="27" spans="1:11" ht="14.45" x14ac:dyDescent="0.3">
      <c r="A27" s="25">
        <v>187.5</v>
      </c>
      <c r="B27" s="1">
        <f>(G15*A27)/F15</f>
        <v>0.23737980769230768</v>
      </c>
      <c r="C27" s="32">
        <f t="shared" si="2"/>
        <v>549.49029558404561</v>
      </c>
      <c r="G27" s="25">
        <v>549.49029558404561</v>
      </c>
      <c r="H27" s="1">
        <v>8.1000000000000003E-2</v>
      </c>
    </row>
    <row r="28" spans="1:11" ht="14.45" x14ac:dyDescent="0.3">
      <c r="A28" s="25">
        <v>375</v>
      </c>
      <c r="B28" s="1">
        <f>(G16*A28)/F16</f>
        <v>0.44651442307692307</v>
      </c>
      <c r="C28" s="32">
        <f t="shared" si="2"/>
        <v>822.81527594027591</v>
      </c>
      <c r="G28" s="25">
        <v>822.81527594027591</v>
      </c>
      <c r="H28" s="1">
        <v>0.20350000000000001</v>
      </c>
    </row>
    <row r="29" spans="1:11" ht="14.45" x14ac:dyDescent="0.3">
      <c r="A29" s="25">
        <v>750</v>
      </c>
      <c r="B29" s="1">
        <f>(G17*A29)/F17</f>
        <v>0.77580000000000005</v>
      </c>
      <c r="C29" s="32">
        <f>(A29*B29)/D19</f>
        <v>1395.3237410071943</v>
      </c>
      <c r="E29" s="25">
        <v>1395.3237410071943</v>
      </c>
      <c r="F29" s="1">
        <v>0.41699999999999998</v>
      </c>
    </row>
    <row r="30" spans="1:11" ht="14.45" x14ac:dyDescent="0.3">
      <c r="A30" s="25">
        <v>1500</v>
      </c>
      <c r="B30" s="1">
        <f>(G18*A30)/F18</f>
        <v>1.4381999999999999</v>
      </c>
      <c r="C30" s="32">
        <f t="shared" si="2"/>
        <v>2861.1405835543765</v>
      </c>
      <c r="G30" s="25">
        <v>2861.1405835543765</v>
      </c>
      <c r="H30" s="1">
        <v>0.754</v>
      </c>
    </row>
    <row r="31" spans="1:11" ht="14.45" x14ac:dyDescent="0.3">
      <c r="A31" s="25">
        <v>3000</v>
      </c>
      <c r="B31" s="1">
        <f>(G19*A31)/F19</f>
        <v>2.3502000000000001</v>
      </c>
      <c r="C31" s="32">
        <f>(A31*B31)/D21</f>
        <v>5384.1924398625433</v>
      </c>
      <c r="G31" s="25">
        <v>5384.1924398625433</v>
      </c>
      <c r="H31" s="1">
        <v>1.3094999999999999</v>
      </c>
    </row>
    <row r="33" spans="2:13" ht="14.45" x14ac:dyDescent="0.3">
      <c r="G33" s="25" t="s">
        <v>8</v>
      </c>
      <c r="H33" s="1">
        <v>2.9999999999999997E-4</v>
      </c>
    </row>
    <row r="34" spans="2:13" ht="14.45" x14ac:dyDescent="0.3">
      <c r="G34" s="25" t="s">
        <v>9</v>
      </c>
      <c r="H34" s="1">
        <v>-3.1399999999999997E-2</v>
      </c>
    </row>
    <row r="36" spans="2:13" ht="14.45" x14ac:dyDescent="0.3">
      <c r="C36" s="55">
        <v>44105</v>
      </c>
      <c r="D36" s="55">
        <v>43709</v>
      </c>
      <c r="E36" s="25" t="s">
        <v>27</v>
      </c>
    </row>
    <row r="37" spans="2:13" ht="14.45" x14ac:dyDescent="0.3">
      <c r="B37" s="25" t="s">
        <v>8</v>
      </c>
      <c r="C37" s="1">
        <v>4.0000000000000002E-4</v>
      </c>
      <c r="D37" s="1">
        <v>8.9999999999999998E-4</v>
      </c>
      <c r="E37" s="1">
        <v>2.9999999999999997E-4</v>
      </c>
    </row>
    <row r="38" spans="2:13" ht="14.45" x14ac:dyDescent="0.3">
      <c r="B38" s="25" t="s">
        <v>9</v>
      </c>
      <c r="C38" s="1">
        <v>2.1399999999999999E-2</v>
      </c>
      <c r="D38" s="1">
        <v>7.3999999999999996E-2</v>
      </c>
      <c r="E38" s="1">
        <v>-3.1399999999999997E-2</v>
      </c>
    </row>
    <row r="39" spans="2:13" ht="14.45" x14ac:dyDescent="0.3">
      <c r="B39" s="25"/>
    </row>
    <row r="41" spans="2:13" ht="14.45" x14ac:dyDescent="0.3">
      <c r="E41" s="55">
        <v>44105</v>
      </c>
      <c r="F41" s="55">
        <v>43709</v>
      </c>
      <c r="G41" s="56" t="s">
        <v>27</v>
      </c>
      <c r="K41" s="25">
        <v>2020</v>
      </c>
      <c r="L41" s="25">
        <v>2019</v>
      </c>
      <c r="M41" s="56" t="s">
        <v>27</v>
      </c>
    </row>
    <row r="42" spans="2:13" ht="14.45" x14ac:dyDescent="0.3">
      <c r="C42" s="32"/>
      <c r="D42" s="35" t="s">
        <v>10</v>
      </c>
      <c r="E42" s="35" t="s">
        <v>13</v>
      </c>
      <c r="F42" s="35" t="s">
        <v>13</v>
      </c>
      <c r="G42" s="57" t="s">
        <v>13</v>
      </c>
      <c r="J42" s="35" t="s">
        <v>12</v>
      </c>
      <c r="K42" s="35" t="s">
        <v>13</v>
      </c>
      <c r="L42" s="35" t="s">
        <v>13</v>
      </c>
      <c r="M42" s="57" t="s">
        <v>13</v>
      </c>
    </row>
    <row r="43" spans="2:13" ht="14.45" x14ac:dyDescent="0.3">
      <c r="C43" s="32">
        <f>AVERAGE(D8:E8)</f>
        <v>0.10600000000000001</v>
      </c>
      <c r="D43" s="1">
        <f>(C43*10)</f>
        <v>1.06</v>
      </c>
      <c r="E43" s="32"/>
      <c r="F43" s="32">
        <f>(D43-$D$38)/$D$37</f>
        <v>1095.5555555555557</v>
      </c>
      <c r="G43" s="32">
        <f>(D43-$E$38)/$E$37</f>
        <v>3638.0000000000009</v>
      </c>
      <c r="I43" s="32">
        <f t="shared" ref="I43:I49" si="3">AVERAGE(J3:K3)</f>
        <v>0.35499999999999998</v>
      </c>
      <c r="J43" s="4">
        <f>(I43*10)</f>
        <v>3.55</v>
      </c>
      <c r="K43" s="4"/>
      <c r="L43" s="4">
        <f>(J43-$D$38)/$D$37</f>
        <v>3862.2222222222222</v>
      </c>
      <c r="M43" s="4">
        <f>(J43-$E$38)/$E$37</f>
        <v>11938</v>
      </c>
    </row>
    <row r="44" spans="2:13" ht="14.45" x14ac:dyDescent="0.3">
      <c r="C44" s="32">
        <f>AVERAGE(D9:E9)</f>
        <v>0.1825</v>
      </c>
      <c r="D44" s="1">
        <f t="shared" ref="D44:D61" si="4">(C44*10)</f>
        <v>1.825</v>
      </c>
      <c r="E44" s="32"/>
      <c r="F44" s="32">
        <f t="shared" ref="F44:F60" si="5">(D44-$D$38)/$D$37</f>
        <v>1945.5555555555554</v>
      </c>
      <c r="G44" s="32">
        <f t="shared" ref="G44:G61" si="6">(D44-$E$38)/$E$37</f>
        <v>6188.0000000000009</v>
      </c>
      <c r="I44" s="32">
        <f t="shared" si="3"/>
        <v>0.08</v>
      </c>
      <c r="J44" s="1">
        <f t="shared" ref="J44:J57" si="7">(I44*10)</f>
        <v>0.8</v>
      </c>
      <c r="K44" s="32"/>
      <c r="L44" s="32">
        <f t="shared" ref="L44:L57" si="8">(J44-$D$38)/$D$37</f>
        <v>806.66666666666674</v>
      </c>
      <c r="M44" s="32">
        <f t="shared" ref="M44:M57" si="9">(J44-$E$38)/$E$37</f>
        <v>2771.3333333333335</v>
      </c>
    </row>
    <row r="45" spans="2:13" ht="14.45" x14ac:dyDescent="0.3">
      <c r="C45" s="32">
        <f t="shared" ref="C45:C52" si="10">AVERAGE(F2:G2)</f>
        <v>0.26250000000000001</v>
      </c>
      <c r="D45" s="1">
        <f t="shared" si="4"/>
        <v>2.625</v>
      </c>
      <c r="E45" s="32"/>
      <c r="F45" s="32">
        <f t="shared" si="5"/>
        <v>2834.4444444444448</v>
      </c>
      <c r="G45" s="32">
        <f t="shared" si="6"/>
        <v>8854.6666666666679</v>
      </c>
      <c r="I45" s="32">
        <f t="shared" si="3"/>
        <v>7.2500000000000009E-2</v>
      </c>
      <c r="J45" s="1">
        <f t="shared" si="7"/>
        <v>0.72500000000000009</v>
      </c>
      <c r="K45" s="32">
        <f t="shared" ref="K45:K55" si="11">(J45-$C$38)/$C$37</f>
        <v>1759.0000000000002</v>
      </c>
      <c r="L45" s="32">
        <f t="shared" si="8"/>
        <v>723.33333333333348</v>
      </c>
      <c r="M45" s="32">
        <f t="shared" si="9"/>
        <v>2521.3333333333339</v>
      </c>
    </row>
    <row r="46" spans="2:13" ht="14.45" x14ac:dyDescent="0.3">
      <c r="C46" s="32">
        <f t="shared" si="10"/>
        <v>0.10300000000000001</v>
      </c>
      <c r="D46" s="1">
        <f t="shared" si="4"/>
        <v>1.03</v>
      </c>
      <c r="E46" s="32"/>
      <c r="F46" s="32">
        <f t="shared" si="5"/>
        <v>1062.2222222222224</v>
      </c>
      <c r="G46" s="32">
        <f t="shared" si="6"/>
        <v>3538.0000000000009</v>
      </c>
      <c r="I46" s="32">
        <f t="shared" si="3"/>
        <v>7.85E-2</v>
      </c>
      <c r="J46" s="1">
        <f t="shared" si="7"/>
        <v>0.78500000000000003</v>
      </c>
      <c r="K46" s="32">
        <f t="shared" si="11"/>
        <v>1909</v>
      </c>
      <c r="L46" s="32">
        <f t="shared" si="8"/>
        <v>790.00000000000011</v>
      </c>
      <c r="M46" s="32">
        <f t="shared" si="9"/>
        <v>2721.3333333333335</v>
      </c>
    </row>
    <row r="47" spans="2:13" ht="14.45" x14ac:dyDescent="0.3">
      <c r="C47" s="32">
        <f t="shared" si="10"/>
        <v>8.9499999999999996E-2</v>
      </c>
      <c r="D47" s="1">
        <f t="shared" si="4"/>
        <v>0.89500000000000002</v>
      </c>
      <c r="E47" s="32">
        <f t="shared" ref="E47:E60" si="12">(D47-$C$38)/$C$37</f>
        <v>2184</v>
      </c>
      <c r="F47" s="32">
        <f t="shared" si="5"/>
        <v>912.22222222222229</v>
      </c>
      <c r="G47" s="32">
        <f t="shared" si="6"/>
        <v>3088.0000000000005</v>
      </c>
      <c r="I47" s="32">
        <f t="shared" si="3"/>
        <v>7.5499999999999998E-2</v>
      </c>
      <c r="J47" s="1">
        <f t="shared" si="7"/>
        <v>0.755</v>
      </c>
      <c r="K47" s="32">
        <f t="shared" si="11"/>
        <v>1834</v>
      </c>
      <c r="L47" s="32">
        <f t="shared" si="8"/>
        <v>756.66666666666674</v>
      </c>
      <c r="M47" s="32">
        <f t="shared" si="9"/>
        <v>2621.3333333333335</v>
      </c>
    </row>
    <row r="48" spans="2:13" ht="14.45" x14ac:dyDescent="0.3">
      <c r="C48" s="32">
        <f t="shared" si="10"/>
        <v>0.14050000000000001</v>
      </c>
      <c r="D48" s="1">
        <f t="shared" si="4"/>
        <v>1.4050000000000002</v>
      </c>
      <c r="E48" s="32">
        <f t="shared" si="12"/>
        <v>3459.0000000000005</v>
      </c>
      <c r="F48" s="32">
        <f t="shared" si="5"/>
        <v>1478.8888888888891</v>
      </c>
      <c r="G48" s="32">
        <f t="shared" si="6"/>
        <v>4788.0000000000018</v>
      </c>
      <c r="I48" s="32">
        <f t="shared" si="3"/>
        <v>5.2499999999999998E-2</v>
      </c>
      <c r="J48" s="1">
        <f t="shared" si="7"/>
        <v>0.52500000000000002</v>
      </c>
      <c r="K48" s="32"/>
      <c r="L48" s="32">
        <f t="shared" si="8"/>
        <v>501.11111111111114</v>
      </c>
      <c r="M48" s="32">
        <f t="shared" si="9"/>
        <v>1854.6666666666667</v>
      </c>
    </row>
    <row r="49" spans="3:13" ht="14.45" x14ac:dyDescent="0.3">
      <c r="C49" s="32">
        <f t="shared" si="10"/>
        <v>0.10349999999999999</v>
      </c>
      <c r="D49" s="1">
        <f t="shared" si="4"/>
        <v>1.0349999999999999</v>
      </c>
      <c r="E49" s="32">
        <f>(D49-$C$38)/$C$37</f>
        <v>2533.9999999999995</v>
      </c>
      <c r="F49" s="32">
        <f t="shared" si="5"/>
        <v>1067.7777777777778</v>
      </c>
      <c r="G49" s="32">
        <f t="shared" si="6"/>
        <v>3554.666666666667</v>
      </c>
      <c r="I49" s="32">
        <f t="shared" si="3"/>
        <v>4.9500000000000002E-2</v>
      </c>
      <c r="J49" s="1">
        <f t="shared" si="7"/>
        <v>0.495</v>
      </c>
      <c r="K49" s="32"/>
      <c r="L49" s="32">
        <f t="shared" si="8"/>
        <v>467.77777777777777</v>
      </c>
      <c r="M49" s="32">
        <f t="shared" si="9"/>
        <v>1754.6666666666667</v>
      </c>
    </row>
    <row r="50" spans="3:13" ht="14.45" x14ac:dyDescent="0.3">
      <c r="C50" s="32">
        <f t="shared" si="10"/>
        <v>7.3999999999999996E-2</v>
      </c>
      <c r="D50" s="1">
        <f t="shared" si="4"/>
        <v>0.74</v>
      </c>
      <c r="E50" s="32"/>
      <c r="F50" s="32">
        <f t="shared" si="5"/>
        <v>740.00000000000011</v>
      </c>
      <c r="G50" s="32">
        <f t="shared" si="6"/>
        <v>2571.3333333333335</v>
      </c>
      <c r="I50" s="32">
        <f t="shared" ref="I50:I57" si="13">AVERAGE(L2:M2)</f>
        <v>6.7000000000000004E-2</v>
      </c>
      <c r="J50" s="1">
        <f t="shared" si="7"/>
        <v>0.67</v>
      </c>
      <c r="K50" s="32"/>
      <c r="L50" s="32">
        <f t="shared" si="8"/>
        <v>662.22222222222229</v>
      </c>
      <c r="M50" s="32">
        <f t="shared" si="9"/>
        <v>2338.0000000000005</v>
      </c>
    </row>
    <row r="51" spans="3:13" ht="14.45" x14ac:dyDescent="0.3">
      <c r="C51" s="32">
        <f t="shared" si="10"/>
        <v>9.6500000000000002E-2</v>
      </c>
      <c r="D51" s="1">
        <f t="shared" si="4"/>
        <v>0.96500000000000008</v>
      </c>
      <c r="E51" s="32">
        <f t="shared" si="12"/>
        <v>2359</v>
      </c>
      <c r="F51" s="32">
        <f>(D51-$D$38)/$D$37</f>
        <v>990.00000000000011</v>
      </c>
      <c r="G51" s="32">
        <f t="shared" si="6"/>
        <v>3321.3333333333339</v>
      </c>
      <c r="I51" s="32">
        <f t="shared" si="13"/>
        <v>9.4E-2</v>
      </c>
      <c r="J51" s="1">
        <f t="shared" si="7"/>
        <v>0.94</v>
      </c>
      <c r="K51" s="32"/>
      <c r="L51" s="32">
        <f t="shared" si="8"/>
        <v>962.22222222222229</v>
      </c>
      <c r="M51" s="32">
        <f t="shared" si="9"/>
        <v>3238</v>
      </c>
    </row>
    <row r="52" spans="3:13" ht="14.45" x14ac:dyDescent="0.3">
      <c r="C52" s="32">
        <f t="shared" si="10"/>
        <v>0.20600000000000002</v>
      </c>
      <c r="D52" s="1">
        <f t="shared" si="4"/>
        <v>2.06</v>
      </c>
      <c r="E52" s="32"/>
      <c r="F52" s="32">
        <f t="shared" si="5"/>
        <v>2206.6666666666665</v>
      </c>
      <c r="G52" s="32">
        <f t="shared" si="6"/>
        <v>6971.3333333333348</v>
      </c>
      <c r="I52" s="32">
        <f t="shared" si="13"/>
        <v>7.0000000000000007E-2</v>
      </c>
      <c r="J52" s="1">
        <f t="shared" si="7"/>
        <v>0.70000000000000007</v>
      </c>
      <c r="K52" s="32"/>
      <c r="L52" s="32">
        <f t="shared" si="8"/>
        <v>695.55555555555566</v>
      </c>
      <c r="M52" s="32">
        <f t="shared" si="9"/>
        <v>2438.0000000000005</v>
      </c>
    </row>
    <row r="53" spans="3:13" ht="14.45" x14ac:dyDescent="0.3">
      <c r="C53" s="32">
        <f t="shared" ref="C53:C60" si="14">AVERAGE(H2:I2)</f>
        <v>0.1555</v>
      </c>
      <c r="D53" s="1">
        <f t="shared" si="4"/>
        <v>1.5549999999999999</v>
      </c>
      <c r="E53" s="32">
        <f t="shared" si="12"/>
        <v>3833.9999999999995</v>
      </c>
      <c r="F53" s="32">
        <f t="shared" si="5"/>
        <v>1645.5555555555554</v>
      </c>
      <c r="G53" s="32">
        <f t="shared" si="6"/>
        <v>5288.0000000000009</v>
      </c>
      <c r="I53" s="32">
        <f t="shared" si="13"/>
        <v>6.6500000000000004E-2</v>
      </c>
      <c r="J53" s="1">
        <f t="shared" si="7"/>
        <v>0.66500000000000004</v>
      </c>
      <c r="K53" s="32">
        <f t="shared" si="11"/>
        <v>1609</v>
      </c>
      <c r="L53" s="32">
        <f t="shared" si="8"/>
        <v>656.66666666666674</v>
      </c>
      <c r="M53" s="32">
        <f t="shared" si="9"/>
        <v>2321.3333333333335</v>
      </c>
    </row>
    <row r="54" spans="3:13" ht="14.45" x14ac:dyDescent="0.3">
      <c r="C54" s="32">
        <f t="shared" si="14"/>
        <v>0.156</v>
      </c>
      <c r="D54" s="1">
        <f t="shared" si="4"/>
        <v>1.56</v>
      </c>
      <c r="E54" s="32"/>
      <c r="F54" s="32">
        <f t="shared" si="5"/>
        <v>1651.1111111111111</v>
      </c>
      <c r="G54" s="32">
        <f t="shared" si="6"/>
        <v>5304.6666666666679</v>
      </c>
      <c r="I54" s="32">
        <f t="shared" si="13"/>
        <v>5.3999999999999999E-2</v>
      </c>
      <c r="J54" s="1">
        <f t="shared" si="7"/>
        <v>0.54</v>
      </c>
      <c r="K54" s="32"/>
      <c r="L54" s="32">
        <f t="shared" si="8"/>
        <v>517.77777777777783</v>
      </c>
      <c r="M54" s="32">
        <f t="shared" si="9"/>
        <v>1904.666666666667</v>
      </c>
    </row>
    <row r="55" spans="3:13" ht="14.45" x14ac:dyDescent="0.3">
      <c r="C55" s="32">
        <f t="shared" si="14"/>
        <v>0.11</v>
      </c>
      <c r="D55" s="1">
        <f t="shared" si="4"/>
        <v>1.1000000000000001</v>
      </c>
      <c r="E55" s="32"/>
      <c r="F55" s="32">
        <f t="shared" si="5"/>
        <v>1140</v>
      </c>
      <c r="G55" s="32">
        <f t="shared" si="6"/>
        <v>3771.3333333333344</v>
      </c>
      <c r="I55" s="32">
        <f t="shared" si="13"/>
        <v>6.5500000000000003E-2</v>
      </c>
      <c r="J55" s="1">
        <f t="shared" si="7"/>
        <v>0.65500000000000003</v>
      </c>
      <c r="K55" s="32">
        <f t="shared" si="11"/>
        <v>1584</v>
      </c>
      <c r="L55" s="32">
        <f t="shared" si="8"/>
        <v>645.55555555555566</v>
      </c>
      <c r="M55" s="32">
        <f t="shared" si="9"/>
        <v>2288.0000000000005</v>
      </c>
    </row>
    <row r="56" spans="3:13" ht="14.45" x14ac:dyDescent="0.3">
      <c r="C56" s="32">
        <f t="shared" si="14"/>
        <v>0.11849999999999999</v>
      </c>
      <c r="D56" s="1">
        <f t="shared" si="4"/>
        <v>1.1850000000000001</v>
      </c>
      <c r="E56" s="32">
        <f t="shared" si="12"/>
        <v>2909</v>
      </c>
      <c r="F56" s="32">
        <f t="shared" si="5"/>
        <v>1234.4444444444446</v>
      </c>
      <c r="G56" s="32">
        <f t="shared" si="6"/>
        <v>4054.6666666666674</v>
      </c>
      <c r="I56" s="32">
        <f t="shared" si="13"/>
        <v>6.8000000000000005E-2</v>
      </c>
      <c r="J56" s="1">
        <f t="shared" si="7"/>
        <v>0.68</v>
      </c>
      <c r="K56" s="32"/>
      <c r="L56" s="32">
        <f t="shared" si="8"/>
        <v>673.33333333333348</v>
      </c>
      <c r="M56" s="32">
        <f t="shared" si="9"/>
        <v>2371.3333333333335</v>
      </c>
    </row>
    <row r="57" spans="3:13" ht="14.45" x14ac:dyDescent="0.3">
      <c r="C57" s="32">
        <f t="shared" si="14"/>
        <v>8.2500000000000004E-2</v>
      </c>
      <c r="D57" s="1">
        <f t="shared" si="4"/>
        <v>0.82500000000000007</v>
      </c>
      <c r="E57" s="32">
        <f t="shared" si="12"/>
        <v>2009.0000000000002</v>
      </c>
      <c r="F57" s="32">
        <f t="shared" si="5"/>
        <v>834.44444444444457</v>
      </c>
      <c r="G57" s="32">
        <f t="shared" si="6"/>
        <v>2854.666666666667</v>
      </c>
      <c r="I57" s="32">
        <f t="shared" si="13"/>
        <v>5.6500000000000002E-2</v>
      </c>
      <c r="J57" s="1">
        <f t="shared" si="7"/>
        <v>0.56500000000000006</v>
      </c>
      <c r="K57" s="32">
        <f>(J57-$C$38)/$C$37</f>
        <v>1359.0000000000002</v>
      </c>
      <c r="L57" s="32">
        <f t="shared" si="8"/>
        <v>545.55555555555566</v>
      </c>
      <c r="M57" s="32">
        <f t="shared" si="9"/>
        <v>1988.0000000000002</v>
      </c>
    </row>
    <row r="58" spans="3:13" ht="14.45" x14ac:dyDescent="0.3">
      <c r="C58" s="32">
        <f t="shared" si="14"/>
        <v>9.4E-2</v>
      </c>
      <c r="D58" s="1">
        <f t="shared" si="4"/>
        <v>0.94</v>
      </c>
      <c r="E58" s="32"/>
      <c r="F58" s="32">
        <f t="shared" si="5"/>
        <v>962.22222222222229</v>
      </c>
      <c r="G58" s="32">
        <f t="shared" si="6"/>
        <v>3238</v>
      </c>
    </row>
    <row r="59" spans="3:13" ht="14.45" x14ac:dyDescent="0.3">
      <c r="C59" s="32">
        <f t="shared" si="14"/>
        <v>0.13250000000000001</v>
      </c>
      <c r="D59" s="1">
        <f t="shared" si="4"/>
        <v>1.3250000000000002</v>
      </c>
      <c r="E59" s="32">
        <f t="shared" si="12"/>
        <v>3259</v>
      </c>
      <c r="F59" s="32">
        <f t="shared" si="5"/>
        <v>1390.0000000000002</v>
      </c>
      <c r="G59" s="32">
        <f t="shared" si="6"/>
        <v>4521.3333333333348</v>
      </c>
    </row>
    <row r="60" spans="3:13" ht="14.45" x14ac:dyDescent="0.3">
      <c r="C60" s="32">
        <f t="shared" si="14"/>
        <v>0.13450000000000001</v>
      </c>
      <c r="D60" s="1">
        <f t="shared" si="4"/>
        <v>1.3450000000000002</v>
      </c>
      <c r="E60" s="32">
        <f t="shared" si="12"/>
        <v>3309</v>
      </c>
      <c r="F60" s="32">
        <f t="shared" si="5"/>
        <v>1412.2222222222224</v>
      </c>
      <c r="G60" s="32">
        <f t="shared" si="6"/>
        <v>4588.0000000000018</v>
      </c>
    </row>
    <row r="61" spans="3:13" ht="14.45" x14ac:dyDescent="0.3">
      <c r="C61" s="32">
        <f>AVERAGE(J2:K2)</f>
        <v>0.19700000000000001</v>
      </c>
      <c r="D61" s="1">
        <f t="shared" si="4"/>
        <v>1.9700000000000002</v>
      </c>
      <c r="E61" s="32"/>
      <c r="F61" s="32">
        <f>(D61-$D$38)/$D$37</f>
        <v>2106.666666666667</v>
      </c>
      <c r="G61" s="32">
        <f t="shared" si="6"/>
        <v>6671.3333333333348</v>
      </c>
    </row>
    <row r="65" spans="4:6" ht="14.45" x14ac:dyDescent="0.3">
      <c r="E65" s="32"/>
    </row>
    <row r="69" spans="4:6" ht="14.45" x14ac:dyDescent="0.3">
      <c r="E69" s="25" t="s">
        <v>16</v>
      </c>
      <c r="F69" s="25" t="s">
        <v>17</v>
      </c>
    </row>
    <row r="70" spans="4:6" ht="14.45" x14ac:dyDescent="0.3">
      <c r="D70" s="25" t="s">
        <v>10</v>
      </c>
      <c r="E70" s="1">
        <f>AVERAGE(E43:E61)</f>
        <v>2872.8888888888887</v>
      </c>
      <c r="F70" s="1">
        <f>_xlfn.STDEV.P(E43:E61)</f>
        <v>596.99608121632957</v>
      </c>
    </row>
    <row r="71" spans="4:6" ht="14.45" x14ac:dyDescent="0.3">
      <c r="D71" s="25" t="s">
        <v>12</v>
      </c>
      <c r="E71" s="1">
        <f>AVERAGE(K43:K57)</f>
        <v>1675.6666666666667</v>
      </c>
      <c r="F71" s="58">
        <f>STDEV(K45:K57)</f>
        <v>199.79155804654613</v>
      </c>
    </row>
    <row r="72" spans="4:6" ht="14.45" x14ac:dyDescent="0.3">
      <c r="D72" s="25"/>
    </row>
    <row r="74" spans="4:6" ht="14.45" x14ac:dyDescent="0.3">
      <c r="E74" s="1">
        <f>(E70/E71)</f>
        <v>1.7144751674292154</v>
      </c>
    </row>
    <row r="76" spans="4:6" ht="14.45" x14ac:dyDescent="0.3">
      <c r="D76" s="1">
        <f>(E71/E71)</f>
        <v>1</v>
      </c>
      <c r="E76" s="1">
        <f>(E70/E71)</f>
        <v>1.7144751674292154</v>
      </c>
    </row>
    <row r="85" spans="9:9" ht="14.45" x14ac:dyDescent="0.3">
      <c r="I85" s="25"/>
    </row>
  </sheetData>
  <mergeCells count="2">
    <mergeCell ref="F13:G13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Plasma</vt:lpstr>
      <vt:lpstr>Liquor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2020-11-05T11:14:57Z</cp:lastPrinted>
  <dcterms:created xsi:type="dcterms:W3CDTF">2020-11-03T14:57:23Z</dcterms:created>
  <dcterms:modified xsi:type="dcterms:W3CDTF">2021-12-14T13:29:09Z</dcterms:modified>
</cp:coreProperties>
</file>