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00" windowHeight="9270" activeTab="1"/>
  </bookViews>
  <sheets>
    <sheet name="Plasma" sheetId="1" r:id="rId1"/>
    <sheet name="Liquor" sheetId="4" r:id="rId2"/>
    <sheet name="Foglio2" sheetId="2" r:id="rId3"/>
  </sheets>
  <calcPr calcId="145621"/>
</workbook>
</file>

<file path=xl/calcChain.xml><?xml version="1.0" encoding="utf-8"?>
<calcChain xmlns="http://schemas.openxmlformats.org/spreadsheetml/2006/main">
  <c r="J41" i="4" l="1"/>
  <c r="K41" i="4"/>
  <c r="K40" i="4" l="1"/>
  <c r="J40" i="4"/>
  <c r="L47" i="4" l="1"/>
  <c r="M47" i="4" s="1"/>
  <c r="J47" i="4"/>
  <c r="K47" i="4" s="1"/>
  <c r="L46" i="4"/>
  <c r="M46" i="4" s="1"/>
  <c r="J46" i="4"/>
  <c r="K46" i="4" s="1"/>
  <c r="L45" i="4"/>
  <c r="M45" i="4" s="1"/>
  <c r="J45" i="4"/>
  <c r="K45" i="4" s="1"/>
  <c r="L44" i="4"/>
  <c r="M44" i="4" s="1"/>
  <c r="J44" i="4"/>
  <c r="K44" i="4" s="1"/>
  <c r="L43" i="4"/>
  <c r="M43" i="4" s="1"/>
  <c r="J43" i="4"/>
  <c r="K43" i="4" s="1"/>
  <c r="L42" i="4"/>
  <c r="M42" i="4" s="1"/>
  <c r="J42" i="4"/>
  <c r="K42" i="4" s="1"/>
  <c r="K50" i="4" s="1"/>
  <c r="L41" i="4"/>
  <c r="M41" i="4" s="1"/>
  <c r="L40" i="4"/>
  <c r="M40" i="4" s="1"/>
  <c r="C21" i="4"/>
  <c r="B20" i="4"/>
  <c r="B18" i="4"/>
  <c r="C17" i="4"/>
  <c r="B16" i="4"/>
  <c r="C15" i="4"/>
  <c r="C12" i="4"/>
  <c r="B12" i="4"/>
  <c r="C19" i="4" s="1"/>
  <c r="N50" i="4" l="1"/>
  <c r="M50" i="4"/>
  <c r="J50" i="4"/>
  <c r="B15" i="4"/>
  <c r="F15" i="4" s="1"/>
  <c r="C16" i="4"/>
  <c r="F16" i="4" s="1"/>
  <c r="B17" i="4"/>
  <c r="F17" i="4" s="1"/>
  <c r="C18" i="4"/>
  <c r="F18" i="4" s="1"/>
  <c r="B19" i="4"/>
  <c r="F19" i="4" s="1"/>
  <c r="C20" i="4"/>
  <c r="F20" i="4" s="1"/>
  <c r="B21" i="4"/>
  <c r="F21" i="4" s="1"/>
  <c r="B12" i="1"/>
  <c r="C12" i="1"/>
  <c r="B20" i="1" l="1"/>
  <c r="C16" i="1"/>
  <c r="C21" i="1"/>
  <c r="C19" i="1"/>
  <c r="B15" i="1"/>
  <c r="D32" i="1"/>
  <c r="F35" i="1"/>
  <c r="D46" i="1" s="1"/>
  <c r="F31" i="1"/>
  <c r="G33" i="1"/>
  <c r="H34" i="1"/>
  <c r="H30" i="1"/>
  <c r="G41" i="1" s="1"/>
  <c r="H41" i="1" s="1"/>
  <c r="I41" i="1" s="1"/>
  <c r="I29" i="1"/>
  <c r="B17" i="1"/>
  <c r="C20" i="1"/>
  <c r="D34" i="1"/>
  <c r="D30" i="1"/>
  <c r="F29" i="1"/>
  <c r="D40" i="1" s="1"/>
  <c r="E40" i="1" s="1"/>
  <c r="F40" i="1" s="1"/>
  <c r="F33" i="1"/>
  <c r="G29" i="1"/>
  <c r="G35" i="1"/>
  <c r="G31" i="1"/>
  <c r="H29" i="1"/>
  <c r="H32" i="1"/>
  <c r="I33" i="1"/>
  <c r="I31" i="1"/>
  <c r="I35" i="1"/>
  <c r="C15" i="1"/>
  <c r="C17" i="1"/>
  <c r="D35" i="1"/>
  <c r="D33" i="1"/>
  <c r="D31" i="1"/>
  <c r="D36" i="1"/>
  <c r="F36" i="1"/>
  <c r="F34" i="1"/>
  <c r="F32" i="1"/>
  <c r="F30" i="1"/>
  <c r="G36" i="1"/>
  <c r="G34" i="1"/>
  <c r="G32" i="1"/>
  <c r="G30" i="1"/>
  <c r="H35" i="1"/>
  <c r="G46" i="1" s="1"/>
  <c r="H46" i="1" s="1"/>
  <c r="I46" i="1" s="1"/>
  <c r="H33" i="1"/>
  <c r="G44" i="1" s="1"/>
  <c r="H31" i="1"/>
  <c r="G42" i="1" s="1"/>
  <c r="H42" i="1" s="1"/>
  <c r="I42" i="1" s="1"/>
  <c r="I34" i="1"/>
  <c r="I32" i="1"/>
  <c r="I30" i="1"/>
  <c r="D29" i="1"/>
  <c r="B19" i="1"/>
  <c r="F19" i="1" s="1"/>
  <c r="C18" i="1"/>
  <c r="B16" i="1"/>
  <c r="F16" i="1" s="1"/>
  <c r="B18" i="1"/>
  <c r="F18" i="1" s="1"/>
  <c r="B21" i="1"/>
  <c r="F21" i="1" s="1"/>
  <c r="G40" i="1" l="1"/>
  <c r="H44" i="1"/>
  <c r="I44" i="1" s="1"/>
  <c r="F17" i="1"/>
  <c r="D47" i="1"/>
  <c r="E47" i="1" s="1"/>
  <c r="F47" i="1" s="1"/>
  <c r="G43" i="1"/>
  <c r="H43" i="1" s="1"/>
  <c r="I43" i="1" s="1"/>
  <c r="G45" i="1"/>
  <c r="H45" i="1" s="1"/>
  <c r="I45" i="1" s="1"/>
  <c r="D42" i="1"/>
  <c r="F15" i="1"/>
  <c r="F20" i="1"/>
  <c r="E30" i="1"/>
  <c r="A41" i="1" s="1"/>
  <c r="B41" i="1" s="1"/>
  <c r="C41" i="1" s="1"/>
  <c r="E32" i="1"/>
  <c r="E35" i="1"/>
  <c r="A42" i="1"/>
  <c r="B42" i="1" s="1"/>
  <c r="C42" i="1" s="1"/>
  <c r="A46" i="1"/>
  <c r="B46" i="1" s="1"/>
  <c r="C46" i="1" s="1"/>
  <c r="D43" i="1"/>
  <c r="E43" i="1" s="1"/>
  <c r="F43" i="1" s="1"/>
  <c r="E33" i="1"/>
  <c r="E34" i="1"/>
  <c r="E31" i="1"/>
  <c r="E46" i="1"/>
  <c r="F46" i="1" s="1"/>
  <c r="E36" i="1"/>
  <c r="A47" i="1" s="1"/>
  <c r="B47" i="1" s="1"/>
  <c r="C47" i="1" s="1"/>
  <c r="E29" i="1"/>
  <c r="A40" i="1" s="1"/>
  <c r="B40" i="1" s="1"/>
  <c r="C40" i="1" s="1"/>
  <c r="D41" i="1" l="1"/>
  <c r="E42" i="1"/>
  <c r="F42" i="1" s="1"/>
  <c r="A45" i="1"/>
  <c r="B45" i="1" s="1"/>
  <c r="C45" i="1" s="1"/>
  <c r="H40" i="1"/>
  <c r="I40" i="1" s="1"/>
  <c r="H50" i="1" s="1"/>
  <c r="A43" i="1"/>
  <c r="B43" i="1" s="1"/>
  <c r="C43" i="1" s="1"/>
  <c r="A44" i="1"/>
  <c r="B44" i="1" s="1"/>
  <c r="C44" i="1" s="1"/>
  <c r="D45" i="1"/>
  <c r="E45" i="1" s="1"/>
  <c r="F45" i="1" s="1"/>
  <c r="D44" i="1"/>
  <c r="E44" i="1" s="1"/>
  <c r="F44" i="1" s="1"/>
  <c r="B50" i="1" l="1"/>
  <c r="E41" i="1"/>
  <c r="F41" i="1" s="1"/>
  <c r="C50" i="1"/>
  <c r="I50" i="1"/>
  <c r="E50" i="1" l="1"/>
  <c r="F50" i="1"/>
</calcChain>
</file>

<file path=xl/sharedStrings.xml><?xml version="1.0" encoding="utf-8"?>
<sst xmlns="http://schemas.openxmlformats.org/spreadsheetml/2006/main" count="73" uniqueCount="30">
  <si>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</si>
  <si>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</si>
  <si>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</si>
  <si>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</si>
  <si>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</si>
  <si>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</si>
  <si>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</si>
  <si>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</si>
  <si>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</si>
  <si>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</si>
  <si>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</si>
  <si>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</si>
  <si>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</si>
  <si>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[pg/ml]</t>
  </si>
  <si>
    <t>MA</t>
  </si>
  <si>
    <t>Media B</t>
  </si>
  <si>
    <t>Media B cromog</t>
  </si>
  <si>
    <t>Meno B</t>
  </si>
  <si>
    <t>Media</t>
  </si>
  <si>
    <t>SD</t>
  </si>
  <si>
    <t>51,2 pg/ml</t>
  </si>
  <si>
    <t>128 pg/ml</t>
  </si>
  <si>
    <t>320 pg/ml</t>
  </si>
  <si>
    <t>640 pg/ml</t>
  </si>
  <si>
    <t>800 pg/ml</t>
  </si>
  <si>
    <t>1400 pg/ml</t>
  </si>
  <si>
    <t>2000 pg/ml</t>
  </si>
  <si>
    <t>[ng/ml]</t>
  </si>
  <si>
    <t>LEGENDA:</t>
  </si>
  <si>
    <t>ACVD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</si>
</sst>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Plasma!$J$14:$J$21</c:f>
              <c:numCache>
                <c:formatCode>General</c:formatCode>
                <c:ptCount val="8"/>
                <c:pt idx="0">
                  <c:v>0</c:v>
                </c:pt>
                <c:pt idx="1">
                  <c:v>51.2</c:v>
                </c:pt>
                <c:pt idx="2">
                  <c:v>128</c:v>
                </c:pt>
                <c:pt idx="3">
                  <c:v>320</c:v>
                </c:pt>
                <c:pt idx="6">
                  <c:v>1400</c:v>
                </c:pt>
                <c:pt idx="7">
                  <c:v>2000</c:v>
                </c:pt>
              </c:numCache>
            </c:numRef>
          </c:xVal>
          <c:yVal>
            <c:numRef>
              <c:f>Plasma!$K$14:$K$21</c:f>
              <c:numCache>
                <c:formatCode>General</c:formatCode>
                <c:ptCount val="8"/>
                <c:pt idx="0">
                  <c:v>0</c:v>
                </c:pt>
                <c:pt idx="1">
                  <c:v>3.5999999999999997E-2</c:v>
                </c:pt>
                <c:pt idx="2">
                  <c:v>0.1225</c:v>
                </c:pt>
                <c:pt idx="3">
                  <c:v>0.46699999999999997</c:v>
                </c:pt>
                <c:pt idx="6">
                  <c:v>1.6749999999999998</c:v>
                </c:pt>
                <c:pt idx="7">
                  <c:v>2.0509999999999997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ED-4F75-BEBF-7C6592AE7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42848"/>
        <c:axId val="178062080"/>
      </c:scatterChart>
      <c:valAx>
        <c:axId val="17134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8062080"/>
        <c:crosses val="autoZero"/>
        <c:crossBetween val="midCat"/>
      </c:valAx>
      <c:valAx>
        <c:axId val="178062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342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Plasma!$D$54:$D$56</c:f>
                <c:numCache>
                  <c:formatCode>General</c:formatCode>
                  <c:ptCount val="3"/>
                  <c:pt idx="0">
                    <c:v>88.72540381292454</c:v>
                  </c:pt>
                  <c:pt idx="1">
                    <c:v>78.74668738113408</c:v>
                  </c:pt>
                  <c:pt idx="2">
                    <c:v>83.075096537403653</c:v>
                  </c:pt>
                </c:numCache>
              </c:numRef>
            </c:plus>
            <c:minus>
              <c:numRef>
                <c:f>Plasma!$D$54:$D$56</c:f>
                <c:numCache>
                  <c:formatCode>General</c:formatCode>
                  <c:ptCount val="3"/>
                  <c:pt idx="0">
                    <c:v>88.72540381292454</c:v>
                  </c:pt>
                  <c:pt idx="1">
                    <c:v>78.74668738113408</c:v>
                  </c:pt>
                  <c:pt idx="2">
                    <c:v>83.075096537403653</c:v>
                  </c:pt>
                </c:numCache>
              </c:numRef>
            </c:minus>
          </c:errBars>
          <c:cat>
            <c:strRef>
              <c:f>Plasma!$B$54:$B$56</c:f>
              <c:strCache>
                <c:ptCount val="3"/>
                <c:pt idx="0">
                  <c:v>HD</c:v>
                </c:pt>
                <c:pt idx="1">
                  <c:v>MA</c:v>
                </c:pt>
                <c:pt idx="2">
                  <c:v>UNR</c:v>
                </c:pt>
              </c:strCache>
            </c:strRef>
          </c:cat>
          <c:val>
            <c:numRef>
              <c:f>Plasma!$C$54:$C$56</c:f>
              <c:numCache>
                <c:formatCode>General</c:formatCode>
                <c:ptCount val="3"/>
                <c:pt idx="0">
                  <c:v>120.49886363636362</c:v>
                </c:pt>
                <c:pt idx="1">
                  <c:v>115.01022727272725</c:v>
                </c:pt>
                <c:pt idx="2">
                  <c:v>96.163636363636343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60-4057-A8F6-86500EDEE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115328"/>
        <c:axId val="178116864"/>
      </c:barChart>
      <c:catAx>
        <c:axId val="178115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8116864"/>
        <c:crosses val="autoZero"/>
        <c:auto val="1"/>
        <c:lblAlgn val="ctr"/>
        <c:lblOffset val="100"/>
        <c:noMultiLvlLbl val="0"/>
      </c:catAx>
      <c:valAx>
        <c:axId val="178116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8115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Liquor!$J$14:$J$21</c:f>
              <c:numCache>
                <c:formatCode>General</c:formatCode>
                <c:ptCount val="8"/>
                <c:pt idx="0">
                  <c:v>0</c:v>
                </c:pt>
                <c:pt idx="1">
                  <c:v>51.2</c:v>
                </c:pt>
                <c:pt idx="2">
                  <c:v>128</c:v>
                </c:pt>
                <c:pt idx="3">
                  <c:v>320</c:v>
                </c:pt>
                <c:pt idx="4">
                  <c:v>640</c:v>
                </c:pt>
                <c:pt idx="5">
                  <c:v>800</c:v>
                </c:pt>
              </c:numCache>
            </c:numRef>
          </c:xVal>
          <c:yVal>
            <c:numRef>
              <c:f>Liquor!$K$14:$K$21</c:f>
              <c:numCache>
                <c:formatCode>General</c:formatCode>
                <c:ptCount val="8"/>
                <c:pt idx="0">
                  <c:v>0</c:v>
                </c:pt>
                <c:pt idx="1">
                  <c:v>3.599999999999999E-2</c:v>
                </c:pt>
                <c:pt idx="2">
                  <c:v>0.1225</c:v>
                </c:pt>
                <c:pt idx="3">
                  <c:v>0.46699999999999997</c:v>
                </c:pt>
                <c:pt idx="4">
                  <c:v>1.1320000000000001</c:v>
                </c:pt>
                <c:pt idx="5">
                  <c:v>1.284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3D-44D5-95C0-7EDCB4DE1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88192"/>
        <c:axId val="170489728"/>
      </c:scatterChart>
      <c:valAx>
        <c:axId val="17048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0489728"/>
        <c:crosses val="autoZero"/>
        <c:crossBetween val="midCat"/>
      </c:valAx>
      <c:valAx>
        <c:axId val="170489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048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Liquor!$L$54:$L$55</c:f>
                <c:numCache>
                  <c:formatCode>General</c:formatCode>
                  <c:ptCount val="2"/>
                  <c:pt idx="0">
                    <c:v>173.14513783044922</c:v>
                  </c:pt>
                  <c:pt idx="1">
                    <c:v>6.5498983060860745</c:v>
                  </c:pt>
                </c:numCache>
              </c:numRef>
            </c:plus>
            <c:minus>
              <c:numRef>
                <c:f>Liquor!$L$54:$L$55</c:f>
                <c:numCache>
                  <c:formatCode>General</c:formatCode>
                  <c:ptCount val="2"/>
                  <c:pt idx="0">
                    <c:v>173.14513783044922</c:v>
                  </c:pt>
                  <c:pt idx="1">
                    <c:v>6.5498983060860745</c:v>
                  </c:pt>
                </c:numCache>
              </c:numRef>
            </c:minus>
          </c:errBars>
          <c:cat>
            <c:strRef>
              <c:f>Liquor!$J$54:$J$55</c:f>
              <c:strCache>
                <c:ptCount val="2"/>
                <c:pt idx="0">
                  <c:v>MA</c:v>
                </c:pt>
                <c:pt idx="1">
                  <c:v>UNR</c:v>
                </c:pt>
              </c:strCache>
            </c:strRef>
          </c:cat>
          <c:val>
            <c:numRef>
              <c:f>Liquor!$K$54:$K$55</c:f>
              <c:numCache>
                <c:formatCode>General</c:formatCode>
                <c:ptCount val="2"/>
                <c:pt idx="0">
                  <c:v>169.23529411764707</c:v>
                </c:pt>
                <c:pt idx="1">
                  <c:v>87.838235294117652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B2-4130-BAC6-4F1773BBA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657664"/>
        <c:axId val="170659200"/>
      </c:barChart>
      <c:catAx>
        <c:axId val="170657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0659200"/>
        <c:crosses val="autoZero"/>
        <c:auto val="1"/>
        <c:lblAlgn val="ctr"/>
        <c:lblOffset val="100"/>
        <c:noMultiLvlLbl val="0"/>
      </c:catAx>
      <c:valAx>
        <c:axId val="170659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0657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311944</xdr:colOff>
      <xdr:row>59</xdr:row>
      <xdr:rowOff>116680</xdr:rowOff>
    </xdr:from>
    <xdr:to>
      <xdr:col>7</xdr:col>
      <xdr:colOff>130969</xdr:colOff>
      <xdr:row>74</xdr:row>
      <xdr:rowOff>2380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545307</xdr:colOff>
      <xdr:row>58</xdr:row>
      <xdr:rowOff>3572</xdr:rowOff>
    </xdr:from>
    <xdr:to>
      <xdr:col>15</xdr:col>
      <xdr:colOff>257175</xdr:colOff>
      <xdr:row>72</xdr:row>
      <xdr:rowOff>79772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="80" zoomScaleNormal="80" workbookViewId="0">
      <selection activeCell="S7" sqref="S7"/>
    </sheetView>
  </sheetViews>
  <sheetFormatPr defaultColWidth="9.140625" defaultRowHeight="15" x14ac:dyDescent="0.25"/>
  <cols>
    <col min="1" max="1" width="11.425781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7" ht="15.75" thickBot="1" x14ac:dyDescent="0.3"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</row>
    <row r="2" spans="1:17" ht="15.75" x14ac:dyDescent="0.25">
      <c r="A2" s="5" t="s">
        <v>0</v>
      </c>
      <c r="B2" s="6">
        <v>0.115</v>
      </c>
      <c r="C2" s="17">
        <v>0.14000000000000001</v>
      </c>
      <c r="D2" s="61">
        <v>2.7789999999999999</v>
      </c>
      <c r="E2" s="62">
        <v>2.6890000000000001</v>
      </c>
      <c r="F2" s="63">
        <v>2.5489999999999999</v>
      </c>
      <c r="G2" s="64">
        <v>2.4390000000000001</v>
      </c>
      <c r="H2" s="71">
        <v>0.29899999999999999</v>
      </c>
      <c r="I2" s="72">
        <v>0.32400000000000001</v>
      </c>
      <c r="J2" s="79">
        <v>0.16200000000000001</v>
      </c>
      <c r="K2" s="44">
        <v>0.123</v>
      </c>
      <c r="L2" s="80">
        <v>9.2999999999999999E-2</v>
      </c>
      <c r="M2" s="50">
        <v>0.11</v>
      </c>
    </row>
    <row r="3" spans="1:17" ht="15.75" x14ac:dyDescent="0.25">
      <c r="A3" s="5" t="s">
        <v>1</v>
      </c>
      <c r="B3" s="15">
        <v>0.155</v>
      </c>
      <c r="C3" s="9">
        <v>0.14699999999999999</v>
      </c>
      <c r="D3" s="65">
        <v>0.17100000000000001</v>
      </c>
      <c r="E3" s="60">
        <v>0.159</v>
      </c>
      <c r="F3" s="54">
        <v>0.42599999999999999</v>
      </c>
      <c r="G3" s="66">
        <v>0.433</v>
      </c>
      <c r="H3" s="73">
        <v>0.57399999999999995</v>
      </c>
      <c r="I3" s="55">
        <v>0.56299999999999994</v>
      </c>
      <c r="J3" s="78">
        <v>9.2999999999999999E-2</v>
      </c>
      <c r="K3" s="36">
        <v>9.9000000000000005E-2</v>
      </c>
      <c r="L3" s="38">
        <v>9.0999999999999998E-2</v>
      </c>
      <c r="M3" s="52">
        <v>9.2999999999999999E-2</v>
      </c>
      <c r="O3" s="56"/>
      <c r="P3" s="56"/>
      <c r="Q3" s="56"/>
    </row>
    <row r="4" spans="1:17" ht="15.75" x14ac:dyDescent="0.25">
      <c r="A4" s="5" t="s">
        <v>2</v>
      </c>
      <c r="B4" s="7">
        <v>0.26100000000000001</v>
      </c>
      <c r="C4" s="9">
        <v>0.214</v>
      </c>
      <c r="D4" s="65">
        <v>0.64100000000000001</v>
      </c>
      <c r="E4" s="60">
        <v>0.68</v>
      </c>
      <c r="F4" s="54">
        <v>2.5329999999999999</v>
      </c>
      <c r="G4" s="66">
        <v>2.5329999999999999</v>
      </c>
      <c r="H4" s="73">
        <v>0.22</v>
      </c>
      <c r="I4" s="55">
        <v>0.24199999999999999</v>
      </c>
      <c r="J4" s="78">
        <v>1.024</v>
      </c>
      <c r="K4" s="36">
        <v>0.98799999999999999</v>
      </c>
      <c r="L4" s="38">
        <v>8.5999999999999993E-2</v>
      </c>
      <c r="M4" s="52">
        <v>9.2999999999999999E-2</v>
      </c>
      <c r="O4" s="56"/>
      <c r="P4" s="56"/>
      <c r="Q4" s="56"/>
    </row>
    <row r="5" spans="1:17" ht="15.75" x14ac:dyDescent="0.25">
      <c r="A5" s="5" t="s">
        <v>3</v>
      </c>
      <c r="B5" s="7">
        <v>0.59799999999999998</v>
      </c>
      <c r="C5" s="9">
        <v>0.56599999999999995</v>
      </c>
      <c r="D5" s="65">
        <v>0.59399999999999997</v>
      </c>
      <c r="E5" s="60">
        <v>0.55900000000000005</v>
      </c>
      <c r="F5" s="54">
        <v>0.33</v>
      </c>
      <c r="G5" s="66">
        <v>0.316</v>
      </c>
      <c r="H5" s="73">
        <v>0.64100000000000001</v>
      </c>
      <c r="I5" s="55">
        <v>0.59799999999999998</v>
      </c>
      <c r="J5" s="78">
        <v>0.107</v>
      </c>
      <c r="K5" s="36">
        <v>9.9000000000000005E-2</v>
      </c>
      <c r="L5" s="38">
        <v>0.105</v>
      </c>
      <c r="M5" s="52">
        <v>0.107</v>
      </c>
      <c r="O5" s="56" t="s">
        <v>28</v>
      </c>
      <c r="P5" s="58" t="s">
        <v>10</v>
      </c>
      <c r="Q5" s="56"/>
    </row>
    <row r="6" spans="1:17" ht="15.75" x14ac:dyDescent="0.25">
      <c r="A6" s="5" t="s">
        <v>4</v>
      </c>
      <c r="B6" s="7">
        <v>1.2509999999999999</v>
      </c>
      <c r="C6" s="9">
        <v>1.2430000000000001</v>
      </c>
      <c r="D6" s="65">
        <v>0.60899999999999999</v>
      </c>
      <c r="E6" s="60">
        <v>0.61699999999999999</v>
      </c>
      <c r="F6" s="54">
        <v>0.52700000000000002</v>
      </c>
      <c r="G6" s="66">
        <v>0.52</v>
      </c>
      <c r="H6" s="73">
        <v>2.4860000000000002</v>
      </c>
      <c r="I6" s="55">
        <v>2.6579999999999999</v>
      </c>
      <c r="J6" s="78">
        <v>8.5999999999999993E-2</v>
      </c>
      <c r="K6" s="36">
        <v>7.6999999999999999E-2</v>
      </c>
      <c r="L6" s="38">
        <v>7.3999999999999996E-2</v>
      </c>
      <c r="M6" s="52">
        <v>9.2999999999999999E-2</v>
      </c>
      <c r="O6" s="56"/>
      <c r="P6" s="57" t="s">
        <v>11</v>
      </c>
      <c r="Q6" s="56"/>
    </row>
    <row r="7" spans="1:17" ht="15.75" x14ac:dyDescent="0.25">
      <c r="A7" s="5" t="s">
        <v>5</v>
      </c>
      <c r="B7" s="7">
        <v>1.399</v>
      </c>
      <c r="C7" s="16">
        <v>0.82799999999999996</v>
      </c>
      <c r="D7" s="65">
        <v>2.3919999999999999</v>
      </c>
      <c r="E7" s="60">
        <v>2.2050000000000001</v>
      </c>
      <c r="F7" s="54">
        <v>1.5629999999999999</v>
      </c>
      <c r="G7" s="66">
        <v>1.6259999999999999</v>
      </c>
      <c r="H7" s="73">
        <v>2.0489999999999999</v>
      </c>
      <c r="I7" s="55">
        <v>2.1739999999999999</v>
      </c>
      <c r="J7" s="78">
        <v>0.123</v>
      </c>
      <c r="K7" s="36">
        <v>0.12</v>
      </c>
      <c r="L7" s="38">
        <v>0.107</v>
      </c>
      <c r="M7" s="52">
        <v>0.10199999999999999</v>
      </c>
      <c r="O7" s="56"/>
      <c r="P7" s="59" t="s">
        <v>29</v>
      </c>
      <c r="Q7" s="56"/>
    </row>
    <row r="8" spans="1:17" ht="16.5" thickBot="1" x14ac:dyDescent="0.3">
      <c r="A8" s="5" t="s">
        <v>6</v>
      </c>
      <c r="B8" s="7">
        <v>1.829</v>
      </c>
      <c r="C8" s="9">
        <v>1.7509999999999999</v>
      </c>
      <c r="D8" s="65">
        <v>2.1739999999999999</v>
      </c>
      <c r="E8" s="60">
        <v>2.0019999999999998</v>
      </c>
      <c r="F8" s="54">
        <v>2.0489999999999999</v>
      </c>
      <c r="G8" s="66">
        <v>2.2829999999999999</v>
      </c>
      <c r="H8" s="74">
        <v>2.0329999999999999</v>
      </c>
      <c r="I8" s="75">
        <v>2.0019999999999998</v>
      </c>
      <c r="J8" s="78">
        <v>0.24399999999999999</v>
      </c>
      <c r="K8" s="36">
        <v>0.26700000000000002</v>
      </c>
      <c r="L8" s="38">
        <v>9.9000000000000005E-2</v>
      </c>
      <c r="M8" s="52">
        <v>0.115</v>
      </c>
      <c r="O8" s="56"/>
      <c r="P8" s="56"/>
      <c r="Q8" s="56"/>
    </row>
    <row r="9" spans="1:17" ht="16.5" thickBot="1" x14ac:dyDescent="0.3">
      <c r="A9" s="5" t="s">
        <v>7</v>
      </c>
      <c r="B9" s="8">
        <v>2.0489999999999999</v>
      </c>
      <c r="C9" s="10">
        <v>2.2829999999999999</v>
      </c>
      <c r="D9" s="67">
        <v>2.5019999999999998</v>
      </c>
      <c r="E9" s="68">
        <v>2.5019999999999998</v>
      </c>
      <c r="F9" s="69">
        <v>1.1879999999999999</v>
      </c>
      <c r="G9" s="70">
        <v>1.274</v>
      </c>
      <c r="H9" s="40">
        <v>7.3999999999999996E-2</v>
      </c>
      <c r="I9" s="41">
        <v>8.5999999999999993E-2</v>
      </c>
      <c r="J9" s="76">
        <v>0.107</v>
      </c>
      <c r="K9" s="37">
        <v>0.105</v>
      </c>
      <c r="L9" s="77">
        <v>0.11700000000000001</v>
      </c>
      <c r="M9" s="82">
        <v>0.125</v>
      </c>
    </row>
    <row r="11" spans="1:17" ht="14.45" x14ac:dyDescent="0.3">
      <c r="B11" s="5" t="s">
        <v>15</v>
      </c>
      <c r="C11" s="5" t="s">
        <v>16</v>
      </c>
    </row>
    <row r="12" spans="1:17" ht="14.45" x14ac:dyDescent="0.3">
      <c r="B12" s="1">
        <f>AVERAGE(B2)</f>
        <v>0.115</v>
      </c>
      <c r="C12" s="1">
        <f>AVERAGE(H9:I9)</f>
        <v>7.9999999999999988E-2</v>
      </c>
    </row>
    <row r="14" spans="1:17" ht="14.45" x14ac:dyDescent="0.3">
      <c r="B14" s="33" t="s">
        <v>17</v>
      </c>
      <c r="C14" s="33"/>
      <c r="D14" s="34"/>
      <c r="E14" s="34"/>
      <c r="F14" s="5" t="s">
        <v>18</v>
      </c>
      <c r="J14" s="5">
        <v>0</v>
      </c>
      <c r="K14" s="1">
        <v>0</v>
      </c>
    </row>
    <row r="15" spans="1:17" ht="14.45" x14ac:dyDescent="0.3">
      <c r="A15" s="5" t="s">
        <v>20</v>
      </c>
      <c r="B15" s="1">
        <f>(B3-$B$12)</f>
        <v>3.9999999999999994E-2</v>
      </c>
      <c r="C15" s="1">
        <f>(C3-$B$12)</f>
        <v>3.1999999999999987E-2</v>
      </c>
      <c r="D15" s="4"/>
      <c r="F15" s="1">
        <f>AVERAGE(B15:C15)</f>
        <v>3.599999999999999E-2</v>
      </c>
      <c r="J15" s="5">
        <v>51.2</v>
      </c>
      <c r="K15" s="1">
        <v>3.5999999999999997E-2</v>
      </c>
    </row>
    <row r="16" spans="1:17" ht="14.45" x14ac:dyDescent="0.3">
      <c r="A16" s="5" t="s">
        <v>21</v>
      </c>
      <c r="B16" s="1">
        <f t="shared" ref="B16:C21" si="0">(B4-$B$12)</f>
        <v>0.14600000000000002</v>
      </c>
      <c r="C16" s="1">
        <f>(C4-$B$12)</f>
        <v>9.8999999999999991E-2</v>
      </c>
      <c r="F16" s="1">
        <f>AVERAGE(B16:C16)</f>
        <v>0.1225</v>
      </c>
      <c r="J16" s="5">
        <v>128</v>
      </c>
      <c r="K16" s="1">
        <v>0.1225</v>
      </c>
    </row>
    <row r="17" spans="1:13" ht="14.45" x14ac:dyDescent="0.3">
      <c r="A17" s="5" t="s">
        <v>22</v>
      </c>
      <c r="B17" s="1">
        <f>(B5-$B$12)</f>
        <v>0.48299999999999998</v>
      </c>
      <c r="C17" s="1">
        <f>(C5-$B$12)</f>
        <v>0.45099999999999996</v>
      </c>
      <c r="F17" s="1">
        <f>AVERAGE(B17:C17)</f>
        <v>0.46699999999999997</v>
      </c>
      <c r="J17" s="5">
        <v>320</v>
      </c>
      <c r="K17" s="1">
        <v>0.46699999999999997</v>
      </c>
    </row>
    <row r="18" spans="1:13" ht="14.45" x14ac:dyDescent="0.3">
      <c r="A18" s="5" t="s">
        <v>23</v>
      </c>
      <c r="B18" s="1">
        <f t="shared" si="0"/>
        <v>1.1359999999999999</v>
      </c>
      <c r="C18" s="1">
        <f t="shared" si="0"/>
        <v>1.1280000000000001</v>
      </c>
      <c r="F18" s="1">
        <f>AVERAGE(B18:C18)</f>
        <v>1.1320000000000001</v>
      </c>
      <c r="H18" s="5">
        <v>640</v>
      </c>
      <c r="I18" s="1">
        <v>1.1320000000000001</v>
      </c>
    </row>
    <row r="19" spans="1:13" ht="14.45" x14ac:dyDescent="0.3">
      <c r="A19" s="5" t="s">
        <v>24</v>
      </c>
      <c r="B19" s="1">
        <f>(B7-$B$12)</f>
        <v>1.284</v>
      </c>
      <c r="C19" s="4">
        <f>(C7-$B$12)</f>
        <v>0.71299999999999997</v>
      </c>
      <c r="F19" s="1">
        <f>AVERAGE(B19)</f>
        <v>1.284</v>
      </c>
      <c r="H19" s="5">
        <v>800</v>
      </c>
      <c r="I19" s="1">
        <v>1.284</v>
      </c>
    </row>
    <row r="20" spans="1:13" ht="14.45" x14ac:dyDescent="0.3">
      <c r="A20" s="5" t="s">
        <v>25</v>
      </c>
      <c r="B20" s="1">
        <f>(B8-$B$12)</f>
        <v>1.714</v>
      </c>
      <c r="C20" s="1">
        <f>(C8-$B$12)</f>
        <v>1.6359999999999999</v>
      </c>
      <c r="F20" s="1">
        <f t="shared" ref="F20" si="1">AVERAGE(B20:C20)</f>
        <v>1.6749999999999998</v>
      </c>
      <c r="J20" s="5">
        <v>1400</v>
      </c>
      <c r="K20" s="1">
        <v>1.6749999999999998</v>
      </c>
    </row>
    <row r="21" spans="1:13" ht="14.45" x14ac:dyDescent="0.3">
      <c r="A21" s="5" t="s">
        <v>26</v>
      </c>
      <c r="B21" s="1">
        <f t="shared" si="0"/>
        <v>1.9339999999999999</v>
      </c>
      <c r="C21" s="1">
        <f>(C9-$B$12)</f>
        <v>2.1679999999999997</v>
      </c>
      <c r="F21" s="1">
        <f>AVERAGE(B21:C21)</f>
        <v>2.0509999999999997</v>
      </c>
      <c r="J21" s="5">
        <v>2000</v>
      </c>
      <c r="K21" s="1">
        <v>2.0509999999999997</v>
      </c>
    </row>
    <row r="24" spans="1:13" ht="14.45" x14ac:dyDescent="0.3">
      <c r="J24" s="5" t="s">
        <v>8</v>
      </c>
      <c r="K24" s="1">
        <v>1.1000000000000001E-3</v>
      </c>
    </row>
    <row r="25" spans="1:13" ht="14.45" x14ac:dyDescent="0.3">
      <c r="J25" s="5" t="s">
        <v>9</v>
      </c>
      <c r="K25" s="1">
        <v>3.1699999999999999E-2</v>
      </c>
    </row>
    <row r="28" spans="1:13" ht="14.45" x14ac:dyDescent="0.3">
      <c r="D28" s="34" t="s">
        <v>17</v>
      </c>
      <c r="E28" s="34"/>
      <c r="F28" s="34"/>
      <c r="G28" s="34"/>
      <c r="H28" s="34"/>
      <c r="I28" s="34"/>
      <c r="J28" s="21"/>
      <c r="K28" s="21"/>
      <c r="L28" s="21"/>
      <c r="M28" s="21"/>
    </row>
    <row r="29" spans="1:13" ht="14.45" x14ac:dyDescent="0.3">
      <c r="D29" s="2">
        <f>(D2-$B$12)</f>
        <v>2.6639999999999997</v>
      </c>
      <c r="E29" s="2">
        <f t="shared" ref="E29" si="2">(E2-$C$12)</f>
        <v>2.609</v>
      </c>
      <c r="F29" s="3">
        <f>(F2-$B$12)</f>
        <v>2.4339999999999997</v>
      </c>
      <c r="G29" s="3">
        <f>(G2-$B$12)</f>
        <v>2.3239999999999998</v>
      </c>
      <c r="H29" s="14">
        <f>(H2-$B$12)</f>
        <v>0.184</v>
      </c>
      <c r="I29" s="14">
        <f>(I2-$B$12)</f>
        <v>0.20900000000000002</v>
      </c>
      <c r="J29" s="21"/>
      <c r="K29" s="21"/>
      <c r="L29" s="21"/>
      <c r="M29" s="21"/>
    </row>
    <row r="30" spans="1:13" ht="14.45" x14ac:dyDescent="0.3">
      <c r="D30" s="2">
        <f t="shared" ref="D30:D35" si="3">(D3-$B$12)</f>
        <v>5.6000000000000008E-2</v>
      </c>
      <c r="E30" s="2">
        <f t="shared" ref="E30" si="4">(E3-$C$12)</f>
        <v>7.9000000000000015E-2</v>
      </c>
      <c r="F30" s="3">
        <f t="shared" ref="F30:I36" si="5">(F3-$B$12)</f>
        <v>0.311</v>
      </c>
      <c r="G30" s="3">
        <f t="shared" si="5"/>
        <v>0.318</v>
      </c>
      <c r="H30" s="14">
        <f t="shared" si="5"/>
        <v>0.45899999999999996</v>
      </c>
      <c r="I30" s="14">
        <f t="shared" si="5"/>
        <v>0.44799999999999995</v>
      </c>
      <c r="J30" s="21"/>
      <c r="K30" s="21"/>
      <c r="L30" s="21"/>
      <c r="M30" s="21"/>
    </row>
    <row r="31" spans="1:13" ht="14.45" x14ac:dyDescent="0.3">
      <c r="D31" s="2">
        <f t="shared" si="3"/>
        <v>0.52600000000000002</v>
      </c>
      <c r="E31" s="2">
        <f t="shared" ref="E31" si="6">(E4-$C$12)</f>
        <v>0.60000000000000009</v>
      </c>
      <c r="F31" s="3">
        <f t="shared" si="5"/>
        <v>2.4179999999999997</v>
      </c>
      <c r="G31" s="3">
        <f t="shared" si="5"/>
        <v>2.4179999999999997</v>
      </c>
      <c r="H31" s="14">
        <f t="shared" si="5"/>
        <v>0.105</v>
      </c>
      <c r="I31" s="14">
        <f t="shared" si="5"/>
        <v>0.127</v>
      </c>
      <c r="J31" s="21"/>
      <c r="K31" s="21"/>
      <c r="L31" s="21"/>
      <c r="M31" s="21"/>
    </row>
    <row r="32" spans="1:13" ht="14.45" x14ac:dyDescent="0.3">
      <c r="D32" s="2">
        <f t="shared" si="3"/>
        <v>0.47899999999999998</v>
      </c>
      <c r="E32" s="2">
        <f t="shared" ref="E32" si="7">(E5-$C$12)</f>
        <v>0.47900000000000009</v>
      </c>
      <c r="F32" s="3">
        <f t="shared" si="5"/>
        <v>0.21500000000000002</v>
      </c>
      <c r="G32" s="3">
        <f t="shared" si="5"/>
        <v>0.20100000000000001</v>
      </c>
      <c r="H32" s="14">
        <f t="shared" si="5"/>
        <v>0.52600000000000002</v>
      </c>
      <c r="I32" s="14">
        <f t="shared" si="5"/>
        <v>0.48299999999999998</v>
      </c>
      <c r="J32" s="21"/>
      <c r="K32" s="21"/>
      <c r="L32" s="21"/>
      <c r="M32" s="21"/>
    </row>
    <row r="33" spans="1:13" ht="14.45" x14ac:dyDescent="0.3">
      <c r="D33" s="2">
        <f t="shared" si="3"/>
        <v>0.49399999999999999</v>
      </c>
      <c r="E33" s="2">
        <f t="shared" ref="E33" si="8">(E6-$C$12)</f>
        <v>0.53700000000000003</v>
      </c>
      <c r="F33" s="3">
        <f t="shared" si="5"/>
        <v>0.41200000000000003</v>
      </c>
      <c r="G33" s="3">
        <f t="shared" si="5"/>
        <v>0.40500000000000003</v>
      </c>
      <c r="H33" s="14">
        <f t="shared" si="5"/>
        <v>2.371</v>
      </c>
      <c r="I33" s="14">
        <f t="shared" si="5"/>
        <v>2.5429999999999997</v>
      </c>
      <c r="J33" s="21"/>
      <c r="K33" s="21"/>
      <c r="L33" s="21"/>
      <c r="M33" s="21"/>
    </row>
    <row r="34" spans="1:13" ht="14.45" x14ac:dyDescent="0.3">
      <c r="D34" s="2">
        <f t="shared" si="3"/>
        <v>2.2769999999999997</v>
      </c>
      <c r="E34" s="2">
        <f t="shared" ref="E34" si="9">(E7-$C$12)</f>
        <v>2.125</v>
      </c>
      <c r="F34" s="3">
        <f t="shared" si="5"/>
        <v>1.448</v>
      </c>
      <c r="G34" s="3">
        <f t="shared" si="5"/>
        <v>1.5109999999999999</v>
      </c>
      <c r="H34" s="14">
        <f t="shared" si="5"/>
        <v>1.9339999999999999</v>
      </c>
      <c r="I34" s="14">
        <f t="shared" si="5"/>
        <v>2.0589999999999997</v>
      </c>
      <c r="J34" s="21"/>
      <c r="K34" s="21"/>
      <c r="L34" s="21"/>
      <c r="M34" s="21"/>
    </row>
    <row r="35" spans="1:13" x14ac:dyDescent="0.25">
      <c r="D35" s="2">
        <f t="shared" si="3"/>
        <v>2.0589999999999997</v>
      </c>
      <c r="E35" s="2">
        <f t="shared" ref="E35" si="10">(E8-$C$12)</f>
        <v>1.9219999999999997</v>
      </c>
      <c r="F35" s="3">
        <f t="shared" si="5"/>
        <v>1.9339999999999999</v>
      </c>
      <c r="G35" s="3">
        <f t="shared" si="5"/>
        <v>2.1679999999999997</v>
      </c>
      <c r="H35" s="14">
        <f t="shared" si="5"/>
        <v>1.9179999999999999</v>
      </c>
      <c r="I35" s="14">
        <f>(I8-$B$12)</f>
        <v>1.8869999999999998</v>
      </c>
      <c r="J35" s="21"/>
      <c r="K35" s="21"/>
      <c r="L35" s="21"/>
      <c r="M35" s="21"/>
    </row>
    <row r="36" spans="1:13" x14ac:dyDescent="0.25">
      <c r="D36" s="2">
        <f>(D9-$B$12)</f>
        <v>2.3869999999999996</v>
      </c>
      <c r="E36" s="2">
        <f t="shared" ref="E36" si="11">(E9-$C$12)</f>
        <v>2.4219999999999997</v>
      </c>
      <c r="F36" s="3">
        <f t="shared" si="5"/>
        <v>1.073</v>
      </c>
      <c r="G36" s="3">
        <f t="shared" si="5"/>
        <v>1.159</v>
      </c>
      <c r="J36" s="21"/>
      <c r="K36" s="21"/>
      <c r="L36" s="21"/>
      <c r="M36" s="21"/>
    </row>
    <row r="37" spans="1:13" x14ac:dyDescent="0.25">
      <c r="J37" s="21"/>
      <c r="K37" s="21"/>
      <c r="L37" s="21"/>
      <c r="M37" s="21"/>
    </row>
    <row r="38" spans="1:13" x14ac:dyDescent="0.25">
      <c r="J38" s="21"/>
      <c r="K38" s="21"/>
      <c r="L38" s="21"/>
      <c r="M38" s="21"/>
    </row>
    <row r="39" spans="1:13" x14ac:dyDescent="0.25">
      <c r="A39" s="5" t="s">
        <v>11</v>
      </c>
      <c r="B39" s="5" t="s">
        <v>13</v>
      </c>
      <c r="C39" s="18" t="s">
        <v>27</v>
      </c>
      <c r="D39" s="5" t="s">
        <v>10</v>
      </c>
      <c r="E39" s="5" t="s">
        <v>13</v>
      </c>
      <c r="F39" s="20" t="s">
        <v>27</v>
      </c>
      <c r="G39" s="5" t="s">
        <v>12</v>
      </c>
      <c r="H39" s="5" t="s">
        <v>13</v>
      </c>
      <c r="I39" s="26" t="s">
        <v>27</v>
      </c>
      <c r="J39" s="27"/>
      <c r="K39" s="21"/>
      <c r="L39" s="21"/>
      <c r="M39" s="21"/>
    </row>
    <row r="40" spans="1:13" x14ac:dyDescent="0.25">
      <c r="A40" s="1">
        <f t="shared" ref="A40:A47" si="12">AVERAGE(D29:E29)</f>
        <v>2.6364999999999998</v>
      </c>
      <c r="B40" s="1">
        <f>(A40-$K$25)/$K$24</f>
        <v>2368</v>
      </c>
      <c r="C40" s="1">
        <f>(B40*100)/1000</f>
        <v>236.8</v>
      </c>
      <c r="D40" s="1">
        <f t="shared" ref="D40:D47" si="13">AVERAGE(F29:G29)</f>
        <v>2.3789999999999996</v>
      </c>
      <c r="E40" s="1">
        <f t="shared" ref="E40:E47" si="14">(D40-$K$25)/$K$24</f>
        <v>2133.9090909090905</v>
      </c>
      <c r="F40" s="1">
        <f>(E40*100)/1000</f>
        <v>213.39090909090905</v>
      </c>
      <c r="G40" s="1">
        <f t="shared" ref="G40:G46" si="15">AVERAGE(H29:I29)</f>
        <v>0.19650000000000001</v>
      </c>
      <c r="H40" s="1">
        <f>(G40-$K$25)/$K$24</f>
        <v>149.81818181818181</v>
      </c>
      <c r="I40" s="9">
        <f>(H40*100)/1000</f>
        <v>14.981818181818182</v>
      </c>
      <c r="J40" s="27"/>
      <c r="K40" s="21"/>
      <c r="L40" s="21"/>
      <c r="M40" s="21"/>
    </row>
    <row r="41" spans="1:13" x14ac:dyDescent="0.25">
      <c r="A41" s="1">
        <f t="shared" si="12"/>
        <v>6.7500000000000004E-2</v>
      </c>
      <c r="B41" s="1">
        <f t="shared" ref="B41:B47" si="16">(A41-$K$25)/$K$24</f>
        <v>32.545454545454547</v>
      </c>
      <c r="C41" s="1">
        <f t="shared" ref="C41:C47" si="17">(B41*100)/1000</f>
        <v>3.2545454545454544</v>
      </c>
      <c r="D41" s="1">
        <f t="shared" si="13"/>
        <v>0.3145</v>
      </c>
      <c r="E41" s="1">
        <f>(D41-$K$25)/$K$24</f>
        <v>257.09090909090907</v>
      </c>
      <c r="F41" s="1">
        <f t="shared" ref="F41:F47" si="18">(E41*100)/1000</f>
        <v>25.709090909090907</v>
      </c>
      <c r="G41" s="1">
        <f t="shared" si="15"/>
        <v>0.45349999999999996</v>
      </c>
      <c r="H41" s="1">
        <f>(G41-$K$25)/$K$24</f>
        <v>383.45454545454538</v>
      </c>
      <c r="I41" s="9">
        <f t="shared" ref="I41:I46" si="19">(H41*100)/1000</f>
        <v>38.345454545454537</v>
      </c>
      <c r="J41" s="27"/>
      <c r="K41" s="21"/>
      <c r="L41" s="21"/>
      <c r="M41" s="21"/>
    </row>
    <row r="42" spans="1:13" x14ac:dyDescent="0.25">
      <c r="A42" s="1">
        <f t="shared" si="12"/>
        <v>0.56300000000000006</v>
      </c>
      <c r="B42" s="1">
        <f t="shared" si="16"/>
        <v>483.00000000000006</v>
      </c>
      <c r="C42" s="1">
        <f t="shared" si="17"/>
        <v>48.300000000000004</v>
      </c>
      <c r="D42" s="1">
        <f t="shared" si="13"/>
        <v>2.4179999999999997</v>
      </c>
      <c r="E42" s="1">
        <f t="shared" si="14"/>
        <v>2169.363636363636</v>
      </c>
      <c r="F42" s="1">
        <f t="shared" si="18"/>
        <v>216.93636363636358</v>
      </c>
      <c r="G42" s="1">
        <f t="shared" si="15"/>
        <v>0.11599999999999999</v>
      </c>
      <c r="H42" s="1">
        <f>(G42-$K$25)/$K$24</f>
        <v>76.636363636363626</v>
      </c>
      <c r="I42" s="9">
        <f>(H42*100)/1000</f>
        <v>7.6636363636363622</v>
      </c>
      <c r="J42" s="27"/>
      <c r="K42" s="21"/>
      <c r="L42" s="21"/>
      <c r="M42" s="21"/>
    </row>
    <row r="43" spans="1:13" x14ac:dyDescent="0.25">
      <c r="A43" s="1">
        <f t="shared" si="12"/>
        <v>0.47900000000000004</v>
      </c>
      <c r="B43" s="1">
        <f t="shared" si="16"/>
        <v>406.63636363636363</v>
      </c>
      <c r="C43" s="1">
        <f t="shared" si="17"/>
        <v>40.663636363636357</v>
      </c>
      <c r="D43" s="1">
        <f t="shared" si="13"/>
        <v>0.20800000000000002</v>
      </c>
      <c r="E43" s="1">
        <f t="shared" si="14"/>
        <v>160.27272727272728</v>
      </c>
      <c r="F43" s="1">
        <f t="shared" si="18"/>
        <v>16.027272727272727</v>
      </c>
      <c r="G43" s="1">
        <f t="shared" si="15"/>
        <v>0.50449999999999995</v>
      </c>
      <c r="H43" s="1">
        <f t="shared" ref="H43:H46" si="20">(G43-$K$25)/$K$24</f>
        <v>429.81818181818176</v>
      </c>
      <c r="I43" s="9">
        <f t="shared" si="19"/>
        <v>42.981818181818177</v>
      </c>
      <c r="J43" s="27"/>
      <c r="K43" s="21"/>
      <c r="L43" s="21"/>
      <c r="M43" s="21"/>
    </row>
    <row r="44" spans="1:13" x14ac:dyDescent="0.25">
      <c r="A44" s="1">
        <f t="shared" si="12"/>
        <v>0.51550000000000007</v>
      </c>
      <c r="B44" s="1">
        <f t="shared" si="16"/>
        <v>439.81818181818187</v>
      </c>
      <c r="C44" s="1">
        <f t="shared" si="17"/>
        <v>43.981818181818184</v>
      </c>
      <c r="D44" s="1">
        <f t="shared" si="13"/>
        <v>0.40850000000000003</v>
      </c>
      <c r="E44" s="1">
        <f t="shared" si="14"/>
        <v>342.54545454545456</v>
      </c>
      <c r="F44" s="1">
        <f t="shared" si="18"/>
        <v>34.254545454545458</v>
      </c>
      <c r="G44" s="1">
        <f t="shared" si="15"/>
        <v>2.4569999999999999</v>
      </c>
      <c r="H44" s="1">
        <f>(G44-$K$25)/$K$24</f>
        <v>2204.8181818181815</v>
      </c>
      <c r="I44" s="9">
        <f t="shared" si="19"/>
        <v>220.48181818181814</v>
      </c>
      <c r="J44" s="27"/>
      <c r="K44" s="21"/>
      <c r="L44" s="21"/>
      <c r="M44" s="21"/>
    </row>
    <row r="45" spans="1:13" x14ac:dyDescent="0.25">
      <c r="A45" s="1">
        <f t="shared" si="12"/>
        <v>2.2009999999999996</v>
      </c>
      <c r="B45" s="1">
        <f t="shared" si="16"/>
        <v>1972.0909090909088</v>
      </c>
      <c r="C45" s="1">
        <f>(B45*100)/1000</f>
        <v>197.20909090909089</v>
      </c>
      <c r="D45" s="1">
        <f t="shared" si="13"/>
        <v>1.4794999999999998</v>
      </c>
      <c r="E45" s="1">
        <f t="shared" si="14"/>
        <v>1316.1818181818178</v>
      </c>
      <c r="F45" s="1">
        <f t="shared" si="18"/>
        <v>131.61818181818177</v>
      </c>
      <c r="G45" s="1">
        <f t="shared" si="15"/>
        <v>1.9964999999999997</v>
      </c>
      <c r="H45" s="1">
        <f t="shared" si="20"/>
        <v>1786.1818181818178</v>
      </c>
      <c r="I45" s="9">
        <f t="shared" si="19"/>
        <v>178.61818181818177</v>
      </c>
      <c r="J45" s="27"/>
      <c r="K45" s="21"/>
      <c r="L45" s="21"/>
      <c r="M45" s="21"/>
    </row>
    <row r="46" spans="1:13" x14ac:dyDescent="0.25">
      <c r="A46" s="1">
        <f t="shared" si="12"/>
        <v>1.9904999999999997</v>
      </c>
      <c r="B46" s="1">
        <f t="shared" si="16"/>
        <v>1780.7272727272723</v>
      </c>
      <c r="C46" s="1">
        <f t="shared" si="17"/>
        <v>178.07272727272724</v>
      </c>
      <c r="D46" s="1">
        <f t="shared" si="13"/>
        <v>2.0509999999999997</v>
      </c>
      <c r="E46" s="1">
        <f t="shared" si="14"/>
        <v>1835.7272727272725</v>
      </c>
      <c r="F46" s="1">
        <f t="shared" si="18"/>
        <v>183.57272727272726</v>
      </c>
      <c r="G46" s="1">
        <f t="shared" si="15"/>
        <v>1.9024999999999999</v>
      </c>
      <c r="H46" s="1">
        <f t="shared" si="20"/>
        <v>1700.7272727272725</v>
      </c>
      <c r="I46" s="9">
        <f t="shared" si="19"/>
        <v>170.07272727272726</v>
      </c>
      <c r="J46" s="27"/>
      <c r="K46" s="21"/>
      <c r="L46" s="21"/>
      <c r="M46" s="21"/>
    </row>
    <row r="47" spans="1:13" x14ac:dyDescent="0.25">
      <c r="A47" s="1">
        <f t="shared" si="12"/>
        <v>2.4044999999999996</v>
      </c>
      <c r="B47" s="1">
        <f t="shared" si="16"/>
        <v>2157.0909090909086</v>
      </c>
      <c r="C47" s="1">
        <f t="shared" si="17"/>
        <v>215.70909090909086</v>
      </c>
      <c r="D47" s="1">
        <f t="shared" si="13"/>
        <v>1.1160000000000001</v>
      </c>
      <c r="E47" s="1">
        <f t="shared" si="14"/>
        <v>985.72727272727275</v>
      </c>
      <c r="F47" s="1">
        <f t="shared" si="18"/>
        <v>98.572727272727278</v>
      </c>
      <c r="I47" s="9"/>
      <c r="J47" s="27"/>
      <c r="K47" s="21"/>
      <c r="L47" s="21"/>
      <c r="M47" s="21"/>
    </row>
    <row r="48" spans="1:13" x14ac:dyDescent="0.25">
      <c r="J48" s="21"/>
      <c r="K48" s="21"/>
      <c r="L48" s="21"/>
      <c r="M48" s="21"/>
    </row>
    <row r="49" spans="2:13" x14ac:dyDescent="0.25">
      <c r="J49" s="21"/>
      <c r="K49" s="21"/>
      <c r="L49" s="21"/>
      <c r="M49" s="21"/>
    </row>
    <row r="50" spans="2:13" x14ac:dyDescent="0.25">
      <c r="B50" s="1">
        <f>AVERAGE(C40:C47)</f>
        <v>120.49886363636362</v>
      </c>
      <c r="C50" s="1">
        <f>_xlfn.STDEV.P(C40:C47)</f>
        <v>88.72540381292454</v>
      </c>
      <c r="E50" s="1">
        <f>AVERAGE(F40:F47)</f>
        <v>115.01022727272725</v>
      </c>
      <c r="F50" s="1">
        <f>_xlfn.STDEV.P(F40:F47)</f>
        <v>78.74668738113408</v>
      </c>
      <c r="H50" s="1">
        <f>AVERAGE(I40:I46)</f>
        <v>96.163636363636343</v>
      </c>
      <c r="I50" s="1">
        <f>_xlfn.STDEV.P(I40:I46)</f>
        <v>83.075096537403653</v>
      </c>
      <c r="J50" s="21"/>
      <c r="K50" s="21"/>
      <c r="L50" s="21"/>
      <c r="M50" s="21"/>
    </row>
    <row r="53" spans="2:13" x14ac:dyDescent="0.25">
      <c r="C53" s="5" t="s">
        <v>18</v>
      </c>
      <c r="D53" s="5" t="s">
        <v>19</v>
      </c>
      <c r="K53" s="12"/>
      <c r="L53" s="12"/>
    </row>
    <row r="54" spans="2:13" x14ac:dyDescent="0.25">
      <c r="B54" s="5" t="s">
        <v>11</v>
      </c>
      <c r="C54" s="1">
        <v>120.49886363636362</v>
      </c>
      <c r="D54" s="1">
        <v>88.72540381292454</v>
      </c>
      <c r="J54" s="12"/>
    </row>
    <row r="55" spans="2:13" x14ac:dyDescent="0.25">
      <c r="B55" s="5" t="s">
        <v>14</v>
      </c>
      <c r="C55" s="1">
        <v>115.01022727272725</v>
      </c>
      <c r="D55" s="1">
        <v>78.74668738113408</v>
      </c>
      <c r="J55" s="12"/>
    </row>
    <row r="56" spans="2:13" x14ac:dyDescent="0.25">
      <c r="B56" s="5" t="s">
        <v>12</v>
      </c>
      <c r="C56" s="1">
        <v>96.163636363636343</v>
      </c>
      <c r="D56" s="1">
        <v>83.075096537403653</v>
      </c>
    </row>
    <row r="68" spans="9:9" x14ac:dyDescent="0.25">
      <c r="I68" s="5"/>
    </row>
  </sheetData>
  <mergeCells count="3">
    <mergeCell ref="B14:C14"/>
    <mergeCell ref="D14:E14"/>
    <mergeCell ref="D28:I2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zoomScaleNormal="100" workbookViewId="0">
      <selection activeCell="N2" sqref="N2:Q8"/>
    </sheetView>
  </sheetViews>
  <sheetFormatPr defaultColWidth="9.140625"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6384" width="9.140625" style="1"/>
  </cols>
  <sheetData>
    <row r="1" spans="1:17" ht="15.75" thickBot="1" x14ac:dyDescent="0.3">
      <c r="B1" s="13">
        <v>1</v>
      </c>
      <c r="C1" s="13">
        <v>2</v>
      </c>
      <c r="D1" s="13">
        <v>3</v>
      </c>
      <c r="E1" s="13">
        <v>4</v>
      </c>
      <c r="F1" s="13">
        <v>5</v>
      </c>
      <c r="G1" s="13">
        <v>6</v>
      </c>
      <c r="H1" s="13">
        <v>7</v>
      </c>
      <c r="I1" s="13">
        <v>8</v>
      </c>
      <c r="J1" s="13">
        <v>9</v>
      </c>
      <c r="K1" s="13">
        <v>10</v>
      </c>
      <c r="L1" s="13">
        <v>11</v>
      </c>
      <c r="M1" s="13">
        <v>12</v>
      </c>
    </row>
    <row r="2" spans="1:17" ht="15.75" x14ac:dyDescent="0.25">
      <c r="A2" s="13" t="s">
        <v>0</v>
      </c>
      <c r="B2" s="6">
        <v>0.115</v>
      </c>
      <c r="C2" s="17">
        <v>0.14000000000000001</v>
      </c>
      <c r="D2" s="42">
        <v>2.7789999999999999</v>
      </c>
      <c r="E2" s="43">
        <v>2.6890000000000001</v>
      </c>
      <c r="F2" s="44">
        <v>2.5489999999999999</v>
      </c>
      <c r="G2" s="44">
        <v>2.4390000000000001</v>
      </c>
      <c r="H2" s="49">
        <v>0.29899999999999999</v>
      </c>
      <c r="I2" s="81">
        <v>0.32400000000000001</v>
      </c>
      <c r="J2" s="83">
        <v>0.16200000000000001</v>
      </c>
      <c r="K2" s="63">
        <v>0.123</v>
      </c>
      <c r="L2" s="84">
        <v>9.2999999999999999E-2</v>
      </c>
      <c r="M2" s="72">
        <v>0.11</v>
      </c>
      <c r="O2" s="56"/>
      <c r="P2" s="56"/>
      <c r="Q2" s="56"/>
    </row>
    <row r="3" spans="1:17" ht="15.75" x14ac:dyDescent="0.25">
      <c r="A3" s="13" t="s">
        <v>1</v>
      </c>
      <c r="B3" s="15">
        <v>0.155</v>
      </c>
      <c r="C3" s="9">
        <v>0.14699999999999999</v>
      </c>
      <c r="D3" s="45">
        <v>0.17100000000000001</v>
      </c>
      <c r="E3" s="35">
        <v>0.159</v>
      </c>
      <c r="F3" s="36">
        <v>0.42599999999999999</v>
      </c>
      <c r="G3" s="36">
        <v>0.433</v>
      </c>
      <c r="H3" s="51">
        <v>0.57399999999999995</v>
      </c>
      <c r="I3" s="39">
        <v>0.56299999999999994</v>
      </c>
      <c r="J3" s="85">
        <v>9.2999999999999999E-2</v>
      </c>
      <c r="K3" s="54">
        <v>9.9000000000000005E-2</v>
      </c>
      <c r="L3" s="86">
        <v>9.0999999999999998E-2</v>
      </c>
      <c r="M3" s="55">
        <v>9.2999999999999999E-2</v>
      </c>
      <c r="O3" s="56"/>
      <c r="P3" s="56"/>
      <c r="Q3" s="56"/>
    </row>
    <row r="4" spans="1:17" ht="15.75" x14ac:dyDescent="0.25">
      <c r="A4" s="13" t="s">
        <v>2</v>
      </c>
      <c r="B4" s="7">
        <v>0.26100000000000001</v>
      </c>
      <c r="C4" s="9">
        <v>0.214</v>
      </c>
      <c r="D4" s="45">
        <v>0.64100000000000001</v>
      </c>
      <c r="E4" s="35">
        <v>0.68</v>
      </c>
      <c r="F4" s="36">
        <v>2.5329999999999999</v>
      </c>
      <c r="G4" s="36">
        <v>2.5329999999999999</v>
      </c>
      <c r="H4" s="51">
        <v>0.22</v>
      </c>
      <c r="I4" s="39">
        <v>0.24199999999999999</v>
      </c>
      <c r="J4" s="85">
        <v>1.024</v>
      </c>
      <c r="K4" s="54">
        <v>0.98799999999999999</v>
      </c>
      <c r="L4" s="86">
        <v>8.5999999999999993E-2</v>
      </c>
      <c r="M4" s="55">
        <v>9.2999999999999999E-2</v>
      </c>
      <c r="O4" s="56" t="s">
        <v>28</v>
      </c>
      <c r="P4" s="58" t="s">
        <v>10</v>
      </c>
      <c r="Q4" s="56"/>
    </row>
    <row r="5" spans="1:17" ht="15.75" x14ac:dyDescent="0.25">
      <c r="A5" s="13" t="s">
        <v>3</v>
      </c>
      <c r="B5" s="7">
        <v>0.59799999999999998</v>
      </c>
      <c r="C5" s="9">
        <v>0.56599999999999995</v>
      </c>
      <c r="D5" s="45">
        <v>0.59399999999999997</v>
      </c>
      <c r="E5" s="35">
        <v>0.55900000000000005</v>
      </c>
      <c r="F5" s="36">
        <v>0.33</v>
      </c>
      <c r="G5" s="36">
        <v>0.316</v>
      </c>
      <c r="H5" s="51">
        <v>0.64100000000000001</v>
      </c>
      <c r="I5" s="39">
        <v>0.59799999999999998</v>
      </c>
      <c r="J5" s="85">
        <v>0.107</v>
      </c>
      <c r="K5" s="54">
        <v>9.9000000000000005E-2</v>
      </c>
      <c r="L5" s="86">
        <v>0.105</v>
      </c>
      <c r="M5" s="55">
        <v>0.107</v>
      </c>
      <c r="O5" s="56"/>
      <c r="P5" s="57" t="s">
        <v>11</v>
      </c>
      <c r="Q5" s="56"/>
    </row>
    <row r="6" spans="1:17" ht="15.75" x14ac:dyDescent="0.25">
      <c r="A6" s="13" t="s">
        <v>4</v>
      </c>
      <c r="B6" s="7">
        <v>1.2509999999999999</v>
      </c>
      <c r="C6" s="9">
        <v>1.2430000000000001</v>
      </c>
      <c r="D6" s="45">
        <v>0.60899999999999999</v>
      </c>
      <c r="E6" s="35">
        <v>0.61699999999999999</v>
      </c>
      <c r="F6" s="36">
        <v>0.52700000000000002</v>
      </c>
      <c r="G6" s="36">
        <v>0.52</v>
      </c>
      <c r="H6" s="51">
        <v>2.4860000000000002</v>
      </c>
      <c r="I6" s="39">
        <v>2.6579999999999999</v>
      </c>
      <c r="J6" s="85">
        <v>8.5999999999999993E-2</v>
      </c>
      <c r="K6" s="54">
        <v>7.6999999999999999E-2</v>
      </c>
      <c r="L6" s="86">
        <v>7.3999999999999996E-2</v>
      </c>
      <c r="M6" s="55">
        <v>9.2999999999999999E-2</v>
      </c>
      <c r="O6" s="56"/>
      <c r="P6" s="59" t="s">
        <v>29</v>
      </c>
      <c r="Q6" s="56"/>
    </row>
    <row r="7" spans="1:17" ht="15.75" x14ac:dyDescent="0.25">
      <c r="A7" s="13" t="s">
        <v>5</v>
      </c>
      <c r="B7" s="7">
        <v>1.399</v>
      </c>
      <c r="C7" s="16">
        <v>0.82799999999999996</v>
      </c>
      <c r="D7" s="45">
        <v>2.3919999999999999</v>
      </c>
      <c r="E7" s="35">
        <v>2.2050000000000001</v>
      </c>
      <c r="F7" s="36">
        <v>1.5629999999999999</v>
      </c>
      <c r="G7" s="36">
        <v>1.6259999999999999</v>
      </c>
      <c r="H7" s="51">
        <v>2.0489999999999999</v>
      </c>
      <c r="I7" s="39">
        <v>2.1739999999999999</v>
      </c>
      <c r="J7" s="85">
        <v>0.123</v>
      </c>
      <c r="K7" s="54">
        <v>0.12</v>
      </c>
      <c r="L7" s="86">
        <v>0.107</v>
      </c>
      <c r="M7" s="55">
        <v>0.10199999999999999</v>
      </c>
      <c r="O7" s="56"/>
      <c r="P7" s="56"/>
      <c r="Q7" s="56"/>
    </row>
    <row r="8" spans="1:17" ht="15.75" x14ac:dyDescent="0.25">
      <c r="A8" s="13" t="s">
        <v>6</v>
      </c>
      <c r="B8" s="7">
        <v>1.829</v>
      </c>
      <c r="C8" s="9">
        <v>1.7509999999999999</v>
      </c>
      <c r="D8" s="45">
        <v>2.1739999999999999</v>
      </c>
      <c r="E8" s="35">
        <v>2.0019999999999998</v>
      </c>
      <c r="F8" s="36">
        <v>2.0489999999999999</v>
      </c>
      <c r="G8" s="36">
        <v>2.2829999999999999</v>
      </c>
      <c r="H8" s="53">
        <v>2.0329999999999999</v>
      </c>
      <c r="I8" s="91">
        <v>2.0019999999999998</v>
      </c>
      <c r="J8" s="87">
        <v>0.24399999999999999</v>
      </c>
      <c r="K8" s="87">
        <v>0.26700000000000002</v>
      </c>
      <c r="L8" s="86">
        <v>9.9000000000000005E-2</v>
      </c>
      <c r="M8" s="55">
        <v>0.115</v>
      </c>
    </row>
    <row r="9" spans="1:17" ht="16.5" thickBot="1" x14ac:dyDescent="0.3">
      <c r="A9" s="13" t="s">
        <v>7</v>
      </c>
      <c r="B9" s="8">
        <v>2.0489999999999999</v>
      </c>
      <c r="C9" s="10">
        <v>2.2829999999999999</v>
      </c>
      <c r="D9" s="46">
        <v>2.5019999999999998</v>
      </c>
      <c r="E9" s="47">
        <v>2.5019999999999998</v>
      </c>
      <c r="F9" s="48">
        <v>1.1879999999999999</v>
      </c>
      <c r="G9" s="48">
        <v>1.274</v>
      </c>
      <c r="H9" s="90">
        <v>7.3999999999999996E-2</v>
      </c>
      <c r="I9" s="41">
        <v>8.5999999999999993E-2</v>
      </c>
      <c r="J9" s="88">
        <v>0.107</v>
      </c>
      <c r="K9" s="69">
        <v>0.105</v>
      </c>
      <c r="L9" s="89">
        <v>0.11700000000000001</v>
      </c>
      <c r="M9" s="75">
        <v>0.125</v>
      </c>
    </row>
    <row r="11" spans="1:17" ht="14.45" x14ac:dyDescent="0.3">
      <c r="B11" s="13" t="s">
        <v>15</v>
      </c>
      <c r="C11" s="13" t="s">
        <v>16</v>
      </c>
    </row>
    <row r="12" spans="1:17" ht="14.45" x14ac:dyDescent="0.3">
      <c r="B12" s="1">
        <f>AVERAGE(B2)</f>
        <v>0.115</v>
      </c>
      <c r="C12" s="1">
        <f>AVERAGE(H9:I9)</f>
        <v>7.9999999999999988E-2</v>
      </c>
    </row>
    <row r="14" spans="1:17" ht="14.45" x14ac:dyDescent="0.3">
      <c r="B14" s="33" t="s">
        <v>17</v>
      </c>
      <c r="C14" s="33"/>
      <c r="D14" s="34"/>
      <c r="E14" s="34"/>
      <c r="F14" s="13" t="s">
        <v>18</v>
      </c>
      <c r="J14" s="13">
        <v>0</v>
      </c>
      <c r="K14" s="1">
        <v>0</v>
      </c>
    </row>
    <row r="15" spans="1:17" ht="14.45" x14ac:dyDescent="0.3">
      <c r="A15" s="13" t="s">
        <v>20</v>
      </c>
      <c r="B15" s="1">
        <f>(B3-$B$12)</f>
        <v>3.9999999999999994E-2</v>
      </c>
      <c r="C15" s="1">
        <f>(C3-$B$12)</f>
        <v>3.1999999999999987E-2</v>
      </c>
      <c r="D15" s="4"/>
      <c r="F15" s="1">
        <f>AVERAGE(B15:C15)</f>
        <v>3.599999999999999E-2</v>
      </c>
      <c r="J15" s="13">
        <v>51.2</v>
      </c>
      <c r="K15" s="1">
        <v>3.599999999999999E-2</v>
      </c>
    </row>
    <row r="16" spans="1:17" ht="14.45" x14ac:dyDescent="0.3">
      <c r="A16" s="13" t="s">
        <v>21</v>
      </c>
      <c r="B16" s="1">
        <f t="shared" ref="B16:C21" si="0">(B4-$B$12)</f>
        <v>0.14600000000000002</v>
      </c>
      <c r="C16" s="1">
        <f t="shared" si="0"/>
        <v>9.8999999999999991E-2</v>
      </c>
      <c r="F16" s="1">
        <f>AVERAGE(B16:C16)</f>
        <v>0.1225</v>
      </c>
      <c r="J16" s="13">
        <v>128</v>
      </c>
      <c r="K16" s="1">
        <v>0.1225</v>
      </c>
    </row>
    <row r="17" spans="1:13" ht="14.45" x14ac:dyDescent="0.3">
      <c r="A17" s="13" t="s">
        <v>22</v>
      </c>
      <c r="B17" s="1">
        <f>(B5-$B$12)</f>
        <v>0.48299999999999998</v>
      </c>
      <c r="C17" s="1">
        <f>(C5-$B$12)</f>
        <v>0.45099999999999996</v>
      </c>
      <c r="F17" s="1">
        <f>AVERAGE(B17:C17)</f>
        <v>0.46699999999999997</v>
      </c>
      <c r="J17" s="13">
        <v>320</v>
      </c>
      <c r="K17" s="1">
        <v>0.46699999999999997</v>
      </c>
    </row>
    <row r="18" spans="1:13" ht="14.45" x14ac:dyDescent="0.3">
      <c r="A18" s="13" t="s">
        <v>23</v>
      </c>
      <c r="B18" s="1">
        <f t="shared" si="0"/>
        <v>1.1359999999999999</v>
      </c>
      <c r="C18" s="1">
        <f t="shared" si="0"/>
        <v>1.1280000000000001</v>
      </c>
      <c r="F18" s="1">
        <f>AVERAGE(B18:C18)</f>
        <v>1.1320000000000001</v>
      </c>
      <c r="J18" s="13">
        <v>640</v>
      </c>
      <c r="K18" s="1">
        <v>1.1320000000000001</v>
      </c>
    </row>
    <row r="19" spans="1:13" ht="14.45" x14ac:dyDescent="0.3">
      <c r="A19" s="13" t="s">
        <v>24</v>
      </c>
      <c r="B19" s="1">
        <f>(B7-$B$12)</f>
        <v>1.284</v>
      </c>
      <c r="C19" s="4">
        <f>(C7-$B$12)</f>
        <v>0.71299999999999997</v>
      </c>
      <c r="F19" s="1">
        <f>AVERAGE(B19)</f>
        <v>1.284</v>
      </c>
      <c r="J19" s="13">
        <v>800</v>
      </c>
      <c r="K19" s="1">
        <v>1.284</v>
      </c>
    </row>
    <row r="20" spans="1:13" ht="14.45" x14ac:dyDescent="0.3">
      <c r="A20" s="13" t="s">
        <v>25</v>
      </c>
      <c r="B20" s="1">
        <f t="shared" si="0"/>
        <v>1.714</v>
      </c>
      <c r="C20" s="1">
        <f>(C8-$B$12)</f>
        <v>1.6359999999999999</v>
      </c>
      <c r="F20" s="1">
        <f t="shared" ref="F20" si="1">AVERAGE(B20:C20)</f>
        <v>1.6749999999999998</v>
      </c>
      <c r="H20" s="13">
        <v>1400</v>
      </c>
      <c r="I20" s="1">
        <v>1.6749999999999998</v>
      </c>
    </row>
    <row r="21" spans="1:13" ht="14.45" x14ac:dyDescent="0.3">
      <c r="A21" s="13" t="s">
        <v>26</v>
      </c>
      <c r="B21" s="1">
        <f t="shared" si="0"/>
        <v>1.9339999999999999</v>
      </c>
      <c r="C21" s="1">
        <f t="shared" si="0"/>
        <v>2.1679999999999997</v>
      </c>
      <c r="F21" s="1">
        <f>AVERAGE(B21:C21)</f>
        <v>2.0509999999999997</v>
      </c>
      <c r="H21" s="13">
        <v>2000</v>
      </c>
      <c r="I21" s="1">
        <v>2.0509999999999997</v>
      </c>
    </row>
    <row r="24" spans="1:13" ht="14.45" x14ac:dyDescent="0.3">
      <c r="J24" s="13" t="s">
        <v>8</v>
      </c>
      <c r="K24" s="1">
        <v>1.6999999999999999E-3</v>
      </c>
    </row>
    <row r="25" spans="1:13" ht="14.45" x14ac:dyDescent="0.3">
      <c r="J25" s="13" t="s">
        <v>9</v>
      </c>
      <c r="K25" s="1">
        <v>-4.87E-2</v>
      </c>
    </row>
    <row r="28" spans="1:13" ht="14.45" x14ac:dyDescent="0.3">
      <c r="D28" s="32"/>
      <c r="E28" s="32"/>
      <c r="F28" s="32"/>
      <c r="G28" s="32"/>
      <c r="H28" s="32"/>
      <c r="I28" s="32"/>
      <c r="J28" s="21"/>
      <c r="K28" s="21"/>
      <c r="L28" s="21"/>
      <c r="M28" s="21"/>
    </row>
    <row r="29" spans="1:13" ht="14.45" x14ac:dyDescent="0.3">
      <c r="D29" s="22"/>
      <c r="E29" s="22"/>
      <c r="F29" s="22"/>
      <c r="G29" s="22"/>
      <c r="H29" s="23"/>
      <c r="I29" s="23"/>
      <c r="J29" s="11">
        <v>0.16200000000000001</v>
      </c>
      <c r="K29" s="11">
        <v>0.123</v>
      </c>
      <c r="L29" s="14">
        <v>9.2999999999999999E-2</v>
      </c>
      <c r="M29" s="14">
        <v>0.11</v>
      </c>
    </row>
    <row r="30" spans="1:13" ht="14.45" x14ac:dyDescent="0.3">
      <c r="D30" s="22"/>
      <c r="E30" s="22"/>
      <c r="F30" s="22"/>
      <c r="G30" s="22"/>
      <c r="H30" s="23"/>
      <c r="I30" s="23"/>
      <c r="J30" s="11">
        <v>9.2999999999999999E-2</v>
      </c>
      <c r="K30" s="11">
        <v>9.9000000000000005E-2</v>
      </c>
      <c r="L30" s="14">
        <v>9.0999999999999998E-2</v>
      </c>
      <c r="M30" s="14">
        <v>9.2999999999999999E-2</v>
      </c>
    </row>
    <row r="31" spans="1:13" ht="14.45" x14ac:dyDescent="0.3">
      <c r="D31" s="22"/>
      <c r="E31" s="22"/>
      <c r="F31" s="22"/>
      <c r="G31" s="22"/>
      <c r="H31" s="23"/>
      <c r="I31" s="23"/>
      <c r="J31" s="11">
        <v>1.024</v>
      </c>
      <c r="K31" s="11">
        <v>0.98799999999999999</v>
      </c>
      <c r="L31" s="14">
        <v>8.5999999999999993E-2</v>
      </c>
      <c r="M31" s="14">
        <v>9.2999999999999999E-2</v>
      </c>
    </row>
    <row r="32" spans="1:13" ht="14.45" x14ac:dyDescent="0.3">
      <c r="D32" s="22"/>
      <c r="E32" s="22"/>
      <c r="F32" s="22"/>
      <c r="G32" s="22"/>
      <c r="H32" s="23"/>
      <c r="I32" s="23"/>
      <c r="J32" s="11">
        <v>0.107</v>
      </c>
      <c r="K32" s="11">
        <v>9.9000000000000005E-2</v>
      </c>
      <c r="L32" s="14">
        <v>0.105</v>
      </c>
      <c r="M32" s="14">
        <v>0.107</v>
      </c>
    </row>
    <row r="33" spans="1:13" ht="14.45" x14ac:dyDescent="0.3">
      <c r="D33" s="22"/>
      <c r="E33" s="22"/>
      <c r="F33" s="22"/>
      <c r="G33" s="22"/>
      <c r="H33" s="23"/>
      <c r="I33" s="23"/>
      <c r="J33" s="11">
        <v>8.5999999999999993E-2</v>
      </c>
      <c r="K33" s="11">
        <v>7.6999999999999999E-2</v>
      </c>
      <c r="L33" s="14">
        <v>7.3999999999999996E-2</v>
      </c>
      <c r="M33" s="14">
        <v>9.2999999999999999E-2</v>
      </c>
    </row>
    <row r="34" spans="1:13" ht="14.45" x14ac:dyDescent="0.3">
      <c r="D34" s="22"/>
      <c r="E34" s="22"/>
      <c r="F34" s="22"/>
      <c r="G34" s="22"/>
      <c r="H34" s="23"/>
      <c r="I34" s="23"/>
      <c r="J34" s="11">
        <v>0.123</v>
      </c>
      <c r="K34" s="11">
        <v>0.12</v>
      </c>
      <c r="L34" s="14">
        <v>0.107</v>
      </c>
      <c r="M34" s="14">
        <v>0.10199999999999999</v>
      </c>
    </row>
    <row r="35" spans="1:13" ht="14.45" x14ac:dyDescent="0.3">
      <c r="D35" s="22"/>
      <c r="E35" s="22"/>
      <c r="F35" s="22"/>
      <c r="G35" s="22"/>
      <c r="H35" s="23"/>
      <c r="I35" s="23"/>
      <c r="J35" s="11">
        <v>0.24399999999999999</v>
      </c>
      <c r="K35" s="11">
        <v>0.26700000000000002</v>
      </c>
      <c r="L35" s="14">
        <v>9.9000000000000005E-2</v>
      </c>
      <c r="M35" s="14">
        <v>0.115</v>
      </c>
    </row>
    <row r="36" spans="1:13" ht="14.45" x14ac:dyDescent="0.3">
      <c r="D36" s="22"/>
      <c r="E36" s="22"/>
      <c r="F36" s="22"/>
      <c r="G36" s="22"/>
      <c r="H36" s="22"/>
      <c r="I36" s="22"/>
      <c r="J36" s="11">
        <v>0.107</v>
      </c>
      <c r="K36" s="11">
        <v>0.105</v>
      </c>
      <c r="L36" s="14">
        <v>0.11700000000000001</v>
      </c>
      <c r="M36" s="14">
        <v>0.125</v>
      </c>
    </row>
    <row r="37" spans="1:13" ht="14.45" x14ac:dyDescent="0.3">
      <c r="J37" s="9"/>
    </row>
    <row r="38" spans="1:13" ht="14.45" x14ac:dyDescent="0.3">
      <c r="C38" s="22"/>
      <c r="D38" s="22"/>
      <c r="E38" s="22"/>
      <c r="F38" s="22"/>
      <c r="G38" s="22"/>
      <c r="H38" s="22"/>
      <c r="I38" s="22"/>
      <c r="J38" s="9"/>
    </row>
    <row r="39" spans="1:13" ht="14.45" x14ac:dyDescent="0.3">
      <c r="A39" s="13"/>
      <c r="B39" s="13"/>
      <c r="C39" s="24"/>
      <c r="D39" s="24"/>
      <c r="E39" s="24"/>
      <c r="F39" s="24"/>
      <c r="G39" s="24"/>
      <c r="H39" s="24"/>
      <c r="I39" s="28"/>
      <c r="J39" s="30" t="s">
        <v>10</v>
      </c>
      <c r="K39" s="20" t="s">
        <v>13</v>
      </c>
      <c r="L39" s="13" t="s">
        <v>12</v>
      </c>
      <c r="M39" s="19" t="s">
        <v>13</v>
      </c>
    </row>
    <row r="40" spans="1:13" ht="14.45" x14ac:dyDescent="0.3">
      <c r="C40" s="22"/>
      <c r="D40" s="22"/>
      <c r="E40" s="22"/>
      <c r="F40" s="22"/>
      <c r="G40" s="22"/>
      <c r="H40" s="22"/>
      <c r="I40" s="23"/>
      <c r="J40" s="9">
        <f>AVERAGE(J29:K29)</f>
        <v>0.14250000000000002</v>
      </c>
      <c r="K40" s="1">
        <f>(J40-$K$25)/$K$24</f>
        <v>112.47058823529413</v>
      </c>
      <c r="L40" s="1">
        <f t="shared" ref="L40:L47" si="2">AVERAGE(L29:M29)</f>
        <v>0.10150000000000001</v>
      </c>
      <c r="M40" s="31">
        <f>(L40-$K$25)/$K$24</f>
        <v>88.352941176470594</v>
      </c>
    </row>
    <row r="41" spans="1:13" ht="14.45" x14ac:dyDescent="0.3">
      <c r="C41" s="25"/>
      <c r="D41" s="22"/>
      <c r="E41" s="22"/>
      <c r="F41" s="22"/>
      <c r="G41" s="22"/>
      <c r="H41" s="22"/>
      <c r="I41" s="23"/>
      <c r="J41" s="9">
        <f>AVERAGE(J30:K30)</f>
        <v>9.6000000000000002E-2</v>
      </c>
      <c r="K41" s="1">
        <f>(J41-$K$25)/$K$24</f>
        <v>85.117647058823536</v>
      </c>
      <c r="L41" s="1">
        <f t="shared" si="2"/>
        <v>9.1999999999999998E-2</v>
      </c>
      <c r="M41" s="31">
        <f t="shared" ref="M41:M47" si="3">(L41-$K$25)/$K$24</f>
        <v>82.764705882352942</v>
      </c>
    </row>
    <row r="42" spans="1:13" ht="14.45" x14ac:dyDescent="0.3">
      <c r="C42" s="22"/>
      <c r="D42" s="22"/>
      <c r="E42" s="22"/>
      <c r="F42" s="22"/>
      <c r="G42" s="22"/>
      <c r="H42" s="22"/>
      <c r="I42" s="29"/>
      <c r="J42" s="9">
        <f t="shared" ref="J42:J47" si="4">AVERAGE(J31:K31)</f>
        <v>1.006</v>
      </c>
      <c r="K42" s="4">
        <f>(J42-$K$25)/$K$24</f>
        <v>620.41176470588232</v>
      </c>
      <c r="L42" s="1">
        <f t="shared" si="2"/>
        <v>8.9499999999999996E-2</v>
      </c>
      <c r="M42" s="31">
        <f t="shared" si="3"/>
        <v>81.294117647058826</v>
      </c>
    </row>
    <row r="43" spans="1:13" ht="14.45" x14ac:dyDescent="0.3">
      <c r="C43" s="22"/>
      <c r="D43" s="22"/>
      <c r="E43" s="22"/>
      <c r="F43" s="22"/>
      <c r="G43" s="22"/>
      <c r="H43" s="22"/>
      <c r="I43" s="23"/>
      <c r="J43" s="9">
        <f t="shared" si="4"/>
        <v>0.10300000000000001</v>
      </c>
      <c r="K43" s="1">
        <f t="shared" ref="K43:K46" si="5">(J43-$K$25)/$K$24</f>
        <v>89.235294117647058</v>
      </c>
      <c r="L43" s="1">
        <f t="shared" si="2"/>
        <v>0.106</v>
      </c>
      <c r="M43" s="31">
        <f t="shared" si="3"/>
        <v>91.000000000000014</v>
      </c>
    </row>
    <row r="44" spans="1:13" ht="14.45" x14ac:dyDescent="0.3">
      <c r="C44" s="22"/>
      <c r="D44" s="22"/>
      <c r="E44" s="22"/>
      <c r="F44" s="22"/>
      <c r="G44" s="22"/>
      <c r="H44" s="22"/>
      <c r="I44" s="23"/>
      <c r="J44" s="9">
        <f t="shared" si="4"/>
        <v>8.1499999999999989E-2</v>
      </c>
      <c r="K44" s="1">
        <f t="shared" si="5"/>
        <v>76.588235294117638</v>
      </c>
      <c r="L44" s="1">
        <f t="shared" si="2"/>
        <v>8.3499999999999991E-2</v>
      </c>
      <c r="M44" s="31">
        <f t="shared" si="3"/>
        <v>77.764705882352942</v>
      </c>
    </row>
    <row r="45" spans="1:13" ht="14.45" x14ac:dyDescent="0.3">
      <c r="I45" s="9"/>
      <c r="J45" s="9">
        <f t="shared" si="4"/>
        <v>0.1215</v>
      </c>
      <c r="K45" s="1">
        <f t="shared" si="5"/>
        <v>100.11764705882354</v>
      </c>
      <c r="L45" s="1">
        <f t="shared" si="2"/>
        <v>0.1045</v>
      </c>
      <c r="M45" s="31">
        <f t="shared" si="3"/>
        <v>90.117647058823536</v>
      </c>
    </row>
    <row r="46" spans="1:13" ht="14.45" x14ac:dyDescent="0.3">
      <c r="I46" s="9"/>
      <c r="J46" s="9">
        <f t="shared" si="4"/>
        <v>0.2555</v>
      </c>
      <c r="K46" s="1">
        <f t="shared" si="5"/>
        <v>178.94117647058826</v>
      </c>
      <c r="L46" s="1">
        <f t="shared" si="2"/>
        <v>0.10700000000000001</v>
      </c>
      <c r="M46" s="31">
        <f t="shared" si="3"/>
        <v>91.588235294117652</v>
      </c>
    </row>
    <row r="47" spans="1:13" ht="14.45" x14ac:dyDescent="0.3">
      <c r="I47" s="9"/>
      <c r="J47" s="9">
        <f t="shared" si="4"/>
        <v>0.106</v>
      </c>
      <c r="K47" s="1">
        <f>(J47-$K$25)/$K$24</f>
        <v>91.000000000000014</v>
      </c>
      <c r="L47" s="1">
        <f t="shared" si="2"/>
        <v>0.121</v>
      </c>
      <c r="M47" s="31">
        <f t="shared" si="3"/>
        <v>99.82352941176471</v>
      </c>
    </row>
    <row r="50" spans="2:14" x14ac:dyDescent="0.25">
      <c r="J50" s="1">
        <f>AVERAGE(K40:K47)</f>
        <v>169.23529411764707</v>
      </c>
      <c r="K50" s="1">
        <f>_xlfn.STDEV.P(K40:K47)</f>
        <v>173.14513783044922</v>
      </c>
      <c r="M50" s="1">
        <f>AVERAGE(M40:M47)</f>
        <v>87.838235294117652</v>
      </c>
      <c r="N50" s="1">
        <f>_xlfn.STDEV.P(M40:M47)</f>
        <v>6.5498983060860745</v>
      </c>
    </row>
    <row r="53" spans="2:14" x14ac:dyDescent="0.25">
      <c r="C53" s="13"/>
      <c r="D53" s="13"/>
      <c r="K53" s="13" t="s">
        <v>18</v>
      </c>
      <c r="L53" s="13" t="s">
        <v>19</v>
      </c>
    </row>
    <row r="54" spans="2:14" x14ac:dyDescent="0.25">
      <c r="B54" s="13"/>
      <c r="J54" s="13" t="s">
        <v>14</v>
      </c>
      <c r="K54" s="1">
        <v>169.23529411764707</v>
      </c>
      <c r="L54" s="1">
        <v>173.14513783044922</v>
      </c>
    </row>
    <row r="55" spans="2:14" x14ac:dyDescent="0.25">
      <c r="B55" s="13"/>
      <c r="J55" s="13" t="s">
        <v>12</v>
      </c>
      <c r="K55" s="1">
        <v>87.838235294117652</v>
      </c>
      <c r="L55" s="1">
        <v>6.5498983060860745</v>
      </c>
    </row>
    <row r="56" spans="2:14" x14ac:dyDescent="0.25">
      <c r="B56" s="13"/>
    </row>
    <row r="68" spans="9:9" x14ac:dyDescent="0.25">
      <c r="I68" s="13"/>
    </row>
  </sheetData>
  <mergeCells count="2">
    <mergeCell ref="B14:C14"/>
    <mergeCell ref="D14:E1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Plasma</vt:lpstr>
      <vt:lpstr>Liquor</vt:lpstr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2020-11-11T08:38:18Z</cp:lastPrinted>
  <dcterms:created xsi:type="dcterms:W3CDTF">2020-11-03T14:57:23Z</dcterms:created>
  <dcterms:modified xsi:type="dcterms:W3CDTF">2021-12-14T13:46:54Z</dcterms:modified>
</cp:coreProperties>
</file>