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00" windowHeight="9270"/>
  </bookViews>
  <sheets>
    <sheet name="Plasma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12" i="1" l="1"/>
  <c r="K56" i="1" l="1"/>
  <c r="E56" i="1"/>
  <c r="J56" i="1"/>
  <c r="D56" i="1"/>
  <c r="K41" i="1"/>
  <c r="K42" i="1"/>
  <c r="K43" i="1"/>
  <c r="K44" i="1"/>
  <c r="K45" i="1"/>
  <c r="K46" i="1"/>
  <c r="K47" i="1"/>
  <c r="K48" i="1"/>
  <c r="K40" i="1"/>
  <c r="H41" i="1"/>
  <c r="H42" i="1"/>
  <c r="H43" i="1"/>
  <c r="H44" i="1"/>
  <c r="H45" i="1"/>
  <c r="H46" i="1"/>
  <c r="H47" i="1"/>
  <c r="H49" i="1"/>
  <c r="H50" i="1"/>
  <c r="H51" i="1"/>
  <c r="H52" i="1"/>
  <c r="H53" i="1"/>
  <c r="H40" i="1"/>
  <c r="E54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40" i="1"/>
  <c r="J48" i="1"/>
  <c r="J43" i="1"/>
  <c r="J44" i="1"/>
  <c r="J45" i="1"/>
  <c r="J46" i="1"/>
  <c r="J47" i="1"/>
  <c r="J42" i="1"/>
  <c r="J41" i="1"/>
  <c r="J40" i="1"/>
  <c r="G50" i="1"/>
  <c r="G51" i="1"/>
  <c r="G52" i="1"/>
  <c r="G53" i="1"/>
  <c r="G49" i="1"/>
  <c r="G42" i="1"/>
  <c r="G43" i="1"/>
  <c r="G44" i="1"/>
  <c r="G45" i="1"/>
  <c r="G46" i="1"/>
  <c r="G47" i="1"/>
  <c r="G41" i="1"/>
  <c r="G40" i="1"/>
  <c r="D49" i="1"/>
  <c r="D50" i="1"/>
  <c r="D51" i="1"/>
  <c r="D52" i="1"/>
  <c r="D53" i="1"/>
  <c r="D54" i="1"/>
  <c r="D48" i="1"/>
  <c r="D47" i="1"/>
  <c r="D46" i="1"/>
  <c r="D41" i="1"/>
  <c r="D42" i="1"/>
  <c r="D43" i="1"/>
  <c r="D44" i="1"/>
  <c r="D45" i="1"/>
  <c r="D40" i="1"/>
  <c r="L33" i="1"/>
  <c r="E30" i="1"/>
  <c r="F30" i="1"/>
  <c r="G30" i="1"/>
  <c r="H30" i="1"/>
  <c r="I30" i="1"/>
  <c r="J30" i="1"/>
  <c r="K30" i="1"/>
  <c r="L30" i="1"/>
  <c r="M30" i="1"/>
  <c r="E31" i="1"/>
  <c r="F31" i="1"/>
  <c r="G31" i="1"/>
  <c r="H31" i="1"/>
  <c r="I31" i="1"/>
  <c r="J31" i="1"/>
  <c r="K31" i="1"/>
  <c r="L31" i="1"/>
  <c r="M31" i="1"/>
  <c r="E32" i="1"/>
  <c r="F32" i="1"/>
  <c r="G32" i="1"/>
  <c r="H32" i="1"/>
  <c r="I32" i="1"/>
  <c r="J32" i="1"/>
  <c r="K32" i="1"/>
  <c r="L32" i="1"/>
  <c r="M32" i="1"/>
  <c r="E33" i="1"/>
  <c r="F33" i="1"/>
  <c r="G33" i="1"/>
  <c r="H33" i="1"/>
  <c r="I33" i="1"/>
  <c r="J33" i="1"/>
  <c r="K33" i="1"/>
  <c r="M33" i="1"/>
  <c r="E34" i="1"/>
  <c r="F34" i="1"/>
  <c r="G34" i="1"/>
  <c r="H34" i="1"/>
  <c r="I34" i="1"/>
  <c r="J34" i="1"/>
  <c r="K34" i="1"/>
  <c r="L34" i="1"/>
  <c r="M34" i="1"/>
  <c r="E35" i="1"/>
  <c r="F35" i="1"/>
  <c r="G35" i="1"/>
  <c r="H35" i="1"/>
  <c r="I35" i="1"/>
  <c r="J35" i="1"/>
  <c r="K35" i="1"/>
  <c r="L35" i="1"/>
  <c r="M35" i="1"/>
  <c r="E36" i="1"/>
  <c r="F36" i="1"/>
  <c r="G36" i="1"/>
  <c r="H36" i="1"/>
  <c r="G48" i="1" s="1"/>
  <c r="H48" i="1" s="1"/>
  <c r="I36" i="1"/>
  <c r="J36" i="1"/>
  <c r="K36" i="1"/>
  <c r="M29" i="1"/>
  <c r="E29" i="1"/>
  <c r="F29" i="1"/>
  <c r="G29" i="1"/>
  <c r="H29" i="1"/>
  <c r="I29" i="1"/>
  <c r="J29" i="1"/>
  <c r="K29" i="1"/>
  <c r="L29" i="1"/>
  <c r="D30" i="1"/>
  <c r="D31" i="1"/>
  <c r="D32" i="1"/>
  <c r="D33" i="1"/>
  <c r="D34" i="1"/>
  <c r="D35" i="1"/>
  <c r="D36" i="1"/>
  <c r="D29" i="1"/>
  <c r="G54" i="1" l="1"/>
  <c r="H54" i="1" s="1"/>
  <c r="H56" i="1"/>
  <c r="F15" i="1"/>
  <c r="D15" i="1"/>
  <c r="E15" i="1"/>
  <c r="C15" i="1"/>
  <c r="C16" i="1"/>
  <c r="E16" i="1" s="1"/>
  <c r="C17" i="1"/>
  <c r="E17" i="1" s="1"/>
  <c r="C18" i="1"/>
  <c r="E18" i="1" s="1"/>
  <c r="C19" i="1"/>
  <c r="E19" i="1" s="1"/>
  <c r="C20" i="1"/>
  <c r="E20" i="1" s="1"/>
  <c r="C21" i="1"/>
  <c r="E21" i="1" s="1"/>
  <c r="B16" i="1"/>
  <c r="D16" i="1" s="1"/>
  <c r="F16" i="1" s="1"/>
  <c r="B17" i="1"/>
  <c r="D17" i="1" s="1"/>
  <c r="F17" i="1" s="1"/>
  <c r="B18" i="1"/>
  <c r="D18" i="1" s="1"/>
  <c r="F18" i="1" s="1"/>
  <c r="B19" i="1"/>
  <c r="D19" i="1" s="1"/>
  <c r="F19" i="1" s="1"/>
  <c r="B20" i="1"/>
  <c r="D20" i="1" s="1"/>
  <c r="F20" i="1" s="1"/>
  <c r="B21" i="1"/>
  <c r="D21" i="1" s="1"/>
  <c r="F21" i="1" s="1"/>
  <c r="B15" i="1"/>
  <c r="C12" i="1"/>
  <c r="G56" i="1" l="1"/>
</calcChain>
</file>

<file path=xl/sharedStrings.xml><?xml version="1.0" encoding="utf-8"?>
<sst xmlns="http://schemas.openxmlformats.org/spreadsheetml/2006/main" count="34" uniqueCount="28">
  <si>
    <t>A</t>
  </si>
  <si>
    <t>B</t>
  </si>
  <si>
    <t>C</t>
  </si>
  <si>
    <t>D</t>
  </si>
  <si>
    <t>E</t>
  </si>
  <si>
    <t>F</t>
  </si>
  <si>
    <t>G</t>
  </si>
  <si>
    <t>H</t>
  </si>
  <si>
    <t>m</t>
  </si>
  <si>
    <t>q</t>
  </si>
  <si>
    <t>MMD</t>
  </si>
  <si>
    <t>HD</t>
  </si>
  <si>
    <t>UNR</t>
  </si>
  <si>
    <t>[pg/ml]</t>
  </si>
  <si>
    <t>MA</t>
  </si>
  <si>
    <t>Media B</t>
  </si>
  <si>
    <t>Media B cromog</t>
  </si>
  <si>
    <t>0,39 pg/ml</t>
  </si>
  <si>
    <t>0,78 pg/ml</t>
  </si>
  <si>
    <t>1,56 pg/ml</t>
  </si>
  <si>
    <t>3,12 pg/ml</t>
  </si>
  <si>
    <t>6,25 pg/ml</t>
  </si>
  <si>
    <t>12,5 pg/ml</t>
  </si>
  <si>
    <t>25 pg/ml</t>
  </si>
  <si>
    <t>Meno B</t>
  </si>
  <si>
    <t>Media</t>
  </si>
  <si>
    <t>Meno B cromog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</si>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</sst>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Plasma!$J$14:$J$21</c:f>
              <c:numCache>
                <c:formatCode>General</c:formatCode>
                <c:ptCount val="8"/>
                <c:pt idx="0">
                  <c:v>0</c:v>
                </c:pt>
                <c:pt idx="1">
                  <c:v>0.39</c:v>
                </c:pt>
                <c:pt idx="2">
                  <c:v>0.78</c:v>
                </c:pt>
                <c:pt idx="3">
                  <c:v>1.56</c:v>
                </c:pt>
                <c:pt idx="4">
                  <c:v>3.12</c:v>
                </c:pt>
                <c:pt idx="5">
                  <c:v>6.25</c:v>
                </c:pt>
                <c:pt idx="6">
                  <c:v>12.5</c:v>
                </c:pt>
                <c:pt idx="7">
                  <c:v>25</c:v>
                </c:pt>
              </c:numCache>
            </c:numRef>
          </c:xVal>
          <c:yVal>
            <c:numRef>
              <c:f>Plasma!$K$14:$K$21</c:f>
              <c:numCache>
                <c:formatCode>General</c:formatCode>
                <c:ptCount val="8"/>
                <c:pt idx="0">
                  <c:v>0</c:v>
                </c:pt>
                <c:pt idx="1">
                  <c:v>6.4999999999999919E-3</c:v>
                </c:pt>
                <c:pt idx="2">
                  <c:v>5.4000000000000006E-2</c:v>
                </c:pt>
                <c:pt idx="3">
                  <c:v>0.17600000000000002</c:v>
                </c:pt>
                <c:pt idx="4">
                  <c:v>0.35300000000000004</c:v>
                </c:pt>
                <c:pt idx="5">
                  <c:v>0.69700000000000006</c:v>
                </c:pt>
                <c:pt idx="6">
                  <c:v>1.4045000000000001</c:v>
                </c:pt>
                <c:pt idx="7">
                  <c:v>2.5185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1296"/>
        <c:axId val="78569472"/>
      </c:scatterChart>
      <c:valAx>
        <c:axId val="78551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8569472"/>
        <c:crosses val="autoZero"/>
        <c:crossBetween val="midCat"/>
      </c:valAx>
      <c:valAx>
        <c:axId val="78569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8551296"/>
        <c:crosses val="autoZero"/>
        <c:crossBetween val="midCat"/>
      </c:valAx>
    </c:plotArea>
    <c:legend>
      <c:legendPos val="r"/>
      <c:legendEntry>
        <c:idx val="2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Plasma!$E$59:$E$61</c:f>
                <c:numCache>
                  <c:formatCode>General</c:formatCode>
                  <c:ptCount val="3"/>
                  <c:pt idx="0">
                    <c:v>1.6112063325905748</c:v>
                  </c:pt>
                  <c:pt idx="1">
                    <c:v>2.5431006084840519</c:v>
                  </c:pt>
                  <c:pt idx="2">
                    <c:v>2.0998778008146961</c:v>
                  </c:pt>
                </c:numCache>
              </c:numRef>
            </c:plus>
            <c:minus>
              <c:numRef>
                <c:f>Plasma!$E$59:$E$61</c:f>
                <c:numCache>
                  <c:formatCode>General</c:formatCode>
                  <c:ptCount val="3"/>
                  <c:pt idx="0">
                    <c:v>1.6112063325905748</c:v>
                  </c:pt>
                  <c:pt idx="1">
                    <c:v>2.5431006084840519</c:v>
                  </c:pt>
                  <c:pt idx="2">
                    <c:v>2.0998778008146961</c:v>
                  </c:pt>
                </c:numCache>
              </c:numRef>
            </c:minus>
          </c:errBars>
          <c:cat>
            <c:strRef>
              <c:f>Plasma!$C$59:$C$61</c:f>
              <c:strCache>
                <c:ptCount val="3"/>
                <c:pt idx="0">
                  <c:v>HD</c:v>
                </c:pt>
                <c:pt idx="1">
                  <c:v>MA</c:v>
                </c:pt>
                <c:pt idx="2">
                  <c:v>UNR</c:v>
                </c:pt>
              </c:strCache>
            </c:strRef>
          </c:cat>
          <c:val>
            <c:numRef>
              <c:f>Plasma!$D$59:$D$61</c:f>
              <c:numCache>
                <c:formatCode>General</c:formatCode>
                <c:ptCount val="3"/>
                <c:pt idx="0">
                  <c:v>3.252839987017202</c:v>
                </c:pt>
                <c:pt idx="1">
                  <c:v>4.5050308341447582</c:v>
                </c:pt>
                <c:pt idx="2">
                  <c:v>3.9780374337336357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847808"/>
        <c:axId val="79849344"/>
      </c:barChart>
      <c:catAx>
        <c:axId val="79847808"/>
        <c:scaling>
          <c:orientation val="minMax"/>
        </c:scaling>
        <c:delete val="0"/>
        <c:axPos val="b"/>
        <c:majorTickMark val="out"/>
        <c:minorTickMark val="none"/>
        <c:tickLblPos val="nextTo"/>
        <c:crossAx val="79849344"/>
        <c:crosses val="autoZero"/>
        <c:auto val="1"/>
        <c:lblAlgn val="ctr"/>
        <c:lblOffset val="100"/>
        <c:noMultiLvlLbl val="0"/>
      </c:catAx>
      <c:valAx>
        <c:axId val="79849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9847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219075</xdr:colOff>
      <xdr:row>44</xdr:row>
      <xdr:rowOff>4762</xdr:rowOff>
    </xdr:from>
    <xdr:to>
      <xdr:col>18</xdr:col>
      <xdr:colOff>523875</xdr:colOff>
      <xdr:row>58</xdr:row>
      <xdr:rowOff>80962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topLeftCell="A16" workbookViewId="0">
      <selection activeCell="C25" sqref="C25"/>
    </sheetView>
  </sheetViews>
  <sheetFormatPr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3" ht="15.75" thickBot="1" x14ac:dyDescent="0.3"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>
        <v>7</v>
      </c>
      <c r="I1" s="6">
        <v>8</v>
      </c>
      <c r="J1" s="6">
        <v>9</v>
      </c>
      <c r="K1" s="6">
        <v>10</v>
      </c>
      <c r="L1" s="6">
        <v>11</v>
      </c>
      <c r="M1" s="6">
        <v>12</v>
      </c>
    </row>
    <row r="2" spans="1:13" x14ac:dyDescent="0.25">
      <c r="A2" s="6" t="s">
        <v>0</v>
      </c>
      <c r="B2" s="7">
        <v>8.7999999999999995E-2</v>
      </c>
      <c r="C2" s="11">
        <v>0.10199999999999999</v>
      </c>
      <c r="D2" s="14">
        <v>0.23300000000000001</v>
      </c>
      <c r="E2" s="20">
        <v>0.23200000000000001</v>
      </c>
      <c r="F2" s="20">
        <v>0.30599999999999999</v>
      </c>
      <c r="G2" s="15">
        <v>0.28100000000000003</v>
      </c>
      <c r="H2" s="27">
        <v>0.33</v>
      </c>
      <c r="I2" s="28">
        <v>0.31</v>
      </c>
      <c r="J2" s="28">
        <v>0.20799999999999999</v>
      </c>
      <c r="K2" s="29">
        <v>0.249</v>
      </c>
      <c r="L2" s="35">
        <v>0.28699999999999998</v>
      </c>
      <c r="M2" s="36">
        <v>0.27700000000000002</v>
      </c>
    </row>
    <row r="3" spans="1:13" x14ac:dyDescent="0.25">
      <c r="A3" s="6" t="s">
        <v>1</v>
      </c>
      <c r="B3" s="8">
        <v>0.16700000000000001</v>
      </c>
      <c r="C3" s="12">
        <v>0.17699999999999999</v>
      </c>
      <c r="D3" s="16">
        <v>0.70299999999999996</v>
      </c>
      <c r="E3" s="21">
        <v>0.71099999999999997</v>
      </c>
      <c r="F3" s="21">
        <v>0.41</v>
      </c>
      <c r="G3" s="17">
        <v>0.41399999999999998</v>
      </c>
      <c r="H3" s="30">
        <v>0.70699999999999996</v>
      </c>
      <c r="I3" s="25">
        <v>0.78900000000000003</v>
      </c>
      <c r="J3" s="25">
        <v>0.65600000000000003</v>
      </c>
      <c r="K3" s="31">
        <v>0.56599999999999995</v>
      </c>
      <c r="L3" s="4">
        <v>0.46500000000000002</v>
      </c>
      <c r="M3" s="37">
        <v>0.441</v>
      </c>
    </row>
    <row r="4" spans="1:13" x14ac:dyDescent="0.25">
      <c r="A4" s="6" t="s">
        <v>2</v>
      </c>
      <c r="B4" s="9">
        <v>0.221</v>
      </c>
      <c r="C4" s="12">
        <v>0.22800000000000001</v>
      </c>
      <c r="D4" s="16">
        <v>0.53900000000000003</v>
      </c>
      <c r="E4" s="21">
        <v>0.443</v>
      </c>
      <c r="F4" s="21">
        <v>0.47</v>
      </c>
      <c r="G4" s="17">
        <v>0.45700000000000002</v>
      </c>
      <c r="H4" s="30">
        <v>0.35299999999999998</v>
      </c>
      <c r="I4" s="25">
        <v>0.34899999999999998</v>
      </c>
      <c r="J4" s="25">
        <v>0.23499999999999999</v>
      </c>
      <c r="K4" s="31">
        <v>0.254</v>
      </c>
      <c r="L4" s="4">
        <v>0.32</v>
      </c>
      <c r="M4" s="37">
        <v>0.51600000000000001</v>
      </c>
    </row>
    <row r="5" spans="1:13" x14ac:dyDescent="0.25">
      <c r="A5" s="6" t="s">
        <v>3</v>
      </c>
      <c r="B5" s="9">
        <v>0.33200000000000002</v>
      </c>
      <c r="C5" s="12">
        <v>0.36099999999999999</v>
      </c>
      <c r="D5" s="16">
        <v>0.64100000000000001</v>
      </c>
      <c r="E5" s="21">
        <v>0.55500000000000005</v>
      </c>
      <c r="F5" s="21">
        <v>0.69899999999999995</v>
      </c>
      <c r="G5" s="17">
        <v>0.77700000000000002</v>
      </c>
      <c r="H5" s="30">
        <v>0.754</v>
      </c>
      <c r="I5" s="25">
        <v>0.77</v>
      </c>
      <c r="J5" s="25">
        <v>0.29899999999999999</v>
      </c>
      <c r="K5" s="31">
        <v>0.31</v>
      </c>
      <c r="L5" s="4">
        <v>0.96099999999999997</v>
      </c>
      <c r="M5" s="37">
        <v>0.94099999999999995</v>
      </c>
    </row>
    <row r="6" spans="1:13" x14ac:dyDescent="0.25">
      <c r="A6" s="6" t="s">
        <v>4</v>
      </c>
      <c r="B6" s="9">
        <v>0.50800000000000001</v>
      </c>
      <c r="C6" s="12">
        <v>0.53900000000000003</v>
      </c>
      <c r="D6" s="16">
        <v>0.48</v>
      </c>
      <c r="E6" s="21">
        <v>0.53900000000000003</v>
      </c>
      <c r="F6" s="21">
        <v>0.17699999999999999</v>
      </c>
      <c r="G6" s="17">
        <v>0.17699999999999999</v>
      </c>
      <c r="H6" s="30">
        <v>0.50800000000000001</v>
      </c>
      <c r="I6" s="25">
        <v>0.47799999999999998</v>
      </c>
      <c r="J6" s="25">
        <v>0.21299999999999999</v>
      </c>
      <c r="K6" s="31">
        <v>0.21299999999999999</v>
      </c>
      <c r="L6" s="4">
        <v>0.316</v>
      </c>
      <c r="M6" s="37">
        <v>0.29899999999999999</v>
      </c>
    </row>
    <row r="7" spans="1:13" ht="15.75" thickBot="1" x14ac:dyDescent="0.3">
      <c r="A7" s="6" t="s">
        <v>5</v>
      </c>
      <c r="B7" s="9">
        <v>0.80100000000000005</v>
      </c>
      <c r="C7" s="12">
        <v>0.93400000000000005</v>
      </c>
      <c r="D7" s="16">
        <v>0.73799999999999999</v>
      </c>
      <c r="E7" s="21">
        <v>0.75</v>
      </c>
      <c r="F7" s="21">
        <v>0.88700000000000001</v>
      </c>
      <c r="G7" s="17">
        <v>0.82399999999999995</v>
      </c>
      <c r="H7" s="3">
        <v>0.40400000000000003</v>
      </c>
      <c r="I7" s="3">
        <v>0.41399999999999998</v>
      </c>
      <c r="J7" s="26">
        <v>0.36099999999999999</v>
      </c>
      <c r="K7" s="32">
        <v>0.40400000000000003</v>
      </c>
      <c r="L7" s="4">
        <v>0.46700000000000003</v>
      </c>
      <c r="M7" s="37">
        <v>0.433</v>
      </c>
    </row>
    <row r="8" spans="1:13" ht="15.75" thickBot="1" x14ac:dyDescent="0.3">
      <c r="A8" s="6" t="s">
        <v>6</v>
      </c>
      <c r="B8" s="9">
        <v>1.4850000000000001</v>
      </c>
      <c r="C8" s="12">
        <v>1.665</v>
      </c>
      <c r="D8" s="16">
        <v>0.23899999999999999</v>
      </c>
      <c r="E8" s="21">
        <v>0.25600000000000001</v>
      </c>
      <c r="F8" s="22">
        <v>0.64100000000000001</v>
      </c>
      <c r="G8" s="19">
        <v>0.64500000000000002</v>
      </c>
      <c r="H8" s="3">
        <v>0.48799999999999999</v>
      </c>
      <c r="I8" s="31">
        <v>0.48</v>
      </c>
      <c r="J8" s="4">
        <v>0.71499999999999997</v>
      </c>
      <c r="K8" s="4">
        <v>0.754</v>
      </c>
      <c r="L8" s="4">
        <v>0.28899999999999998</v>
      </c>
      <c r="M8" s="37">
        <v>0.26</v>
      </c>
    </row>
    <row r="9" spans="1:13" ht="15.75" thickBot="1" x14ac:dyDescent="0.3">
      <c r="A9" s="6" t="s">
        <v>7</v>
      </c>
      <c r="B9" s="10">
        <v>2.6110000000000002</v>
      </c>
      <c r="C9" s="13">
        <v>2.7669999999999999</v>
      </c>
      <c r="D9" s="18">
        <v>1.165</v>
      </c>
      <c r="E9" s="19">
        <v>1.1879999999999999</v>
      </c>
      <c r="F9" s="23">
        <v>0.41799999999999998</v>
      </c>
      <c r="G9" s="24">
        <v>0.38100000000000001</v>
      </c>
      <c r="H9" s="26">
        <v>0.40400000000000003</v>
      </c>
      <c r="I9" s="32">
        <v>0.41399999999999998</v>
      </c>
      <c r="J9" s="33">
        <v>0.629</v>
      </c>
      <c r="K9" s="34">
        <v>0.60199999999999998</v>
      </c>
      <c r="L9" s="38">
        <v>7.6999999999999999E-2</v>
      </c>
      <c r="M9" s="39">
        <v>7.3999999999999996E-2</v>
      </c>
    </row>
    <row r="11" spans="1:13" x14ac:dyDescent="0.25">
      <c r="B11" s="6" t="s">
        <v>15</v>
      </c>
      <c r="C11" s="6" t="s">
        <v>16</v>
      </c>
    </row>
    <row r="12" spans="1:13" x14ac:dyDescent="0.25">
      <c r="B12" s="1">
        <f>AVERAGE(B2:C2)</f>
        <v>9.5000000000000001E-2</v>
      </c>
      <c r="C12" s="1">
        <f>AVERAGE(L9:M9)</f>
        <v>7.5499999999999998E-2</v>
      </c>
    </row>
    <row r="14" spans="1:13" x14ac:dyDescent="0.25">
      <c r="B14" s="40" t="s">
        <v>24</v>
      </c>
      <c r="C14" s="40"/>
      <c r="D14" s="41" t="s">
        <v>26</v>
      </c>
      <c r="E14" s="41"/>
      <c r="F14" s="6" t="s">
        <v>25</v>
      </c>
      <c r="J14" s="6">
        <v>0</v>
      </c>
      <c r="K14" s="1">
        <v>0</v>
      </c>
    </row>
    <row r="15" spans="1:13" x14ac:dyDescent="0.25">
      <c r="A15" s="6" t="s">
        <v>17</v>
      </c>
      <c r="B15" s="1">
        <f t="shared" ref="B15:C21" si="0">(B3-$B$12)</f>
        <v>7.2000000000000008E-2</v>
      </c>
      <c r="C15" s="1">
        <f t="shared" si="0"/>
        <v>8.199999999999999E-2</v>
      </c>
      <c r="D15" s="5">
        <f>(B15-$C$12)</f>
        <v>-3.4999999999999892E-3</v>
      </c>
      <c r="E15" s="1">
        <f>(C15-$C$12)</f>
        <v>6.4999999999999919E-3</v>
      </c>
      <c r="F15" s="1">
        <f>AVERAGE(E15)</f>
        <v>6.4999999999999919E-3</v>
      </c>
      <c r="J15" s="6">
        <v>0.39</v>
      </c>
      <c r="K15" s="1">
        <v>6.4999999999999919E-3</v>
      </c>
    </row>
    <row r="16" spans="1:13" x14ac:dyDescent="0.25">
      <c r="A16" s="6" t="s">
        <v>18</v>
      </c>
      <c r="B16" s="1">
        <f t="shared" si="0"/>
        <v>0.126</v>
      </c>
      <c r="C16" s="1">
        <f t="shared" si="0"/>
        <v>0.13300000000000001</v>
      </c>
      <c r="D16" s="1">
        <f t="shared" ref="D16:D21" si="1">(B16-$C$12)</f>
        <v>5.0500000000000003E-2</v>
      </c>
      <c r="E16" s="1">
        <f t="shared" ref="E16:E21" si="2">(C16-$C$12)</f>
        <v>5.7500000000000009E-2</v>
      </c>
      <c r="F16" s="1">
        <f t="shared" ref="F16:F21" si="3">AVERAGE(D16:E16)</f>
        <v>5.4000000000000006E-2</v>
      </c>
      <c r="J16" s="6">
        <v>0.78</v>
      </c>
      <c r="K16" s="1">
        <v>5.4000000000000006E-2</v>
      </c>
    </row>
    <row r="17" spans="1:13" x14ac:dyDescent="0.25">
      <c r="A17" s="6" t="s">
        <v>19</v>
      </c>
      <c r="B17" s="1">
        <f t="shared" si="0"/>
        <v>0.23700000000000002</v>
      </c>
      <c r="C17" s="1">
        <f t="shared" si="0"/>
        <v>0.26600000000000001</v>
      </c>
      <c r="D17" s="1">
        <f t="shared" si="1"/>
        <v>0.16150000000000003</v>
      </c>
      <c r="E17" s="1">
        <f t="shared" si="2"/>
        <v>0.1905</v>
      </c>
      <c r="F17" s="1">
        <f t="shared" si="3"/>
        <v>0.17600000000000002</v>
      </c>
      <c r="J17" s="6">
        <v>1.56</v>
      </c>
      <c r="K17" s="1">
        <v>0.17600000000000002</v>
      </c>
    </row>
    <row r="18" spans="1:13" x14ac:dyDescent="0.25">
      <c r="A18" s="6" t="s">
        <v>20</v>
      </c>
      <c r="B18" s="1">
        <f t="shared" si="0"/>
        <v>0.41300000000000003</v>
      </c>
      <c r="C18" s="1">
        <f t="shared" si="0"/>
        <v>0.44400000000000006</v>
      </c>
      <c r="D18" s="1">
        <f t="shared" si="1"/>
        <v>0.33750000000000002</v>
      </c>
      <c r="E18" s="1">
        <f t="shared" si="2"/>
        <v>0.36850000000000005</v>
      </c>
      <c r="F18" s="1">
        <f t="shared" si="3"/>
        <v>0.35300000000000004</v>
      </c>
      <c r="J18" s="6">
        <v>3.12</v>
      </c>
      <c r="K18" s="1">
        <v>0.35300000000000004</v>
      </c>
    </row>
    <row r="19" spans="1:13" x14ac:dyDescent="0.25">
      <c r="A19" s="6" t="s">
        <v>21</v>
      </c>
      <c r="B19" s="1">
        <f t="shared" si="0"/>
        <v>0.70600000000000007</v>
      </c>
      <c r="C19" s="1">
        <f t="shared" si="0"/>
        <v>0.83900000000000008</v>
      </c>
      <c r="D19" s="1">
        <f t="shared" si="1"/>
        <v>0.63050000000000006</v>
      </c>
      <c r="E19" s="1">
        <f t="shared" si="2"/>
        <v>0.76350000000000007</v>
      </c>
      <c r="F19" s="1">
        <f t="shared" si="3"/>
        <v>0.69700000000000006</v>
      </c>
      <c r="J19" s="6">
        <v>6.25</v>
      </c>
      <c r="K19" s="1">
        <v>0.69700000000000006</v>
      </c>
    </row>
    <row r="20" spans="1:13" x14ac:dyDescent="0.25">
      <c r="A20" s="6" t="s">
        <v>22</v>
      </c>
      <c r="B20" s="1">
        <f t="shared" si="0"/>
        <v>1.3900000000000001</v>
      </c>
      <c r="C20" s="1">
        <f t="shared" si="0"/>
        <v>1.57</v>
      </c>
      <c r="D20" s="1">
        <f t="shared" si="1"/>
        <v>1.3145000000000002</v>
      </c>
      <c r="E20" s="1">
        <f t="shared" si="2"/>
        <v>1.4945000000000002</v>
      </c>
      <c r="F20" s="1">
        <f t="shared" si="3"/>
        <v>1.4045000000000001</v>
      </c>
      <c r="J20" s="6">
        <v>12.5</v>
      </c>
      <c r="K20" s="1">
        <v>1.4045000000000001</v>
      </c>
    </row>
    <row r="21" spans="1:13" x14ac:dyDescent="0.25">
      <c r="A21" s="6" t="s">
        <v>23</v>
      </c>
      <c r="B21" s="1">
        <f t="shared" si="0"/>
        <v>2.516</v>
      </c>
      <c r="C21" s="1">
        <f t="shared" si="0"/>
        <v>2.6719999999999997</v>
      </c>
      <c r="D21" s="1">
        <f t="shared" si="1"/>
        <v>2.4405000000000001</v>
      </c>
      <c r="E21" s="1">
        <f t="shared" si="2"/>
        <v>2.5964999999999998</v>
      </c>
      <c r="F21" s="1">
        <f t="shared" si="3"/>
        <v>2.5185</v>
      </c>
      <c r="J21" s="6">
        <v>25</v>
      </c>
      <c r="K21" s="1">
        <v>2.5185</v>
      </c>
    </row>
    <row r="24" spans="1:13" x14ac:dyDescent="0.25">
      <c r="J24" s="6" t="s">
        <v>8</v>
      </c>
      <c r="K24" s="1">
        <v>0.1027</v>
      </c>
    </row>
    <row r="25" spans="1:13" x14ac:dyDescent="0.25">
      <c r="J25" s="6" t="s">
        <v>9</v>
      </c>
      <c r="K25" s="1">
        <v>1.44E-2</v>
      </c>
    </row>
    <row r="28" spans="1:13" x14ac:dyDescent="0.25">
      <c r="D28" s="41" t="s">
        <v>26</v>
      </c>
      <c r="E28" s="41"/>
      <c r="F28" s="41"/>
      <c r="G28" s="41"/>
      <c r="H28" s="41"/>
      <c r="I28" s="41"/>
      <c r="J28" s="41"/>
      <c r="K28" s="41"/>
      <c r="L28" s="41"/>
      <c r="M28" s="41"/>
    </row>
    <row r="29" spans="1:13" x14ac:dyDescent="0.25">
      <c r="D29" s="2">
        <f t="shared" ref="D29:M29" si="4">(D2-$C$12)</f>
        <v>0.15750000000000003</v>
      </c>
      <c r="E29" s="2">
        <f t="shared" si="4"/>
        <v>0.15650000000000003</v>
      </c>
      <c r="F29" s="2">
        <f t="shared" si="4"/>
        <v>0.23049999999999998</v>
      </c>
      <c r="G29" s="2">
        <f t="shared" si="4"/>
        <v>0.20550000000000002</v>
      </c>
      <c r="H29" s="3">
        <f t="shared" si="4"/>
        <v>0.2545</v>
      </c>
      <c r="I29" s="3">
        <f t="shared" si="4"/>
        <v>0.23449999999999999</v>
      </c>
      <c r="J29" s="3">
        <f t="shared" si="4"/>
        <v>0.13250000000000001</v>
      </c>
      <c r="K29" s="3">
        <f t="shared" si="4"/>
        <v>0.17349999999999999</v>
      </c>
      <c r="L29" s="4">
        <f t="shared" si="4"/>
        <v>0.21149999999999997</v>
      </c>
      <c r="M29" s="4">
        <f t="shared" si="4"/>
        <v>0.20150000000000001</v>
      </c>
    </row>
    <row r="30" spans="1:13" x14ac:dyDescent="0.25">
      <c r="D30" s="2">
        <f t="shared" ref="D30:D36" si="5">(D3-$C$12)</f>
        <v>0.62749999999999995</v>
      </c>
      <c r="E30" s="2">
        <f t="shared" ref="E30:M30" si="6">(E3-$C$12)</f>
        <v>0.63549999999999995</v>
      </c>
      <c r="F30" s="2">
        <f t="shared" si="6"/>
        <v>0.33449999999999996</v>
      </c>
      <c r="G30" s="2">
        <f t="shared" si="6"/>
        <v>0.33849999999999997</v>
      </c>
      <c r="H30" s="3">
        <f t="shared" si="6"/>
        <v>0.63149999999999995</v>
      </c>
      <c r="I30" s="3">
        <f t="shared" si="6"/>
        <v>0.71350000000000002</v>
      </c>
      <c r="J30" s="3">
        <f t="shared" si="6"/>
        <v>0.58050000000000002</v>
      </c>
      <c r="K30" s="3">
        <f t="shared" si="6"/>
        <v>0.49049999999999994</v>
      </c>
      <c r="L30" s="4">
        <f t="shared" si="6"/>
        <v>0.38950000000000001</v>
      </c>
      <c r="M30" s="4">
        <f t="shared" si="6"/>
        <v>0.36549999999999999</v>
      </c>
    </row>
    <row r="31" spans="1:13" x14ac:dyDescent="0.25">
      <c r="D31" s="2">
        <f t="shared" si="5"/>
        <v>0.46350000000000002</v>
      </c>
      <c r="E31" s="2">
        <f t="shared" ref="E31:M31" si="7">(E4-$C$12)</f>
        <v>0.36749999999999999</v>
      </c>
      <c r="F31" s="2">
        <f t="shared" si="7"/>
        <v>0.39449999999999996</v>
      </c>
      <c r="G31" s="2">
        <f t="shared" si="7"/>
        <v>0.38150000000000001</v>
      </c>
      <c r="H31" s="3">
        <f t="shared" si="7"/>
        <v>0.27749999999999997</v>
      </c>
      <c r="I31" s="3">
        <f t="shared" si="7"/>
        <v>0.27349999999999997</v>
      </c>
      <c r="J31" s="3">
        <f t="shared" si="7"/>
        <v>0.15949999999999998</v>
      </c>
      <c r="K31" s="3">
        <f t="shared" si="7"/>
        <v>0.17849999999999999</v>
      </c>
      <c r="L31" s="4">
        <f t="shared" si="7"/>
        <v>0.2445</v>
      </c>
      <c r="M31" s="4">
        <f t="shared" si="7"/>
        <v>0.4405</v>
      </c>
    </row>
    <row r="32" spans="1:13" x14ac:dyDescent="0.25">
      <c r="D32" s="2">
        <f t="shared" si="5"/>
        <v>0.5655</v>
      </c>
      <c r="E32" s="2">
        <f t="shared" ref="E32:M32" si="8">(E5-$C$12)</f>
        <v>0.47950000000000004</v>
      </c>
      <c r="F32" s="2">
        <f t="shared" si="8"/>
        <v>0.62349999999999994</v>
      </c>
      <c r="G32" s="2">
        <f t="shared" si="8"/>
        <v>0.70150000000000001</v>
      </c>
      <c r="H32" s="3">
        <f t="shared" si="8"/>
        <v>0.67849999999999999</v>
      </c>
      <c r="I32" s="3">
        <f t="shared" si="8"/>
        <v>0.69450000000000001</v>
      </c>
      <c r="J32" s="3">
        <f t="shared" si="8"/>
        <v>0.22349999999999998</v>
      </c>
      <c r="K32" s="3">
        <f t="shared" si="8"/>
        <v>0.23449999999999999</v>
      </c>
      <c r="L32" s="4">
        <f t="shared" si="8"/>
        <v>0.88549999999999995</v>
      </c>
      <c r="M32" s="4">
        <f t="shared" si="8"/>
        <v>0.86549999999999994</v>
      </c>
    </row>
    <row r="33" spans="4:13" x14ac:dyDescent="0.25">
      <c r="D33" s="2">
        <f t="shared" si="5"/>
        <v>0.40449999999999997</v>
      </c>
      <c r="E33" s="2">
        <f t="shared" ref="E33:M33" si="9">(E6-$C$12)</f>
        <v>0.46350000000000002</v>
      </c>
      <c r="F33" s="2">
        <f t="shared" si="9"/>
        <v>0.10149999999999999</v>
      </c>
      <c r="G33" s="2">
        <f t="shared" si="9"/>
        <v>0.10149999999999999</v>
      </c>
      <c r="H33" s="3">
        <f t="shared" si="9"/>
        <v>0.4325</v>
      </c>
      <c r="I33" s="3">
        <f t="shared" si="9"/>
        <v>0.40249999999999997</v>
      </c>
      <c r="J33" s="3">
        <f t="shared" si="9"/>
        <v>0.13750000000000001</v>
      </c>
      <c r="K33" s="3">
        <f t="shared" si="9"/>
        <v>0.13750000000000001</v>
      </c>
      <c r="L33" s="4">
        <f>(L6-$C$12)</f>
        <v>0.24049999999999999</v>
      </c>
      <c r="M33" s="4">
        <f t="shared" si="9"/>
        <v>0.22349999999999998</v>
      </c>
    </row>
    <row r="34" spans="4:13" x14ac:dyDescent="0.25">
      <c r="D34" s="2">
        <f t="shared" si="5"/>
        <v>0.66249999999999998</v>
      </c>
      <c r="E34" s="2">
        <f t="shared" ref="E34:M34" si="10">(E7-$C$12)</f>
        <v>0.67449999999999999</v>
      </c>
      <c r="F34" s="2">
        <f t="shared" si="10"/>
        <v>0.8115</v>
      </c>
      <c r="G34" s="2">
        <f t="shared" si="10"/>
        <v>0.74849999999999994</v>
      </c>
      <c r="H34" s="3">
        <f t="shared" si="10"/>
        <v>0.32850000000000001</v>
      </c>
      <c r="I34" s="3">
        <f t="shared" si="10"/>
        <v>0.33849999999999997</v>
      </c>
      <c r="J34" s="3">
        <f t="shared" si="10"/>
        <v>0.28549999999999998</v>
      </c>
      <c r="K34" s="3">
        <f t="shared" si="10"/>
        <v>0.32850000000000001</v>
      </c>
      <c r="L34" s="4">
        <f t="shared" si="10"/>
        <v>0.39150000000000001</v>
      </c>
      <c r="M34" s="4">
        <f t="shared" si="10"/>
        <v>0.35749999999999998</v>
      </c>
    </row>
    <row r="35" spans="4:13" x14ac:dyDescent="0.25">
      <c r="D35" s="2">
        <f t="shared" si="5"/>
        <v>0.16349999999999998</v>
      </c>
      <c r="E35" s="2">
        <f t="shared" ref="E35:M35" si="11">(E8-$C$12)</f>
        <v>0.18049999999999999</v>
      </c>
      <c r="F35" s="2">
        <f t="shared" si="11"/>
        <v>0.5655</v>
      </c>
      <c r="G35" s="2">
        <f t="shared" si="11"/>
        <v>0.56950000000000001</v>
      </c>
      <c r="H35" s="3">
        <f t="shared" si="11"/>
        <v>0.41249999999999998</v>
      </c>
      <c r="I35" s="3">
        <f t="shared" si="11"/>
        <v>0.40449999999999997</v>
      </c>
      <c r="J35" s="4">
        <f t="shared" si="11"/>
        <v>0.63949999999999996</v>
      </c>
      <c r="K35" s="4">
        <f t="shared" si="11"/>
        <v>0.67849999999999999</v>
      </c>
      <c r="L35" s="4">
        <f t="shared" si="11"/>
        <v>0.21349999999999997</v>
      </c>
      <c r="M35" s="4">
        <f t="shared" si="11"/>
        <v>0.1845</v>
      </c>
    </row>
    <row r="36" spans="4:13" x14ac:dyDescent="0.25">
      <c r="D36" s="2">
        <f t="shared" si="5"/>
        <v>1.0895000000000001</v>
      </c>
      <c r="E36" s="2">
        <f t="shared" ref="E36:K36" si="12">(E9-$C$12)</f>
        <v>1.1125</v>
      </c>
      <c r="F36" s="3">
        <f t="shared" si="12"/>
        <v>0.34249999999999997</v>
      </c>
      <c r="G36" s="3">
        <f t="shared" si="12"/>
        <v>0.30549999999999999</v>
      </c>
      <c r="H36" s="3">
        <f t="shared" si="12"/>
        <v>0.32850000000000001</v>
      </c>
      <c r="I36" s="3">
        <f t="shared" si="12"/>
        <v>0.33849999999999997</v>
      </c>
      <c r="J36" s="4">
        <f t="shared" si="12"/>
        <v>0.55349999999999999</v>
      </c>
      <c r="K36" s="4">
        <f t="shared" si="12"/>
        <v>0.52649999999999997</v>
      </c>
    </row>
    <row r="39" spans="4:13" x14ac:dyDescent="0.25">
      <c r="D39" s="6" t="s">
        <v>10</v>
      </c>
      <c r="E39" s="6" t="s">
        <v>13</v>
      </c>
      <c r="G39" s="6" t="s">
        <v>11</v>
      </c>
      <c r="H39" s="6" t="s">
        <v>13</v>
      </c>
      <c r="J39" s="6" t="s">
        <v>12</v>
      </c>
      <c r="K39" s="6" t="s">
        <v>13</v>
      </c>
    </row>
    <row r="40" spans="4:13" x14ac:dyDescent="0.25">
      <c r="D40" s="1">
        <f>AVERAGE(D29:E29)</f>
        <v>0.15700000000000003</v>
      </c>
      <c r="E40" s="1">
        <f>(D40-$K$25)/$K$24</f>
        <v>1.3885102239532623</v>
      </c>
      <c r="G40" s="1">
        <f>AVERAGE(F36:G36)</f>
        <v>0.32399999999999995</v>
      </c>
      <c r="H40" s="1">
        <f>(G40-$K$25)/$K$24</f>
        <v>3.0146056475170391</v>
      </c>
      <c r="J40" s="1">
        <f>AVERAGE(J35:K35)</f>
        <v>0.65900000000000003</v>
      </c>
      <c r="K40" s="1">
        <f>(J40-$K$25)/$K$24</f>
        <v>6.2765335929892903</v>
      </c>
    </row>
    <row r="41" spans="4:13" x14ac:dyDescent="0.25">
      <c r="D41" s="1">
        <f t="shared" ref="D41:D45" si="13">AVERAGE(D30:E30)</f>
        <v>0.63149999999999995</v>
      </c>
      <c r="E41" s="1">
        <f t="shared" ref="E41:E53" si="14">(D41-$K$25)/$K$24</f>
        <v>6.0087633885102241</v>
      </c>
      <c r="G41" s="1">
        <f>AVERAGE(H29:I29)</f>
        <v>0.2445</v>
      </c>
      <c r="H41" s="1">
        <f t="shared" ref="H41:H54" si="15">(G41-$K$25)/$K$24</f>
        <v>2.240506329113924</v>
      </c>
      <c r="J41" s="1">
        <f>AVERAGE(J36:K36)</f>
        <v>0.54</v>
      </c>
      <c r="K41" s="1">
        <f t="shared" ref="K41:K48" si="16">(J41-$K$25)/$K$24</f>
        <v>5.1178188899707893</v>
      </c>
    </row>
    <row r="42" spans="4:13" x14ac:dyDescent="0.25">
      <c r="D42" s="1">
        <f t="shared" si="13"/>
        <v>0.41549999999999998</v>
      </c>
      <c r="E42" s="1">
        <f t="shared" si="14"/>
        <v>3.9055501460564748</v>
      </c>
      <c r="G42" s="1">
        <f t="shared" ref="G42:G47" si="17">AVERAGE(H30:I30)</f>
        <v>0.67249999999999999</v>
      </c>
      <c r="H42" s="1">
        <f t="shared" si="15"/>
        <v>6.4079844206426486</v>
      </c>
      <c r="J42" s="1">
        <f>AVERAGE(L29:M29)</f>
        <v>0.20649999999999999</v>
      </c>
      <c r="K42" s="1">
        <f t="shared" si="16"/>
        <v>1.8704965920155794</v>
      </c>
    </row>
    <row r="43" spans="4:13" x14ac:dyDescent="0.25">
      <c r="D43" s="1">
        <f t="shared" si="13"/>
        <v>0.52249999999999996</v>
      </c>
      <c r="E43" s="1">
        <f t="shared" si="14"/>
        <v>4.9474196689386565</v>
      </c>
      <c r="G43" s="1">
        <f t="shared" si="17"/>
        <v>0.27549999999999997</v>
      </c>
      <c r="H43" s="1">
        <f t="shared" si="15"/>
        <v>2.5423563777994151</v>
      </c>
      <c r="J43" s="1">
        <f t="shared" ref="J43:J47" si="18">AVERAGE(L30:M30)</f>
        <v>0.3775</v>
      </c>
      <c r="K43" s="1">
        <f t="shared" si="16"/>
        <v>3.5355404089581302</v>
      </c>
    </row>
    <row r="44" spans="4:13" x14ac:dyDescent="0.25">
      <c r="D44" s="1">
        <f t="shared" si="13"/>
        <v>0.434</v>
      </c>
      <c r="E44" s="1">
        <f t="shared" si="14"/>
        <v>4.0856864654333007</v>
      </c>
      <c r="G44" s="1">
        <f t="shared" si="17"/>
        <v>0.6865</v>
      </c>
      <c r="H44" s="1">
        <f t="shared" si="15"/>
        <v>6.5443037974683547</v>
      </c>
      <c r="J44" s="1">
        <f t="shared" si="18"/>
        <v>0.34250000000000003</v>
      </c>
      <c r="K44" s="1">
        <f t="shared" si="16"/>
        <v>3.1947419668938655</v>
      </c>
    </row>
    <row r="45" spans="4:13" x14ac:dyDescent="0.25">
      <c r="D45" s="1">
        <f t="shared" si="13"/>
        <v>0.66849999999999998</v>
      </c>
      <c r="E45" s="1">
        <f t="shared" si="14"/>
        <v>6.369036027263876</v>
      </c>
      <c r="G45" s="1">
        <f t="shared" si="17"/>
        <v>0.41749999999999998</v>
      </c>
      <c r="H45" s="1">
        <f t="shared" si="15"/>
        <v>3.9250243427458615</v>
      </c>
      <c r="J45" s="1">
        <f t="shared" si="18"/>
        <v>0.87549999999999994</v>
      </c>
      <c r="K45" s="1">
        <f t="shared" si="16"/>
        <v>8.384615384615385</v>
      </c>
    </row>
    <row r="46" spans="4:13" x14ac:dyDescent="0.25">
      <c r="D46" s="1">
        <f>AVERAGE(D35:E35)</f>
        <v>0.17199999999999999</v>
      </c>
      <c r="E46" s="1">
        <f t="shared" si="14"/>
        <v>1.5345666991236611</v>
      </c>
      <c r="G46" s="1">
        <f t="shared" si="17"/>
        <v>0.33350000000000002</v>
      </c>
      <c r="H46" s="1">
        <f t="shared" si="15"/>
        <v>3.1071080817916261</v>
      </c>
      <c r="J46" s="1">
        <f t="shared" si="18"/>
        <v>0.23199999999999998</v>
      </c>
      <c r="K46" s="1">
        <f t="shared" si="16"/>
        <v>2.1187925998052579</v>
      </c>
    </row>
    <row r="47" spans="4:13" x14ac:dyDescent="0.25">
      <c r="D47" s="1">
        <f>AVERAGE(D36:E36)</f>
        <v>1.101</v>
      </c>
      <c r="E47" s="1">
        <f t="shared" si="14"/>
        <v>10.58033106134372</v>
      </c>
      <c r="G47" s="1">
        <f t="shared" si="17"/>
        <v>0.40849999999999997</v>
      </c>
      <c r="H47" s="1">
        <f t="shared" si="15"/>
        <v>3.8373904576436217</v>
      </c>
      <c r="J47" s="1">
        <f t="shared" si="18"/>
        <v>0.3745</v>
      </c>
      <c r="K47" s="1">
        <f t="shared" si="16"/>
        <v>3.5063291139240502</v>
      </c>
    </row>
    <row r="48" spans="4:13" x14ac:dyDescent="0.25">
      <c r="D48" s="1">
        <f>AVERAGE(F29:G29)</f>
        <v>0.218</v>
      </c>
      <c r="E48" s="1">
        <f t="shared" si="14"/>
        <v>1.9824732229795521</v>
      </c>
      <c r="G48" s="1">
        <f>AVERAGE(H36:I36)</f>
        <v>0.33350000000000002</v>
      </c>
      <c r="H48" s="1">
        <f t="shared" si="15"/>
        <v>3.1071080817916261</v>
      </c>
      <c r="J48" s="1">
        <f>AVERAGE(L35:M35)</f>
        <v>0.19899999999999998</v>
      </c>
      <c r="K48" s="1">
        <f t="shared" si="16"/>
        <v>1.7974683544303796</v>
      </c>
    </row>
    <row r="49" spans="3:11" x14ac:dyDescent="0.25">
      <c r="D49" s="1">
        <f t="shared" ref="D49:D54" si="19">AVERAGE(F30:G30)</f>
        <v>0.33649999999999997</v>
      </c>
      <c r="E49" s="1">
        <f t="shared" si="14"/>
        <v>3.1363193768257056</v>
      </c>
      <c r="G49" s="1">
        <f>AVERAGE(J29:K29)</f>
        <v>0.153</v>
      </c>
      <c r="H49" s="1">
        <f t="shared" si="15"/>
        <v>1.3495618305744888</v>
      </c>
    </row>
    <row r="50" spans="3:11" x14ac:dyDescent="0.25">
      <c r="D50" s="1">
        <f t="shared" si="19"/>
        <v>0.38800000000000001</v>
      </c>
      <c r="E50" s="1">
        <f t="shared" si="14"/>
        <v>3.6377799415774099</v>
      </c>
      <c r="G50" s="1">
        <f t="shared" ref="G50:G53" si="20">AVERAGE(J30:K30)</f>
        <v>0.53549999999999998</v>
      </c>
      <c r="H50" s="1">
        <f t="shared" si="15"/>
        <v>5.0740019474196689</v>
      </c>
    </row>
    <row r="51" spans="3:11" x14ac:dyDescent="0.25">
      <c r="D51" s="1">
        <f t="shared" si="19"/>
        <v>0.66249999999999998</v>
      </c>
      <c r="E51" s="1">
        <f t="shared" si="14"/>
        <v>6.3106134371957161</v>
      </c>
      <c r="G51" s="1">
        <f t="shared" si="20"/>
        <v>0.16899999999999998</v>
      </c>
      <c r="H51" s="1">
        <f t="shared" si="15"/>
        <v>1.5053554040895811</v>
      </c>
    </row>
    <row r="52" spans="3:11" x14ac:dyDescent="0.25">
      <c r="D52" s="1">
        <f t="shared" si="19"/>
        <v>0.10149999999999999</v>
      </c>
      <c r="E52" s="1">
        <f t="shared" si="14"/>
        <v>0.84810126582278478</v>
      </c>
      <c r="G52" s="1">
        <f t="shared" si="20"/>
        <v>0.22899999999999998</v>
      </c>
      <c r="H52" s="1">
        <f t="shared" si="15"/>
        <v>2.089581304771178</v>
      </c>
    </row>
    <row r="53" spans="3:11" x14ac:dyDescent="0.25">
      <c r="D53" s="1">
        <f t="shared" si="19"/>
        <v>0.78</v>
      </c>
      <c r="E53" s="1">
        <f t="shared" si="14"/>
        <v>7.4547224926971767</v>
      </c>
      <c r="G53" s="1">
        <f t="shared" si="20"/>
        <v>0.13750000000000001</v>
      </c>
      <c r="H53" s="1">
        <f t="shared" si="15"/>
        <v>1.1986368062317432</v>
      </c>
    </row>
    <row r="54" spans="3:11" x14ac:dyDescent="0.25">
      <c r="D54" s="1">
        <f t="shared" si="19"/>
        <v>0.5675</v>
      </c>
      <c r="E54" s="1">
        <f>(D54-$K$25)/$K$24</f>
        <v>5.3855890944498546</v>
      </c>
      <c r="G54" s="1">
        <f>AVERAGE(J34:K34)</f>
        <v>0.307</v>
      </c>
      <c r="H54" s="1">
        <f t="shared" si="15"/>
        <v>2.849074975657254</v>
      </c>
    </row>
    <row r="56" spans="3:11" x14ac:dyDescent="0.25">
      <c r="D56" s="1">
        <f>AVERAGE(E40:E54)</f>
        <v>4.5050308341447582</v>
      </c>
      <c r="E56" s="1">
        <f>_xlfn.STDEV.P(E40:E54)</f>
        <v>2.5431006084840519</v>
      </c>
      <c r="G56" s="1">
        <f>AVERAGE(H40:H54)</f>
        <v>3.252839987017202</v>
      </c>
      <c r="H56" s="1">
        <f>_xlfn.STDEV.P(H40:H54)</f>
        <v>1.6112063325905748</v>
      </c>
      <c r="J56" s="1">
        <f>AVERAGE(K40:K48)</f>
        <v>3.9780374337336357</v>
      </c>
      <c r="K56" s="1">
        <f>_xlfn.STDEV.P(K40:K48)</f>
        <v>2.0998778008146961</v>
      </c>
    </row>
    <row r="58" spans="3:11" x14ac:dyDescent="0.25">
      <c r="D58" s="6" t="s">
        <v>25</v>
      </c>
      <c r="E58" s="6" t="s">
        <v>27</v>
      </c>
    </row>
    <row r="59" spans="3:11" x14ac:dyDescent="0.25">
      <c r="C59" s="6" t="s">
        <v>11</v>
      </c>
      <c r="D59" s="1">
        <v>3.252839987017202</v>
      </c>
      <c r="E59" s="1">
        <v>1.6112063325905748</v>
      </c>
    </row>
    <row r="60" spans="3:11" x14ac:dyDescent="0.25">
      <c r="C60" s="6" t="s">
        <v>14</v>
      </c>
      <c r="D60" s="1">
        <v>4.5050308341447582</v>
      </c>
      <c r="E60" s="1">
        <v>2.5431006084840519</v>
      </c>
    </row>
    <row r="61" spans="3:11" x14ac:dyDescent="0.25">
      <c r="C61" s="6" t="s">
        <v>12</v>
      </c>
      <c r="D61" s="1">
        <v>3.9780374337336357</v>
      </c>
      <c r="E61" s="1">
        <v>2.0998778008146961</v>
      </c>
    </row>
    <row r="68" spans="9:9" x14ac:dyDescent="0.25">
      <c r="I68" s="6"/>
    </row>
  </sheetData>
  <mergeCells count="3">
    <mergeCell ref="B14:C14"/>
    <mergeCell ref="D14:E14"/>
    <mergeCell ref="D28:M2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Plasma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Francesca Tinelli</cp:lastModifiedBy>
  <cp:lastPrinted>2020-11-05T11:14:57Z</cp:lastPrinted>
  <dcterms:created xsi:type="dcterms:W3CDTF">2020-11-03T14:57:23Z</dcterms:created>
  <dcterms:modified xsi:type="dcterms:W3CDTF">2020-12-11T13:44:39Z</dcterms:modified>
</cp:coreProperties>
</file>