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25" windowWidth="20700" windowHeight="9855" activeTab="1"/>
  </bookViews>
  <sheets>
    <sheet name="Plasma" sheetId="1" r:id="rId1"/>
    <sheet name="Liquor" sheetId="2" r:id="rId2"/>
    <sheet name="Foglio1" sheetId="3" r:id="rId3"/>
  </sheets>
  <calcPr calcId="145621"/>
</workbook>
</file>

<file path=xl/calcChain.xml><?xml version="1.0" encoding="utf-8"?>
<calcChain xmlns="http://schemas.openxmlformats.org/spreadsheetml/2006/main">
  <c r="C30" i="2" l="1"/>
  <c r="D30" i="2" l="1"/>
  <c r="D11" i="2" l="1"/>
  <c r="B20" i="2" s="1"/>
  <c r="B15" i="2" l="1"/>
  <c r="B17" i="2"/>
  <c r="C20" i="2"/>
  <c r="D20" i="2" s="1"/>
  <c r="C14" i="2"/>
  <c r="C16" i="2"/>
  <c r="C18" i="2"/>
  <c r="B19" i="2"/>
  <c r="B14" i="2"/>
  <c r="C15" i="2"/>
  <c r="B16" i="2"/>
  <c r="C17" i="2"/>
  <c r="B18" i="2"/>
  <c r="D18" i="2" s="1"/>
  <c r="C19" i="2"/>
  <c r="J32" i="1"/>
  <c r="J30" i="1"/>
  <c r="G31" i="1"/>
  <c r="G36" i="1"/>
  <c r="G30" i="1"/>
  <c r="D31" i="1"/>
  <c r="D32" i="1"/>
  <c r="D38" i="1"/>
  <c r="D42" i="1"/>
  <c r="D43" i="1"/>
  <c r="D44" i="1"/>
  <c r="D47" i="1"/>
  <c r="D30" i="1"/>
  <c r="I33" i="1"/>
  <c r="J33" i="1" s="1"/>
  <c r="I31" i="1"/>
  <c r="J31" i="1" s="1"/>
  <c r="I32" i="1"/>
  <c r="I30" i="1"/>
  <c r="F46" i="1"/>
  <c r="G46" i="1" s="1"/>
  <c r="F45" i="1"/>
  <c r="G45" i="1" s="1"/>
  <c r="F44" i="1"/>
  <c r="G44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36" i="1"/>
  <c r="F31" i="1"/>
  <c r="F32" i="1"/>
  <c r="G32" i="1" s="1"/>
  <c r="F33" i="1"/>
  <c r="G33" i="1" s="1"/>
  <c r="F34" i="1"/>
  <c r="G34" i="1" s="1"/>
  <c r="F35" i="1"/>
  <c r="G35" i="1" s="1"/>
  <c r="F30" i="1"/>
  <c r="C47" i="1"/>
  <c r="C46" i="1"/>
  <c r="D46" i="1" s="1"/>
  <c r="C39" i="1"/>
  <c r="D39" i="1" s="1"/>
  <c r="C40" i="1"/>
  <c r="D40" i="1" s="1"/>
  <c r="C41" i="1"/>
  <c r="D41" i="1" s="1"/>
  <c r="C42" i="1"/>
  <c r="C43" i="1"/>
  <c r="C44" i="1"/>
  <c r="C45" i="1"/>
  <c r="D45" i="1" s="1"/>
  <c r="C38" i="1"/>
  <c r="C37" i="1"/>
  <c r="D37" i="1" s="1"/>
  <c r="C31" i="1"/>
  <c r="C32" i="1"/>
  <c r="C33" i="1"/>
  <c r="D33" i="1" s="1"/>
  <c r="C34" i="1"/>
  <c r="D34" i="1" s="1"/>
  <c r="C35" i="1"/>
  <c r="D35" i="1" s="1"/>
  <c r="C36" i="1"/>
  <c r="D36" i="1" s="1"/>
  <c r="C30" i="1"/>
  <c r="E57" i="1" l="1"/>
  <c r="D57" i="1"/>
  <c r="D56" i="1"/>
  <c r="E56" i="1"/>
  <c r="D14" i="2"/>
  <c r="D55" i="1"/>
  <c r="E55" i="1"/>
  <c r="D19" i="2"/>
  <c r="D15" i="2"/>
  <c r="D16" i="2"/>
  <c r="D17" i="2"/>
  <c r="C20" i="1"/>
  <c r="C19" i="1"/>
  <c r="C14" i="1"/>
  <c r="C15" i="1"/>
  <c r="B15" i="1"/>
  <c r="D15" i="1" s="1"/>
  <c r="D11" i="1"/>
  <c r="B20" i="1" s="1"/>
  <c r="D20" i="1" s="1"/>
  <c r="D18" i="1"/>
  <c r="D19" i="1"/>
  <c r="C16" i="1"/>
  <c r="C17" i="1"/>
  <c r="C18" i="1"/>
  <c r="B16" i="1"/>
  <c r="D16" i="1" s="1"/>
  <c r="B17" i="1"/>
  <c r="D17" i="1" s="1"/>
  <c r="B18" i="1"/>
  <c r="B19" i="1"/>
  <c r="B14" i="1" l="1"/>
  <c r="D14" i="1" s="1"/>
</calcChain>
</file>

<file path=xl/sharedStrings.xml><?xml version="1.0" encoding="utf-8"?>
<sst xmlns="http://schemas.openxmlformats.org/spreadsheetml/2006/main" count="61" uniqueCount="27">
  <si>
    <t>Media BIANCO</t>
  </si>
  <si>
    <t>10000 pg/ml</t>
  </si>
  <si>
    <t>A</t>
  </si>
  <si>
    <t>B</t>
  </si>
  <si>
    <t>C</t>
  </si>
  <si>
    <t>D</t>
  </si>
  <si>
    <t>E</t>
  </si>
  <si>
    <t>F</t>
  </si>
  <si>
    <t>G</t>
  </si>
  <si>
    <t>H</t>
  </si>
  <si>
    <t>5000 pg/ml</t>
  </si>
  <si>
    <t>2500 pg/ml</t>
  </si>
  <si>
    <t>1250 pg/ml</t>
  </si>
  <si>
    <t>625 pg/ml</t>
  </si>
  <si>
    <t>312 pg/ml</t>
  </si>
  <si>
    <t>156 pg/ml</t>
  </si>
  <si>
    <t>Meno B</t>
  </si>
  <si>
    <t>Media</t>
  </si>
  <si>
    <t>m</t>
  </si>
  <si>
    <t>q</t>
  </si>
  <si>
    <t>MMD</t>
  </si>
  <si>
    <t>[pg/ml]</t>
  </si>
  <si>
    <t>UNR</t>
  </si>
  <si>
    <t>HD</t>
  </si>
  <si>
    <t>SD</t>
  </si>
  <si>
    <t>LEGENDA:</t>
  </si>
  <si>
    <t>ACVD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</si>
</sst>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Plasma!$G$14:$G$20</c:f>
              <c:numCache>
                <c:formatCode>General</c:formatCode>
                <c:ptCount val="7"/>
                <c:pt idx="0">
                  <c:v>156</c:v>
                </c:pt>
                <c:pt idx="1">
                  <c:v>312</c:v>
                </c:pt>
                <c:pt idx="2">
                  <c:v>625</c:v>
                </c:pt>
                <c:pt idx="6">
                  <c:v>10000</c:v>
                </c:pt>
              </c:numCache>
            </c:numRef>
          </c:xVal>
          <c:yVal>
            <c:numRef>
              <c:f>Plasma!$H$14:$H$20</c:f>
              <c:numCache>
                <c:formatCode>0.000</c:formatCode>
                <c:ptCount val="7"/>
                <c:pt idx="0">
                  <c:v>0.19750000000000001</c:v>
                </c:pt>
                <c:pt idx="1">
                  <c:v>0.3715</c:v>
                </c:pt>
                <c:pt idx="2">
                  <c:v>0.64649999999999996</c:v>
                </c:pt>
                <c:pt idx="6">
                  <c:v>2.8729999999999998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EBC-4707-811B-D84246F2C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968640"/>
        <c:axId val="177970176"/>
      </c:scatterChart>
      <c:valAx>
        <c:axId val="177968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7970176"/>
        <c:crosses val="autoZero"/>
        <c:crossBetween val="midCat"/>
      </c:valAx>
      <c:valAx>
        <c:axId val="177970176"/>
        <c:scaling>
          <c:orientation val="minMax"/>
        </c:scaling>
        <c:delete val="0"/>
        <c:axPos val="l"/>
        <c:numFmt formatCode="0.000" sourceLinked="1"/>
        <c:majorTickMark val="out"/>
        <c:minorTickMark val="none"/>
        <c:tickLblPos val="nextTo"/>
        <c:crossAx val="177968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Plasma!$E$55:$E$57</c:f>
                <c:numCache>
                  <c:formatCode>General</c:formatCode>
                  <c:ptCount val="3"/>
                  <c:pt idx="0">
                    <c:v>2715.6827398575429</c:v>
                  </c:pt>
                  <c:pt idx="1">
                    <c:v>2469.2514697058932</c:v>
                  </c:pt>
                  <c:pt idx="2">
                    <c:v>413.27704589859206</c:v>
                  </c:pt>
                </c:numCache>
              </c:numRef>
            </c:plus>
            <c:minus>
              <c:numRef>
                <c:f>Plasma!$E$55:$E$57</c:f>
                <c:numCache>
                  <c:formatCode>General</c:formatCode>
                  <c:ptCount val="3"/>
                  <c:pt idx="0">
                    <c:v>2715.6827398575429</c:v>
                  </c:pt>
                  <c:pt idx="1">
                    <c:v>2469.2514697058932</c:v>
                  </c:pt>
                  <c:pt idx="2">
                    <c:v>413.27704589859206</c:v>
                  </c:pt>
                </c:numCache>
              </c:numRef>
            </c:minus>
          </c:errBars>
          <c:cat>
            <c:strRef>
              <c:f>Plasma!$C$55:$C$57</c:f>
              <c:strCache>
                <c:ptCount val="3"/>
                <c:pt idx="0">
                  <c:v>HD</c:v>
                </c:pt>
                <c:pt idx="1">
                  <c:v>MMD</c:v>
                </c:pt>
                <c:pt idx="2">
                  <c:v>UNR</c:v>
                </c:pt>
              </c:strCache>
            </c:strRef>
          </c:cat>
          <c:val>
            <c:numRef>
              <c:f>Plasma!$D$55:$D$57</c:f>
              <c:numCache>
                <c:formatCode>General</c:formatCode>
                <c:ptCount val="3"/>
                <c:pt idx="0">
                  <c:v>5609.2058823529424</c:v>
                </c:pt>
                <c:pt idx="1">
                  <c:v>4696.6481481481496</c:v>
                </c:pt>
                <c:pt idx="2">
                  <c:v>2666.8333333333335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F31-4801-A7AD-36CB9C9D3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112960"/>
        <c:axId val="179135232"/>
      </c:barChart>
      <c:catAx>
        <c:axId val="1791129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135232"/>
        <c:crosses val="autoZero"/>
        <c:auto val="1"/>
        <c:lblAlgn val="ctr"/>
        <c:lblOffset val="100"/>
        <c:noMultiLvlLbl val="0"/>
      </c:catAx>
      <c:valAx>
        <c:axId val="179135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91129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Liquor!$G$14:$G$20</c:f>
              <c:numCache>
                <c:formatCode>General</c:formatCode>
                <c:ptCount val="7"/>
                <c:pt idx="0">
                  <c:v>156</c:v>
                </c:pt>
                <c:pt idx="1">
                  <c:v>312</c:v>
                </c:pt>
                <c:pt idx="2">
                  <c:v>625</c:v>
                </c:pt>
                <c:pt idx="3">
                  <c:v>1250</c:v>
                </c:pt>
              </c:numCache>
            </c:numRef>
          </c:xVal>
          <c:yVal>
            <c:numRef>
              <c:f>Liquor!$H$14:$H$20</c:f>
              <c:numCache>
                <c:formatCode>0.000</c:formatCode>
                <c:ptCount val="7"/>
                <c:pt idx="0">
                  <c:v>0.19750000000000001</c:v>
                </c:pt>
                <c:pt idx="1">
                  <c:v>0.3715</c:v>
                </c:pt>
                <c:pt idx="2">
                  <c:v>0.64649999999999996</c:v>
                </c:pt>
                <c:pt idx="3">
                  <c:v>1.1984999999999999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76-4BB3-9E03-57F7F648F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205632"/>
        <c:axId val="179207168"/>
      </c:scatterChart>
      <c:valAx>
        <c:axId val="179205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9207168"/>
        <c:crosses val="autoZero"/>
        <c:crossBetween val="midCat"/>
      </c:valAx>
      <c:valAx>
        <c:axId val="179207168"/>
        <c:scaling>
          <c:orientation val="minMax"/>
        </c:scaling>
        <c:delete val="0"/>
        <c:axPos val="l"/>
        <c:numFmt formatCode="0.000" sourceLinked="1"/>
        <c:majorTickMark val="out"/>
        <c:minorTickMark val="none"/>
        <c:tickLblPos val="nextTo"/>
        <c:crossAx val="179205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130968</xdr:colOff>
      <xdr:row>10</xdr:row>
      <xdr:rowOff>98821</xdr:rowOff>
    </xdr:from>
    <xdr:to>
      <xdr:col>16</xdr:col>
      <xdr:colOff>452437</xdr:colOff>
      <xdr:row>24</xdr:row>
      <xdr:rowOff>175021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590550</xdr:colOff>
      <xdr:row>47</xdr:row>
      <xdr:rowOff>42862</xdr:rowOff>
    </xdr:from>
    <xdr:to>
      <xdr:col>13</xdr:col>
      <xdr:colOff>285750</xdr:colOff>
      <xdr:row>61</xdr:row>
      <xdr:rowOff>119062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130968</xdr:colOff>
      <xdr:row>10</xdr:row>
      <xdr:rowOff>98821</xdr:rowOff>
    </xdr:from>
    <xdr:to>
      <xdr:col>16</xdr:col>
      <xdr:colOff>452437</xdr:colOff>
      <xdr:row>24</xdr:row>
      <xdr:rowOff>175021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zoomScaleNormal="100" workbookViewId="0">
      <selection activeCell="S9" sqref="S9"/>
    </sheetView>
  </sheetViews>
  <sheetFormatPr defaultColWidth="9.140625" defaultRowHeight="15" x14ac:dyDescent="0.25"/>
  <cols>
    <col min="1" max="1" width="15.28515625" style="5" bestFit="1" customWidth="1"/>
    <col min="2" max="18" width="9.140625" style="5"/>
    <col min="19" max="19" width="18" style="5" customWidth="1"/>
    <col min="20" max="16384" width="9.140625" style="5"/>
  </cols>
  <sheetData>
    <row r="1" spans="1:19" s="3" customFormat="1" thickBot="1" x14ac:dyDescent="0.35">
      <c r="B1" s="6">
        <v>1</v>
      </c>
      <c r="C1" s="6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</row>
    <row r="2" spans="1:19" x14ac:dyDescent="0.25">
      <c r="A2" s="3" t="s">
        <v>2</v>
      </c>
      <c r="B2" s="20">
        <v>3.2709999999999999</v>
      </c>
      <c r="C2" s="21">
        <v>3.1139999999999999</v>
      </c>
      <c r="D2" s="22">
        <v>2.0880000000000001</v>
      </c>
      <c r="E2" s="23">
        <v>2.0299999999999998</v>
      </c>
      <c r="F2" s="24">
        <v>1.2190000000000001</v>
      </c>
      <c r="G2" s="23">
        <v>1.242</v>
      </c>
      <c r="H2" s="24">
        <v>1.3140000000000001</v>
      </c>
      <c r="I2" s="23">
        <v>1.135</v>
      </c>
      <c r="J2" s="25">
        <v>1.823</v>
      </c>
      <c r="K2" s="26">
        <v>1.7190000000000001</v>
      </c>
      <c r="L2" s="27">
        <v>3.22</v>
      </c>
      <c r="M2" s="28">
        <v>3.2989999999999999</v>
      </c>
      <c r="O2" s="3"/>
      <c r="P2" s="3"/>
      <c r="Q2" s="3"/>
    </row>
    <row r="3" spans="1:19" x14ac:dyDescent="0.25">
      <c r="A3" s="3" t="s">
        <v>3</v>
      </c>
      <c r="B3" s="29">
        <v>3.0390000000000001</v>
      </c>
      <c r="C3" s="30">
        <v>3.0030000000000001</v>
      </c>
      <c r="D3" s="31">
        <v>2.3149999999999999</v>
      </c>
      <c r="E3" s="32">
        <v>2.1</v>
      </c>
      <c r="F3" s="33">
        <v>3.2869999999999999</v>
      </c>
      <c r="G3" s="32">
        <v>3.2869999999999999</v>
      </c>
      <c r="H3" s="33">
        <v>1.2290000000000001</v>
      </c>
      <c r="I3" s="32">
        <v>1.1930000000000001</v>
      </c>
      <c r="J3" s="34">
        <v>1.026</v>
      </c>
      <c r="K3" s="35">
        <v>0.995</v>
      </c>
      <c r="L3" s="36">
        <v>3.3220000000000001</v>
      </c>
      <c r="M3" s="37">
        <v>3.4470000000000001</v>
      </c>
      <c r="O3" s="3" t="s">
        <v>25</v>
      </c>
      <c r="P3" s="17" t="s">
        <v>20</v>
      </c>
      <c r="Q3" s="3"/>
    </row>
    <row r="4" spans="1:19" x14ac:dyDescent="0.25">
      <c r="A4" s="3" t="s">
        <v>4</v>
      </c>
      <c r="B4" s="29">
        <v>2.3620000000000001</v>
      </c>
      <c r="C4" s="30">
        <v>2.194</v>
      </c>
      <c r="D4" s="31">
        <v>2.7850000000000001</v>
      </c>
      <c r="E4" s="32">
        <v>2.6629999999999998</v>
      </c>
      <c r="F4" s="33">
        <v>1.147</v>
      </c>
      <c r="G4" s="32">
        <v>1.153</v>
      </c>
      <c r="H4" s="34">
        <v>1.5660000000000001</v>
      </c>
      <c r="I4" s="35">
        <v>1.379</v>
      </c>
      <c r="J4" s="34">
        <v>2.2200000000000002</v>
      </c>
      <c r="K4" s="35">
        <v>2.129</v>
      </c>
      <c r="L4" s="36">
        <v>1.752</v>
      </c>
      <c r="M4" s="37">
        <v>1.823</v>
      </c>
      <c r="O4" s="3"/>
      <c r="P4" s="18" t="s">
        <v>23</v>
      </c>
      <c r="Q4" s="3"/>
    </row>
    <row r="5" spans="1:19" x14ac:dyDescent="0.25">
      <c r="A5" s="3" t="s">
        <v>5</v>
      </c>
      <c r="B5" s="29">
        <v>1.585</v>
      </c>
      <c r="C5" s="30">
        <v>1.4510000000000001</v>
      </c>
      <c r="D5" s="31">
        <v>1.657</v>
      </c>
      <c r="E5" s="32">
        <v>1.7250000000000001</v>
      </c>
      <c r="F5" s="33">
        <v>1.0449999999999999</v>
      </c>
      <c r="G5" s="32">
        <v>1.0780000000000001</v>
      </c>
      <c r="H5" s="34">
        <v>3.2246999999999999</v>
      </c>
      <c r="I5" s="35">
        <v>3.1890000000000001</v>
      </c>
      <c r="J5" s="34">
        <v>1.597</v>
      </c>
      <c r="K5" s="35">
        <v>1.585</v>
      </c>
      <c r="L5" s="38">
        <v>1.1539999999999999</v>
      </c>
      <c r="M5" s="39">
        <v>1.276</v>
      </c>
      <c r="O5" s="3"/>
      <c r="P5" s="19" t="s">
        <v>26</v>
      </c>
      <c r="Q5" s="3"/>
    </row>
    <row r="6" spans="1:19" x14ac:dyDescent="0.25">
      <c r="A6" s="3" t="s">
        <v>6</v>
      </c>
      <c r="B6" s="29">
        <v>0.99399999999999999</v>
      </c>
      <c r="C6" s="30">
        <v>0.93799999999999994</v>
      </c>
      <c r="D6" s="31">
        <v>1.2310000000000001</v>
      </c>
      <c r="E6" s="32">
        <v>1.3660000000000001</v>
      </c>
      <c r="F6" s="33">
        <v>1.0680000000000001</v>
      </c>
      <c r="G6" s="32">
        <v>1.077</v>
      </c>
      <c r="H6" s="34">
        <v>1.171</v>
      </c>
      <c r="I6" s="35">
        <v>1.21</v>
      </c>
      <c r="J6" s="34">
        <v>1.4119999999999999</v>
      </c>
      <c r="K6" s="35">
        <v>1.204</v>
      </c>
      <c r="L6" s="38">
        <v>1.121</v>
      </c>
      <c r="M6" s="39">
        <v>1.1319999999999999</v>
      </c>
      <c r="O6" s="3"/>
      <c r="P6" s="3"/>
      <c r="Q6" s="3"/>
    </row>
    <row r="7" spans="1:19" x14ac:dyDescent="0.25">
      <c r="A7" s="3" t="s">
        <v>7</v>
      </c>
      <c r="B7" s="29">
        <v>0.69699999999999995</v>
      </c>
      <c r="C7" s="30">
        <v>0.68500000000000005</v>
      </c>
      <c r="D7" s="31">
        <v>3.117</v>
      </c>
      <c r="E7" s="32">
        <v>3.1960000000000002</v>
      </c>
      <c r="F7" s="33">
        <v>0.95</v>
      </c>
      <c r="G7" s="32">
        <v>0.95699999999999996</v>
      </c>
      <c r="H7" s="34">
        <v>0.95599999999999996</v>
      </c>
      <c r="I7" s="35">
        <v>1.1519999999999999</v>
      </c>
      <c r="J7" s="34">
        <v>3.383</v>
      </c>
      <c r="K7" s="35">
        <v>3.4180000000000001</v>
      </c>
      <c r="L7" s="38">
        <v>1.206</v>
      </c>
      <c r="M7" s="39">
        <v>1.1779999999999999</v>
      </c>
      <c r="O7" s="3"/>
      <c r="P7" s="3"/>
      <c r="Q7" s="3"/>
    </row>
    <row r="8" spans="1:19" x14ac:dyDescent="0.25">
      <c r="A8" s="3" t="s">
        <v>8</v>
      </c>
      <c r="B8" s="29">
        <v>0.496</v>
      </c>
      <c r="C8" s="30">
        <v>0.53800000000000003</v>
      </c>
      <c r="D8" s="31">
        <v>1.843</v>
      </c>
      <c r="E8" s="32">
        <v>1.4610000000000001</v>
      </c>
      <c r="F8" s="33">
        <v>1.294</v>
      </c>
      <c r="G8" s="32">
        <v>1.1659999999999999</v>
      </c>
      <c r="H8" s="34">
        <v>1.498</v>
      </c>
      <c r="I8" s="35">
        <v>1.464</v>
      </c>
      <c r="J8" s="34">
        <v>3.4279999999999999</v>
      </c>
      <c r="K8" s="35">
        <v>1.4910000000000001</v>
      </c>
      <c r="L8" s="40">
        <v>0.89600000000000002</v>
      </c>
      <c r="M8" s="41">
        <v>0.90700000000000003</v>
      </c>
      <c r="O8" s="3"/>
      <c r="P8" s="3"/>
      <c r="Q8" s="3"/>
    </row>
    <row r="9" spans="1:19" ht="15.75" thickBot="1" x14ac:dyDescent="0.3">
      <c r="A9" s="3" t="s">
        <v>9</v>
      </c>
      <c r="B9" s="42">
        <v>0.28499999999999998</v>
      </c>
      <c r="C9" s="43">
        <v>0.35399999999999998</v>
      </c>
      <c r="D9" s="44">
        <v>2.669</v>
      </c>
      <c r="E9" s="45">
        <v>2.4750000000000001</v>
      </c>
      <c r="F9" s="46">
        <v>1.1140000000000001</v>
      </c>
      <c r="G9" s="45">
        <v>1.161</v>
      </c>
      <c r="H9" s="47">
        <v>1.375</v>
      </c>
      <c r="I9" s="48">
        <v>1.585</v>
      </c>
      <c r="J9" s="47">
        <v>2.0550000000000002</v>
      </c>
      <c r="K9" s="49">
        <v>1.5920000000000001</v>
      </c>
      <c r="L9" s="52">
        <v>0.77</v>
      </c>
      <c r="M9" s="52">
        <v>0.84899999999999998</v>
      </c>
      <c r="O9" s="3"/>
      <c r="P9" s="3"/>
      <c r="Q9" s="3"/>
    </row>
    <row r="10" spans="1:19" x14ac:dyDescent="0.25">
      <c r="O10" s="3"/>
      <c r="P10" s="3"/>
      <c r="Q10" s="3"/>
    </row>
    <row r="11" spans="1:19" ht="14.45" x14ac:dyDescent="0.3">
      <c r="A11" s="4"/>
      <c r="B11" s="3" t="s">
        <v>0</v>
      </c>
      <c r="D11" s="5">
        <f>AVERAGE(B9:C9)</f>
        <v>0.31950000000000001</v>
      </c>
      <c r="E11" s="4"/>
      <c r="F11" s="4"/>
      <c r="G11" s="4"/>
      <c r="H11" s="4"/>
      <c r="I11" s="4"/>
      <c r="J11" s="4"/>
      <c r="K11" s="4"/>
      <c r="L11" s="4"/>
    </row>
    <row r="12" spans="1:19" ht="14.45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O12" s="4"/>
      <c r="P12" s="4"/>
      <c r="Q12" s="4"/>
      <c r="R12" s="4"/>
      <c r="S12" s="4"/>
    </row>
    <row r="13" spans="1:19" ht="14.45" x14ac:dyDescent="0.3">
      <c r="A13" s="4"/>
      <c r="B13" s="16" t="s">
        <v>16</v>
      </c>
      <c r="C13" s="16"/>
      <c r="D13" s="3" t="s">
        <v>17</v>
      </c>
      <c r="E13" s="4"/>
      <c r="F13" s="4"/>
      <c r="G13" s="4"/>
      <c r="H13" s="4"/>
      <c r="I13" s="4"/>
      <c r="J13" s="4"/>
      <c r="K13" s="4"/>
      <c r="L13" s="4"/>
      <c r="O13" s="4"/>
      <c r="P13" s="4"/>
      <c r="Q13" s="4"/>
      <c r="R13" s="4"/>
      <c r="S13" s="4"/>
    </row>
    <row r="14" spans="1:19" ht="14.45" x14ac:dyDescent="0.3">
      <c r="A14" s="7" t="s">
        <v>1</v>
      </c>
      <c r="B14" s="8">
        <f t="shared" ref="B14:C20" si="0">(B2-$D$11)</f>
        <v>2.9514999999999998</v>
      </c>
      <c r="C14" s="5">
        <f t="shared" si="0"/>
        <v>2.7944999999999998</v>
      </c>
      <c r="D14" s="9">
        <f>AVERAGE(B14:C14)</f>
        <v>2.8729999999999998</v>
      </c>
      <c r="E14" s="4"/>
      <c r="F14" s="4"/>
      <c r="G14" s="7">
        <v>156</v>
      </c>
      <c r="H14" s="10">
        <v>0.19750000000000001</v>
      </c>
      <c r="I14" s="4"/>
      <c r="J14" s="4"/>
      <c r="K14" s="4"/>
      <c r="L14" s="4"/>
      <c r="O14" s="4"/>
      <c r="P14" s="4"/>
      <c r="Q14" s="4"/>
      <c r="R14" s="4"/>
      <c r="S14" s="4"/>
    </row>
    <row r="15" spans="1:19" ht="14.45" x14ac:dyDescent="0.3">
      <c r="A15" s="7" t="s">
        <v>10</v>
      </c>
      <c r="B15" s="8">
        <f t="shared" si="0"/>
        <v>2.7195</v>
      </c>
      <c r="C15" s="5">
        <f t="shared" si="0"/>
        <v>2.6835</v>
      </c>
      <c r="D15" s="9">
        <f t="shared" ref="D15:D19" si="1">AVERAGE(B15:C15)</f>
        <v>2.7015000000000002</v>
      </c>
      <c r="E15" s="4"/>
      <c r="F15" s="4"/>
      <c r="G15" s="3">
        <v>312</v>
      </c>
      <c r="H15" s="11">
        <v>0.3715</v>
      </c>
      <c r="J15" s="4"/>
      <c r="K15" s="4"/>
      <c r="L15" s="4"/>
      <c r="O15" s="4"/>
      <c r="P15" s="4"/>
      <c r="Q15" s="4"/>
      <c r="R15" s="4"/>
      <c r="S15" s="4"/>
    </row>
    <row r="16" spans="1:19" ht="14.45" x14ac:dyDescent="0.3">
      <c r="A16" s="7" t="s">
        <v>11</v>
      </c>
      <c r="B16" s="8">
        <f t="shared" si="0"/>
        <v>2.0425</v>
      </c>
      <c r="C16" s="5">
        <f t="shared" si="0"/>
        <v>1.8744999999999998</v>
      </c>
      <c r="D16" s="9">
        <f t="shared" si="1"/>
        <v>1.9584999999999999</v>
      </c>
      <c r="G16" s="3">
        <v>625</v>
      </c>
      <c r="H16" s="11">
        <v>0.64649999999999996</v>
      </c>
      <c r="J16" s="4"/>
      <c r="K16" s="4"/>
      <c r="L16" s="4"/>
      <c r="O16" s="4"/>
      <c r="P16" s="4"/>
      <c r="Q16" s="4"/>
      <c r="R16" s="4"/>
      <c r="S16" s="4"/>
    </row>
    <row r="17" spans="1:19" ht="14.45" x14ac:dyDescent="0.3">
      <c r="A17" s="7" t="s">
        <v>12</v>
      </c>
      <c r="B17" s="8">
        <f t="shared" si="0"/>
        <v>1.2654999999999998</v>
      </c>
      <c r="C17" s="5">
        <f t="shared" si="0"/>
        <v>1.1315</v>
      </c>
      <c r="D17" s="9">
        <f t="shared" si="1"/>
        <v>1.1984999999999999</v>
      </c>
      <c r="E17" s="3">
        <v>1250</v>
      </c>
      <c r="F17" s="11">
        <v>1.1984999999999999</v>
      </c>
      <c r="J17" s="4"/>
      <c r="K17" s="4"/>
      <c r="L17" s="4"/>
      <c r="O17" s="4"/>
      <c r="P17" s="4"/>
      <c r="Q17" s="4"/>
      <c r="R17" s="4"/>
      <c r="S17" s="4"/>
    </row>
    <row r="18" spans="1:19" ht="14.45" x14ac:dyDescent="0.3">
      <c r="A18" s="7" t="s">
        <v>13</v>
      </c>
      <c r="B18" s="8">
        <f t="shared" si="0"/>
        <v>0.67449999999999999</v>
      </c>
      <c r="C18" s="5">
        <f t="shared" si="0"/>
        <v>0.61849999999999994</v>
      </c>
      <c r="D18" s="9">
        <f t="shared" si="1"/>
        <v>0.64649999999999996</v>
      </c>
      <c r="E18" s="3">
        <v>2500</v>
      </c>
      <c r="F18" s="11">
        <v>1.9584999999999999</v>
      </c>
      <c r="J18" s="4"/>
      <c r="K18" s="4"/>
      <c r="L18" s="4"/>
      <c r="O18" s="4"/>
      <c r="P18" s="4"/>
      <c r="Q18" s="4"/>
      <c r="R18" s="4"/>
      <c r="S18" s="4"/>
    </row>
    <row r="19" spans="1:19" ht="14.45" x14ac:dyDescent="0.3">
      <c r="A19" s="7" t="s">
        <v>14</v>
      </c>
      <c r="B19" s="8">
        <f t="shared" si="0"/>
        <v>0.37749999999999995</v>
      </c>
      <c r="C19" s="5">
        <f t="shared" si="0"/>
        <v>0.36550000000000005</v>
      </c>
      <c r="D19" s="9">
        <f t="shared" si="1"/>
        <v>0.3715</v>
      </c>
      <c r="E19" s="3">
        <v>5000</v>
      </c>
      <c r="F19" s="11">
        <v>2.7015000000000002</v>
      </c>
      <c r="J19" s="4"/>
      <c r="K19" s="4"/>
      <c r="L19" s="4"/>
      <c r="O19" s="4"/>
      <c r="P19" s="4"/>
      <c r="Q19" s="4"/>
      <c r="R19" s="4"/>
      <c r="S19" s="4"/>
    </row>
    <row r="20" spans="1:19" ht="14.45" x14ac:dyDescent="0.3">
      <c r="A20" s="7" t="s">
        <v>15</v>
      </c>
      <c r="B20" s="8">
        <f t="shared" si="0"/>
        <v>0.17649999999999999</v>
      </c>
      <c r="C20" s="5">
        <f t="shared" si="0"/>
        <v>0.21850000000000003</v>
      </c>
      <c r="D20" s="9">
        <f>AVERAGE(B20:C20)</f>
        <v>0.19750000000000001</v>
      </c>
      <c r="G20" s="3">
        <v>10000</v>
      </c>
      <c r="H20" s="11">
        <v>2.8729999999999998</v>
      </c>
      <c r="J20" s="4"/>
      <c r="K20" s="4"/>
      <c r="L20" s="4"/>
      <c r="O20" s="4"/>
      <c r="P20" s="4"/>
      <c r="Q20" s="4"/>
      <c r="R20" s="4"/>
      <c r="S20" s="4"/>
    </row>
    <row r="21" spans="1:19" ht="14.45" x14ac:dyDescent="0.3">
      <c r="D21" s="4"/>
      <c r="E21" s="4"/>
      <c r="F21" s="4"/>
      <c r="J21" s="4"/>
      <c r="K21" s="4"/>
      <c r="L21" s="4"/>
      <c r="O21" s="4"/>
      <c r="P21" s="4"/>
      <c r="Q21" s="4"/>
      <c r="R21" s="4"/>
      <c r="S21" s="4"/>
    </row>
    <row r="22" spans="1:19" ht="14.45" x14ac:dyDescent="0.3">
      <c r="A22" s="4"/>
      <c r="D22" s="4"/>
      <c r="E22" s="4"/>
      <c r="F22" s="4"/>
      <c r="H22" s="2"/>
      <c r="I22" s="2"/>
      <c r="J22" s="4"/>
      <c r="K22" s="4"/>
      <c r="L22" s="4"/>
      <c r="O22" s="4"/>
      <c r="P22" s="4"/>
      <c r="Q22" s="4"/>
      <c r="R22" s="4"/>
      <c r="S22" s="4"/>
    </row>
    <row r="23" spans="1:19" ht="14.45" x14ac:dyDescent="0.3">
      <c r="J23" s="4"/>
      <c r="K23" s="4"/>
      <c r="O23" s="4"/>
      <c r="P23" s="4"/>
      <c r="Q23" s="4"/>
      <c r="R23" s="4"/>
      <c r="S23" s="4"/>
    </row>
    <row r="24" spans="1:19" ht="14.45" x14ac:dyDescent="0.3">
      <c r="H24" s="3" t="s">
        <v>18</v>
      </c>
      <c r="I24" s="5">
        <v>2.9999999999999997E-4</v>
      </c>
      <c r="J24" s="4"/>
      <c r="K24" s="4"/>
      <c r="O24" s="4"/>
      <c r="P24" s="4"/>
      <c r="Q24" s="4"/>
      <c r="R24" s="4"/>
      <c r="S24" s="4"/>
    </row>
    <row r="25" spans="1:19" ht="14.45" x14ac:dyDescent="0.3">
      <c r="H25" s="3" t="s">
        <v>19</v>
      </c>
      <c r="I25" s="5">
        <v>0.30869999999999997</v>
      </c>
      <c r="J25" s="4"/>
      <c r="K25" s="4"/>
      <c r="O25" s="4"/>
      <c r="P25" s="4"/>
      <c r="Q25" s="4"/>
      <c r="R25" s="4"/>
      <c r="S25" s="4"/>
    </row>
    <row r="26" spans="1:19" ht="14.45" x14ac:dyDescent="0.3">
      <c r="J26" s="4"/>
      <c r="K26" s="4"/>
      <c r="O26" s="4"/>
      <c r="P26" s="4"/>
      <c r="Q26" s="4"/>
      <c r="R26" s="4"/>
      <c r="S26" s="4"/>
    </row>
    <row r="27" spans="1:19" ht="14.45" x14ac:dyDescent="0.3">
      <c r="K27" s="4"/>
      <c r="O27" s="4"/>
      <c r="P27" s="4"/>
      <c r="Q27" s="4"/>
      <c r="R27" s="4"/>
      <c r="S27" s="4"/>
    </row>
    <row r="28" spans="1:19" ht="14.45" x14ac:dyDescent="0.3">
      <c r="K28" s="4"/>
      <c r="O28" s="4"/>
      <c r="P28" s="4"/>
      <c r="Q28" s="4"/>
      <c r="R28" s="4"/>
      <c r="S28" s="4"/>
    </row>
    <row r="29" spans="1:19" ht="14.45" x14ac:dyDescent="0.3">
      <c r="C29" s="12" t="s">
        <v>20</v>
      </c>
      <c r="D29" s="12" t="s">
        <v>21</v>
      </c>
      <c r="F29" s="12" t="s">
        <v>23</v>
      </c>
      <c r="G29" s="12" t="s">
        <v>21</v>
      </c>
      <c r="H29" s="13"/>
      <c r="I29" s="12" t="s">
        <v>22</v>
      </c>
      <c r="J29" s="12" t="s">
        <v>21</v>
      </c>
      <c r="K29" s="4"/>
      <c r="O29" s="4"/>
      <c r="P29" s="4"/>
      <c r="Q29" s="4"/>
      <c r="R29" s="4"/>
      <c r="S29" s="4"/>
    </row>
    <row r="30" spans="1:19" ht="14.45" x14ac:dyDescent="0.3">
      <c r="C30" s="9">
        <f>AVERAGE(D2:E2)</f>
        <v>2.0590000000000002</v>
      </c>
      <c r="D30" s="13">
        <f>(C30-$I$25)/$I$24</f>
        <v>5834.3333333333348</v>
      </c>
      <c r="F30" s="13">
        <f>AVERAGE(H4:I4)</f>
        <v>1.4725000000000001</v>
      </c>
      <c r="G30" s="13">
        <f>(F30-$I$25)/$I$24</f>
        <v>3879.3333333333344</v>
      </c>
      <c r="H30" s="13"/>
      <c r="I30" s="13">
        <f>AVERAGE(L5:M5)</f>
        <v>1.2149999999999999</v>
      </c>
      <c r="J30" s="13">
        <f>(I30-$I$25)/$I$24</f>
        <v>3021</v>
      </c>
      <c r="K30" s="4"/>
      <c r="O30" s="4"/>
      <c r="P30" s="4"/>
      <c r="Q30" s="4"/>
      <c r="R30" s="4"/>
      <c r="S30" s="4"/>
    </row>
    <row r="31" spans="1:19" ht="14.45" x14ac:dyDescent="0.3">
      <c r="C31" s="9">
        <f t="shared" ref="C31:C36" si="2">AVERAGE(D3:E3)</f>
        <v>2.2075</v>
      </c>
      <c r="D31" s="13">
        <f t="shared" ref="D31:D47" si="3">(C31-$I$25)/$I$24</f>
        <v>6329.3333333333339</v>
      </c>
      <c r="F31" s="13">
        <f t="shared" ref="F31:F35" si="4">AVERAGE(H5:I5)</f>
        <v>3.2068500000000002</v>
      </c>
      <c r="G31" s="13">
        <f t="shared" ref="G31:G46" si="5">(F31-$I$25)/$I$24</f>
        <v>9660.5000000000018</v>
      </c>
      <c r="H31" s="13"/>
      <c r="I31" s="13">
        <f t="shared" ref="I31:I32" si="6">AVERAGE(L6:M6)</f>
        <v>1.1265000000000001</v>
      </c>
      <c r="J31" s="13">
        <f t="shared" ref="J31:J32" si="7">(I31-$I$25)/$I$24</f>
        <v>2726.0000000000005</v>
      </c>
      <c r="K31" s="4"/>
      <c r="O31" s="4"/>
      <c r="P31" s="4"/>
      <c r="Q31" s="4"/>
      <c r="R31" s="4"/>
      <c r="S31" s="4"/>
    </row>
    <row r="32" spans="1:19" ht="14.45" x14ac:dyDescent="0.3">
      <c r="C32" s="9">
        <f t="shared" si="2"/>
        <v>2.7240000000000002</v>
      </c>
      <c r="D32" s="13">
        <f t="shared" si="3"/>
        <v>8051.0000000000018</v>
      </c>
      <c r="F32" s="13">
        <f t="shared" si="4"/>
        <v>1.1905000000000001</v>
      </c>
      <c r="G32" s="13">
        <f t="shared" si="5"/>
        <v>2939.3333333333339</v>
      </c>
      <c r="H32" s="13"/>
      <c r="I32" s="13">
        <f t="shared" si="6"/>
        <v>1.1919999999999999</v>
      </c>
      <c r="J32" s="13">
        <f t="shared" si="7"/>
        <v>2944.3333333333335</v>
      </c>
      <c r="K32" s="4"/>
      <c r="O32" s="4"/>
      <c r="P32" s="4"/>
      <c r="Q32" s="4"/>
      <c r="R32" s="4"/>
      <c r="S32" s="4"/>
    </row>
    <row r="33" spans="3:19" ht="14.45" x14ac:dyDescent="0.3">
      <c r="C33" s="9">
        <f t="shared" si="2"/>
        <v>1.6910000000000001</v>
      </c>
      <c r="D33" s="13">
        <f t="shared" si="3"/>
        <v>4607.666666666667</v>
      </c>
      <c r="F33" s="13">
        <f t="shared" si="4"/>
        <v>1.0539999999999998</v>
      </c>
      <c r="G33" s="13">
        <f t="shared" si="5"/>
        <v>2484.333333333333</v>
      </c>
      <c r="I33" s="13">
        <f>AVERAGE(L8:M8)</f>
        <v>0.90149999999999997</v>
      </c>
      <c r="J33" s="13">
        <f>(I33-$I$25)/$I$24</f>
        <v>1976.0000000000002</v>
      </c>
      <c r="K33" s="4"/>
      <c r="O33" s="4"/>
      <c r="P33" s="4"/>
      <c r="Q33" s="4"/>
      <c r="R33" s="4"/>
      <c r="S33" s="4"/>
    </row>
    <row r="34" spans="3:19" ht="14.45" x14ac:dyDescent="0.3">
      <c r="C34" s="9">
        <f t="shared" si="2"/>
        <v>1.2985000000000002</v>
      </c>
      <c r="D34" s="13">
        <f t="shared" si="3"/>
        <v>3299.3333333333344</v>
      </c>
      <c r="F34" s="13">
        <f t="shared" si="4"/>
        <v>1.4809999999999999</v>
      </c>
      <c r="G34" s="13">
        <f t="shared" si="5"/>
        <v>3907.6666666666665</v>
      </c>
      <c r="I34" s="13"/>
      <c r="J34" s="13"/>
      <c r="K34" s="4"/>
      <c r="O34" s="4"/>
      <c r="P34" s="4"/>
      <c r="Q34" s="4"/>
      <c r="R34" s="4"/>
      <c r="S34" s="4"/>
    </row>
    <row r="35" spans="3:19" ht="14.45" x14ac:dyDescent="0.3">
      <c r="C35" s="9">
        <f t="shared" si="2"/>
        <v>3.1565000000000003</v>
      </c>
      <c r="D35" s="13">
        <f t="shared" si="3"/>
        <v>9492.6666666666679</v>
      </c>
      <c r="F35" s="13">
        <f t="shared" si="4"/>
        <v>1.48</v>
      </c>
      <c r="G35" s="13">
        <f t="shared" si="5"/>
        <v>3904.3333333333335</v>
      </c>
      <c r="K35" s="4"/>
      <c r="O35" s="4"/>
      <c r="P35" s="4"/>
      <c r="Q35" s="4"/>
      <c r="R35" s="4"/>
      <c r="S35" s="4"/>
    </row>
    <row r="36" spans="3:19" ht="14.45" x14ac:dyDescent="0.3">
      <c r="C36" s="9">
        <f t="shared" si="2"/>
        <v>1.6520000000000001</v>
      </c>
      <c r="D36" s="13">
        <f t="shared" si="3"/>
        <v>4477.6666666666679</v>
      </c>
      <c r="F36" s="13">
        <f>AVERAGE(J2:K2)</f>
        <v>1.7709999999999999</v>
      </c>
      <c r="G36" s="13">
        <f t="shared" si="5"/>
        <v>4874.3333333333339</v>
      </c>
      <c r="K36" s="4"/>
      <c r="O36" s="4"/>
      <c r="P36" s="4"/>
      <c r="Q36" s="4"/>
      <c r="R36" s="4"/>
      <c r="S36" s="4"/>
    </row>
    <row r="37" spans="3:19" ht="14.45" x14ac:dyDescent="0.3">
      <c r="C37" s="9">
        <f>AVERAGE(D9:E9)</f>
        <v>2.5720000000000001</v>
      </c>
      <c r="D37" s="13">
        <f t="shared" si="3"/>
        <v>7544.3333333333339</v>
      </c>
      <c r="F37" s="13">
        <f t="shared" ref="F37:F43" si="8">AVERAGE(J3:K3)</f>
        <v>1.0105</v>
      </c>
      <c r="G37" s="13">
        <f t="shared" si="5"/>
        <v>2339.3333333333335</v>
      </c>
      <c r="J37" s="4"/>
      <c r="K37" s="4"/>
      <c r="O37" s="4"/>
      <c r="P37" s="4"/>
      <c r="Q37" s="4"/>
      <c r="R37" s="4"/>
      <c r="S37" s="4"/>
    </row>
    <row r="38" spans="3:19" ht="14.45" x14ac:dyDescent="0.3">
      <c r="C38" s="9">
        <f>AVERAGE(F2:G2)</f>
        <v>1.2305000000000001</v>
      </c>
      <c r="D38" s="13">
        <f t="shared" si="3"/>
        <v>3072.6666666666674</v>
      </c>
      <c r="F38" s="13">
        <f t="shared" si="8"/>
        <v>2.1745000000000001</v>
      </c>
      <c r="G38" s="13">
        <f t="shared" si="5"/>
        <v>6219.3333333333339</v>
      </c>
      <c r="J38" s="4"/>
      <c r="K38" s="4"/>
      <c r="O38" s="4"/>
      <c r="P38" s="4"/>
      <c r="Q38" s="4"/>
      <c r="R38" s="4"/>
      <c r="S38" s="4"/>
    </row>
    <row r="39" spans="3:19" ht="14.45" x14ac:dyDescent="0.3">
      <c r="C39" s="9">
        <f t="shared" ref="C39:C45" si="9">AVERAGE(F3:G3)</f>
        <v>3.2869999999999999</v>
      </c>
      <c r="D39" s="13">
        <f t="shared" si="3"/>
        <v>9927.6666666666679</v>
      </c>
      <c r="F39" s="13">
        <f t="shared" si="8"/>
        <v>1.591</v>
      </c>
      <c r="G39" s="13">
        <f t="shared" si="5"/>
        <v>4274.3333333333339</v>
      </c>
      <c r="J39" s="4"/>
      <c r="K39" s="4"/>
      <c r="O39" s="4"/>
      <c r="P39" s="4"/>
      <c r="Q39" s="4"/>
      <c r="R39" s="4"/>
      <c r="S39" s="4"/>
    </row>
    <row r="40" spans="3:19" ht="14.45" x14ac:dyDescent="0.3">
      <c r="C40" s="9">
        <f t="shared" si="9"/>
        <v>1.1499999999999999</v>
      </c>
      <c r="D40" s="13">
        <f t="shared" si="3"/>
        <v>2804.3333333333335</v>
      </c>
      <c r="F40" s="13">
        <f t="shared" si="8"/>
        <v>1.3079999999999998</v>
      </c>
      <c r="G40" s="13">
        <f t="shared" si="5"/>
        <v>3331</v>
      </c>
      <c r="J40" s="4"/>
      <c r="K40" s="4"/>
      <c r="O40" s="4"/>
      <c r="P40" s="4"/>
      <c r="Q40" s="4"/>
      <c r="R40" s="4"/>
      <c r="S40" s="4"/>
    </row>
    <row r="41" spans="3:19" ht="14.45" x14ac:dyDescent="0.3">
      <c r="C41" s="9">
        <f t="shared" si="9"/>
        <v>1.0615000000000001</v>
      </c>
      <c r="D41" s="13">
        <f t="shared" si="3"/>
        <v>2509.3333333333339</v>
      </c>
      <c r="F41" s="13">
        <f t="shared" si="8"/>
        <v>3.4005000000000001</v>
      </c>
      <c r="G41" s="13">
        <f t="shared" si="5"/>
        <v>10306.000000000002</v>
      </c>
      <c r="J41" s="4"/>
      <c r="K41" s="4"/>
      <c r="O41" s="4"/>
      <c r="P41" s="4"/>
      <c r="Q41" s="4"/>
      <c r="R41" s="4"/>
      <c r="S41" s="4"/>
    </row>
    <row r="42" spans="3:19" ht="14.45" x14ac:dyDescent="0.3">
      <c r="C42" s="9">
        <f t="shared" si="9"/>
        <v>1.0725</v>
      </c>
      <c r="D42" s="13">
        <f t="shared" si="3"/>
        <v>2546.0000000000005</v>
      </c>
      <c r="F42" s="13">
        <f t="shared" si="8"/>
        <v>2.4595000000000002</v>
      </c>
      <c r="G42" s="13">
        <f t="shared" si="5"/>
        <v>7169.3333333333348</v>
      </c>
      <c r="J42" s="4"/>
      <c r="K42" s="4"/>
      <c r="O42" s="4"/>
      <c r="P42" s="4"/>
      <c r="Q42" s="4"/>
      <c r="R42" s="4"/>
      <c r="S42" s="4"/>
    </row>
    <row r="43" spans="3:19" ht="14.45" x14ac:dyDescent="0.3">
      <c r="C43" s="9">
        <f t="shared" si="9"/>
        <v>0.95350000000000001</v>
      </c>
      <c r="D43" s="13">
        <f t="shared" si="3"/>
        <v>2149.3333333333335</v>
      </c>
      <c r="F43" s="13">
        <f t="shared" si="8"/>
        <v>1.8235000000000001</v>
      </c>
      <c r="G43" s="13">
        <f t="shared" si="5"/>
        <v>5049.3333333333339</v>
      </c>
      <c r="J43" s="4"/>
      <c r="K43" s="4"/>
      <c r="O43" s="4"/>
      <c r="P43" s="4"/>
      <c r="Q43" s="4"/>
      <c r="R43" s="4"/>
      <c r="S43" s="4"/>
    </row>
    <row r="44" spans="3:19" ht="14.45" x14ac:dyDescent="0.3">
      <c r="C44" s="9">
        <f t="shared" si="9"/>
        <v>1.23</v>
      </c>
      <c r="D44" s="13">
        <f t="shared" si="3"/>
        <v>3071.0000000000005</v>
      </c>
      <c r="F44" s="13">
        <f>AVERAGE(L2:M2)</f>
        <v>3.2595000000000001</v>
      </c>
      <c r="G44" s="13">
        <f t="shared" si="5"/>
        <v>9836.0000000000018</v>
      </c>
      <c r="J44" s="4"/>
      <c r="K44" s="4"/>
      <c r="O44" s="4"/>
      <c r="P44" s="4"/>
      <c r="Q44" s="4"/>
      <c r="R44" s="4"/>
      <c r="S44" s="4"/>
    </row>
    <row r="45" spans="3:19" ht="14.45" x14ac:dyDescent="0.3">
      <c r="C45" s="9">
        <f t="shared" si="9"/>
        <v>1.1375000000000002</v>
      </c>
      <c r="D45" s="13">
        <f t="shared" si="3"/>
        <v>2762.6666666666674</v>
      </c>
      <c r="F45" s="13">
        <f t="shared" ref="F45" si="10">AVERAGE(L3:M3)</f>
        <v>3.3845000000000001</v>
      </c>
      <c r="G45" s="13">
        <f t="shared" si="5"/>
        <v>10252.666666666668</v>
      </c>
      <c r="J45" s="4"/>
      <c r="K45" s="4"/>
      <c r="O45" s="4"/>
      <c r="P45" s="4"/>
      <c r="Q45" s="4"/>
      <c r="R45" s="4"/>
      <c r="S45" s="4"/>
    </row>
    <row r="46" spans="3:19" ht="14.45" x14ac:dyDescent="0.3">
      <c r="C46" s="9">
        <f>AVERAGE(H2:I2)</f>
        <v>1.2244999999999999</v>
      </c>
      <c r="D46" s="13">
        <f t="shared" si="3"/>
        <v>3052.666666666667</v>
      </c>
      <c r="F46" s="13">
        <f>AVERAGE(L4:M4)</f>
        <v>1.7875000000000001</v>
      </c>
      <c r="G46" s="13">
        <f t="shared" si="5"/>
        <v>4929.3333333333339</v>
      </c>
      <c r="J46" s="4"/>
      <c r="K46" s="4"/>
      <c r="O46" s="4"/>
      <c r="P46" s="4"/>
      <c r="Q46" s="4"/>
      <c r="R46" s="4"/>
      <c r="S46" s="4"/>
    </row>
    <row r="47" spans="3:19" ht="14.45" x14ac:dyDescent="0.3">
      <c r="C47" s="9">
        <f>AVERAGE(H3:I3)</f>
        <v>1.2110000000000001</v>
      </c>
      <c r="D47" s="13">
        <f t="shared" si="3"/>
        <v>3007.6666666666674</v>
      </c>
      <c r="J47" s="4"/>
      <c r="K47" s="4"/>
      <c r="O47" s="4"/>
      <c r="P47" s="4"/>
      <c r="Q47" s="4"/>
      <c r="R47" s="4"/>
      <c r="S47" s="4"/>
    </row>
    <row r="48" spans="3:19" ht="14.45" x14ac:dyDescent="0.3">
      <c r="C48" s="1"/>
      <c r="D48" s="1"/>
      <c r="J48" s="4"/>
      <c r="K48" s="4"/>
      <c r="O48" s="4"/>
      <c r="P48" s="4"/>
      <c r="Q48" s="4"/>
      <c r="R48" s="4"/>
      <c r="S48" s="4"/>
    </row>
    <row r="49" spans="3:19" ht="14.45" x14ac:dyDescent="0.3">
      <c r="J49" s="4"/>
      <c r="K49" s="4"/>
      <c r="O49" s="4"/>
      <c r="P49" s="4"/>
      <c r="Q49" s="4"/>
      <c r="R49" s="4"/>
      <c r="S49" s="4"/>
    </row>
    <row r="50" spans="3:19" ht="14.45" x14ac:dyDescent="0.3">
      <c r="J50" s="4"/>
      <c r="K50" s="4"/>
      <c r="O50" s="4"/>
      <c r="P50" s="4"/>
      <c r="Q50" s="4"/>
      <c r="R50" s="4"/>
      <c r="S50" s="4"/>
    </row>
    <row r="51" spans="3:19" ht="14.45" x14ac:dyDescent="0.3">
      <c r="J51" s="4"/>
      <c r="K51" s="4"/>
      <c r="O51" s="4"/>
      <c r="P51" s="4"/>
      <c r="Q51" s="4"/>
      <c r="R51" s="4"/>
      <c r="S51" s="4"/>
    </row>
    <row r="52" spans="3:19" ht="14.45" x14ac:dyDescent="0.3">
      <c r="J52" s="4"/>
      <c r="K52" s="4"/>
      <c r="O52" s="4"/>
      <c r="P52" s="4"/>
      <c r="Q52" s="4"/>
      <c r="R52" s="4"/>
      <c r="S52" s="4"/>
    </row>
    <row r="53" spans="3:19" ht="14.45" x14ac:dyDescent="0.3">
      <c r="J53" s="4"/>
      <c r="K53" s="4"/>
      <c r="O53" s="4"/>
      <c r="P53" s="4"/>
      <c r="Q53" s="4"/>
      <c r="R53" s="4"/>
      <c r="S53" s="4"/>
    </row>
    <row r="54" spans="3:19" ht="14.45" x14ac:dyDescent="0.3">
      <c r="D54" s="3" t="s">
        <v>17</v>
      </c>
      <c r="E54" s="3" t="s">
        <v>24</v>
      </c>
      <c r="J54" s="4"/>
      <c r="K54" s="4"/>
      <c r="O54" s="4"/>
      <c r="P54" s="4"/>
      <c r="Q54" s="4"/>
      <c r="R54" s="4"/>
      <c r="S54" s="4"/>
    </row>
    <row r="55" spans="3:19" ht="14.45" x14ac:dyDescent="0.3">
      <c r="C55" s="3" t="s">
        <v>23</v>
      </c>
      <c r="D55" s="5">
        <f>AVERAGE(G30:G46)</f>
        <v>5609.2058823529424</v>
      </c>
      <c r="E55" s="5">
        <f>_xlfn.STDEV.P(G30:G46)</f>
        <v>2715.6827398575429</v>
      </c>
      <c r="J55" s="4"/>
      <c r="K55" s="4"/>
      <c r="O55" s="4"/>
      <c r="P55" s="4"/>
      <c r="Q55" s="4"/>
      <c r="R55" s="4"/>
      <c r="S55" s="4"/>
    </row>
    <row r="56" spans="3:19" ht="14.45" x14ac:dyDescent="0.3">
      <c r="C56" s="3" t="s">
        <v>20</v>
      </c>
      <c r="D56" s="5">
        <f>AVERAGE(D30:D47)</f>
        <v>4696.6481481481496</v>
      </c>
      <c r="E56" s="5">
        <f>_xlfn.STDEV.P(D30:D47)</f>
        <v>2469.2514697058932</v>
      </c>
      <c r="J56" s="4"/>
      <c r="K56" s="4"/>
      <c r="O56" s="4"/>
      <c r="P56" s="4"/>
      <c r="Q56" s="4"/>
      <c r="R56" s="4"/>
      <c r="S56" s="4"/>
    </row>
    <row r="57" spans="3:19" ht="14.45" x14ac:dyDescent="0.3">
      <c r="C57" s="3" t="s">
        <v>22</v>
      </c>
      <c r="D57" s="5">
        <f>AVERAGE(J30:J33)</f>
        <v>2666.8333333333335</v>
      </c>
      <c r="E57" s="5">
        <f>_xlfn.STDEV.P(J30:J33)</f>
        <v>413.27704589859206</v>
      </c>
      <c r="J57" s="4"/>
      <c r="K57" s="4"/>
      <c r="O57" s="4"/>
      <c r="P57" s="4"/>
      <c r="Q57" s="4"/>
      <c r="R57" s="4"/>
      <c r="S57" s="4"/>
    </row>
    <row r="58" spans="3:19" ht="14.45" x14ac:dyDescent="0.3">
      <c r="J58" s="4"/>
      <c r="K58" s="4"/>
      <c r="O58" s="4"/>
      <c r="P58" s="4"/>
      <c r="Q58" s="4"/>
      <c r="R58" s="4"/>
      <c r="S58" s="4"/>
    </row>
    <row r="59" spans="3:19" ht="14.45" x14ac:dyDescent="0.3">
      <c r="J59" s="4"/>
      <c r="K59" s="4"/>
      <c r="O59" s="4"/>
      <c r="P59" s="4"/>
      <c r="Q59" s="4"/>
      <c r="R59" s="4"/>
      <c r="S59" s="4"/>
    </row>
    <row r="60" spans="3:19" ht="14.45" x14ac:dyDescent="0.3">
      <c r="J60" s="4"/>
      <c r="K60" s="4"/>
      <c r="O60" s="4"/>
      <c r="P60" s="4"/>
      <c r="Q60" s="4"/>
      <c r="R60" s="4"/>
      <c r="S60" s="4"/>
    </row>
    <row r="61" spans="3:19" ht="14.45" x14ac:dyDescent="0.3">
      <c r="J61" s="4"/>
      <c r="K61" s="4"/>
      <c r="O61" s="4"/>
      <c r="P61" s="4"/>
      <c r="Q61" s="4"/>
      <c r="R61" s="4"/>
      <c r="S61" s="4"/>
    </row>
    <row r="62" spans="3:19" ht="14.45" x14ac:dyDescent="0.3">
      <c r="J62" s="4"/>
    </row>
  </sheetData>
  <mergeCells count="1">
    <mergeCell ref="B13:C13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abSelected="1" zoomScaleNormal="100" workbookViewId="0">
      <selection activeCell="O3" sqref="O3:P7"/>
    </sheetView>
  </sheetViews>
  <sheetFormatPr defaultColWidth="9.140625" defaultRowHeight="15" x14ac:dyDescent="0.25"/>
  <cols>
    <col min="1" max="1" width="15.28515625" style="5" bestFit="1" customWidth="1"/>
    <col min="2" max="18" width="9.140625" style="5"/>
    <col min="19" max="19" width="18" style="5" customWidth="1"/>
    <col min="20" max="16384" width="9.140625" style="5"/>
  </cols>
  <sheetData>
    <row r="1" spans="1:19" s="3" customFormat="1" x14ac:dyDescent="0.25">
      <c r="B1" s="53">
        <v>1</v>
      </c>
      <c r="C1" s="5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</row>
    <row r="2" spans="1:19" x14ac:dyDescent="0.25">
      <c r="A2" s="3" t="s">
        <v>2</v>
      </c>
      <c r="B2" s="54">
        <v>3.2709999999999999</v>
      </c>
      <c r="C2" s="55">
        <v>3.1139999999999999</v>
      </c>
      <c r="D2" s="52">
        <v>2.0880000000000001</v>
      </c>
      <c r="E2" s="52">
        <v>2.0299999999999998</v>
      </c>
      <c r="F2" s="52">
        <v>1.2190000000000001</v>
      </c>
      <c r="G2" s="52">
        <v>1.242</v>
      </c>
      <c r="H2" s="52">
        <v>1.3140000000000001</v>
      </c>
      <c r="I2" s="52">
        <v>1.135</v>
      </c>
      <c r="J2" s="56">
        <v>1.823</v>
      </c>
      <c r="K2" s="56">
        <v>1.7190000000000001</v>
      </c>
      <c r="L2" s="56">
        <v>3.22</v>
      </c>
      <c r="M2" s="56">
        <v>3.2989999999999999</v>
      </c>
      <c r="O2" s="3"/>
      <c r="P2" s="3"/>
      <c r="Q2" s="3"/>
    </row>
    <row r="3" spans="1:19" x14ac:dyDescent="0.25">
      <c r="A3" s="3" t="s">
        <v>3</v>
      </c>
      <c r="B3" s="55">
        <v>3.0390000000000001</v>
      </c>
      <c r="C3" s="55">
        <v>3.0030000000000001</v>
      </c>
      <c r="D3" s="52">
        <v>2.3149999999999999</v>
      </c>
      <c r="E3" s="52">
        <v>2.1</v>
      </c>
      <c r="F3" s="52">
        <v>3.2869999999999999</v>
      </c>
      <c r="G3" s="52">
        <v>3.2869999999999999</v>
      </c>
      <c r="H3" s="52">
        <v>1.2290000000000001</v>
      </c>
      <c r="I3" s="52">
        <v>1.1930000000000001</v>
      </c>
      <c r="J3" s="56">
        <v>1.026</v>
      </c>
      <c r="K3" s="56">
        <v>0.995</v>
      </c>
      <c r="L3" s="56">
        <v>3.3220000000000001</v>
      </c>
      <c r="M3" s="56">
        <v>3.4470000000000001</v>
      </c>
      <c r="O3" s="3"/>
      <c r="P3" s="3"/>
      <c r="Q3" s="3"/>
    </row>
    <row r="4" spans="1:19" x14ac:dyDescent="0.25">
      <c r="A4" s="3" t="s">
        <v>4</v>
      </c>
      <c r="B4" s="55">
        <v>2.3620000000000001</v>
      </c>
      <c r="C4" s="55">
        <v>2.194</v>
      </c>
      <c r="D4" s="52">
        <v>2.7850000000000001</v>
      </c>
      <c r="E4" s="52">
        <v>2.6629999999999998</v>
      </c>
      <c r="F4" s="52">
        <v>1.147</v>
      </c>
      <c r="G4" s="52">
        <v>1.153</v>
      </c>
      <c r="H4" s="56">
        <v>1.5660000000000001</v>
      </c>
      <c r="I4" s="56">
        <v>1.379</v>
      </c>
      <c r="J4" s="56">
        <v>2.2200000000000002</v>
      </c>
      <c r="K4" s="56">
        <v>2.129</v>
      </c>
      <c r="L4" s="56">
        <v>1.752</v>
      </c>
      <c r="M4" s="56">
        <v>1.823</v>
      </c>
      <c r="O4" s="15" t="s">
        <v>25</v>
      </c>
      <c r="P4" s="17" t="s">
        <v>20</v>
      </c>
      <c r="Q4" s="3"/>
    </row>
    <row r="5" spans="1:19" x14ac:dyDescent="0.25">
      <c r="A5" s="3" t="s">
        <v>5</v>
      </c>
      <c r="B5" s="55">
        <v>1.585</v>
      </c>
      <c r="C5" s="55">
        <v>1.4510000000000001</v>
      </c>
      <c r="D5" s="52">
        <v>1.657</v>
      </c>
      <c r="E5" s="52">
        <v>1.7250000000000001</v>
      </c>
      <c r="F5" s="52">
        <v>1.0449999999999999</v>
      </c>
      <c r="G5" s="52">
        <v>1.0780000000000001</v>
      </c>
      <c r="H5" s="56">
        <v>3.2246999999999999</v>
      </c>
      <c r="I5" s="56">
        <v>3.1890000000000001</v>
      </c>
      <c r="J5" s="56">
        <v>1.597</v>
      </c>
      <c r="K5" s="56">
        <v>1.585</v>
      </c>
      <c r="L5" s="57">
        <v>1.1539999999999999</v>
      </c>
      <c r="M5" s="57">
        <v>1.276</v>
      </c>
      <c r="O5" s="15"/>
      <c r="P5" s="18" t="s">
        <v>23</v>
      </c>
      <c r="Q5" s="3"/>
    </row>
    <row r="6" spans="1:19" x14ac:dyDescent="0.25">
      <c r="A6" s="3" t="s">
        <v>6</v>
      </c>
      <c r="B6" s="55">
        <v>0.99399999999999999</v>
      </c>
      <c r="C6" s="55">
        <v>0.93799999999999994</v>
      </c>
      <c r="D6" s="52">
        <v>1.2310000000000001</v>
      </c>
      <c r="E6" s="52">
        <v>1.3660000000000001</v>
      </c>
      <c r="F6" s="52">
        <v>1.0680000000000001</v>
      </c>
      <c r="G6" s="52">
        <v>1.077</v>
      </c>
      <c r="H6" s="56">
        <v>1.171</v>
      </c>
      <c r="I6" s="56">
        <v>1.21</v>
      </c>
      <c r="J6" s="56">
        <v>1.4119999999999999</v>
      </c>
      <c r="K6" s="56">
        <v>1.204</v>
      </c>
      <c r="L6" s="57">
        <v>1.121</v>
      </c>
      <c r="M6" s="57">
        <v>1.1319999999999999</v>
      </c>
      <c r="O6" s="15"/>
      <c r="P6" s="19" t="s">
        <v>26</v>
      </c>
      <c r="Q6" s="3"/>
    </row>
    <row r="7" spans="1:19" x14ac:dyDescent="0.25">
      <c r="A7" s="3" t="s">
        <v>7</v>
      </c>
      <c r="B7" s="55">
        <v>0.69699999999999995</v>
      </c>
      <c r="C7" s="55">
        <v>0.68500000000000005</v>
      </c>
      <c r="D7" s="52">
        <v>3.117</v>
      </c>
      <c r="E7" s="52">
        <v>3.1960000000000002</v>
      </c>
      <c r="F7" s="52">
        <v>0.95</v>
      </c>
      <c r="G7" s="52">
        <v>0.95699999999999996</v>
      </c>
      <c r="H7" s="56">
        <v>0.95599999999999996</v>
      </c>
      <c r="I7" s="56">
        <v>1.1519999999999999</v>
      </c>
      <c r="J7" s="56">
        <v>3.383</v>
      </c>
      <c r="K7" s="56">
        <v>3.4180000000000001</v>
      </c>
      <c r="L7" s="57">
        <v>1.206</v>
      </c>
      <c r="M7" s="57">
        <v>1.1779999999999999</v>
      </c>
      <c r="O7" s="3"/>
      <c r="P7" s="3"/>
      <c r="Q7" s="3"/>
    </row>
    <row r="8" spans="1:19" ht="15.75" thickBot="1" x14ac:dyDescent="0.3">
      <c r="A8" s="3" t="s">
        <v>8</v>
      </c>
      <c r="B8" s="55">
        <v>0.496</v>
      </c>
      <c r="C8" s="55">
        <v>0.53800000000000003</v>
      </c>
      <c r="D8" s="52">
        <v>1.843</v>
      </c>
      <c r="E8" s="52">
        <v>1.4610000000000001</v>
      </c>
      <c r="F8" s="52">
        <v>1.294</v>
      </c>
      <c r="G8" s="52">
        <v>1.1659999999999999</v>
      </c>
      <c r="H8" s="56">
        <v>1.498</v>
      </c>
      <c r="I8" s="56">
        <v>1.464</v>
      </c>
      <c r="J8" s="56">
        <v>3.4279999999999999</v>
      </c>
      <c r="K8" s="56">
        <v>1.4910000000000001</v>
      </c>
      <c r="L8" s="57">
        <v>0.89600000000000002</v>
      </c>
      <c r="M8" s="57">
        <v>0.90700000000000003</v>
      </c>
      <c r="O8" s="3"/>
      <c r="P8" s="3"/>
      <c r="Q8" s="3"/>
    </row>
    <row r="9" spans="1:19" ht="15.75" thickBot="1" x14ac:dyDescent="0.3">
      <c r="A9" s="3" t="s">
        <v>9</v>
      </c>
      <c r="B9" s="55">
        <v>0.28499999999999998</v>
      </c>
      <c r="C9" s="55">
        <v>0.35399999999999998</v>
      </c>
      <c r="D9" s="52">
        <v>2.669</v>
      </c>
      <c r="E9" s="52">
        <v>2.4750000000000001</v>
      </c>
      <c r="F9" s="52">
        <v>1.1140000000000001</v>
      </c>
      <c r="G9" s="52">
        <v>1.161</v>
      </c>
      <c r="H9" s="56">
        <v>1.375</v>
      </c>
      <c r="I9" s="56">
        <v>1.585</v>
      </c>
      <c r="J9" s="56">
        <v>2.0550000000000002</v>
      </c>
      <c r="K9" s="56">
        <v>1.5920000000000001</v>
      </c>
      <c r="L9" s="50">
        <v>0.77</v>
      </c>
      <c r="M9" s="51">
        <v>0.84899999999999998</v>
      </c>
      <c r="O9" s="3"/>
      <c r="P9" s="3"/>
      <c r="Q9" s="3"/>
    </row>
    <row r="10" spans="1:19" x14ac:dyDescent="0.25">
      <c r="O10" s="3"/>
      <c r="P10" s="3"/>
      <c r="Q10" s="3"/>
    </row>
    <row r="11" spans="1:19" ht="14.45" x14ac:dyDescent="0.3">
      <c r="A11" s="4"/>
      <c r="B11" s="3" t="s">
        <v>0</v>
      </c>
      <c r="D11" s="5">
        <f>AVERAGE(B9:C9)</f>
        <v>0.31950000000000001</v>
      </c>
      <c r="E11" s="4"/>
      <c r="F11" s="4"/>
      <c r="G11" s="4"/>
      <c r="H11" s="4"/>
      <c r="I11" s="4"/>
      <c r="J11" s="4"/>
      <c r="K11" s="4"/>
      <c r="L11" s="4"/>
    </row>
    <row r="12" spans="1:19" ht="14.45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O12" s="4"/>
      <c r="P12" s="4"/>
      <c r="Q12" s="4"/>
      <c r="R12" s="4"/>
      <c r="S12" s="4"/>
    </row>
    <row r="13" spans="1:19" ht="14.45" x14ac:dyDescent="0.3">
      <c r="A13" s="4"/>
      <c r="B13" s="16" t="s">
        <v>16</v>
      </c>
      <c r="C13" s="16"/>
      <c r="D13" s="3" t="s">
        <v>17</v>
      </c>
      <c r="E13" s="4"/>
      <c r="F13" s="4"/>
      <c r="G13" s="4"/>
      <c r="H13" s="4"/>
      <c r="I13" s="4"/>
      <c r="J13" s="4"/>
      <c r="K13" s="4"/>
      <c r="L13" s="4"/>
      <c r="O13" s="4"/>
      <c r="P13" s="4"/>
      <c r="Q13" s="4"/>
      <c r="R13" s="4"/>
      <c r="S13" s="4"/>
    </row>
    <row r="14" spans="1:19" ht="14.45" x14ac:dyDescent="0.3">
      <c r="A14" s="7" t="s">
        <v>1</v>
      </c>
      <c r="B14" s="8">
        <f t="shared" ref="B14:C20" si="0">(B2-$D$11)</f>
        <v>2.9514999999999998</v>
      </c>
      <c r="C14" s="5">
        <f t="shared" si="0"/>
        <v>2.7944999999999998</v>
      </c>
      <c r="D14" s="9">
        <f>AVERAGE(B14:C14)</f>
        <v>2.8729999999999998</v>
      </c>
      <c r="G14" s="7">
        <v>156</v>
      </c>
      <c r="H14" s="10">
        <v>0.19750000000000001</v>
      </c>
      <c r="I14" s="4"/>
      <c r="J14" s="4"/>
      <c r="K14" s="4"/>
      <c r="L14" s="4"/>
      <c r="O14" s="4"/>
      <c r="P14" s="4"/>
      <c r="Q14" s="4"/>
      <c r="R14" s="4"/>
      <c r="S14" s="4"/>
    </row>
    <row r="15" spans="1:19" ht="14.45" x14ac:dyDescent="0.3">
      <c r="A15" s="7" t="s">
        <v>10</v>
      </c>
      <c r="B15" s="8">
        <f t="shared" si="0"/>
        <v>2.7195</v>
      </c>
      <c r="C15" s="5">
        <f t="shared" si="0"/>
        <v>2.6835</v>
      </c>
      <c r="D15" s="9">
        <f t="shared" ref="D15:D19" si="1">AVERAGE(B15:C15)</f>
        <v>2.7015000000000002</v>
      </c>
      <c r="G15" s="3">
        <v>312</v>
      </c>
      <c r="H15" s="11">
        <v>0.3715</v>
      </c>
      <c r="J15" s="4"/>
      <c r="K15" s="4"/>
      <c r="L15" s="4"/>
      <c r="O15" s="4"/>
      <c r="P15" s="4"/>
      <c r="Q15" s="4"/>
      <c r="R15" s="4"/>
      <c r="S15" s="4"/>
    </row>
    <row r="16" spans="1:19" ht="14.45" x14ac:dyDescent="0.3">
      <c r="A16" s="7" t="s">
        <v>11</v>
      </c>
      <c r="B16" s="8">
        <f t="shared" si="0"/>
        <v>2.0425</v>
      </c>
      <c r="C16" s="5">
        <f t="shared" si="0"/>
        <v>1.8744999999999998</v>
      </c>
      <c r="D16" s="9">
        <f t="shared" si="1"/>
        <v>1.9584999999999999</v>
      </c>
      <c r="G16" s="3">
        <v>625</v>
      </c>
      <c r="H16" s="11">
        <v>0.64649999999999996</v>
      </c>
      <c r="J16" s="4"/>
      <c r="K16" s="4"/>
      <c r="L16" s="4"/>
      <c r="O16" s="4"/>
      <c r="P16" s="4"/>
      <c r="Q16" s="4"/>
      <c r="R16" s="4"/>
      <c r="S16" s="4"/>
    </row>
    <row r="17" spans="1:19" ht="14.45" x14ac:dyDescent="0.3">
      <c r="A17" s="7" t="s">
        <v>12</v>
      </c>
      <c r="B17" s="8">
        <f t="shared" si="0"/>
        <v>1.2654999999999998</v>
      </c>
      <c r="C17" s="5">
        <f t="shared" si="0"/>
        <v>1.1315</v>
      </c>
      <c r="D17" s="9">
        <f t="shared" si="1"/>
        <v>1.1984999999999999</v>
      </c>
      <c r="G17" s="3">
        <v>1250</v>
      </c>
      <c r="H17" s="11">
        <v>1.1984999999999999</v>
      </c>
      <c r="J17" s="4"/>
      <c r="K17" s="4"/>
      <c r="L17" s="4"/>
      <c r="O17" s="4"/>
      <c r="P17" s="4"/>
      <c r="Q17" s="4"/>
      <c r="R17" s="4"/>
      <c r="S17" s="4"/>
    </row>
    <row r="18" spans="1:19" ht="14.45" x14ac:dyDescent="0.3">
      <c r="A18" s="7" t="s">
        <v>13</v>
      </c>
      <c r="B18" s="8">
        <f t="shared" si="0"/>
        <v>0.67449999999999999</v>
      </c>
      <c r="C18" s="5">
        <f t="shared" si="0"/>
        <v>0.61849999999999994</v>
      </c>
      <c r="D18" s="9">
        <f t="shared" si="1"/>
        <v>0.64649999999999996</v>
      </c>
      <c r="E18" s="3">
        <v>2500</v>
      </c>
      <c r="F18" s="11">
        <v>1.9584999999999999</v>
      </c>
      <c r="J18" s="4"/>
      <c r="K18" s="4"/>
      <c r="L18" s="4"/>
      <c r="O18" s="4"/>
      <c r="P18" s="4"/>
      <c r="Q18" s="4"/>
      <c r="R18" s="4"/>
      <c r="S18" s="4"/>
    </row>
    <row r="19" spans="1:19" ht="14.45" x14ac:dyDescent="0.3">
      <c r="A19" s="7" t="s">
        <v>14</v>
      </c>
      <c r="B19" s="8">
        <f t="shared" si="0"/>
        <v>0.37749999999999995</v>
      </c>
      <c r="C19" s="5">
        <f t="shared" si="0"/>
        <v>0.36550000000000005</v>
      </c>
      <c r="D19" s="9">
        <f t="shared" si="1"/>
        <v>0.3715</v>
      </c>
      <c r="E19" s="3">
        <v>5000</v>
      </c>
      <c r="F19" s="11">
        <v>2.7015000000000002</v>
      </c>
      <c r="J19" s="4"/>
      <c r="K19" s="4"/>
      <c r="L19" s="4"/>
      <c r="O19" s="4"/>
      <c r="P19" s="4"/>
      <c r="Q19" s="4"/>
      <c r="R19" s="4"/>
      <c r="S19" s="4"/>
    </row>
    <row r="20" spans="1:19" ht="14.45" x14ac:dyDescent="0.3">
      <c r="A20" s="7" t="s">
        <v>15</v>
      </c>
      <c r="B20" s="8">
        <f t="shared" si="0"/>
        <v>0.17649999999999999</v>
      </c>
      <c r="C20" s="5">
        <f t="shared" si="0"/>
        <v>0.21850000000000003</v>
      </c>
      <c r="D20" s="9">
        <f>AVERAGE(B20:C20)</f>
        <v>0.19750000000000001</v>
      </c>
      <c r="E20" s="3">
        <v>10000</v>
      </c>
      <c r="F20" s="11">
        <v>2.8729999999999998</v>
      </c>
      <c r="J20" s="4"/>
      <c r="K20" s="4"/>
      <c r="L20" s="4"/>
      <c r="O20" s="4"/>
      <c r="P20" s="4"/>
      <c r="Q20" s="4"/>
      <c r="R20" s="4"/>
      <c r="S20" s="4"/>
    </row>
    <row r="21" spans="1:19" ht="14.45" x14ac:dyDescent="0.3">
      <c r="D21" s="4"/>
      <c r="E21" s="4"/>
      <c r="F21" s="4"/>
      <c r="J21" s="4"/>
      <c r="K21" s="4"/>
      <c r="L21" s="4"/>
      <c r="O21" s="4"/>
      <c r="P21" s="4"/>
      <c r="Q21" s="4"/>
      <c r="R21" s="4"/>
      <c r="S21" s="4"/>
    </row>
    <row r="22" spans="1:19" ht="14.45" x14ac:dyDescent="0.3">
      <c r="A22" s="4"/>
      <c r="D22" s="4"/>
      <c r="E22" s="4"/>
      <c r="F22" s="4"/>
      <c r="H22" s="2"/>
      <c r="I22" s="2"/>
      <c r="J22" s="4"/>
      <c r="K22" s="4"/>
      <c r="L22" s="4"/>
      <c r="O22" s="4"/>
      <c r="P22" s="4"/>
      <c r="Q22" s="4"/>
      <c r="R22" s="4"/>
      <c r="S22" s="4"/>
    </row>
    <row r="23" spans="1:19" ht="14.45" x14ac:dyDescent="0.3">
      <c r="J23" s="4"/>
      <c r="K23" s="4"/>
      <c r="O23" s="4"/>
      <c r="P23" s="4"/>
      <c r="Q23" s="4"/>
      <c r="R23" s="4"/>
      <c r="S23" s="4"/>
    </row>
    <row r="24" spans="1:19" ht="14.45" x14ac:dyDescent="0.3">
      <c r="G24" s="3" t="s">
        <v>18</v>
      </c>
      <c r="H24" s="5">
        <v>8.9999999999999998E-4</v>
      </c>
      <c r="J24" s="4"/>
      <c r="K24" s="4"/>
      <c r="O24" s="4"/>
      <c r="P24" s="4"/>
      <c r="Q24" s="4"/>
      <c r="R24" s="4"/>
      <c r="S24" s="4"/>
    </row>
    <row r="25" spans="1:19" ht="14.45" x14ac:dyDescent="0.3">
      <c r="G25" s="3" t="s">
        <v>19</v>
      </c>
      <c r="H25" s="5">
        <v>7.3999999999999996E-2</v>
      </c>
      <c r="J25" s="4"/>
      <c r="K25" s="4"/>
      <c r="O25" s="4"/>
      <c r="P25" s="4"/>
      <c r="Q25" s="4"/>
      <c r="R25" s="4"/>
      <c r="S25" s="4"/>
    </row>
    <row r="26" spans="1:19" ht="14.45" x14ac:dyDescent="0.3">
      <c r="J26" s="4"/>
      <c r="K26" s="4"/>
      <c r="O26" s="4"/>
      <c r="P26" s="4"/>
      <c r="Q26" s="4"/>
      <c r="R26" s="4"/>
      <c r="S26" s="4"/>
    </row>
    <row r="27" spans="1:19" ht="14.45" x14ac:dyDescent="0.3">
      <c r="K27" s="4"/>
      <c r="O27" s="4"/>
      <c r="P27" s="4"/>
      <c r="Q27" s="4"/>
      <c r="R27" s="4"/>
      <c r="S27" s="4"/>
    </row>
    <row r="28" spans="1:19" ht="14.45" x14ac:dyDescent="0.3">
      <c r="K28" s="4"/>
      <c r="O28" s="4"/>
      <c r="P28" s="4"/>
      <c r="Q28" s="4"/>
      <c r="R28" s="4"/>
      <c r="S28" s="4"/>
    </row>
    <row r="29" spans="1:19" ht="14.45" x14ac:dyDescent="0.3">
      <c r="C29" s="12" t="s">
        <v>20</v>
      </c>
      <c r="D29" s="12" t="s">
        <v>21</v>
      </c>
      <c r="F29" s="12"/>
      <c r="G29" s="12"/>
      <c r="H29" s="13"/>
      <c r="I29" s="12"/>
      <c r="J29" s="12"/>
      <c r="K29" s="4"/>
      <c r="O29" s="4"/>
      <c r="P29" s="4"/>
      <c r="Q29" s="4"/>
      <c r="R29" s="4"/>
      <c r="S29" s="4"/>
    </row>
    <row r="30" spans="1:19" ht="14.45" x14ac:dyDescent="0.3">
      <c r="C30" s="9">
        <f>AVERAGE(L9:M9)</f>
        <v>0.8095</v>
      </c>
      <c r="D30" s="14">
        <f>(C30-$H$25)/$H$24</f>
        <v>817.22222222222229</v>
      </c>
      <c r="F30" s="13"/>
      <c r="G30" s="13"/>
      <c r="H30" s="13"/>
      <c r="I30" s="13"/>
      <c r="J30" s="13"/>
      <c r="K30" s="4"/>
      <c r="O30" s="4"/>
      <c r="P30" s="4"/>
      <c r="Q30" s="4"/>
      <c r="R30" s="4"/>
      <c r="S30" s="4"/>
    </row>
    <row r="31" spans="1:19" ht="14.45" x14ac:dyDescent="0.3">
      <c r="C31" s="9"/>
      <c r="D31" s="13"/>
      <c r="F31" s="13"/>
      <c r="G31" s="13"/>
      <c r="H31" s="13"/>
      <c r="I31" s="13"/>
      <c r="J31" s="13"/>
      <c r="K31" s="4"/>
      <c r="O31" s="4"/>
      <c r="P31" s="4"/>
      <c r="Q31" s="4"/>
      <c r="R31" s="4"/>
      <c r="S31" s="4"/>
    </row>
    <row r="32" spans="1:19" ht="14.45" x14ac:dyDescent="0.3">
      <c r="C32" s="9"/>
      <c r="D32" s="13"/>
      <c r="F32" s="13"/>
      <c r="G32" s="13"/>
      <c r="H32" s="13"/>
      <c r="I32" s="13"/>
      <c r="J32" s="13"/>
      <c r="K32" s="4"/>
      <c r="O32" s="4"/>
      <c r="P32" s="4"/>
      <c r="Q32" s="4"/>
      <c r="R32" s="4"/>
      <c r="S32" s="4"/>
    </row>
    <row r="33" spans="3:19" ht="14.45" x14ac:dyDescent="0.3">
      <c r="C33" s="9"/>
      <c r="D33" s="13"/>
      <c r="F33" s="13"/>
      <c r="G33" s="13"/>
      <c r="I33" s="13"/>
      <c r="J33" s="13"/>
      <c r="K33" s="4"/>
      <c r="O33" s="4"/>
      <c r="P33" s="4"/>
      <c r="Q33" s="4"/>
      <c r="R33" s="4"/>
      <c r="S33" s="4"/>
    </row>
    <row r="34" spans="3:19" ht="14.45" x14ac:dyDescent="0.3">
      <c r="C34" s="9"/>
      <c r="D34" s="13"/>
      <c r="F34" s="13"/>
      <c r="G34" s="13"/>
      <c r="I34" s="13"/>
      <c r="J34" s="13"/>
      <c r="K34" s="4"/>
      <c r="O34" s="4"/>
      <c r="P34" s="4"/>
      <c r="Q34" s="4"/>
      <c r="R34" s="4"/>
      <c r="S34" s="4"/>
    </row>
    <row r="35" spans="3:19" ht="14.45" x14ac:dyDescent="0.3">
      <c r="C35" s="9"/>
      <c r="D35" s="13"/>
      <c r="F35" s="13"/>
      <c r="G35" s="13"/>
      <c r="K35" s="4"/>
      <c r="O35" s="4"/>
      <c r="P35" s="4"/>
      <c r="Q35" s="4"/>
      <c r="R35" s="4"/>
      <c r="S35" s="4"/>
    </row>
    <row r="36" spans="3:19" ht="14.45" x14ac:dyDescent="0.3">
      <c r="C36" s="9"/>
      <c r="D36" s="13"/>
      <c r="F36" s="13"/>
      <c r="G36" s="13"/>
      <c r="K36" s="4"/>
      <c r="O36" s="4"/>
      <c r="P36" s="4"/>
      <c r="Q36" s="4"/>
      <c r="R36" s="4"/>
      <c r="S36" s="4"/>
    </row>
    <row r="37" spans="3:19" ht="14.45" x14ac:dyDescent="0.3">
      <c r="C37" s="9"/>
      <c r="D37" s="13"/>
      <c r="F37" s="13"/>
      <c r="G37" s="13"/>
      <c r="J37" s="4"/>
      <c r="K37" s="4"/>
      <c r="O37" s="4"/>
      <c r="P37" s="4"/>
      <c r="Q37" s="4"/>
      <c r="R37" s="4"/>
      <c r="S37" s="4"/>
    </row>
    <row r="38" spans="3:19" ht="14.45" x14ac:dyDescent="0.3">
      <c r="C38" s="9"/>
      <c r="D38" s="13"/>
      <c r="F38" s="13"/>
      <c r="G38" s="13"/>
      <c r="J38" s="4"/>
      <c r="K38" s="4"/>
      <c r="O38" s="4"/>
      <c r="P38" s="4"/>
      <c r="Q38" s="4"/>
      <c r="R38" s="4"/>
      <c r="S38" s="4"/>
    </row>
    <row r="39" spans="3:19" ht="14.45" x14ac:dyDescent="0.3">
      <c r="C39" s="9"/>
      <c r="D39" s="13"/>
      <c r="F39" s="13"/>
      <c r="G39" s="13"/>
      <c r="J39" s="4"/>
      <c r="K39" s="4"/>
      <c r="O39" s="4"/>
      <c r="P39" s="4"/>
      <c r="Q39" s="4"/>
      <c r="R39" s="4"/>
      <c r="S39" s="4"/>
    </row>
    <row r="40" spans="3:19" ht="14.45" x14ac:dyDescent="0.3">
      <c r="C40" s="9"/>
      <c r="D40" s="13"/>
      <c r="F40" s="13"/>
      <c r="G40" s="13"/>
      <c r="J40" s="4"/>
      <c r="K40" s="4"/>
      <c r="O40" s="4"/>
      <c r="P40" s="4"/>
      <c r="Q40" s="4"/>
      <c r="R40" s="4"/>
      <c r="S40" s="4"/>
    </row>
    <row r="41" spans="3:19" x14ac:dyDescent="0.25">
      <c r="C41" s="9"/>
      <c r="D41" s="13"/>
      <c r="F41" s="13"/>
      <c r="G41" s="13"/>
      <c r="J41" s="4"/>
      <c r="K41" s="4"/>
      <c r="O41" s="4"/>
      <c r="P41" s="4"/>
      <c r="Q41" s="4"/>
      <c r="R41" s="4"/>
      <c r="S41" s="4"/>
    </row>
    <row r="42" spans="3:19" x14ac:dyDescent="0.25">
      <c r="C42" s="9"/>
      <c r="D42" s="13"/>
      <c r="F42" s="13"/>
      <c r="G42" s="13"/>
      <c r="J42" s="4"/>
      <c r="K42" s="4"/>
      <c r="O42" s="4"/>
      <c r="P42" s="4"/>
      <c r="Q42" s="4"/>
      <c r="R42" s="4"/>
      <c r="S42" s="4"/>
    </row>
    <row r="43" spans="3:19" x14ac:dyDescent="0.25">
      <c r="C43" s="9"/>
      <c r="D43" s="13"/>
      <c r="F43" s="13"/>
      <c r="G43" s="13"/>
      <c r="J43" s="4"/>
      <c r="K43" s="4"/>
      <c r="O43" s="4"/>
      <c r="P43" s="4"/>
      <c r="Q43" s="4"/>
      <c r="R43" s="4"/>
      <c r="S43" s="4"/>
    </row>
    <row r="44" spans="3:19" x14ac:dyDescent="0.25">
      <c r="C44" s="9"/>
      <c r="D44" s="13"/>
      <c r="F44" s="13"/>
      <c r="G44" s="13"/>
      <c r="J44" s="4"/>
      <c r="K44" s="4"/>
      <c r="O44" s="4"/>
      <c r="P44" s="4"/>
      <c r="Q44" s="4"/>
      <c r="R44" s="4"/>
      <c r="S44" s="4"/>
    </row>
    <row r="45" spans="3:19" x14ac:dyDescent="0.25">
      <c r="C45" s="9"/>
      <c r="D45" s="13"/>
      <c r="F45" s="13"/>
      <c r="G45" s="13"/>
      <c r="J45" s="4"/>
      <c r="K45" s="4"/>
      <c r="O45" s="4"/>
      <c r="P45" s="4"/>
      <c r="Q45" s="4"/>
      <c r="R45" s="4"/>
      <c r="S45" s="4"/>
    </row>
    <row r="46" spans="3:19" x14ac:dyDescent="0.25">
      <c r="C46" s="9"/>
      <c r="D46" s="13"/>
      <c r="F46" s="13"/>
      <c r="G46" s="13"/>
      <c r="J46" s="4"/>
      <c r="K46" s="4"/>
      <c r="O46" s="4"/>
      <c r="P46" s="4"/>
      <c r="Q46" s="4"/>
      <c r="R46" s="4"/>
      <c r="S46" s="4"/>
    </row>
    <row r="47" spans="3:19" x14ac:dyDescent="0.25">
      <c r="C47" s="9"/>
      <c r="D47" s="13"/>
      <c r="J47" s="4"/>
      <c r="K47" s="4"/>
      <c r="O47" s="4"/>
      <c r="P47" s="4"/>
      <c r="Q47" s="4"/>
      <c r="R47" s="4"/>
      <c r="S47" s="4"/>
    </row>
    <row r="48" spans="3:19" x14ac:dyDescent="0.25">
      <c r="C48" s="1"/>
      <c r="D48" s="1"/>
      <c r="J48" s="4"/>
      <c r="K48" s="4"/>
      <c r="O48" s="4"/>
      <c r="P48" s="4"/>
      <c r="Q48" s="4"/>
      <c r="R48" s="4"/>
      <c r="S48" s="4"/>
    </row>
    <row r="49" spans="3:19" x14ac:dyDescent="0.25">
      <c r="J49" s="4"/>
      <c r="K49" s="4"/>
      <c r="O49" s="4"/>
      <c r="P49" s="4"/>
      <c r="Q49" s="4"/>
      <c r="R49" s="4"/>
      <c r="S49" s="4"/>
    </row>
    <row r="50" spans="3:19" x14ac:dyDescent="0.25">
      <c r="J50" s="4"/>
      <c r="K50" s="4"/>
      <c r="O50" s="4"/>
      <c r="P50" s="4"/>
      <c r="Q50" s="4"/>
      <c r="R50" s="4"/>
      <c r="S50" s="4"/>
    </row>
    <row r="51" spans="3:19" x14ac:dyDescent="0.25">
      <c r="J51" s="4"/>
      <c r="K51" s="4"/>
      <c r="O51" s="4"/>
      <c r="P51" s="4"/>
      <c r="Q51" s="4"/>
      <c r="R51" s="4"/>
      <c r="S51" s="4"/>
    </row>
    <row r="52" spans="3:19" x14ac:dyDescent="0.25">
      <c r="J52" s="4"/>
      <c r="K52" s="4"/>
      <c r="O52" s="4"/>
      <c r="P52" s="4"/>
      <c r="Q52" s="4"/>
      <c r="R52" s="4"/>
      <c r="S52" s="4"/>
    </row>
    <row r="53" spans="3:19" x14ac:dyDescent="0.25">
      <c r="J53" s="4"/>
      <c r="K53" s="4"/>
      <c r="O53" s="4"/>
      <c r="P53" s="4"/>
      <c r="Q53" s="4"/>
      <c r="R53" s="4"/>
      <c r="S53" s="4"/>
    </row>
    <row r="54" spans="3:19" x14ac:dyDescent="0.25">
      <c r="D54" s="3"/>
      <c r="E54" s="3"/>
      <c r="J54" s="4"/>
      <c r="K54" s="4"/>
      <c r="O54" s="4"/>
      <c r="P54" s="4"/>
      <c r="Q54" s="4"/>
      <c r="R54" s="4"/>
      <c r="S54" s="4"/>
    </row>
    <row r="55" spans="3:19" x14ac:dyDescent="0.25">
      <c r="C55" s="3"/>
      <c r="J55" s="4"/>
      <c r="K55" s="4"/>
      <c r="O55" s="4"/>
      <c r="P55" s="4"/>
      <c r="Q55" s="4"/>
      <c r="R55" s="4"/>
      <c r="S55" s="4"/>
    </row>
    <row r="56" spans="3:19" x14ac:dyDescent="0.25">
      <c r="C56" s="3"/>
      <c r="J56" s="4"/>
      <c r="K56" s="4"/>
      <c r="O56" s="4"/>
      <c r="P56" s="4"/>
      <c r="Q56" s="4"/>
      <c r="R56" s="4"/>
      <c r="S56" s="4"/>
    </row>
    <row r="57" spans="3:19" x14ac:dyDescent="0.25">
      <c r="C57" s="3"/>
      <c r="J57" s="4"/>
      <c r="K57" s="4"/>
      <c r="O57" s="4"/>
      <c r="P57" s="4"/>
      <c r="Q57" s="4"/>
      <c r="R57" s="4"/>
      <c r="S57" s="4"/>
    </row>
    <row r="58" spans="3:19" x14ac:dyDescent="0.25">
      <c r="J58" s="4"/>
      <c r="K58" s="4"/>
      <c r="O58" s="4"/>
      <c r="P58" s="4"/>
      <c r="Q58" s="4"/>
      <c r="R58" s="4"/>
      <c r="S58" s="4"/>
    </row>
    <row r="59" spans="3:19" x14ac:dyDescent="0.25">
      <c r="J59" s="4"/>
      <c r="K59" s="4"/>
      <c r="O59" s="4"/>
      <c r="P59" s="4"/>
      <c r="Q59" s="4"/>
      <c r="R59" s="4"/>
      <c r="S59" s="4"/>
    </row>
    <row r="60" spans="3:19" x14ac:dyDescent="0.25">
      <c r="J60" s="4"/>
      <c r="K60" s="4"/>
      <c r="O60" s="4"/>
      <c r="P60" s="4"/>
      <c r="Q60" s="4"/>
      <c r="R60" s="4"/>
      <c r="S60" s="4"/>
    </row>
    <row r="61" spans="3:19" x14ac:dyDescent="0.25">
      <c r="J61" s="4"/>
      <c r="K61" s="4"/>
      <c r="O61" s="4"/>
      <c r="P61" s="4"/>
      <c r="Q61" s="4"/>
      <c r="R61" s="4"/>
      <c r="S61" s="4"/>
    </row>
    <row r="62" spans="3:19" x14ac:dyDescent="0.25">
      <c r="J62" s="4"/>
    </row>
  </sheetData>
  <mergeCells count="1">
    <mergeCell ref="B13:C13"/>
  </mergeCells>
  <pageMargins left="0.7" right="0.7" top="0.75" bottom="0.7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Plasma</vt:lpstr>
      <vt:lpstr>Liquor</vt:lpstr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Tinelli</dc:creator>
  <cp:lastModifiedBy>pollaci giuliana</cp:lastModifiedBy>
  <cp:lastPrinted>2019-09-25T08:58:05Z</cp:lastPrinted>
  <dcterms:created xsi:type="dcterms:W3CDTF">2019-09-12T14:31:26Z</dcterms:created>
  <dcterms:modified xsi:type="dcterms:W3CDTF">2021-12-14T13:28:55Z</dcterms:modified>
</cp:coreProperties>
</file>