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g-nas\Neurobiologia\ELISA\ANALISI OOOK\VEGF-A\"/>
    </mc:Choice>
  </mc:AlternateContent>
  <bookViews>
    <workbookView xWindow="240" yWindow="228" windowWidth="20700" windowHeight="9852" activeTab="1"/>
  </bookViews>
  <sheets>
    <sheet name="Plasma" sheetId="1" r:id="rId1"/>
    <sheet name="Liquor" sheetId="2" r:id="rId2"/>
  </sheets>
  <calcPr calcId="162913"/>
</workbook>
</file>

<file path=xl/calcChain.xml><?xml version="1.0" encoding="utf-8"?>
<calcChain xmlns="http://schemas.openxmlformats.org/spreadsheetml/2006/main">
  <c r="D29" i="1" l="1"/>
  <c r="G29" i="2" l="1"/>
  <c r="H29" i="2" s="1"/>
  <c r="B12" i="2"/>
  <c r="B21" i="2" s="1"/>
  <c r="K34" i="1"/>
  <c r="K33" i="1"/>
  <c r="H43" i="1"/>
  <c r="H42" i="1"/>
  <c r="H37" i="1"/>
  <c r="H35" i="1"/>
  <c r="H31" i="1"/>
  <c r="H30" i="1"/>
  <c r="H29" i="1"/>
  <c r="E34" i="1"/>
  <c r="E35" i="1"/>
  <c r="E39" i="1"/>
  <c r="E40" i="1"/>
  <c r="E41" i="1"/>
  <c r="E29" i="1"/>
  <c r="J35" i="1"/>
  <c r="K35" i="1" s="1"/>
  <c r="J34" i="1"/>
  <c r="J31" i="1"/>
  <c r="K31" i="1" s="1"/>
  <c r="J32" i="1"/>
  <c r="K32" i="1" s="1"/>
  <c r="J33" i="1"/>
  <c r="J30" i="1"/>
  <c r="K30" i="1" s="1"/>
  <c r="J29" i="1"/>
  <c r="K29" i="1" s="1"/>
  <c r="G43" i="1"/>
  <c r="G42" i="1"/>
  <c r="G41" i="1"/>
  <c r="H41" i="1" s="1"/>
  <c r="G40" i="1"/>
  <c r="H40" i="1" s="1"/>
  <c r="G39" i="1"/>
  <c r="H39" i="1" s="1"/>
  <c r="G38" i="1"/>
  <c r="H38" i="1" s="1"/>
  <c r="G37" i="1"/>
  <c r="G30" i="1"/>
  <c r="G31" i="1"/>
  <c r="G32" i="1"/>
  <c r="H32" i="1" s="1"/>
  <c r="G33" i="1"/>
  <c r="H33" i="1" s="1"/>
  <c r="G34" i="1"/>
  <c r="H34" i="1" s="1"/>
  <c r="G35" i="1"/>
  <c r="G36" i="1"/>
  <c r="H36" i="1" s="1"/>
  <c r="G29" i="1"/>
  <c r="D45" i="1"/>
  <c r="E45" i="1" s="1"/>
  <c r="D44" i="1"/>
  <c r="E44" i="1" s="1"/>
  <c r="D43" i="1"/>
  <c r="E43" i="1" s="1"/>
  <c r="D42" i="1"/>
  <c r="E42" i="1" s="1"/>
  <c r="D41" i="1"/>
  <c r="D34" i="1"/>
  <c r="D35" i="1"/>
  <c r="D36" i="1"/>
  <c r="E36" i="1" s="1"/>
  <c r="D37" i="1"/>
  <c r="E37" i="1" s="1"/>
  <c r="D38" i="1"/>
  <c r="E38" i="1" s="1"/>
  <c r="D39" i="1"/>
  <c r="D40" i="1"/>
  <c r="D33" i="1"/>
  <c r="E33" i="1" s="1"/>
  <c r="D30" i="1"/>
  <c r="E30" i="1" s="1"/>
  <c r="D31" i="1"/>
  <c r="E31" i="1" s="1"/>
  <c r="D32" i="1"/>
  <c r="E32" i="1" s="1"/>
  <c r="G50" i="1" l="1"/>
  <c r="G51" i="1"/>
  <c r="H51" i="1"/>
  <c r="H49" i="1"/>
  <c r="G49" i="1"/>
  <c r="H50" i="1"/>
  <c r="B18" i="2"/>
  <c r="B20" i="2"/>
  <c r="D20" i="2" s="1"/>
  <c r="C15" i="2"/>
  <c r="B16" i="2"/>
  <c r="D16" i="2" s="1"/>
  <c r="C17" i="2"/>
  <c r="C19" i="2"/>
  <c r="C21" i="2"/>
  <c r="D21" i="2" s="1"/>
  <c r="B15" i="2"/>
  <c r="C16" i="2"/>
  <c r="B17" i="2"/>
  <c r="C18" i="2"/>
  <c r="B19" i="2"/>
  <c r="D19" i="2" s="1"/>
  <c r="C20" i="2"/>
  <c r="B12" i="1"/>
  <c r="C19" i="1" l="1"/>
  <c r="B19" i="1"/>
  <c r="B16" i="1"/>
  <c r="C16" i="1"/>
  <c r="B18" i="1"/>
  <c r="D18" i="1" s="1"/>
  <c r="C20" i="1"/>
  <c r="B20" i="1"/>
  <c r="D20" i="1" s="1"/>
  <c r="B21" i="1"/>
  <c r="B15" i="1"/>
  <c r="C18" i="1"/>
  <c r="C17" i="1"/>
  <c r="C21" i="1"/>
  <c r="C15" i="1"/>
  <c r="B17" i="1"/>
  <c r="D17" i="2"/>
  <c r="D15" i="2"/>
  <c r="D18" i="2"/>
  <c r="D15" i="1" l="1"/>
  <c r="D16" i="1"/>
  <c r="D17" i="1"/>
  <c r="D21" i="1"/>
  <c r="D19" i="1"/>
</calcChain>
</file>

<file path=xl/sharedStrings.xml><?xml version="1.0" encoding="utf-8"?>
<sst xmlns="http://schemas.openxmlformats.org/spreadsheetml/2006/main" count="53" uniqueCount="25">
  <si>
    <t>Media B</t>
  </si>
  <si>
    <t>A</t>
  </si>
  <si>
    <t>B</t>
  </si>
  <si>
    <t>C</t>
  </si>
  <si>
    <t>D</t>
  </si>
  <si>
    <t>E</t>
  </si>
  <si>
    <t>F</t>
  </si>
  <si>
    <t>G</t>
  </si>
  <si>
    <t>H</t>
  </si>
  <si>
    <t>Meno B</t>
  </si>
  <si>
    <t>Media</t>
  </si>
  <si>
    <t>2000 pg/ml</t>
  </si>
  <si>
    <t>1000 pg/ml</t>
  </si>
  <si>
    <t>500 pg/ml</t>
  </si>
  <si>
    <t>250 pg/ml</t>
  </si>
  <si>
    <t>125 pg/ml</t>
  </si>
  <si>
    <t>62,5 pg/ml</t>
  </si>
  <si>
    <t>31,25 pg/ml</t>
  </si>
  <si>
    <t>m</t>
  </si>
  <si>
    <t>q</t>
  </si>
  <si>
    <t>UNR</t>
  </si>
  <si>
    <t>[pg/ml]</t>
  </si>
  <si>
    <t>HD</t>
  </si>
  <si>
    <t>SD</t>
  </si>
  <si>
    <t>MMD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</si>
</sst>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Plasma!$G$15:$G$21</c:f>
              <c:numCache>
                <c:formatCode>General</c:formatCode>
                <c:ptCount val="7"/>
                <c:pt idx="0">
                  <c:v>31.25</c:v>
                </c:pt>
                <c:pt idx="1">
                  <c:v>62.5</c:v>
                </c:pt>
                <c:pt idx="2">
                  <c:v>125</c:v>
                </c:pt>
                <c:pt idx="3">
                  <c:v>250</c:v>
                </c:pt>
                <c:pt idx="4">
                  <c:v>500</c:v>
                </c:pt>
                <c:pt idx="6">
                  <c:v>2000</c:v>
                </c:pt>
              </c:numCache>
            </c:numRef>
          </c:xVal>
          <c:yVal>
            <c:numRef>
              <c:f>Plasma!$H$15:$H$21</c:f>
              <c:numCache>
                <c:formatCode>General</c:formatCode>
                <c:ptCount val="7"/>
                <c:pt idx="0">
                  <c:v>0.03</c:v>
                </c:pt>
                <c:pt idx="1">
                  <c:v>7.0000000000000007E-2</c:v>
                </c:pt>
                <c:pt idx="2">
                  <c:v>0.20600000000000002</c:v>
                </c:pt>
                <c:pt idx="3">
                  <c:v>0.45399999999999996</c:v>
                </c:pt>
                <c:pt idx="4">
                  <c:v>0.73250000000000004</c:v>
                </c:pt>
                <c:pt idx="6">
                  <c:v>2.3375000000000004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D6-4DDB-8952-A2B2650EA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69824"/>
        <c:axId val="52271744"/>
      </c:scatterChart>
      <c:valAx>
        <c:axId val="52269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2271744"/>
        <c:crosses val="autoZero"/>
        <c:crossBetween val="midCat"/>
      </c:valAx>
      <c:valAx>
        <c:axId val="52271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2269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6272965879265"/>
          <c:y val="2.8252405949256341E-2"/>
          <c:w val="0.88337270341207352"/>
          <c:h val="0.832619568387284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Plasma!$H$49:$H$51</c:f>
                <c:numCache>
                  <c:formatCode>General</c:formatCode>
                  <c:ptCount val="3"/>
                  <c:pt idx="0">
                    <c:v>29.185542248648009</c:v>
                  </c:pt>
                  <c:pt idx="1">
                    <c:v>116.00732220960994</c:v>
                  </c:pt>
                  <c:pt idx="2">
                    <c:v>149.24205538191865</c:v>
                  </c:pt>
                </c:numCache>
              </c:numRef>
            </c:plus>
            <c:minus>
              <c:numRef>
                <c:f>Plasma!$H$49:$H$51</c:f>
                <c:numCache>
                  <c:formatCode>General</c:formatCode>
                  <c:ptCount val="3"/>
                  <c:pt idx="0">
                    <c:v>29.185542248648009</c:v>
                  </c:pt>
                  <c:pt idx="1">
                    <c:v>116.00732220960994</c:v>
                  </c:pt>
                  <c:pt idx="2">
                    <c:v>149.24205538191865</c:v>
                  </c:pt>
                </c:numCache>
              </c:numRef>
            </c:minus>
          </c:errBars>
          <c:cat>
            <c:strRef>
              <c:f>Plasma!$F$49:$F$51</c:f>
              <c:strCache>
                <c:ptCount val="3"/>
                <c:pt idx="0">
                  <c:v>HD</c:v>
                </c:pt>
                <c:pt idx="1">
                  <c:v>MMD</c:v>
                </c:pt>
                <c:pt idx="2">
                  <c:v>UNR</c:v>
                </c:pt>
              </c:strCache>
            </c:strRef>
          </c:cat>
          <c:val>
            <c:numRef>
              <c:f>Plasma!$G$49:$G$51</c:f>
              <c:numCache>
                <c:formatCode>General</c:formatCode>
                <c:ptCount val="3"/>
                <c:pt idx="0">
                  <c:v>153.8716577540107</c:v>
                </c:pt>
                <c:pt idx="1">
                  <c:v>209.39393939393943</c:v>
                </c:pt>
                <c:pt idx="2">
                  <c:v>218.10389610389612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3C-43CA-AE74-A19AF2418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286208"/>
        <c:axId val="52287744"/>
      </c:barChart>
      <c:catAx>
        <c:axId val="522862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2287744"/>
        <c:crosses val="autoZero"/>
        <c:auto val="1"/>
        <c:lblAlgn val="ctr"/>
        <c:lblOffset val="100"/>
        <c:noMultiLvlLbl val="0"/>
      </c:catAx>
      <c:valAx>
        <c:axId val="52287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22862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Liquor!$G$15:$G$21</c:f>
              <c:numCache>
                <c:formatCode>General</c:formatCode>
                <c:ptCount val="7"/>
                <c:pt idx="0">
                  <c:v>31.25</c:v>
                </c:pt>
                <c:pt idx="1">
                  <c:v>62.5</c:v>
                </c:pt>
                <c:pt idx="2">
                  <c:v>125</c:v>
                </c:pt>
                <c:pt idx="3">
                  <c:v>250</c:v>
                </c:pt>
                <c:pt idx="4">
                  <c:v>500</c:v>
                </c:pt>
                <c:pt idx="6">
                  <c:v>2000</c:v>
                </c:pt>
              </c:numCache>
            </c:numRef>
          </c:xVal>
          <c:yVal>
            <c:numRef>
              <c:f>Liquor!$H$15:$H$21</c:f>
              <c:numCache>
                <c:formatCode>General</c:formatCode>
                <c:ptCount val="7"/>
                <c:pt idx="0">
                  <c:v>0.03</c:v>
                </c:pt>
                <c:pt idx="1">
                  <c:v>7.0000000000000007E-2</c:v>
                </c:pt>
                <c:pt idx="2">
                  <c:v>0.20600000000000002</c:v>
                </c:pt>
                <c:pt idx="3">
                  <c:v>0.45399999999999996</c:v>
                </c:pt>
                <c:pt idx="4">
                  <c:v>0.73250000000000004</c:v>
                </c:pt>
                <c:pt idx="6">
                  <c:v>2.3375000000000004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00-4674-87F1-B5569C73F8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525376"/>
        <c:axId val="79291520"/>
      </c:scatterChart>
      <c:valAx>
        <c:axId val="77525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9291520"/>
        <c:crosses val="autoZero"/>
        <c:crossBetween val="midCat"/>
      </c:valAx>
      <c:valAx>
        <c:axId val="7929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7525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10</xdr:row>
      <xdr:rowOff>52387</xdr:rowOff>
    </xdr:from>
    <xdr:to>
      <xdr:col>14</xdr:col>
      <xdr:colOff>285750</xdr:colOff>
      <xdr:row>22</xdr:row>
      <xdr:rowOff>133350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226218</xdr:colOff>
      <xdr:row>29</xdr:row>
      <xdr:rowOff>15476</xdr:rowOff>
    </xdr:from>
    <xdr:to>
      <xdr:col>21</xdr:col>
      <xdr:colOff>559593</xdr:colOff>
      <xdr:row>43</xdr:row>
      <xdr:rowOff>91676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10</xdr:row>
      <xdr:rowOff>52387</xdr:rowOff>
    </xdr:from>
    <xdr:to>
      <xdr:col>14</xdr:col>
      <xdr:colOff>285750</xdr:colOff>
      <xdr:row>22</xdr:row>
      <xdr:rowOff>133350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topLeftCell="A9" zoomScale="80" zoomScaleNormal="80" workbookViewId="0">
      <selection activeCell="N40" sqref="N40"/>
    </sheetView>
  </sheetViews>
  <sheetFormatPr defaultColWidth="9.109375" defaultRowHeight="14.4" x14ac:dyDescent="0.3"/>
  <cols>
    <col min="1" max="1" width="11.33203125" style="10" bestFit="1" customWidth="1"/>
    <col min="2" max="18" width="9.109375" style="10"/>
    <col min="19" max="19" width="18" style="10" customWidth="1"/>
    <col min="20" max="16384" width="9.109375" style="10"/>
  </cols>
  <sheetData>
    <row r="1" spans="1:19" ht="15" thickBot="1" x14ac:dyDescent="0.35">
      <c r="B1" s="37">
        <v>1</v>
      </c>
      <c r="C1" s="37">
        <v>2</v>
      </c>
      <c r="D1" s="8">
        <v>3</v>
      </c>
      <c r="E1" s="8">
        <v>4</v>
      </c>
      <c r="F1" s="8">
        <v>5</v>
      </c>
      <c r="G1" s="8">
        <v>6</v>
      </c>
      <c r="H1" s="8">
        <v>7</v>
      </c>
      <c r="I1" s="8">
        <v>8</v>
      </c>
      <c r="J1" s="8">
        <v>9</v>
      </c>
      <c r="K1" s="8">
        <v>10</v>
      </c>
      <c r="L1" s="8">
        <v>11</v>
      </c>
      <c r="M1" s="8">
        <v>12</v>
      </c>
    </row>
    <row r="2" spans="1:19" x14ac:dyDescent="0.3">
      <c r="A2" s="8" t="s">
        <v>1</v>
      </c>
      <c r="B2" s="4">
        <v>2.5880000000000001</v>
      </c>
      <c r="C2" s="5">
        <v>2.528</v>
      </c>
      <c r="D2" s="12">
        <v>0.221</v>
      </c>
      <c r="E2" s="13">
        <v>0.247</v>
      </c>
      <c r="F2" s="18">
        <v>0.25700000000000001</v>
      </c>
      <c r="G2" s="13">
        <v>0.25900000000000001</v>
      </c>
      <c r="H2" s="26">
        <v>0.23599999999999999</v>
      </c>
      <c r="I2" s="27">
        <v>0.249</v>
      </c>
      <c r="J2" s="26">
        <v>0.27600000000000002</v>
      </c>
      <c r="K2" s="27">
        <v>0.25900000000000001</v>
      </c>
      <c r="L2" s="12">
        <v>0.246</v>
      </c>
      <c r="M2" s="31">
        <v>0.26600000000000001</v>
      </c>
    </row>
    <row r="3" spans="1:19" x14ac:dyDescent="0.3">
      <c r="A3" s="8" t="s">
        <v>2</v>
      </c>
      <c r="B3" s="6">
        <v>1.8560000000000001</v>
      </c>
      <c r="C3" s="7">
        <v>1.74</v>
      </c>
      <c r="D3" s="14">
        <v>0.20699999999999999</v>
      </c>
      <c r="E3" s="15">
        <v>0.20200000000000001</v>
      </c>
      <c r="F3" s="19">
        <v>0.317</v>
      </c>
      <c r="G3" s="15">
        <v>0.32600000000000001</v>
      </c>
      <c r="H3" s="22">
        <v>0.23899999999999999</v>
      </c>
      <c r="I3" s="23">
        <v>0.24399999999999999</v>
      </c>
      <c r="J3" s="22">
        <v>0.27600000000000002</v>
      </c>
      <c r="K3" s="23">
        <v>0.246</v>
      </c>
      <c r="L3" s="14">
        <v>0.28199999999999997</v>
      </c>
      <c r="M3" s="32">
        <v>0.33100000000000002</v>
      </c>
    </row>
    <row r="4" spans="1:19" x14ac:dyDescent="0.3">
      <c r="A4" s="8" t="s">
        <v>3</v>
      </c>
      <c r="B4" s="6">
        <v>0.95299999999999996</v>
      </c>
      <c r="C4" s="41">
        <v>1.254</v>
      </c>
      <c r="D4" s="14">
        <v>0.71199999999999997</v>
      </c>
      <c r="E4" s="15">
        <v>0.66600000000000004</v>
      </c>
      <c r="F4" s="19">
        <v>0.224</v>
      </c>
      <c r="G4" s="15">
        <v>0.24299999999999999</v>
      </c>
      <c r="H4" s="22">
        <v>0.222</v>
      </c>
      <c r="I4" s="23">
        <v>0.20300000000000001</v>
      </c>
      <c r="J4" s="20">
        <v>0.30499999999999999</v>
      </c>
      <c r="K4" s="21">
        <v>0.434</v>
      </c>
      <c r="L4" s="28">
        <v>0.27500000000000002</v>
      </c>
      <c r="M4" s="29">
        <v>0.27700000000000002</v>
      </c>
    </row>
    <row r="5" spans="1:19" x14ac:dyDescent="0.3">
      <c r="A5" s="8" t="s">
        <v>4</v>
      </c>
      <c r="B5" s="6">
        <v>0.60499999999999998</v>
      </c>
      <c r="C5" s="7">
        <v>0.74399999999999999</v>
      </c>
      <c r="D5" s="14">
        <v>0.51300000000000001</v>
      </c>
      <c r="E5" s="15">
        <v>0.46800000000000003</v>
      </c>
      <c r="F5" s="20">
        <v>0.16800000000000001</v>
      </c>
      <c r="G5" s="21">
        <v>0.19500000000000001</v>
      </c>
      <c r="H5" s="22">
        <v>0.192</v>
      </c>
      <c r="I5" s="23">
        <v>0.22700000000000001</v>
      </c>
      <c r="J5" s="20">
        <v>0.19700000000000001</v>
      </c>
      <c r="K5" s="21">
        <v>0.254</v>
      </c>
      <c r="L5" s="28">
        <v>0.23200000000000001</v>
      </c>
      <c r="M5" s="29">
        <v>0.253</v>
      </c>
    </row>
    <row r="6" spans="1:19" x14ac:dyDescent="0.3">
      <c r="A6" s="8" t="s">
        <v>5</v>
      </c>
      <c r="B6" s="6">
        <v>0.40200000000000002</v>
      </c>
      <c r="C6" s="7">
        <v>0.45100000000000001</v>
      </c>
      <c r="D6" s="14">
        <v>0.26</v>
      </c>
      <c r="E6" s="15">
        <v>0.22600000000000001</v>
      </c>
      <c r="F6" s="22">
        <v>0.20699999999999999</v>
      </c>
      <c r="G6" s="23">
        <v>0.26300000000000001</v>
      </c>
      <c r="H6" s="22">
        <v>0.32300000000000001</v>
      </c>
      <c r="I6" s="23">
        <v>0.34699999999999998</v>
      </c>
      <c r="J6" s="20">
        <v>0.22</v>
      </c>
      <c r="K6" s="21">
        <v>0.29099999999999998</v>
      </c>
      <c r="L6" s="28">
        <v>0.19</v>
      </c>
      <c r="M6" s="29">
        <v>0.26300000000000001</v>
      </c>
    </row>
    <row r="7" spans="1:19" x14ac:dyDescent="0.3">
      <c r="A7" s="8" t="s">
        <v>6</v>
      </c>
      <c r="B7" s="6">
        <v>0.27100000000000002</v>
      </c>
      <c r="C7" s="7">
        <v>0.31</v>
      </c>
      <c r="D7" s="14">
        <v>0.28199999999999997</v>
      </c>
      <c r="E7" s="15">
        <v>0.24</v>
      </c>
      <c r="F7" s="22">
        <v>0.17899999999999999</v>
      </c>
      <c r="G7" s="23">
        <v>0.26100000000000001</v>
      </c>
      <c r="H7" s="22">
        <v>0.19600000000000001</v>
      </c>
      <c r="I7" s="23">
        <v>0.27400000000000002</v>
      </c>
      <c r="J7" s="20">
        <v>0.59899999999999998</v>
      </c>
      <c r="K7" s="21">
        <v>0.77800000000000002</v>
      </c>
      <c r="L7" s="33">
        <v>0.19900000000000001</v>
      </c>
      <c r="M7" s="34">
        <v>0.27500000000000002</v>
      </c>
    </row>
    <row r="8" spans="1:19" ht="15" thickBot="1" x14ac:dyDescent="0.35">
      <c r="A8" s="8" t="s">
        <v>7</v>
      </c>
      <c r="B8" s="6">
        <v>0.23599999999999999</v>
      </c>
      <c r="C8" s="7">
        <v>0.26500000000000001</v>
      </c>
      <c r="D8" s="14">
        <v>0.29199999999999998</v>
      </c>
      <c r="E8" s="15">
        <v>0.254</v>
      </c>
      <c r="F8" s="22">
        <v>0.157</v>
      </c>
      <c r="G8" s="23">
        <v>0.23100000000000001</v>
      </c>
      <c r="H8" s="22">
        <v>0.22900000000000001</v>
      </c>
      <c r="I8" s="23">
        <v>0.22800000000000001</v>
      </c>
      <c r="J8" s="19">
        <v>0.156</v>
      </c>
      <c r="K8" s="15">
        <v>0.19800000000000001</v>
      </c>
      <c r="L8" s="42">
        <v>0.221</v>
      </c>
      <c r="M8" s="43">
        <v>0.2</v>
      </c>
    </row>
    <row r="9" spans="1:19" ht="15" thickBot="1" x14ac:dyDescent="0.35">
      <c r="A9" s="8" t="s">
        <v>8</v>
      </c>
      <c r="B9" s="2">
        <v>0.21199999999999999</v>
      </c>
      <c r="C9" s="3">
        <v>0.22900000000000001</v>
      </c>
      <c r="D9" s="16">
        <v>0.32900000000000001</v>
      </c>
      <c r="E9" s="17">
        <v>0.38600000000000001</v>
      </c>
      <c r="F9" s="24">
        <v>0.221</v>
      </c>
      <c r="G9" s="25">
        <v>0.248</v>
      </c>
      <c r="H9" s="24">
        <v>0.22500000000000001</v>
      </c>
      <c r="I9" s="25">
        <v>0.18</v>
      </c>
      <c r="J9" s="30">
        <v>0.19500000000000001</v>
      </c>
      <c r="K9" s="16">
        <v>0.19900000000000001</v>
      </c>
      <c r="L9" s="35">
        <v>0.14499999999999999</v>
      </c>
      <c r="M9" s="36">
        <v>0.151</v>
      </c>
    </row>
    <row r="11" spans="1:19" x14ac:dyDescent="0.3">
      <c r="A11" s="9"/>
      <c r="B11" s="8" t="s">
        <v>0</v>
      </c>
      <c r="E11" s="9"/>
      <c r="F11" s="9"/>
      <c r="G11" s="9"/>
      <c r="H11" s="9"/>
      <c r="I11" s="9"/>
      <c r="J11" s="9"/>
      <c r="K11" s="9"/>
      <c r="L11" s="9"/>
    </row>
    <row r="12" spans="1:19" x14ac:dyDescent="0.3">
      <c r="A12" s="9"/>
      <c r="B12" s="9">
        <f>AVERAGE(B9:C9)</f>
        <v>0.2205</v>
      </c>
      <c r="C12" s="9"/>
      <c r="D12" s="9"/>
      <c r="E12" s="9"/>
      <c r="F12" s="9"/>
      <c r="G12" s="9"/>
      <c r="H12" s="9"/>
      <c r="I12" s="9"/>
      <c r="J12" s="9"/>
      <c r="K12" s="9"/>
      <c r="L12" s="9"/>
      <c r="O12" s="9"/>
      <c r="P12" s="9"/>
      <c r="Q12" s="9"/>
      <c r="R12" s="9"/>
      <c r="S12" s="9"/>
    </row>
    <row r="13" spans="1:19" x14ac:dyDescent="0.3">
      <c r="A13" s="9"/>
      <c r="B13" s="8"/>
      <c r="C13" s="8"/>
      <c r="D13" s="8"/>
      <c r="E13" s="9"/>
      <c r="F13" s="9"/>
      <c r="G13" s="9"/>
      <c r="H13" s="9"/>
      <c r="I13" s="9"/>
      <c r="J13" s="9"/>
      <c r="K13" s="9"/>
      <c r="L13" s="9"/>
      <c r="O13" s="9"/>
      <c r="P13" s="9"/>
      <c r="Q13" s="9"/>
      <c r="R13" s="9"/>
      <c r="S13" s="9"/>
    </row>
    <row r="14" spans="1:19" x14ac:dyDescent="0.3">
      <c r="A14" s="9"/>
      <c r="B14" s="44" t="s">
        <v>9</v>
      </c>
      <c r="C14" s="44"/>
      <c r="D14" s="39" t="s">
        <v>10</v>
      </c>
      <c r="E14" s="9"/>
      <c r="F14" s="9"/>
      <c r="G14" s="9"/>
      <c r="H14" s="9"/>
      <c r="I14" s="9"/>
      <c r="J14" s="9"/>
      <c r="K14" s="9"/>
      <c r="L14" s="9"/>
      <c r="O14" s="9"/>
      <c r="P14" s="9"/>
      <c r="Q14" s="9"/>
      <c r="R14" s="9"/>
      <c r="S14" s="9"/>
    </row>
    <row r="15" spans="1:19" x14ac:dyDescent="0.3">
      <c r="A15" s="39" t="s">
        <v>11</v>
      </c>
      <c r="B15" s="10">
        <f>(B2-$B$12)</f>
        <v>2.3675000000000002</v>
      </c>
      <c r="C15" s="10">
        <f>(C2-$B$12)</f>
        <v>2.3075000000000001</v>
      </c>
      <c r="D15" s="9">
        <f>AVERAGE(B15:C15)</f>
        <v>2.3375000000000004</v>
      </c>
      <c r="E15" s="9"/>
      <c r="F15" s="9"/>
      <c r="G15" s="8">
        <v>31.25</v>
      </c>
      <c r="H15" s="9">
        <v>0.03</v>
      </c>
      <c r="I15" s="9"/>
      <c r="K15" s="9"/>
      <c r="L15" s="9"/>
      <c r="O15" s="9"/>
      <c r="P15" s="9"/>
      <c r="Q15" s="9"/>
      <c r="R15" s="9"/>
      <c r="S15" s="9"/>
    </row>
    <row r="16" spans="1:19" x14ac:dyDescent="0.3">
      <c r="A16" s="39" t="s">
        <v>12</v>
      </c>
      <c r="B16" s="10">
        <f t="shared" ref="B16:C21" si="0">(B3-$B$12)</f>
        <v>1.6355000000000002</v>
      </c>
      <c r="C16" s="10">
        <f t="shared" si="0"/>
        <v>1.5195000000000001</v>
      </c>
      <c r="D16" s="9">
        <f t="shared" ref="D16:D20" si="1">AVERAGE(B16:C16)</f>
        <v>1.5775000000000001</v>
      </c>
      <c r="E16" s="9"/>
      <c r="F16" s="9"/>
      <c r="G16" s="8">
        <v>62.5</v>
      </c>
      <c r="H16" s="9">
        <v>7.0000000000000007E-2</v>
      </c>
      <c r="I16" s="9"/>
      <c r="K16" s="9"/>
      <c r="L16" s="9"/>
      <c r="O16" s="9"/>
      <c r="P16" s="9"/>
      <c r="Q16" s="9"/>
      <c r="R16" s="9"/>
      <c r="S16" s="9"/>
    </row>
    <row r="17" spans="1:19" x14ac:dyDescent="0.3">
      <c r="A17" s="39" t="s">
        <v>13</v>
      </c>
      <c r="B17" s="10">
        <f t="shared" si="0"/>
        <v>0.73249999999999993</v>
      </c>
      <c r="C17" s="40">
        <f>(C4-$B$12)</f>
        <v>1.0335000000000001</v>
      </c>
      <c r="D17" s="9">
        <f t="shared" si="1"/>
        <v>0.88300000000000001</v>
      </c>
      <c r="E17" s="9"/>
      <c r="F17" s="9"/>
      <c r="G17" s="8">
        <v>125</v>
      </c>
      <c r="H17" s="9">
        <v>0.20600000000000002</v>
      </c>
      <c r="I17" s="9"/>
      <c r="K17" s="9"/>
      <c r="L17" s="9"/>
      <c r="O17" s="9"/>
      <c r="P17" s="9"/>
      <c r="Q17" s="9"/>
      <c r="R17" s="9"/>
      <c r="S17" s="9"/>
    </row>
    <row r="18" spans="1:19" x14ac:dyDescent="0.3">
      <c r="A18" s="39" t="s">
        <v>14</v>
      </c>
      <c r="B18" s="10">
        <f t="shared" si="0"/>
        <v>0.38449999999999995</v>
      </c>
      <c r="C18" s="10">
        <f t="shared" si="0"/>
        <v>0.52349999999999997</v>
      </c>
      <c r="D18" s="9">
        <f t="shared" si="1"/>
        <v>0.45399999999999996</v>
      </c>
      <c r="E18" s="9"/>
      <c r="F18" s="9"/>
      <c r="G18" s="8">
        <v>250</v>
      </c>
      <c r="H18" s="9">
        <v>0.45399999999999996</v>
      </c>
      <c r="I18" s="9"/>
      <c r="K18" s="9"/>
      <c r="L18" s="9"/>
      <c r="O18" s="9"/>
      <c r="P18" s="9"/>
      <c r="Q18" s="9"/>
      <c r="R18" s="9"/>
      <c r="S18" s="9"/>
    </row>
    <row r="19" spans="1:19" x14ac:dyDescent="0.3">
      <c r="A19" s="39" t="s">
        <v>15</v>
      </c>
      <c r="B19" s="10">
        <f t="shared" si="0"/>
        <v>0.18150000000000002</v>
      </c>
      <c r="C19" s="10">
        <f t="shared" si="0"/>
        <v>0.23050000000000001</v>
      </c>
      <c r="D19" s="9">
        <f t="shared" si="1"/>
        <v>0.20600000000000002</v>
      </c>
      <c r="G19" s="39">
        <v>500</v>
      </c>
      <c r="H19" s="9">
        <v>0.73250000000000004</v>
      </c>
      <c r="I19" s="9"/>
      <c r="K19" s="9"/>
      <c r="L19" s="9"/>
      <c r="O19" s="9"/>
      <c r="P19" s="9"/>
      <c r="Q19" s="9"/>
      <c r="R19" s="9"/>
      <c r="S19" s="9"/>
    </row>
    <row r="20" spans="1:19" x14ac:dyDescent="0.3">
      <c r="A20" s="39" t="s">
        <v>16</v>
      </c>
      <c r="B20" s="10">
        <f t="shared" si="0"/>
        <v>5.0500000000000017E-2</v>
      </c>
      <c r="C20" s="10">
        <f t="shared" si="0"/>
        <v>8.9499999999999996E-2</v>
      </c>
      <c r="D20" s="9">
        <f t="shared" si="1"/>
        <v>7.0000000000000007E-2</v>
      </c>
      <c r="E20" s="39">
        <v>1000</v>
      </c>
      <c r="F20" s="9">
        <v>1.5775000000000001</v>
      </c>
      <c r="I20" s="9"/>
      <c r="K20" s="9"/>
      <c r="L20" s="9"/>
      <c r="O20" s="9"/>
      <c r="P20" s="9"/>
      <c r="Q20" s="9"/>
      <c r="R20" s="9"/>
      <c r="S20" s="9"/>
    </row>
    <row r="21" spans="1:19" x14ac:dyDescent="0.3">
      <c r="A21" s="39" t="s">
        <v>17</v>
      </c>
      <c r="B21" s="10">
        <f t="shared" si="0"/>
        <v>1.5499999999999986E-2</v>
      </c>
      <c r="C21" s="10">
        <f t="shared" si="0"/>
        <v>4.4500000000000012E-2</v>
      </c>
      <c r="D21" s="9">
        <f>AVERAGE(B21:C21)</f>
        <v>0.03</v>
      </c>
      <c r="E21" s="9"/>
      <c r="F21" s="9"/>
      <c r="G21" s="8">
        <v>2000</v>
      </c>
      <c r="H21" s="9">
        <v>2.3375000000000004</v>
      </c>
      <c r="I21" s="9"/>
      <c r="K21" s="9"/>
      <c r="L21" s="9"/>
      <c r="O21" s="9"/>
      <c r="P21" s="9"/>
      <c r="Q21" s="9"/>
      <c r="R21" s="9"/>
      <c r="S21" s="9"/>
    </row>
    <row r="22" spans="1:19" x14ac:dyDescent="0.3">
      <c r="A22" s="9"/>
      <c r="D22" s="9"/>
      <c r="E22" s="9"/>
      <c r="F22" s="9"/>
      <c r="H22" s="11"/>
      <c r="I22" s="11"/>
      <c r="J22" s="9"/>
      <c r="K22" s="9"/>
      <c r="L22" s="9"/>
      <c r="O22" s="9"/>
      <c r="P22" s="9"/>
      <c r="Q22" s="9"/>
      <c r="R22" s="9"/>
      <c r="S22" s="9"/>
    </row>
    <row r="23" spans="1:19" x14ac:dyDescent="0.3">
      <c r="G23" s="8" t="s">
        <v>18</v>
      </c>
      <c r="H23" s="10">
        <v>1.1000000000000001E-3</v>
      </c>
      <c r="J23" s="9"/>
      <c r="K23" s="9"/>
      <c r="O23" s="9"/>
      <c r="P23" s="9"/>
      <c r="Q23" s="9"/>
      <c r="R23" s="9"/>
      <c r="S23" s="9"/>
    </row>
    <row r="24" spans="1:19" x14ac:dyDescent="0.3">
      <c r="G24" s="8" t="s">
        <v>19</v>
      </c>
      <c r="H24" s="10">
        <v>6.9800000000000001E-2</v>
      </c>
      <c r="J24" s="9"/>
      <c r="K24" s="9"/>
      <c r="O24" s="9"/>
      <c r="P24" s="9"/>
      <c r="Q24" s="9"/>
      <c r="R24" s="9"/>
      <c r="S24" s="9"/>
    </row>
    <row r="25" spans="1:19" x14ac:dyDescent="0.3">
      <c r="J25" s="9"/>
      <c r="K25" s="9"/>
      <c r="O25" s="9"/>
      <c r="P25" s="9"/>
      <c r="Q25" s="9"/>
      <c r="R25" s="9"/>
      <c r="S25" s="9"/>
    </row>
    <row r="26" spans="1:19" x14ac:dyDescent="0.3">
      <c r="J26" s="9"/>
      <c r="K26" s="9"/>
      <c r="O26" s="9"/>
      <c r="P26" s="9"/>
      <c r="Q26" s="9"/>
      <c r="R26" s="9"/>
      <c r="S26" s="9"/>
    </row>
    <row r="27" spans="1:19" x14ac:dyDescent="0.3">
      <c r="J27" s="9"/>
      <c r="K27" s="9"/>
      <c r="O27" s="9"/>
      <c r="P27" s="9"/>
      <c r="Q27" s="9"/>
      <c r="R27" s="9"/>
      <c r="S27" s="9"/>
    </row>
    <row r="28" spans="1:19" x14ac:dyDescent="0.3">
      <c r="D28" s="8" t="s">
        <v>22</v>
      </c>
      <c r="E28" s="8" t="s">
        <v>21</v>
      </c>
      <c r="G28" s="8" t="s">
        <v>24</v>
      </c>
      <c r="H28" s="8" t="s">
        <v>21</v>
      </c>
      <c r="J28" s="8" t="s">
        <v>20</v>
      </c>
      <c r="K28" s="8" t="s">
        <v>21</v>
      </c>
      <c r="O28" s="9"/>
      <c r="P28" s="9"/>
      <c r="Q28" s="9"/>
      <c r="R28" s="9"/>
      <c r="S28" s="9"/>
    </row>
    <row r="29" spans="1:19" x14ac:dyDescent="0.3">
      <c r="D29" s="9">
        <f>AVERAGE(F6:G6)</f>
        <v>0.23499999999999999</v>
      </c>
      <c r="E29" s="10">
        <f>(D29-$H$24)/$H$23</f>
        <v>150.18181818181816</v>
      </c>
      <c r="G29" s="9">
        <f>AVERAGE(D2:E2)</f>
        <v>0.23399999999999999</v>
      </c>
      <c r="H29" s="10">
        <f t="shared" ref="H29:H43" si="2">(G29-$H$24)/$H$23</f>
        <v>149.27272727272725</v>
      </c>
      <c r="J29" s="9">
        <f>AVERAGE(F5:G5)</f>
        <v>0.18149999999999999</v>
      </c>
      <c r="K29" s="10">
        <f t="shared" ref="K29:K34" si="3">(J29-$H$24)/$H$23</f>
        <v>101.54545454545453</v>
      </c>
      <c r="O29" s="9"/>
      <c r="P29" s="9"/>
      <c r="Q29" s="9"/>
      <c r="R29" s="9"/>
      <c r="S29" s="9"/>
    </row>
    <row r="30" spans="1:19" x14ac:dyDescent="0.3">
      <c r="D30" s="9">
        <f t="shared" ref="D30:D32" si="4">AVERAGE(F7:G7)</f>
        <v>0.22</v>
      </c>
      <c r="E30" s="10">
        <f t="shared" ref="E30:E45" si="5">(D30-$H$24)/$H$23</f>
        <v>136.54545454545453</v>
      </c>
      <c r="G30" s="9">
        <f t="shared" ref="G30:G36" si="6">AVERAGE(D3:E3)</f>
        <v>0.20450000000000002</v>
      </c>
      <c r="H30" s="10">
        <f t="shared" si="2"/>
        <v>122.45454545454545</v>
      </c>
      <c r="J30" s="9">
        <f>AVERAGE(J4:K4)</f>
        <v>0.3695</v>
      </c>
      <c r="K30" s="10">
        <f t="shared" si="3"/>
        <v>272.45454545454538</v>
      </c>
      <c r="O30" s="9"/>
      <c r="P30" s="9"/>
      <c r="Q30" s="9"/>
      <c r="R30" s="9"/>
      <c r="S30" s="9"/>
    </row>
    <row r="31" spans="1:19" x14ac:dyDescent="0.3">
      <c r="D31" s="9">
        <f t="shared" si="4"/>
        <v>0.19400000000000001</v>
      </c>
      <c r="E31" s="10">
        <f t="shared" si="5"/>
        <v>112.90909090909091</v>
      </c>
      <c r="G31" s="9">
        <f t="shared" si="6"/>
        <v>0.68900000000000006</v>
      </c>
      <c r="H31" s="10">
        <f t="shared" si="2"/>
        <v>562.90909090909099</v>
      </c>
      <c r="J31" s="9">
        <f t="shared" ref="J31:J33" si="7">AVERAGE(J5:K5)</f>
        <v>0.22550000000000001</v>
      </c>
      <c r="K31" s="10">
        <f t="shared" si="3"/>
        <v>141.54545454545453</v>
      </c>
      <c r="O31" s="9"/>
      <c r="P31" s="9"/>
      <c r="Q31" s="9"/>
      <c r="R31" s="9"/>
      <c r="S31" s="9"/>
    </row>
    <row r="32" spans="1:19" x14ac:dyDescent="0.3">
      <c r="D32" s="9">
        <f t="shared" si="4"/>
        <v>0.23449999999999999</v>
      </c>
      <c r="E32" s="10">
        <f t="shared" si="5"/>
        <v>149.72727272727269</v>
      </c>
      <c r="G32" s="9">
        <f t="shared" si="6"/>
        <v>0.49050000000000005</v>
      </c>
      <c r="H32" s="10">
        <f t="shared" si="2"/>
        <v>382.4545454545455</v>
      </c>
      <c r="J32" s="9">
        <f t="shared" si="7"/>
        <v>0.2555</v>
      </c>
      <c r="K32" s="10">
        <f t="shared" si="3"/>
        <v>168.81818181818181</v>
      </c>
      <c r="O32" s="9"/>
      <c r="P32" s="9"/>
      <c r="Q32" s="9"/>
      <c r="R32" s="9"/>
      <c r="S32" s="9"/>
    </row>
    <row r="33" spans="3:19" x14ac:dyDescent="0.3">
      <c r="D33" s="9">
        <f>AVERAGE(H2:I2)</f>
        <v>0.24249999999999999</v>
      </c>
      <c r="E33" s="10">
        <f t="shared" si="5"/>
        <v>156.99999999999997</v>
      </c>
      <c r="G33" s="9">
        <f t="shared" si="6"/>
        <v>0.24299999999999999</v>
      </c>
      <c r="H33" s="10">
        <f t="shared" si="2"/>
        <v>157.45454545454544</v>
      </c>
      <c r="J33" s="9">
        <f t="shared" si="7"/>
        <v>0.6885</v>
      </c>
      <c r="K33" s="10">
        <f t="shared" si="3"/>
        <v>562.4545454545455</v>
      </c>
      <c r="O33" s="9"/>
      <c r="P33" s="9"/>
      <c r="Q33" s="9"/>
      <c r="R33" s="9"/>
      <c r="S33" s="9"/>
    </row>
    <row r="34" spans="3:19" x14ac:dyDescent="0.3">
      <c r="D34" s="9">
        <f t="shared" ref="D34:D40" si="8">AVERAGE(H3:I3)</f>
        <v>0.24149999999999999</v>
      </c>
      <c r="E34" s="10">
        <f t="shared" si="5"/>
        <v>156.09090909090907</v>
      </c>
      <c r="G34" s="9">
        <f t="shared" si="6"/>
        <v>0.26100000000000001</v>
      </c>
      <c r="H34" s="10">
        <f t="shared" si="2"/>
        <v>173.81818181818181</v>
      </c>
      <c r="J34" s="9">
        <f>AVERAGE(L7:M7)</f>
        <v>0.23700000000000002</v>
      </c>
      <c r="K34" s="10">
        <f t="shared" si="3"/>
        <v>152</v>
      </c>
      <c r="O34" s="9"/>
      <c r="P34" s="9"/>
      <c r="Q34" s="9"/>
      <c r="R34" s="9"/>
      <c r="S34" s="9"/>
    </row>
    <row r="35" spans="3:19" x14ac:dyDescent="0.3">
      <c r="D35" s="9">
        <f t="shared" si="8"/>
        <v>0.21250000000000002</v>
      </c>
      <c r="E35" s="10">
        <f t="shared" si="5"/>
        <v>129.72727272727275</v>
      </c>
      <c r="G35" s="9">
        <f t="shared" si="6"/>
        <v>0.27300000000000002</v>
      </c>
      <c r="H35" s="10">
        <f t="shared" si="2"/>
        <v>184.72727272727275</v>
      </c>
      <c r="J35" s="9">
        <f t="shared" ref="J35" si="9">AVERAGE(L8:M8)</f>
        <v>0.21050000000000002</v>
      </c>
      <c r="K35" s="10">
        <f>(J35-$H$24)/$H$23</f>
        <v>127.90909090909092</v>
      </c>
      <c r="O35" s="9"/>
      <c r="P35" s="9"/>
      <c r="Q35" s="9"/>
      <c r="R35" s="9"/>
      <c r="S35" s="9"/>
    </row>
    <row r="36" spans="3:19" x14ac:dyDescent="0.3">
      <c r="D36" s="9">
        <f t="shared" si="8"/>
        <v>0.20950000000000002</v>
      </c>
      <c r="E36" s="10">
        <f t="shared" si="5"/>
        <v>127.00000000000001</v>
      </c>
      <c r="G36" s="9">
        <f t="shared" si="6"/>
        <v>0.35750000000000004</v>
      </c>
      <c r="H36" s="10">
        <f>(G36-$H$24)/$H$23</f>
        <v>261.54545454545462</v>
      </c>
      <c r="J36" s="9"/>
      <c r="K36" s="9"/>
      <c r="O36" s="9"/>
      <c r="P36" s="9"/>
      <c r="Q36" s="9"/>
      <c r="R36" s="9"/>
      <c r="S36" s="9"/>
    </row>
    <row r="37" spans="3:19" x14ac:dyDescent="0.3">
      <c r="D37" s="9">
        <f t="shared" si="8"/>
        <v>0.33499999999999996</v>
      </c>
      <c r="E37" s="10">
        <f t="shared" si="5"/>
        <v>241.09090909090907</v>
      </c>
      <c r="G37" s="9">
        <f>AVERAGE(F2:G2)</f>
        <v>0.25800000000000001</v>
      </c>
      <c r="H37" s="10">
        <f t="shared" si="2"/>
        <v>171.09090909090909</v>
      </c>
      <c r="J37" s="9"/>
      <c r="K37" s="9"/>
      <c r="O37" s="9"/>
      <c r="P37" s="9"/>
      <c r="Q37" s="9"/>
      <c r="R37" s="9"/>
      <c r="S37" s="9"/>
    </row>
    <row r="38" spans="3:19" x14ac:dyDescent="0.3">
      <c r="D38" s="9">
        <f t="shared" si="8"/>
        <v>0.23500000000000001</v>
      </c>
      <c r="E38" s="10">
        <f t="shared" si="5"/>
        <v>150.18181818181819</v>
      </c>
      <c r="G38" s="9">
        <f t="shared" ref="G38" si="10">AVERAGE(F3:G3)</f>
        <v>0.32150000000000001</v>
      </c>
      <c r="H38" s="10">
        <f t="shared" si="2"/>
        <v>228.81818181818184</v>
      </c>
      <c r="J38" s="9"/>
      <c r="K38" s="9"/>
      <c r="O38" s="9"/>
      <c r="P38" s="9"/>
      <c r="Q38" s="9"/>
      <c r="R38" s="9"/>
      <c r="S38" s="9"/>
    </row>
    <row r="39" spans="3:19" x14ac:dyDescent="0.3">
      <c r="D39" s="9">
        <f t="shared" si="8"/>
        <v>0.22850000000000001</v>
      </c>
      <c r="E39" s="10">
        <f t="shared" si="5"/>
        <v>144.27272727272728</v>
      </c>
      <c r="G39" s="9">
        <f>AVERAGE(F4:G4)</f>
        <v>0.23349999999999999</v>
      </c>
      <c r="H39" s="10">
        <f t="shared" si="2"/>
        <v>148.81818181818178</v>
      </c>
      <c r="J39" s="9"/>
      <c r="K39" s="9"/>
      <c r="O39" s="9"/>
      <c r="P39" s="9"/>
      <c r="Q39" s="9"/>
      <c r="R39" s="9"/>
      <c r="S39" s="9"/>
    </row>
    <row r="40" spans="3:19" x14ac:dyDescent="0.3">
      <c r="D40" s="9">
        <f t="shared" si="8"/>
        <v>0.20250000000000001</v>
      </c>
      <c r="E40" s="10">
        <f t="shared" si="5"/>
        <v>120.63636363636364</v>
      </c>
      <c r="G40" s="9">
        <f>AVERAGE(J8:K8)</f>
        <v>0.17699999999999999</v>
      </c>
      <c r="H40" s="10">
        <f t="shared" si="2"/>
        <v>97.454545454545439</v>
      </c>
      <c r="J40" s="9"/>
      <c r="K40" s="9"/>
      <c r="O40" s="9"/>
      <c r="P40" s="9"/>
      <c r="Q40" s="9"/>
      <c r="R40" s="9"/>
      <c r="S40" s="9"/>
    </row>
    <row r="41" spans="3:19" x14ac:dyDescent="0.3">
      <c r="D41" s="9">
        <f>AVERAGE(J2:K2)</f>
        <v>0.26750000000000002</v>
      </c>
      <c r="E41" s="10">
        <f t="shared" si="5"/>
        <v>179.72727272727272</v>
      </c>
      <c r="G41" s="9">
        <f t="shared" ref="G41" si="11">AVERAGE(J9:K9)</f>
        <v>0.19700000000000001</v>
      </c>
      <c r="H41" s="10">
        <f t="shared" si="2"/>
        <v>115.63636363636364</v>
      </c>
      <c r="J41" s="9"/>
      <c r="K41" s="9"/>
      <c r="O41" s="9"/>
      <c r="P41" s="9"/>
      <c r="Q41" s="9"/>
      <c r="R41" s="9"/>
      <c r="S41" s="9"/>
    </row>
    <row r="42" spans="3:19" x14ac:dyDescent="0.3">
      <c r="C42" s="9"/>
      <c r="D42" s="9">
        <f t="shared" ref="D42" si="12">AVERAGE(J3:K3)</f>
        <v>0.26100000000000001</v>
      </c>
      <c r="E42" s="10">
        <f t="shared" si="5"/>
        <v>173.81818181818181</v>
      </c>
      <c r="G42" s="9">
        <f>AVERAGE(L2:M2)</f>
        <v>0.25600000000000001</v>
      </c>
      <c r="H42" s="10">
        <f t="shared" si="2"/>
        <v>169.27272727272728</v>
      </c>
      <c r="J42" s="9"/>
      <c r="K42" s="9"/>
      <c r="O42" s="9"/>
      <c r="P42" s="9"/>
      <c r="Q42" s="9"/>
      <c r="R42" s="9"/>
      <c r="S42" s="9"/>
    </row>
    <row r="43" spans="3:19" x14ac:dyDescent="0.3">
      <c r="C43" s="9"/>
      <c r="D43" s="9">
        <f>AVERAGE(L4:M4)</f>
        <v>0.27600000000000002</v>
      </c>
      <c r="E43" s="10">
        <f t="shared" si="5"/>
        <v>187.45454545454547</v>
      </c>
      <c r="G43" s="9">
        <f>AVERAGE(L3:M3)</f>
        <v>0.30649999999999999</v>
      </c>
      <c r="H43" s="10">
        <f t="shared" si="2"/>
        <v>215.18181818181816</v>
      </c>
      <c r="J43" s="9"/>
      <c r="K43" s="9"/>
      <c r="O43" s="9"/>
      <c r="P43" s="9"/>
      <c r="Q43" s="9"/>
      <c r="R43" s="9"/>
      <c r="S43" s="9"/>
    </row>
    <row r="44" spans="3:19" x14ac:dyDescent="0.3">
      <c r="C44" s="9"/>
      <c r="D44" s="9">
        <f t="shared" ref="D44" si="13">AVERAGE(L5:M5)</f>
        <v>0.24249999999999999</v>
      </c>
      <c r="E44" s="10">
        <f t="shared" si="5"/>
        <v>156.99999999999997</v>
      </c>
      <c r="J44" s="9"/>
      <c r="K44" s="9"/>
      <c r="O44" s="9"/>
      <c r="P44" s="9"/>
      <c r="Q44" s="9"/>
      <c r="R44" s="9"/>
      <c r="S44" s="9"/>
    </row>
    <row r="45" spans="3:19" x14ac:dyDescent="0.3">
      <c r="C45" s="38"/>
      <c r="D45" s="9">
        <f>AVERAGE(L6:M6)</f>
        <v>0.22650000000000001</v>
      </c>
      <c r="E45" s="10">
        <f t="shared" si="5"/>
        <v>142.45454545454544</v>
      </c>
      <c r="J45" s="9"/>
      <c r="K45" s="9"/>
      <c r="O45" s="9"/>
      <c r="P45" s="9"/>
      <c r="Q45" s="9"/>
      <c r="R45" s="9"/>
      <c r="S45" s="9"/>
    </row>
    <row r="46" spans="3:19" x14ac:dyDescent="0.3">
      <c r="J46" s="9"/>
      <c r="K46" s="9"/>
      <c r="O46" s="9"/>
      <c r="P46" s="9"/>
      <c r="Q46" s="9"/>
      <c r="R46" s="9"/>
      <c r="S46" s="9"/>
    </row>
    <row r="47" spans="3:19" x14ac:dyDescent="0.3">
      <c r="J47" s="9"/>
      <c r="K47" s="9"/>
      <c r="O47" s="9"/>
      <c r="P47" s="9"/>
      <c r="Q47" s="9"/>
      <c r="R47" s="9"/>
      <c r="S47" s="9"/>
    </row>
    <row r="48" spans="3:19" x14ac:dyDescent="0.3">
      <c r="C48" s="1"/>
      <c r="D48" s="1"/>
      <c r="G48" s="8" t="s">
        <v>10</v>
      </c>
      <c r="H48" s="8" t="s">
        <v>23</v>
      </c>
      <c r="J48" s="9"/>
      <c r="K48" s="9"/>
      <c r="O48" s="9"/>
      <c r="P48" s="9"/>
      <c r="Q48" s="9"/>
      <c r="R48" s="9"/>
      <c r="S48" s="9"/>
    </row>
    <row r="49" spans="6:19" x14ac:dyDescent="0.3">
      <c r="F49" s="8" t="s">
        <v>22</v>
      </c>
      <c r="G49" s="10">
        <f>AVERAGE(E29:E45)</f>
        <v>153.8716577540107</v>
      </c>
      <c r="H49" s="10">
        <f>_xlfn.STDEV.P(E29:E45)</f>
        <v>29.185542248648009</v>
      </c>
      <c r="J49" s="9"/>
      <c r="K49" s="9"/>
      <c r="O49" s="9"/>
      <c r="P49" s="9"/>
      <c r="Q49" s="9"/>
      <c r="R49" s="9"/>
      <c r="S49" s="9"/>
    </row>
    <row r="50" spans="6:19" x14ac:dyDescent="0.3">
      <c r="F50" s="8" t="s">
        <v>24</v>
      </c>
      <c r="G50" s="10">
        <f>AVERAGE(H29:H43)</f>
        <v>209.39393939393943</v>
      </c>
      <c r="H50" s="10">
        <f>_xlfn.STDEV.P(H29:H43)</f>
        <v>116.00732220960994</v>
      </c>
      <c r="J50" s="9"/>
      <c r="K50" s="9"/>
      <c r="O50" s="9"/>
      <c r="P50" s="9"/>
      <c r="Q50" s="9"/>
      <c r="R50" s="9"/>
      <c r="S50" s="9"/>
    </row>
    <row r="51" spans="6:19" x14ac:dyDescent="0.3">
      <c r="F51" s="8" t="s">
        <v>20</v>
      </c>
      <c r="G51" s="10">
        <f>AVERAGE(K29:K35)</f>
        <v>218.10389610389612</v>
      </c>
      <c r="H51" s="10">
        <f>_xlfn.STDEV.P(K29:K35)</f>
        <v>149.24205538191865</v>
      </c>
      <c r="J51" s="9"/>
      <c r="K51" s="9"/>
      <c r="O51" s="9"/>
      <c r="P51" s="9"/>
      <c r="Q51" s="9"/>
      <c r="R51" s="9"/>
      <c r="S51" s="9"/>
    </row>
    <row r="52" spans="6:19" x14ac:dyDescent="0.3">
      <c r="J52" s="9"/>
      <c r="K52" s="9"/>
      <c r="O52" s="9"/>
      <c r="P52" s="9"/>
      <c r="Q52" s="9"/>
      <c r="R52" s="9"/>
      <c r="S52" s="9"/>
    </row>
    <row r="53" spans="6:19" x14ac:dyDescent="0.3">
      <c r="J53" s="9"/>
      <c r="K53" s="9"/>
      <c r="O53" s="9"/>
      <c r="P53" s="9"/>
      <c r="Q53" s="9"/>
      <c r="R53" s="9"/>
      <c r="S53" s="9"/>
    </row>
    <row r="54" spans="6:19" x14ac:dyDescent="0.3">
      <c r="J54" s="9"/>
      <c r="K54" s="9"/>
      <c r="O54" s="9"/>
      <c r="P54" s="9"/>
      <c r="Q54" s="9"/>
      <c r="R54" s="9"/>
      <c r="S54" s="9"/>
    </row>
    <row r="55" spans="6:19" x14ac:dyDescent="0.3">
      <c r="J55" s="9"/>
      <c r="K55" s="9"/>
      <c r="O55" s="9"/>
      <c r="P55" s="9"/>
      <c r="Q55" s="9"/>
      <c r="R55" s="9"/>
      <c r="S55" s="9"/>
    </row>
    <row r="56" spans="6:19" x14ac:dyDescent="0.3">
      <c r="J56" s="9"/>
      <c r="K56" s="9"/>
      <c r="O56" s="9"/>
      <c r="P56" s="9"/>
      <c r="Q56" s="9"/>
      <c r="R56" s="9"/>
      <c r="S56" s="9"/>
    </row>
    <row r="57" spans="6:19" x14ac:dyDescent="0.3">
      <c r="J57" s="9"/>
      <c r="K57" s="9"/>
      <c r="O57" s="9"/>
      <c r="P57" s="9"/>
      <c r="Q57" s="9"/>
      <c r="R57" s="9"/>
      <c r="S57" s="9"/>
    </row>
    <row r="58" spans="6:19" x14ac:dyDescent="0.3">
      <c r="J58" s="9"/>
      <c r="K58" s="9"/>
      <c r="O58" s="9"/>
      <c r="P58" s="9"/>
      <c r="Q58" s="9"/>
      <c r="R58" s="9"/>
      <c r="S58" s="9"/>
    </row>
    <row r="59" spans="6:19" x14ac:dyDescent="0.3">
      <c r="J59" s="9"/>
      <c r="K59" s="9"/>
      <c r="O59" s="9"/>
      <c r="P59" s="9"/>
      <c r="Q59" s="9"/>
      <c r="R59" s="9"/>
      <c r="S59" s="9"/>
    </row>
    <row r="60" spans="6:19" x14ac:dyDescent="0.3">
      <c r="J60" s="9"/>
      <c r="K60" s="9"/>
      <c r="O60" s="9"/>
      <c r="P60" s="9"/>
      <c r="Q60" s="9"/>
      <c r="R60" s="9"/>
      <c r="S60" s="9"/>
    </row>
    <row r="61" spans="6:19" x14ac:dyDescent="0.3">
      <c r="J61" s="9"/>
      <c r="K61" s="9"/>
      <c r="O61" s="9"/>
      <c r="P61" s="9"/>
      <c r="Q61" s="9"/>
      <c r="R61" s="9"/>
      <c r="S61" s="9"/>
    </row>
  </sheetData>
  <mergeCells count="1">
    <mergeCell ref="B14:C14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tabSelected="1" zoomScale="80" zoomScaleNormal="80" workbookViewId="0">
      <selection activeCell="G30" sqref="G30"/>
    </sheetView>
  </sheetViews>
  <sheetFormatPr defaultColWidth="9.109375" defaultRowHeight="14.4" x14ac:dyDescent="0.3"/>
  <cols>
    <col min="1" max="1" width="11.33203125" style="10" bestFit="1" customWidth="1"/>
    <col min="2" max="18" width="9.109375" style="10"/>
    <col min="19" max="19" width="18" style="10" customWidth="1"/>
    <col min="20" max="16384" width="9.109375" style="10"/>
  </cols>
  <sheetData>
    <row r="1" spans="1:19" ht="15" thickBot="1" x14ac:dyDescent="0.35">
      <c r="B1" s="37">
        <v>1</v>
      </c>
      <c r="C1" s="37">
        <v>2</v>
      </c>
      <c r="D1" s="8">
        <v>3</v>
      </c>
      <c r="E1" s="8">
        <v>4</v>
      </c>
      <c r="F1" s="8">
        <v>5</v>
      </c>
      <c r="G1" s="8">
        <v>6</v>
      </c>
      <c r="H1" s="8">
        <v>7</v>
      </c>
      <c r="I1" s="8">
        <v>8</v>
      </c>
      <c r="J1" s="8">
        <v>9</v>
      </c>
      <c r="K1" s="8">
        <v>10</v>
      </c>
      <c r="L1" s="8">
        <v>11</v>
      </c>
      <c r="M1" s="8">
        <v>12</v>
      </c>
    </row>
    <row r="2" spans="1:19" x14ac:dyDescent="0.3">
      <c r="A2" s="8" t="s">
        <v>1</v>
      </c>
      <c r="B2" s="4">
        <v>2.5880000000000001</v>
      </c>
      <c r="C2" s="5">
        <v>2.528</v>
      </c>
      <c r="D2" s="12">
        <v>0.221</v>
      </c>
      <c r="E2" s="13">
        <v>0.247</v>
      </c>
      <c r="F2" s="18">
        <v>0.25700000000000001</v>
      </c>
      <c r="G2" s="13">
        <v>0.25900000000000001</v>
      </c>
      <c r="H2" s="26">
        <v>0.23599999999999999</v>
      </c>
      <c r="I2" s="27">
        <v>0.249</v>
      </c>
      <c r="J2" s="26">
        <v>0.27600000000000002</v>
      </c>
      <c r="K2" s="27">
        <v>0.25900000000000001</v>
      </c>
      <c r="L2" s="12">
        <v>0.246</v>
      </c>
      <c r="M2" s="31">
        <v>0.26600000000000001</v>
      </c>
    </row>
    <row r="3" spans="1:19" x14ac:dyDescent="0.3">
      <c r="A3" s="8" t="s">
        <v>2</v>
      </c>
      <c r="B3" s="6">
        <v>1.8560000000000001</v>
      </c>
      <c r="C3" s="7">
        <v>1.74</v>
      </c>
      <c r="D3" s="14">
        <v>0.20699999999999999</v>
      </c>
      <c r="E3" s="15">
        <v>0.20200000000000001</v>
      </c>
      <c r="F3" s="19">
        <v>0.317</v>
      </c>
      <c r="G3" s="15">
        <v>0.32600000000000001</v>
      </c>
      <c r="H3" s="22">
        <v>0.23899999999999999</v>
      </c>
      <c r="I3" s="23">
        <v>0.24399999999999999</v>
      </c>
      <c r="J3" s="22">
        <v>0.27600000000000002</v>
      </c>
      <c r="K3" s="23">
        <v>0.246</v>
      </c>
      <c r="L3" s="14">
        <v>0.28199999999999997</v>
      </c>
      <c r="M3" s="32">
        <v>0.33100000000000002</v>
      </c>
    </row>
    <row r="4" spans="1:19" x14ac:dyDescent="0.3">
      <c r="A4" s="8" t="s">
        <v>3</v>
      </c>
      <c r="B4" s="6">
        <v>0.95299999999999996</v>
      </c>
      <c r="C4" s="41">
        <v>1.254</v>
      </c>
      <c r="D4" s="14">
        <v>0.71199999999999997</v>
      </c>
      <c r="E4" s="15">
        <v>0.66600000000000004</v>
      </c>
      <c r="F4" s="19">
        <v>0.224</v>
      </c>
      <c r="G4" s="15">
        <v>0.24299999999999999</v>
      </c>
      <c r="H4" s="22">
        <v>0.222</v>
      </c>
      <c r="I4" s="23">
        <v>0.20300000000000001</v>
      </c>
      <c r="J4" s="20">
        <v>0.30499999999999999</v>
      </c>
      <c r="K4" s="21">
        <v>0.434</v>
      </c>
      <c r="L4" s="28">
        <v>0.27500000000000002</v>
      </c>
      <c r="M4" s="29">
        <v>0.27700000000000002</v>
      </c>
    </row>
    <row r="5" spans="1:19" x14ac:dyDescent="0.3">
      <c r="A5" s="8" t="s">
        <v>4</v>
      </c>
      <c r="B5" s="6">
        <v>0.60499999999999998</v>
      </c>
      <c r="C5" s="7">
        <v>0.74399999999999999</v>
      </c>
      <c r="D5" s="14">
        <v>0.51300000000000001</v>
      </c>
      <c r="E5" s="15">
        <v>0.46800000000000003</v>
      </c>
      <c r="F5" s="20">
        <v>0.16800000000000001</v>
      </c>
      <c r="G5" s="21">
        <v>0.19500000000000001</v>
      </c>
      <c r="H5" s="22">
        <v>0.192</v>
      </c>
      <c r="I5" s="23">
        <v>0.22700000000000001</v>
      </c>
      <c r="J5" s="20">
        <v>0.19700000000000001</v>
      </c>
      <c r="K5" s="21">
        <v>0.254</v>
      </c>
      <c r="L5" s="28">
        <v>0.23200000000000001</v>
      </c>
      <c r="M5" s="29">
        <v>0.253</v>
      </c>
    </row>
    <row r="6" spans="1:19" x14ac:dyDescent="0.3">
      <c r="A6" s="8" t="s">
        <v>5</v>
      </c>
      <c r="B6" s="6">
        <v>0.40200000000000002</v>
      </c>
      <c r="C6" s="7">
        <v>0.45100000000000001</v>
      </c>
      <c r="D6" s="14">
        <v>0.26</v>
      </c>
      <c r="E6" s="15">
        <v>0.22600000000000001</v>
      </c>
      <c r="F6" s="22">
        <v>0.20699999999999999</v>
      </c>
      <c r="G6" s="23">
        <v>0.26300000000000001</v>
      </c>
      <c r="H6" s="22">
        <v>0.32300000000000001</v>
      </c>
      <c r="I6" s="23">
        <v>0.34699999999999998</v>
      </c>
      <c r="J6" s="20">
        <v>0.22</v>
      </c>
      <c r="K6" s="21">
        <v>0.29099999999999998</v>
      </c>
      <c r="L6" s="28">
        <v>0.19</v>
      </c>
      <c r="M6" s="29">
        <v>0.26300000000000001</v>
      </c>
    </row>
    <row r="7" spans="1:19" x14ac:dyDescent="0.3">
      <c r="A7" s="8" t="s">
        <v>6</v>
      </c>
      <c r="B7" s="6">
        <v>0.27100000000000002</v>
      </c>
      <c r="C7" s="7">
        <v>0.31</v>
      </c>
      <c r="D7" s="14">
        <v>0.28199999999999997</v>
      </c>
      <c r="E7" s="15">
        <v>0.24</v>
      </c>
      <c r="F7" s="22">
        <v>0.17899999999999999</v>
      </c>
      <c r="G7" s="23">
        <v>0.26100000000000001</v>
      </c>
      <c r="H7" s="22">
        <v>0.19600000000000001</v>
      </c>
      <c r="I7" s="23">
        <v>0.27400000000000002</v>
      </c>
      <c r="J7" s="20">
        <v>0.59899999999999998</v>
      </c>
      <c r="K7" s="21">
        <v>0.77800000000000002</v>
      </c>
      <c r="L7" s="33">
        <v>0.19900000000000001</v>
      </c>
      <c r="M7" s="34">
        <v>0.27500000000000002</v>
      </c>
    </row>
    <row r="8" spans="1:19" ht="15" thickBot="1" x14ac:dyDescent="0.35">
      <c r="A8" s="8" t="s">
        <v>7</v>
      </c>
      <c r="B8" s="6">
        <v>0.23599999999999999</v>
      </c>
      <c r="C8" s="7">
        <v>0.26500000000000001</v>
      </c>
      <c r="D8" s="14">
        <v>0.29199999999999998</v>
      </c>
      <c r="E8" s="15">
        <v>0.254</v>
      </c>
      <c r="F8" s="22">
        <v>0.157</v>
      </c>
      <c r="G8" s="23">
        <v>0.23100000000000001</v>
      </c>
      <c r="H8" s="22">
        <v>0.22900000000000001</v>
      </c>
      <c r="I8" s="23">
        <v>0.22800000000000001</v>
      </c>
      <c r="J8" s="19">
        <v>0.156</v>
      </c>
      <c r="K8" s="15">
        <v>0.19800000000000001</v>
      </c>
      <c r="L8" s="42">
        <v>0.221</v>
      </c>
      <c r="M8" s="43">
        <v>0.2</v>
      </c>
    </row>
    <row r="9" spans="1:19" ht="15" thickBot="1" x14ac:dyDescent="0.35">
      <c r="A9" s="8" t="s">
        <v>8</v>
      </c>
      <c r="B9" s="2">
        <v>0.21199999999999999</v>
      </c>
      <c r="C9" s="3">
        <v>0.22900000000000001</v>
      </c>
      <c r="D9" s="16">
        <v>0.32900000000000001</v>
      </c>
      <c r="E9" s="17">
        <v>0.38600000000000001</v>
      </c>
      <c r="F9" s="24">
        <v>0.221</v>
      </c>
      <c r="G9" s="25">
        <v>0.248</v>
      </c>
      <c r="H9" s="24">
        <v>0.22500000000000001</v>
      </c>
      <c r="I9" s="25">
        <v>0.18</v>
      </c>
      <c r="J9" s="30">
        <v>0.19500000000000001</v>
      </c>
      <c r="K9" s="16">
        <v>0.19900000000000001</v>
      </c>
      <c r="L9" s="35">
        <v>0.14499999999999999</v>
      </c>
      <c r="M9" s="36">
        <v>0.151</v>
      </c>
    </row>
    <row r="11" spans="1:19" x14ac:dyDescent="0.3">
      <c r="A11" s="9"/>
      <c r="B11" s="8" t="s">
        <v>0</v>
      </c>
      <c r="E11" s="9"/>
      <c r="F11" s="9"/>
      <c r="G11" s="9"/>
      <c r="H11" s="9"/>
      <c r="I11" s="9"/>
      <c r="J11" s="9"/>
      <c r="K11" s="9"/>
      <c r="L11" s="9"/>
    </row>
    <row r="12" spans="1:19" x14ac:dyDescent="0.3">
      <c r="A12" s="9"/>
      <c r="B12" s="9">
        <f>AVERAGE(B9:C9)</f>
        <v>0.2205</v>
      </c>
      <c r="C12" s="9"/>
      <c r="D12" s="9"/>
      <c r="E12" s="9"/>
      <c r="F12" s="9"/>
      <c r="G12" s="9"/>
      <c r="H12" s="9"/>
      <c r="I12" s="9"/>
      <c r="J12" s="9"/>
      <c r="K12" s="9"/>
      <c r="L12" s="9"/>
      <c r="O12" s="9"/>
      <c r="P12" s="9"/>
      <c r="Q12" s="9"/>
      <c r="R12" s="9"/>
      <c r="S12" s="9"/>
    </row>
    <row r="13" spans="1:19" x14ac:dyDescent="0.3">
      <c r="A13" s="9"/>
      <c r="B13" s="8"/>
      <c r="C13" s="8"/>
      <c r="D13" s="8"/>
      <c r="E13" s="9"/>
      <c r="F13" s="9"/>
      <c r="G13" s="9"/>
      <c r="H13" s="9"/>
      <c r="I13" s="9"/>
      <c r="J13" s="9"/>
      <c r="K13" s="9"/>
      <c r="L13" s="9"/>
      <c r="O13" s="9"/>
      <c r="P13" s="9"/>
      <c r="Q13" s="9"/>
      <c r="R13" s="9"/>
      <c r="S13" s="9"/>
    </row>
    <row r="14" spans="1:19" x14ac:dyDescent="0.3">
      <c r="A14" s="9"/>
      <c r="B14" s="44" t="s">
        <v>9</v>
      </c>
      <c r="C14" s="44"/>
      <c r="D14" s="39" t="s">
        <v>10</v>
      </c>
      <c r="E14" s="9"/>
      <c r="F14" s="9"/>
      <c r="G14" s="9"/>
      <c r="H14" s="9"/>
      <c r="I14" s="9"/>
      <c r="J14" s="9"/>
      <c r="K14" s="9"/>
      <c r="L14" s="9"/>
      <c r="O14" s="9"/>
      <c r="P14" s="9"/>
      <c r="Q14" s="9"/>
      <c r="R14" s="9"/>
      <c r="S14" s="9"/>
    </row>
    <row r="15" spans="1:19" x14ac:dyDescent="0.3">
      <c r="A15" s="39" t="s">
        <v>11</v>
      </c>
      <c r="B15" s="10">
        <f>(B2-$B$12)</f>
        <v>2.3675000000000002</v>
      </c>
      <c r="C15" s="10">
        <f>(C2-$B$12)</f>
        <v>2.3075000000000001</v>
      </c>
      <c r="D15" s="9">
        <f>AVERAGE(B15:C15)</f>
        <v>2.3375000000000004</v>
      </c>
      <c r="E15" s="9"/>
      <c r="F15" s="9"/>
      <c r="G15" s="8">
        <v>31.25</v>
      </c>
      <c r="H15" s="9">
        <v>0.03</v>
      </c>
      <c r="I15" s="9"/>
      <c r="K15" s="9"/>
      <c r="L15" s="9"/>
      <c r="O15" s="9"/>
      <c r="P15" s="9"/>
      <c r="Q15" s="9"/>
      <c r="R15" s="9"/>
      <c r="S15" s="9"/>
    </row>
    <row r="16" spans="1:19" x14ac:dyDescent="0.3">
      <c r="A16" s="39" t="s">
        <v>12</v>
      </c>
      <c r="B16" s="10">
        <f t="shared" ref="B16:C21" si="0">(B3-$B$12)</f>
        <v>1.6355000000000002</v>
      </c>
      <c r="C16" s="10">
        <f t="shared" si="0"/>
        <v>1.5195000000000001</v>
      </c>
      <c r="D16" s="9">
        <f t="shared" ref="D16:D20" si="1">AVERAGE(B16:C16)</f>
        <v>1.5775000000000001</v>
      </c>
      <c r="E16" s="9"/>
      <c r="F16" s="9"/>
      <c r="G16" s="8">
        <v>62.5</v>
      </c>
      <c r="H16" s="9">
        <v>7.0000000000000007E-2</v>
      </c>
      <c r="I16" s="9"/>
      <c r="K16" s="9"/>
      <c r="L16" s="9"/>
      <c r="O16" s="9"/>
      <c r="P16" s="9"/>
      <c r="Q16" s="9"/>
      <c r="R16" s="9"/>
      <c r="S16" s="9"/>
    </row>
    <row r="17" spans="1:19" x14ac:dyDescent="0.3">
      <c r="A17" s="39" t="s">
        <v>13</v>
      </c>
      <c r="B17" s="10">
        <f t="shared" si="0"/>
        <v>0.73249999999999993</v>
      </c>
      <c r="C17" s="40">
        <f>(C4-$B$12)</f>
        <v>1.0335000000000001</v>
      </c>
      <c r="D17" s="9">
        <f t="shared" si="1"/>
        <v>0.88300000000000001</v>
      </c>
      <c r="E17" s="9"/>
      <c r="F17" s="9"/>
      <c r="G17" s="8">
        <v>125</v>
      </c>
      <c r="H17" s="9">
        <v>0.20600000000000002</v>
      </c>
      <c r="I17" s="9"/>
      <c r="K17" s="9"/>
      <c r="L17" s="9"/>
      <c r="O17" s="9"/>
      <c r="P17" s="9"/>
      <c r="Q17" s="9"/>
      <c r="R17" s="9"/>
      <c r="S17" s="9"/>
    </row>
    <row r="18" spans="1:19" x14ac:dyDescent="0.3">
      <c r="A18" s="39" t="s">
        <v>14</v>
      </c>
      <c r="B18" s="10">
        <f t="shared" si="0"/>
        <v>0.38449999999999995</v>
      </c>
      <c r="C18" s="10">
        <f t="shared" si="0"/>
        <v>0.52349999999999997</v>
      </c>
      <c r="D18" s="9">
        <f t="shared" si="1"/>
        <v>0.45399999999999996</v>
      </c>
      <c r="E18" s="9"/>
      <c r="F18" s="9"/>
      <c r="G18" s="8">
        <v>250</v>
      </c>
      <c r="H18" s="9">
        <v>0.45399999999999996</v>
      </c>
      <c r="I18" s="9"/>
      <c r="K18" s="9"/>
      <c r="L18" s="9"/>
      <c r="O18" s="9"/>
      <c r="P18" s="9"/>
      <c r="Q18" s="9"/>
      <c r="R18" s="9"/>
      <c r="S18" s="9"/>
    </row>
    <row r="19" spans="1:19" x14ac:dyDescent="0.3">
      <c r="A19" s="39" t="s">
        <v>15</v>
      </c>
      <c r="B19" s="10">
        <f t="shared" si="0"/>
        <v>0.18150000000000002</v>
      </c>
      <c r="C19" s="10">
        <f t="shared" si="0"/>
        <v>0.23050000000000001</v>
      </c>
      <c r="D19" s="9">
        <f t="shared" si="1"/>
        <v>0.20600000000000002</v>
      </c>
      <c r="G19" s="39">
        <v>500</v>
      </c>
      <c r="H19" s="9">
        <v>0.73250000000000004</v>
      </c>
      <c r="I19" s="9"/>
      <c r="K19" s="9"/>
      <c r="L19" s="9"/>
      <c r="O19" s="9"/>
      <c r="P19" s="9"/>
      <c r="Q19" s="9"/>
      <c r="R19" s="9"/>
      <c r="S19" s="9"/>
    </row>
    <row r="20" spans="1:19" x14ac:dyDescent="0.3">
      <c r="A20" s="39" t="s">
        <v>16</v>
      </c>
      <c r="B20" s="10">
        <f t="shared" si="0"/>
        <v>5.0500000000000017E-2</v>
      </c>
      <c r="C20" s="10">
        <f t="shared" si="0"/>
        <v>8.9499999999999996E-2</v>
      </c>
      <c r="D20" s="9">
        <f t="shared" si="1"/>
        <v>7.0000000000000007E-2</v>
      </c>
      <c r="E20" s="39">
        <v>1000</v>
      </c>
      <c r="F20" s="9">
        <v>1.5775000000000001</v>
      </c>
      <c r="I20" s="9"/>
      <c r="K20" s="9"/>
      <c r="L20" s="9"/>
      <c r="O20" s="9"/>
      <c r="P20" s="9"/>
      <c r="Q20" s="9"/>
      <c r="R20" s="9"/>
      <c r="S20" s="9"/>
    </row>
    <row r="21" spans="1:19" x14ac:dyDescent="0.3">
      <c r="A21" s="39" t="s">
        <v>17</v>
      </c>
      <c r="B21" s="10">
        <f t="shared" si="0"/>
        <v>1.5499999999999986E-2</v>
      </c>
      <c r="C21" s="10">
        <f t="shared" si="0"/>
        <v>4.4500000000000012E-2</v>
      </c>
      <c r="D21" s="9">
        <f>AVERAGE(B21:C21)</f>
        <v>0.03</v>
      </c>
      <c r="E21" s="9"/>
      <c r="F21" s="9"/>
      <c r="G21" s="8">
        <v>2000</v>
      </c>
      <c r="H21" s="9">
        <v>2.3375000000000004</v>
      </c>
      <c r="I21" s="9"/>
      <c r="K21" s="9"/>
      <c r="L21" s="9"/>
      <c r="O21" s="9"/>
      <c r="P21" s="9"/>
      <c r="Q21" s="9"/>
      <c r="R21" s="9"/>
      <c r="S21" s="9"/>
    </row>
    <row r="22" spans="1:19" x14ac:dyDescent="0.3">
      <c r="A22" s="9"/>
      <c r="D22" s="9"/>
      <c r="E22" s="9"/>
      <c r="F22" s="9"/>
      <c r="H22" s="11"/>
      <c r="I22" s="11"/>
      <c r="J22" s="9"/>
      <c r="K22" s="9"/>
      <c r="L22" s="9"/>
      <c r="O22" s="9"/>
      <c r="P22" s="9"/>
      <c r="Q22" s="9"/>
      <c r="R22" s="9"/>
      <c r="S22" s="9"/>
    </row>
    <row r="23" spans="1:19" x14ac:dyDescent="0.3">
      <c r="G23" s="8" t="s">
        <v>18</v>
      </c>
      <c r="H23" s="10">
        <v>1.1000000000000001E-3</v>
      </c>
      <c r="J23" s="9"/>
      <c r="K23" s="9"/>
      <c r="O23" s="9"/>
      <c r="P23" s="9"/>
      <c r="Q23" s="9"/>
      <c r="R23" s="9"/>
      <c r="S23" s="9"/>
    </row>
    <row r="24" spans="1:19" x14ac:dyDescent="0.3">
      <c r="G24" s="8" t="s">
        <v>19</v>
      </c>
      <c r="H24" s="10">
        <v>6.9800000000000001E-2</v>
      </c>
      <c r="J24" s="9"/>
      <c r="K24" s="9"/>
      <c r="O24" s="9"/>
      <c r="P24" s="9"/>
      <c r="Q24" s="9"/>
      <c r="R24" s="9"/>
      <c r="S24" s="9"/>
    </row>
    <row r="25" spans="1:19" x14ac:dyDescent="0.3">
      <c r="J25" s="9"/>
      <c r="K25" s="9"/>
      <c r="O25" s="9"/>
      <c r="P25" s="9"/>
      <c r="Q25" s="9"/>
      <c r="R25" s="9"/>
      <c r="S25" s="9"/>
    </row>
    <row r="26" spans="1:19" x14ac:dyDescent="0.3">
      <c r="J26" s="9"/>
      <c r="K26" s="9"/>
      <c r="O26" s="9"/>
      <c r="P26" s="9"/>
      <c r="Q26" s="9"/>
      <c r="R26" s="9"/>
      <c r="S26" s="9"/>
    </row>
    <row r="27" spans="1:19" x14ac:dyDescent="0.3">
      <c r="J27" s="9"/>
      <c r="K27" s="9"/>
      <c r="O27" s="9"/>
      <c r="P27" s="9"/>
      <c r="Q27" s="9"/>
      <c r="R27" s="9"/>
      <c r="S27" s="9"/>
    </row>
    <row r="28" spans="1:19" x14ac:dyDescent="0.3">
      <c r="D28" s="8"/>
      <c r="E28" s="8"/>
      <c r="G28" s="8" t="s">
        <v>24</v>
      </c>
      <c r="H28" s="8" t="s">
        <v>21</v>
      </c>
      <c r="J28" s="8"/>
      <c r="K28" s="8"/>
      <c r="O28" s="9"/>
      <c r="P28" s="9"/>
      <c r="Q28" s="9"/>
      <c r="R28" s="9"/>
      <c r="S28" s="9"/>
    </row>
    <row r="29" spans="1:19" x14ac:dyDescent="0.3">
      <c r="D29" s="9"/>
      <c r="G29" s="9">
        <f>AVERAGE(L9:M9)</f>
        <v>0.14799999999999999</v>
      </c>
      <c r="H29" s="10">
        <f t="shared" ref="H29" si="2">(G29-$H$24)/$H$23</f>
        <v>71.090909090909079</v>
      </c>
      <c r="J29" s="9"/>
      <c r="O29" s="9"/>
      <c r="P29" s="9"/>
      <c r="Q29" s="9"/>
      <c r="R29" s="9"/>
      <c r="S29" s="9"/>
    </row>
    <row r="30" spans="1:19" x14ac:dyDescent="0.3">
      <c r="D30" s="9"/>
      <c r="G30" s="9"/>
      <c r="J30" s="9"/>
      <c r="O30" s="9"/>
      <c r="P30" s="9"/>
      <c r="Q30" s="9"/>
      <c r="R30" s="9"/>
      <c r="S30" s="9"/>
    </row>
    <row r="31" spans="1:19" x14ac:dyDescent="0.3">
      <c r="D31" s="9"/>
      <c r="G31" s="9"/>
      <c r="J31" s="9"/>
      <c r="O31" s="9"/>
      <c r="P31" s="9"/>
      <c r="Q31" s="9"/>
      <c r="R31" s="9"/>
      <c r="S31" s="9"/>
    </row>
    <row r="32" spans="1:19" x14ac:dyDescent="0.3">
      <c r="D32" s="9"/>
      <c r="G32" s="9"/>
      <c r="J32" s="9"/>
      <c r="O32" s="9"/>
      <c r="P32" s="9"/>
      <c r="Q32" s="9"/>
      <c r="R32" s="9"/>
      <c r="S32" s="9"/>
    </row>
    <row r="33" spans="3:19" x14ac:dyDescent="0.3">
      <c r="D33" s="9"/>
      <c r="G33" s="9"/>
      <c r="J33" s="9"/>
      <c r="O33" s="9"/>
      <c r="P33" s="9"/>
      <c r="Q33" s="9"/>
      <c r="R33" s="9"/>
      <c r="S33" s="9"/>
    </row>
    <row r="34" spans="3:19" x14ac:dyDescent="0.3">
      <c r="D34" s="9"/>
      <c r="G34" s="9"/>
      <c r="J34" s="9"/>
      <c r="O34" s="9"/>
      <c r="P34" s="9"/>
      <c r="Q34" s="9"/>
      <c r="R34" s="9"/>
      <c r="S34" s="9"/>
    </row>
    <row r="35" spans="3:19" x14ac:dyDescent="0.3">
      <c r="D35" s="9"/>
      <c r="G35" s="9"/>
      <c r="J35" s="9"/>
      <c r="O35" s="9"/>
      <c r="P35" s="9"/>
      <c r="Q35" s="9"/>
      <c r="R35" s="9"/>
      <c r="S35" s="9"/>
    </row>
    <row r="36" spans="3:19" x14ac:dyDescent="0.3">
      <c r="D36" s="9"/>
      <c r="G36" s="9"/>
      <c r="J36" s="9"/>
      <c r="K36" s="9"/>
      <c r="O36" s="9"/>
      <c r="P36" s="9"/>
      <c r="Q36" s="9"/>
      <c r="R36" s="9"/>
      <c r="S36" s="9"/>
    </row>
    <row r="37" spans="3:19" x14ac:dyDescent="0.3">
      <c r="D37" s="9"/>
      <c r="G37" s="9"/>
      <c r="J37" s="9"/>
      <c r="K37" s="9"/>
      <c r="O37" s="9"/>
      <c r="P37" s="9"/>
      <c r="Q37" s="9"/>
      <c r="R37" s="9"/>
      <c r="S37" s="9"/>
    </row>
    <row r="38" spans="3:19" x14ac:dyDescent="0.3">
      <c r="D38" s="9"/>
      <c r="G38" s="9"/>
      <c r="J38" s="9"/>
      <c r="K38" s="9"/>
      <c r="O38" s="9"/>
      <c r="P38" s="9"/>
      <c r="Q38" s="9"/>
      <c r="R38" s="9"/>
      <c r="S38" s="9"/>
    </row>
    <row r="39" spans="3:19" x14ac:dyDescent="0.3">
      <c r="D39" s="9"/>
      <c r="G39" s="9"/>
      <c r="J39" s="9"/>
      <c r="K39" s="9"/>
      <c r="O39" s="9"/>
      <c r="P39" s="9"/>
      <c r="Q39" s="9"/>
      <c r="R39" s="9"/>
      <c r="S39" s="9"/>
    </row>
    <row r="40" spans="3:19" x14ac:dyDescent="0.3">
      <c r="D40" s="9"/>
      <c r="G40" s="9"/>
      <c r="J40" s="9"/>
      <c r="K40" s="9"/>
      <c r="O40" s="9"/>
      <c r="P40" s="9"/>
      <c r="Q40" s="9"/>
      <c r="R40" s="9"/>
      <c r="S40" s="9"/>
    </row>
    <row r="41" spans="3:19" x14ac:dyDescent="0.3">
      <c r="D41" s="9"/>
      <c r="G41" s="9"/>
      <c r="J41" s="9"/>
      <c r="K41" s="9"/>
      <c r="O41" s="9"/>
      <c r="P41" s="9"/>
      <c r="Q41" s="9"/>
      <c r="R41" s="9"/>
      <c r="S41" s="9"/>
    </row>
    <row r="42" spans="3:19" x14ac:dyDescent="0.3">
      <c r="C42" s="9"/>
      <c r="D42" s="9"/>
      <c r="G42" s="9"/>
      <c r="J42" s="9"/>
      <c r="K42" s="9"/>
      <c r="O42" s="9"/>
      <c r="P42" s="9"/>
      <c r="Q42" s="9"/>
      <c r="R42" s="9"/>
      <c r="S42" s="9"/>
    </row>
    <row r="43" spans="3:19" x14ac:dyDescent="0.3">
      <c r="C43" s="9"/>
      <c r="D43" s="9"/>
      <c r="G43" s="9"/>
      <c r="J43" s="9"/>
      <c r="K43" s="9"/>
      <c r="O43" s="9"/>
      <c r="P43" s="9"/>
      <c r="Q43" s="9"/>
      <c r="R43" s="9"/>
      <c r="S43" s="9"/>
    </row>
    <row r="44" spans="3:19" x14ac:dyDescent="0.3">
      <c r="C44" s="9"/>
      <c r="D44" s="9"/>
      <c r="J44" s="9"/>
      <c r="K44" s="9"/>
      <c r="O44" s="9"/>
      <c r="P44" s="9"/>
      <c r="Q44" s="9"/>
      <c r="R44" s="9"/>
      <c r="S44" s="9"/>
    </row>
    <row r="45" spans="3:19" x14ac:dyDescent="0.3">
      <c r="C45" s="38"/>
      <c r="D45" s="9"/>
      <c r="J45" s="9"/>
      <c r="K45" s="9"/>
      <c r="O45" s="9"/>
      <c r="P45" s="9"/>
      <c r="Q45" s="9"/>
      <c r="R45" s="9"/>
      <c r="S45" s="9"/>
    </row>
    <row r="46" spans="3:19" x14ac:dyDescent="0.3">
      <c r="J46" s="9"/>
      <c r="K46" s="9"/>
      <c r="O46" s="9"/>
      <c r="P46" s="9"/>
      <c r="Q46" s="9"/>
      <c r="R46" s="9"/>
      <c r="S46" s="9"/>
    </row>
    <row r="47" spans="3:19" x14ac:dyDescent="0.3">
      <c r="J47" s="9"/>
      <c r="K47" s="9"/>
      <c r="O47" s="9"/>
      <c r="P47" s="9"/>
      <c r="Q47" s="9"/>
      <c r="R47" s="9"/>
      <c r="S47" s="9"/>
    </row>
    <row r="48" spans="3:19" x14ac:dyDescent="0.3">
      <c r="C48" s="1"/>
      <c r="D48" s="1"/>
      <c r="G48" s="8"/>
      <c r="H48" s="8"/>
      <c r="J48" s="9"/>
      <c r="K48" s="9"/>
      <c r="O48" s="9"/>
      <c r="P48" s="9"/>
      <c r="Q48" s="9"/>
      <c r="R48" s="9"/>
      <c r="S48" s="9"/>
    </row>
    <row r="49" spans="6:19" x14ac:dyDescent="0.3">
      <c r="F49" s="8"/>
      <c r="J49" s="9"/>
      <c r="K49" s="9"/>
      <c r="O49" s="9"/>
      <c r="P49" s="9"/>
      <c r="Q49" s="9"/>
      <c r="R49" s="9"/>
      <c r="S49" s="9"/>
    </row>
    <row r="50" spans="6:19" x14ac:dyDescent="0.3">
      <c r="F50" s="8"/>
      <c r="J50" s="9"/>
      <c r="K50" s="9"/>
      <c r="O50" s="9"/>
      <c r="P50" s="9"/>
      <c r="Q50" s="9"/>
      <c r="R50" s="9"/>
      <c r="S50" s="9"/>
    </row>
    <row r="51" spans="6:19" x14ac:dyDescent="0.3">
      <c r="F51" s="8"/>
      <c r="J51" s="9"/>
      <c r="K51" s="9"/>
      <c r="O51" s="9"/>
      <c r="P51" s="9"/>
      <c r="Q51" s="9"/>
      <c r="R51" s="9"/>
      <c r="S51" s="9"/>
    </row>
    <row r="52" spans="6:19" x14ac:dyDescent="0.3">
      <c r="J52" s="9"/>
      <c r="K52" s="9"/>
      <c r="O52" s="9"/>
      <c r="P52" s="9"/>
      <c r="Q52" s="9"/>
      <c r="R52" s="9"/>
      <c r="S52" s="9"/>
    </row>
    <row r="53" spans="6:19" x14ac:dyDescent="0.3">
      <c r="J53" s="9"/>
      <c r="K53" s="9"/>
      <c r="O53" s="9"/>
      <c r="P53" s="9"/>
      <c r="Q53" s="9"/>
      <c r="R53" s="9"/>
      <c r="S53" s="9"/>
    </row>
    <row r="54" spans="6:19" x14ac:dyDescent="0.3">
      <c r="J54" s="9"/>
      <c r="K54" s="9"/>
      <c r="O54" s="9"/>
      <c r="P54" s="9"/>
      <c r="Q54" s="9"/>
      <c r="R54" s="9"/>
      <c r="S54" s="9"/>
    </row>
    <row r="55" spans="6:19" x14ac:dyDescent="0.3">
      <c r="J55" s="9"/>
      <c r="K55" s="9"/>
      <c r="O55" s="9"/>
      <c r="P55" s="9"/>
      <c r="Q55" s="9"/>
      <c r="R55" s="9"/>
      <c r="S55" s="9"/>
    </row>
    <row r="56" spans="6:19" x14ac:dyDescent="0.3">
      <c r="J56" s="9"/>
      <c r="K56" s="9"/>
      <c r="O56" s="9"/>
      <c r="P56" s="9"/>
      <c r="Q56" s="9"/>
      <c r="R56" s="9"/>
      <c r="S56" s="9"/>
    </row>
    <row r="57" spans="6:19" x14ac:dyDescent="0.3">
      <c r="J57" s="9"/>
      <c r="K57" s="9"/>
      <c r="O57" s="9"/>
      <c r="P57" s="9"/>
      <c r="Q57" s="9"/>
      <c r="R57" s="9"/>
      <c r="S57" s="9"/>
    </row>
    <row r="58" spans="6:19" x14ac:dyDescent="0.3">
      <c r="J58" s="9"/>
      <c r="K58" s="9"/>
      <c r="O58" s="9"/>
      <c r="P58" s="9"/>
      <c r="Q58" s="9"/>
      <c r="R58" s="9"/>
      <c r="S58" s="9"/>
    </row>
    <row r="59" spans="6:19" x14ac:dyDescent="0.3">
      <c r="J59" s="9"/>
      <c r="K59" s="9"/>
      <c r="O59" s="9"/>
      <c r="P59" s="9"/>
      <c r="Q59" s="9"/>
      <c r="R59" s="9"/>
      <c r="S59" s="9"/>
    </row>
    <row r="60" spans="6:19" x14ac:dyDescent="0.3">
      <c r="J60" s="9"/>
      <c r="K60" s="9"/>
      <c r="O60" s="9"/>
      <c r="P60" s="9"/>
      <c r="Q60" s="9"/>
      <c r="R60" s="9"/>
      <c r="S60" s="9"/>
    </row>
    <row r="61" spans="6:19" x14ac:dyDescent="0.3">
      <c r="J61" s="9"/>
      <c r="K61" s="9"/>
      <c r="O61" s="9"/>
      <c r="P61" s="9"/>
      <c r="Q61" s="9"/>
      <c r="R61" s="9"/>
      <c r="S61" s="9"/>
    </row>
  </sheetData>
  <mergeCells count="1">
    <mergeCell ref="B14:C14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Plasma</vt:lpstr>
      <vt:lpstr>Liquor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Tinelli</dc:creator>
  <cp:lastModifiedBy>Gatti Laura</cp:lastModifiedBy>
  <cp:lastPrinted>2019-09-19T09:39:29Z</cp:lastPrinted>
  <dcterms:created xsi:type="dcterms:W3CDTF">2019-09-12T14:31:26Z</dcterms:created>
  <dcterms:modified xsi:type="dcterms:W3CDTF">2021-06-30T12:57:27Z</dcterms:modified>
</cp:coreProperties>
</file>