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-nas\Neurobiologia\ELISA\ANALISI OOOK\VEGF-A\"/>
    </mc:Choice>
  </mc:AlternateContent>
  <bookViews>
    <workbookView minimized="1" xWindow="240" yWindow="108" windowWidth="20700" windowHeight="9972" activeTab="1"/>
  </bookViews>
  <sheets>
    <sheet name="Plasma" sheetId="1" r:id="rId1"/>
    <sheet name="Liquor" sheetId="2" r:id="rId2"/>
  </sheets>
  <calcPr calcId="162913"/>
</workbook>
</file>

<file path=xl/calcChain.xml><?xml version="1.0" encoding="utf-8"?>
<calcChain xmlns="http://schemas.openxmlformats.org/spreadsheetml/2006/main">
  <c r="E35" i="2" l="1"/>
  <c r="D32" i="2"/>
  <c r="E32" i="2" s="1"/>
  <c r="D33" i="2"/>
  <c r="E33" i="2" s="1"/>
  <c r="D34" i="2"/>
  <c r="E34" i="2" s="1"/>
  <c r="D35" i="2"/>
  <c r="D36" i="2"/>
  <c r="E36" i="2" s="1"/>
  <c r="D37" i="2"/>
  <c r="E37" i="2" s="1"/>
  <c r="D38" i="2"/>
  <c r="E38" i="2" s="1"/>
  <c r="D31" i="2"/>
  <c r="E31" i="2" s="1"/>
  <c r="B12" i="2"/>
  <c r="B21" i="2"/>
  <c r="C20" i="2"/>
  <c r="B19" i="2"/>
  <c r="C18" i="2"/>
  <c r="B17" i="2"/>
  <c r="C16" i="2"/>
  <c r="B15" i="2"/>
  <c r="C21" i="2"/>
  <c r="K34" i="1"/>
  <c r="E28" i="1"/>
  <c r="F28" i="1"/>
  <c r="G28" i="1"/>
  <c r="H28" i="1"/>
  <c r="I28" i="1"/>
  <c r="J28" i="1"/>
  <c r="K28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E34" i="1"/>
  <c r="F34" i="1"/>
  <c r="G34" i="1"/>
  <c r="H34" i="1"/>
  <c r="I34" i="1"/>
  <c r="J34" i="1"/>
  <c r="K27" i="1"/>
  <c r="E27" i="1"/>
  <c r="F27" i="1"/>
  <c r="G27" i="1"/>
  <c r="H27" i="1"/>
  <c r="I27" i="1"/>
  <c r="J27" i="1"/>
  <c r="D34" i="1"/>
  <c r="D28" i="1"/>
  <c r="D29" i="1"/>
  <c r="D30" i="1"/>
  <c r="D31" i="1"/>
  <c r="D32" i="1"/>
  <c r="D33" i="1"/>
  <c r="D27" i="1"/>
  <c r="D17" i="2" l="1"/>
  <c r="D21" i="2"/>
  <c r="C15" i="2"/>
  <c r="D15" i="2" s="1"/>
  <c r="B16" i="2"/>
  <c r="D16" i="2" s="1"/>
  <c r="C17" i="2"/>
  <c r="B18" i="2"/>
  <c r="D18" i="2" s="1"/>
  <c r="C19" i="2"/>
  <c r="D19" i="2" s="1"/>
  <c r="B20" i="2"/>
  <c r="D20" i="2" s="1"/>
  <c r="C20" i="1"/>
  <c r="B20" i="1"/>
  <c r="D20" i="1" s="1"/>
  <c r="B12" i="1"/>
  <c r="J44" i="1" s="1"/>
  <c r="J52" i="1" l="1"/>
  <c r="K52" i="1" s="1"/>
  <c r="B18" i="1"/>
  <c r="B17" i="1"/>
  <c r="C16" i="1"/>
  <c r="E39" i="1"/>
  <c r="K40" i="1"/>
  <c r="E41" i="1"/>
  <c r="I37" i="1"/>
  <c r="D42" i="1"/>
  <c r="B15" i="1"/>
  <c r="D15" i="1" s="1"/>
  <c r="B16" i="1"/>
  <c r="C15" i="1"/>
  <c r="K39" i="1"/>
  <c r="D44" i="1"/>
  <c r="I42" i="1"/>
  <c r="J39" i="1"/>
  <c r="D60" i="1" s="1"/>
  <c r="E60" i="1" s="1"/>
  <c r="K41" i="1"/>
  <c r="F41" i="1"/>
  <c r="E38" i="1"/>
  <c r="G40" i="1"/>
  <c r="K42" i="1"/>
  <c r="F38" i="1"/>
  <c r="G57" i="1" s="1"/>
  <c r="H57" i="1" s="1"/>
  <c r="E43" i="1"/>
  <c r="H40" i="1"/>
  <c r="D40" i="1"/>
  <c r="G51" i="1" s="1"/>
  <c r="H51" i="1" s="1"/>
  <c r="J41" i="1"/>
  <c r="J49" i="1" s="1"/>
  <c r="K49" i="1" s="1"/>
  <c r="G39" i="1"/>
  <c r="F44" i="1"/>
  <c r="H37" i="1"/>
  <c r="D50" i="1" s="1"/>
  <c r="E50" i="1" s="1"/>
  <c r="E37" i="1"/>
  <c r="D37" i="1"/>
  <c r="G48" i="1" s="1"/>
  <c r="H48" i="1" s="1"/>
  <c r="D39" i="1"/>
  <c r="G50" i="1" s="1"/>
  <c r="H50" i="1" s="1"/>
  <c r="H39" i="1"/>
  <c r="G41" i="1"/>
  <c r="B21" i="1"/>
  <c r="C21" i="1"/>
  <c r="C19" i="1"/>
  <c r="J40" i="1"/>
  <c r="J48" i="1" s="1"/>
  <c r="K48" i="1" s="1"/>
  <c r="D43" i="1"/>
  <c r="G54" i="1" s="1"/>
  <c r="H54" i="1" s="1"/>
  <c r="H43" i="1"/>
  <c r="D56" i="1" s="1"/>
  <c r="E56" i="1" s="1"/>
  <c r="G42" i="1"/>
  <c r="J42" i="1"/>
  <c r="J50" i="1" s="1"/>
  <c r="K50" i="1" s="1"/>
  <c r="E42" i="1"/>
  <c r="I40" i="1"/>
  <c r="I44" i="1"/>
  <c r="D41" i="1"/>
  <c r="G52" i="1" s="1"/>
  <c r="H52" i="1" s="1"/>
  <c r="I41" i="1"/>
  <c r="G38" i="1"/>
  <c r="G44" i="1"/>
  <c r="K37" i="1"/>
  <c r="I43" i="1"/>
  <c r="J43" i="1"/>
  <c r="F43" i="1"/>
  <c r="K44" i="1"/>
  <c r="K38" i="1"/>
  <c r="B19" i="1"/>
  <c r="C18" i="1"/>
  <c r="H42" i="1"/>
  <c r="D55" i="1" s="1"/>
  <c r="E55" i="1" s="1"/>
  <c r="F39" i="1"/>
  <c r="G58" i="1" s="1"/>
  <c r="H58" i="1" s="1"/>
  <c r="F37" i="1"/>
  <c r="H38" i="1"/>
  <c r="D51" i="1" s="1"/>
  <c r="E51" i="1" s="1"/>
  <c r="H44" i="1"/>
  <c r="D57" i="1" s="1"/>
  <c r="E57" i="1" s="1"/>
  <c r="F42" i="1"/>
  <c r="G61" i="1" s="1"/>
  <c r="H61" i="1" s="1"/>
  <c r="J37" i="1"/>
  <c r="D58" i="1" s="1"/>
  <c r="E58" i="1" s="1"/>
  <c r="J38" i="1"/>
  <c r="H41" i="1"/>
  <c r="D54" i="1" s="1"/>
  <c r="E54" i="1" s="1"/>
  <c r="C17" i="1"/>
  <c r="G43" i="1"/>
  <c r="E40" i="1"/>
  <c r="D38" i="1"/>
  <c r="G49" i="1" s="1"/>
  <c r="H49" i="1" s="1"/>
  <c r="F40" i="1"/>
  <c r="G59" i="1" s="1"/>
  <c r="H59" i="1" s="1"/>
  <c r="G37" i="1"/>
  <c r="K43" i="1"/>
  <c r="I38" i="1"/>
  <c r="I39" i="1"/>
  <c r="E44" i="1"/>
  <c r="G56" i="1" l="1"/>
  <c r="H56" i="1" s="1"/>
  <c r="D53" i="1"/>
  <c r="E53" i="1" s="1"/>
  <c r="G60" i="1"/>
  <c r="H60" i="1" s="1"/>
  <c r="D59" i="1"/>
  <c r="E59" i="1" s="1"/>
  <c r="D48" i="1"/>
  <c r="E48" i="1" s="1"/>
  <c r="D21" i="1"/>
  <c r="D16" i="1"/>
  <c r="J51" i="1"/>
  <c r="K51" i="1" s="1"/>
  <c r="F68" i="1" s="1"/>
  <c r="D52" i="1"/>
  <c r="E52" i="1" s="1"/>
  <c r="G53" i="1"/>
  <c r="H53" i="1" s="1"/>
  <c r="F67" i="1" s="1"/>
  <c r="D17" i="1"/>
  <c r="D49" i="1"/>
  <c r="E49" i="1" s="1"/>
  <c r="D19" i="1"/>
  <c r="G68" i="1"/>
  <c r="G55" i="1"/>
  <c r="H55" i="1" s="1"/>
  <c r="D18" i="1"/>
  <c r="G67" i="1" l="1"/>
  <c r="G66" i="1"/>
  <c r="F66" i="1"/>
</calcChain>
</file>

<file path=xl/sharedStrings.xml><?xml version="1.0" encoding="utf-8"?>
<sst xmlns="http://schemas.openxmlformats.org/spreadsheetml/2006/main" count="55" uniqueCount="26">
  <si>
    <t>A</t>
  </si>
  <si>
    <t>B</t>
  </si>
  <si>
    <t>C</t>
  </si>
  <si>
    <t>D</t>
  </si>
  <si>
    <t>E</t>
  </si>
  <si>
    <t>F</t>
  </si>
  <si>
    <t>G</t>
  </si>
  <si>
    <t>H</t>
  </si>
  <si>
    <t>Media B</t>
  </si>
  <si>
    <t>Meno B</t>
  </si>
  <si>
    <t>2000 pg/ml</t>
  </si>
  <si>
    <t>1000 pg/ml</t>
  </si>
  <si>
    <t>500 pg/ml</t>
  </si>
  <si>
    <t>250 pg/ml</t>
  </si>
  <si>
    <t>125 pg/ml</t>
  </si>
  <si>
    <t>62,5 pg/ml</t>
  </si>
  <si>
    <t>31,25 pg/ml</t>
  </si>
  <si>
    <t>Media</t>
  </si>
  <si>
    <t>m</t>
  </si>
  <si>
    <t>q</t>
  </si>
  <si>
    <t>x FD</t>
  </si>
  <si>
    <t>HD</t>
  </si>
  <si>
    <t>[pg/ml]</t>
  </si>
  <si>
    <t>MMD</t>
  </si>
  <si>
    <t>UNR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</si>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</sst>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Plasma!$G$15:$G$21</c:f>
              <c:numCache>
                <c:formatCode>General</c:formatCode>
                <c:ptCount val="7"/>
                <c:pt idx="0">
                  <c:v>31.25</c:v>
                </c:pt>
                <c:pt idx="1">
                  <c:v>62.5</c:v>
                </c:pt>
                <c:pt idx="2">
                  <c:v>125</c:v>
                </c:pt>
                <c:pt idx="3">
                  <c:v>250</c:v>
                </c:pt>
                <c:pt idx="6">
                  <c:v>2000</c:v>
                </c:pt>
              </c:numCache>
            </c:numRef>
          </c:xVal>
          <c:yVal>
            <c:numRef>
              <c:f>Plasma!$H$15:$H$21</c:f>
              <c:numCache>
                <c:formatCode>General</c:formatCode>
                <c:ptCount val="7"/>
                <c:pt idx="0">
                  <c:v>5.5000000000000007E-2</c:v>
                </c:pt>
                <c:pt idx="1">
                  <c:v>0.13600000000000001</c:v>
                </c:pt>
                <c:pt idx="2">
                  <c:v>0.28800000000000003</c:v>
                </c:pt>
                <c:pt idx="3">
                  <c:v>0.4345</c:v>
                </c:pt>
                <c:pt idx="6">
                  <c:v>2.3765000000000001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21-42BB-B4BA-D28F01AAF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11424"/>
        <c:axId val="80312960"/>
      </c:scatterChart>
      <c:valAx>
        <c:axId val="8031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0312960"/>
        <c:crosses val="autoZero"/>
        <c:crossBetween val="midCat"/>
      </c:valAx>
      <c:valAx>
        <c:axId val="80312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031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Plasma!$G$66:$G$68</c:f>
                <c:numCache>
                  <c:formatCode>General</c:formatCode>
                  <c:ptCount val="3"/>
                  <c:pt idx="0">
                    <c:v>92.279080117417138</c:v>
                  </c:pt>
                  <c:pt idx="1">
                    <c:v>194.98385746505127</c:v>
                  </c:pt>
                  <c:pt idx="2">
                    <c:v>76.794593473608984</c:v>
                  </c:pt>
                </c:numCache>
              </c:numRef>
            </c:plus>
            <c:minus>
              <c:numRef>
                <c:f>Plasma!$G$66:$G$68</c:f>
                <c:numCache>
                  <c:formatCode>General</c:formatCode>
                  <c:ptCount val="3"/>
                  <c:pt idx="0">
                    <c:v>92.279080117417138</c:v>
                  </c:pt>
                  <c:pt idx="1">
                    <c:v>194.98385746505127</c:v>
                  </c:pt>
                  <c:pt idx="2">
                    <c:v>76.794593473608984</c:v>
                  </c:pt>
                </c:numCache>
              </c:numRef>
            </c:minus>
          </c:errBars>
          <c:cat>
            <c:strRef>
              <c:f>Plasma!$E$66:$E$68</c:f>
              <c:strCache>
                <c:ptCount val="3"/>
                <c:pt idx="0">
                  <c:v>HD</c:v>
                </c:pt>
                <c:pt idx="1">
                  <c:v>MMD</c:v>
                </c:pt>
                <c:pt idx="2">
                  <c:v>UNR</c:v>
                </c:pt>
              </c:strCache>
            </c:strRef>
          </c:cat>
          <c:val>
            <c:numRef>
              <c:f>Plasma!$F$66:$F$68</c:f>
              <c:numCache>
                <c:formatCode>General</c:formatCode>
                <c:ptCount val="3"/>
                <c:pt idx="0">
                  <c:v>297.41258741258747</c:v>
                </c:pt>
                <c:pt idx="1">
                  <c:v>330.64935064935059</c:v>
                </c:pt>
                <c:pt idx="2">
                  <c:v>307.34545454545452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39-4905-8D8F-6D3F12E3E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5344"/>
        <c:axId val="82718720"/>
      </c:barChart>
      <c:catAx>
        <c:axId val="80345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2718720"/>
        <c:crosses val="autoZero"/>
        <c:auto val="1"/>
        <c:lblAlgn val="ctr"/>
        <c:lblOffset val="100"/>
        <c:noMultiLvlLbl val="0"/>
      </c:catAx>
      <c:valAx>
        <c:axId val="82718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0345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Liquor!$G$15:$G$21</c:f>
              <c:numCache>
                <c:formatCode>General</c:formatCode>
                <c:ptCount val="7"/>
                <c:pt idx="0">
                  <c:v>31.25</c:v>
                </c:pt>
                <c:pt idx="1">
                  <c:v>62.5</c:v>
                </c:pt>
                <c:pt idx="2">
                  <c:v>125</c:v>
                </c:pt>
                <c:pt idx="3">
                  <c:v>250</c:v>
                </c:pt>
                <c:pt idx="6">
                  <c:v>2000</c:v>
                </c:pt>
              </c:numCache>
            </c:numRef>
          </c:xVal>
          <c:yVal>
            <c:numRef>
              <c:f>Liquor!$H$15:$H$21</c:f>
              <c:numCache>
                <c:formatCode>General</c:formatCode>
                <c:ptCount val="7"/>
                <c:pt idx="0">
                  <c:v>5.5000000000000007E-2</c:v>
                </c:pt>
                <c:pt idx="1">
                  <c:v>0.13600000000000001</c:v>
                </c:pt>
                <c:pt idx="2">
                  <c:v>0.28800000000000003</c:v>
                </c:pt>
                <c:pt idx="3">
                  <c:v>0.4345</c:v>
                </c:pt>
                <c:pt idx="6">
                  <c:v>2.3765000000000001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88-43C5-9AEE-A09E5310B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85888"/>
        <c:axId val="84887424"/>
      </c:scatterChart>
      <c:valAx>
        <c:axId val="8488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887424"/>
        <c:crosses val="autoZero"/>
        <c:crossBetween val="midCat"/>
      </c:valAx>
      <c:valAx>
        <c:axId val="84887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88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28575</xdr:rowOff>
    </xdr:from>
    <xdr:to>
      <xdr:col>15</xdr:col>
      <xdr:colOff>247650</xdr:colOff>
      <xdr:row>22</xdr:row>
      <xdr:rowOff>71437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309563</xdr:colOff>
      <xdr:row>56</xdr:row>
      <xdr:rowOff>146446</xdr:rowOff>
    </xdr:from>
    <xdr:to>
      <xdr:col>16</xdr:col>
      <xdr:colOff>23813</xdr:colOff>
      <xdr:row>71</xdr:row>
      <xdr:rowOff>32146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28575</xdr:rowOff>
    </xdr:from>
    <xdr:to>
      <xdr:col>15</xdr:col>
      <xdr:colOff>247650</xdr:colOff>
      <xdr:row>22</xdr:row>
      <xdr:rowOff>71437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37" zoomScaleNormal="100" workbookViewId="0">
      <selection activeCell="H49" sqref="H49"/>
    </sheetView>
  </sheetViews>
  <sheetFormatPr defaultColWidth="9.109375" defaultRowHeight="14.4" x14ac:dyDescent="0.3"/>
  <cols>
    <col min="1" max="1" width="11.33203125" style="11" bestFit="1" customWidth="1"/>
    <col min="2" max="18" width="9.109375" style="11"/>
    <col min="19" max="19" width="18" style="11" customWidth="1"/>
    <col min="20" max="16384" width="9.109375" style="11"/>
  </cols>
  <sheetData>
    <row r="1" spans="1:13" ht="15" thickBot="1" x14ac:dyDescent="0.35">
      <c r="B1" s="13">
        <v>1</v>
      </c>
      <c r="C1" s="13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</row>
    <row r="2" spans="1:13" x14ac:dyDescent="0.3">
      <c r="A2" s="9" t="s">
        <v>0</v>
      </c>
      <c r="B2" s="5">
        <v>2.5179999999999998</v>
      </c>
      <c r="C2" s="6">
        <v>2.5369999999999999</v>
      </c>
      <c r="D2" s="30">
        <v>0.13300000000000001</v>
      </c>
      <c r="E2" s="31">
        <v>0.13700000000000001</v>
      </c>
      <c r="F2" s="36">
        <v>0.223</v>
      </c>
      <c r="G2" s="31">
        <v>0.224</v>
      </c>
      <c r="H2" s="22">
        <v>0.109</v>
      </c>
      <c r="I2" s="26">
        <v>0.13600000000000001</v>
      </c>
      <c r="J2" s="22">
        <v>0.113</v>
      </c>
      <c r="K2" s="23">
        <v>0.109</v>
      </c>
      <c r="L2" s="14">
        <v>0.127</v>
      </c>
      <c r="M2" s="15">
        <v>0.14000000000000001</v>
      </c>
    </row>
    <row r="3" spans="1:13" x14ac:dyDescent="0.3">
      <c r="A3" s="9" t="s">
        <v>1</v>
      </c>
      <c r="B3" s="7">
        <v>1.913</v>
      </c>
      <c r="C3" s="8">
        <v>1.6990000000000001</v>
      </c>
      <c r="D3" s="32">
        <v>0.30499999999999999</v>
      </c>
      <c r="E3" s="33">
        <v>0.32900000000000001</v>
      </c>
      <c r="F3" s="37">
        <v>0.14299999999999999</v>
      </c>
      <c r="G3" s="33">
        <v>0.14199999999999999</v>
      </c>
      <c r="H3" s="24">
        <v>0.13100000000000001</v>
      </c>
      <c r="I3" s="27">
        <v>0.151</v>
      </c>
      <c r="J3" s="24">
        <v>0.216</v>
      </c>
      <c r="K3" s="25">
        <v>0.17100000000000001</v>
      </c>
      <c r="L3" s="16">
        <v>0.123</v>
      </c>
      <c r="M3" s="17">
        <v>0.129</v>
      </c>
    </row>
    <row r="4" spans="1:13" x14ac:dyDescent="0.3">
      <c r="A4" s="9" t="s">
        <v>2</v>
      </c>
      <c r="B4" s="7">
        <v>1.038</v>
      </c>
      <c r="C4" s="8">
        <v>1.014</v>
      </c>
      <c r="D4" s="32">
        <v>0.121</v>
      </c>
      <c r="E4" s="33">
        <v>0.14099999999999999</v>
      </c>
      <c r="F4" s="37">
        <v>0.184</v>
      </c>
      <c r="G4" s="33">
        <v>0.151</v>
      </c>
      <c r="H4" s="24">
        <v>0.11799999999999999</v>
      </c>
      <c r="I4" s="27">
        <v>0.14899999999999999</v>
      </c>
      <c r="J4" s="24">
        <v>0.126</v>
      </c>
      <c r="K4" s="25">
        <v>0.115</v>
      </c>
      <c r="L4" s="16">
        <v>0.24199999999999999</v>
      </c>
      <c r="M4" s="17">
        <v>0.13200000000000001</v>
      </c>
    </row>
    <row r="5" spans="1:13" x14ac:dyDescent="0.3">
      <c r="A5" s="9" t="s">
        <v>3</v>
      </c>
      <c r="B5" s="7">
        <v>0.55400000000000005</v>
      </c>
      <c r="C5" s="8">
        <v>0.61699999999999999</v>
      </c>
      <c r="D5" s="32">
        <v>9.7000000000000003E-2</v>
      </c>
      <c r="E5" s="33">
        <v>0.10299999999999999</v>
      </c>
      <c r="F5" s="37">
        <v>0.13600000000000001</v>
      </c>
      <c r="G5" s="33">
        <v>0.121</v>
      </c>
      <c r="H5" s="24">
        <v>0.127</v>
      </c>
      <c r="I5" s="27">
        <v>0.16800000000000001</v>
      </c>
      <c r="J5" s="20">
        <v>0.16300000000000001</v>
      </c>
      <c r="K5" s="17">
        <v>0.14799999999999999</v>
      </c>
      <c r="L5" s="16">
        <v>0.123</v>
      </c>
      <c r="M5" s="17">
        <v>0.12</v>
      </c>
    </row>
    <row r="6" spans="1:13" x14ac:dyDescent="0.3">
      <c r="A6" s="9" t="s">
        <v>4</v>
      </c>
      <c r="B6" s="7">
        <v>0.434</v>
      </c>
      <c r="C6" s="8">
        <v>0.44400000000000001</v>
      </c>
      <c r="D6" s="32">
        <v>0.113</v>
      </c>
      <c r="E6" s="33">
        <v>0.115</v>
      </c>
      <c r="F6" s="37">
        <v>0.127</v>
      </c>
      <c r="G6" s="33">
        <v>0.122</v>
      </c>
      <c r="H6" s="24">
        <v>0.113</v>
      </c>
      <c r="I6" s="27">
        <v>0.11899999999999999</v>
      </c>
      <c r="J6" s="20">
        <v>0.11600000000000001</v>
      </c>
      <c r="K6" s="17">
        <v>0.11600000000000001</v>
      </c>
      <c r="L6" s="16">
        <v>0.128</v>
      </c>
      <c r="M6" s="17">
        <v>0.14899999999999999</v>
      </c>
    </row>
    <row r="7" spans="1:13" x14ac:dyDescent="0.3">
      <c r="A7" s="9" t="s">
        <v>5</v>
      </c>
      <c r="B7" s="7">
        <v>0.25700000000000001</v>
      </c>
      <c r="C7" s="8">
        <v>0.317</v>
      </c>
      <c r="D7" s="32">
        <v>0.13400000000000001</v>
      </c>
      <c r="E7" s="33">
        <v>0.123</v>
      </c>
      <c r="F7" s="37">
        <v>0.14799999999999999</v>
      </c>
      <c r="G7" s="33">
        <v>0.13700000000000001</v>
      </c>
      <c r="H7" s="24">
        <v>0.151</v>
      </c>
      <c r="I7" s="27">
        <v>0.215</v>
      </c>
      <c r="J7" s="20">
        <v>0.14000000000000001</v>
      </c>
      <c r="K7" s="17">
        <v>0.11269999999999999</v>
      </c>
      <c r="L7" s="16">
        <v>0.104</v>
      </c>
      <c r="M7" s="17">
        <v>0.17100000000000001</v>
      </c>
    </row>
    <row r="8" spans="1:13" x14ac:dyDescent="0.3">
      <c r="A8" s="9" t="s">
        <v>6</v>
      </c>
      <c r="B8" s="7">
        <v>0.22</v>
      </c>
      <c r="C8" s="8">
        <v>0.192</v>
      </c>
      <c r="D8" s="32">
        <v>0.127</v>
      </c>
      <c r="E8" s="33">
        <v>0.125</v>
      </c>
      <c r="F8" s="24">
        <v>0.191</v>
      </c>
      <c r="G8" s="27">
        <v>0.16</v>
      </c>
      <c r="H8" s="24">
        <v>0.13300000000000001</v>
      </c>
      <c r="I8" s="27">
        <v>0.157</v>
      </c>
      <c r="J8" s="20">
        <v>0.193</v>
      </c>
      <c r="K8" s="17">
        <v>0.155</v>
      </c>
      <c r="L8" s="16">
        <v>0.11799999999999999</v>
      </c>
      <c r="M8" s="17">
        <v>0.12</v>
      </c>
    </row>
    <row r="9" spans="1:13" ht="15" thickBot="1" x14ac:dyDescent="0.35">
      <c r="A9" s="9" t="s">
        <v>7</v>
      </c>
      <c r="B9" s="3">
        <v>0.158</v>
      </c>
      <c r="C9" s="4">
        <v>0.14399999999999999</v>
      </c>
      <c r="D9" s="34">
        <v>0.127</v>
      </c>
      <c r="E9" s="35">
        <v>0.159</v>
      </c>
      <c r="F9" s="28">
        <v>0.13500000000000001</v>
      </c>
      <c r="G9" s="29">
        <v>0.113</v>
      </c>
      <c r="H9" s="28">
        <v>0.14000000000000001</v>
      </c>
      <c r="I9" s="29">
        <v>0.14000000000000001</v>
      </c>
      <c r="J9" s="21">
        <v>0.158</v>
      </c>
      <c r="K9" s="19">
        <v>0.151</v>
      </c>
      <c r="L9" s="18">
        <v>0.11700000000000001</v>
      </c>
      <c r="M9" s="19">
        <v>0.11600000000000001</v>
      </c>
    </row>
    <row r="11" spans="1:13" x14ac:dyDescent="0.3">
      <c r="B11" s="9" t="s">
        <v>8</v>
      </c>
      <c r="C11" s="2"/>
      <c r="D11" s="2"/>
    </row>
    <row r="12" spans="1:13" x14ac:dyDescent="0.3">
      <c r="B12" s="11">
        <f>AVERAGE(B9:C9)</f>
        <v>0.151</v>
      </c>
    </row>
    <row r="14" spans="1:13" x14ac:dyDescent="0.3">
      <c r="B14" s="42" t="s">
        <v>9</v>
      </c>
      <c r="C14" s="42"/>
      <c r="D14" s="9" t="s">
        <v>17</v>
      </c>
    </row>
    <row r="15" spans="1:13" x14ac:dyDescent="0.3">
      <c r="A15" s="9" t="s">
        <v>10</v>
      </c>
      <c r="B15" s="11">
        <f>(B2-$B$12)</f>
        <v>2.367</v>
      </c>
      <c r="C15" s="11">
        <f>(C2-$B$12)</f>
        <v>2.3860000000000001</v>
      </c>
      <c r="D15" s="11">
        <f>AVERAGE(B15:C15)</f>
        <v>2.3765000000000001</v>
      </c>
      <c r="G15" s="9">
        <v>31.25</v>
      </c>
      <c r="H15" s="11">
        <v>5.5000000000000007E-2</v>
      </c>
    </row>
    <row r="16" spans="1:13" x14ac:dyDescent="0.3">
      <c r="A16" s="9" t="s">
        <v>11</v>
      </c>
      <c r="B16" s="11">
        <f t="shared" ref="B16:C21" si="0">(B3-$B$12)</f>
        <v>1.762</v>
      </c>
      <c r="C16" s="11">
        <f t="shared" si="0"/>
        <v>1.548</v>
      </c>
      <c r="D16" s="11">
        <f t="shared" ref="D16:D21" si="1">AVERAGE(B16:C16)</f>
        <v>1.655</v>
      </c>
      <c r="G16" s="9">
        <v>62.5</v>
      </c>
      <c r="H16" s="11">
        <v>0.13600000000000001</v>
      </c>
    </row>
    <row r="17" spans="1:11" x14ac:dyDescent="0.3">
      <c r="A17" s="9" t="s">
        <v>12</v>
      </c>
      <c r="B17" s="11">
        <f t="shared" si="0"/>
        <v>0.88700000000000001</v>
      </c>
      <c r="C17" s="11">
        <f t="shared" si="0"/>
        <v>0.86299999999999999</v>
      </c>
      <c r="D17" s="11">
        <f t="shared" si="1"/>
        <v>0.875</v>
      </c>
      <c r="G17" s="9">
        <v>125</v>
      </c>
      <c r="H17" s="11">
        <v>0.28800000000000003</v>
      </c>
    </row>
    <row r="18" spans="1:11" x14ac:dyDescent="0.3">
      <c r="A18" s="9" t="s">
        <v>13</v>
      </c>
      <c r="B18" s="11">
        <f t="shared" si="0"/>
        <v>0.40300000000000002</v>
      </c>
      <c r="C18" s="11">
        <f t="shared" si="0"/>
        <v>0.46599999999999997</v>
      </c>
      <c r="D18" s="11">
        <f t="shared" si="1"/>
        <v>0.4345</v>
      </c>
      <c r="G18" s="9">
        <v>250</v>
      </c>
      <c r="H18" s="11">
        <v>0.4345</v>
      </c>
    </row>
    <row r="19" spans="1:11" x14ac:dyDescent="0.3">
      <c r="A19" s="9" t="s">
        <v>14</v>
      </c>
      <c r="B19" s="11">
        <f t="shared" si="0"/>
        <v>0.28300000000000003</v>
      </c>
      <c r="C19" s="11">
        <f>(C6-$B$12)</f>
        <v>0.29300000000000004</v>
      </c>
      <c r="D19" s="11">
        <f t="shared" si="1"/>
        <v>0.28800000000000003</v>
      </c>
      <c r="E19" s="9">
        <v>500</v>
      </c>
      <c r="F19" s="11">
        <v>0.875</v>
      </c>
    </row>
    <row r="20" spans="1:11" x14ac:dyDescent="0.3">
      <c r="A20" s="9" t="s">
        <v>15</v>
      </c>
      <c r="B20" s="11">
        <f t="shared" si="0"/>
        <v>0.10600000000000001</v>
      </c>
      <c r="C20" s="11">
        <f t="shared" si="0"/>
        <v>0.16600000000000001</v>
      </c>
      <c r="D20" s="11">
        <f t="shared" si="1"/>
        <v>0.13600000000000001</v>
      </c>
      <c r="E20" s="9">
        <v>1000</v>
      </c>
      <c r="F20" s="11">
        <v>1.655</v>
      </c>
    </row>
    <row r="21" spans="1:11" x14ac:dyDescent="0.3">
      <c r="A21" s="9" t="s">
        <v>16</v>
      </c>
      <c r="B21" s="11">
        <f t="shared" si="0"/>
        <v>6.9000000000000006E-2</v>
      </c>
      <c r="C21" s="11">
        <f t="shared" si="0"/>
        <v>4.1000000000000009E-2</v>
      </c>
      <c r="D21" s="11">
        <f t="shared" si="1"/>
        <v>5.5000000000000007E-2</v>
      </c>
      <c r="G21" s="9">
        <v>2000</v>
      </c>
      <c r="H21" s="11">
        <v>2.3765000000000001</v>
      </c>
    </row>
    <row r="23" spans="1:11" x14ac:dyDescent="0.3">
      <c r="G23" s="9" t="s">
        <v>18</v>
      </c>
      <c r="H23" s="11">
        <v>1.1000000000000001E-3</v>
      </c>
    </row>
    <row r="24" spans="1:11" x14ac:dyDescent="0.3">
      <c r="G24" s="9" t="s">
        <v>19</v>
      </c>
      <c r="H24" s="11">
        <v>9.1999999999999998E-2</v>
      </c>
    </row>
    <row r="25" spans="1:11" x14ac:dyDescent="0.3">
      <c r="B25" s="2"/>
      <c r="C25" s="2"/>
      <c r="D25" s="2"/>
    </row>
    <row r="26" spans="1:11" x14ac:dyDescent="0.3">
      <c r="B26" s="9" t="s">
        <v>20</v>
      </c>
      <c r="C26" s="11">
        <v>4</v>
      </c>
    </row>
    <row r="27" spans="1:11" x14ac:dyDescent="0.3">
      <c r="D27" s="38">
        <f>(D2*$C$26)</f>
        <v>0.53200000000000003</v>
      </c>
      <c r="E27" s="38">
        <f t="shared" ref="E27:J27" si="2">(E2*$C$26)</f>
        <v>0.54800000000000004</v>
      </c>
      <c r="F27" s="38">
        <f t="shared" si="2"/>
        <v>0.89200000000000002</v>
      </c>
      <c r="G27" s="38">
        <f t="shared" si="2"/>
        <v>0.89600000000000002</v>
      </c>
      <c r="H27" s="39">
        <f t="shared" si="2"/>
        <v>0.436</v>
      </c>
      <c r="I27" s="39">
        <f t="shared" si="2"/>
        <v>0.54400000000000004</v>
      </c>
      <c r="J27" s="39">
        <f t="shared" si="2"/>
        <v>0.45200000000000001</v>
      </c>
      <c r="K27" s="39">
        <f>(K2*$C$26)</f>
        <v>0.436</v>
      </c>
    </row>
    <row r="28" spans="1:11" x14ac:dyDescent="0.3">
      <c r="D28" s="38">
        <f t="shared" ref="D28:K33" si="3">(D3*$C$26)</f>
        <v>1.22</v>
      </c>
      <c r="E28" s="38">
        <f t="shared" si="3"/>
        <v>1.3160000000000001</v>
      </c>
      <c r="F28" s="38">
        <f t="shared" si="3"/>
        <v>0.57199999999999995</v>
      </c>
      <c r="G28" s="38">
        <f t="shared" si="3"/>
        <v>0.56799999999999995</v>
      </c>
      <c r="H28" s="39">
        <f t="shared" si="3"/>
        <v>0.52400000000000002</v>
      </c>
      <c r="I28" s="39">
        <f t="shared" si="3"/>
        <v>0.60399999999999998</v>
      </c>
      <c r="J28" s="39">
        <f t="shared" si="3"/>
        <v>0.86399999999999999</v>
      </c>
      <c r="K28" s="39">
        <f t="shared" si="3"/>
        <v>0.68400000000000005</v>
      </c>
    </row>
    <row r="29" spans="1:11" x14ac:dyDescent="0.3">
      <c r="D29" s="38">
        <f t="shared" si="3"/>
        <v>0.48399999999999999</v>
      </c>
      <c r="E29" s="38">
        <f t="shared" si="3"/>
        <v>0.56399999999999995</v>
      </c>
      <c r="F29" s="38">
        <f t="shared" si="3"/>
        <v>0.73599999999999999</v>
      </c>
      <c r="G29" s="38">
        <f t="shared" si="3"/>
        <v>0.60399999999999998</v>
      </c>
      <c r="H29" s="39">
        <f t="shared" si="3"/>
        <v>0.47199999999999998</v>
      </c>
      <c r="I29" s="39">
        <f t="shared" si="3"/>
        <v>0.59599999999999997</v>
      </c>
      <c r="J29" s="39">
        <f t="shared" si="3"/>
        <v>0.504</v>
      </c>
      <c r="K29" s="39">
        <f t="shared" si="3"/>
        <v>0.46</v>
      </c>
    </row>
    <row r="30" spans="1:11" x14ac:dyDescent="0.3">
      <c r="D30" s="38">
        <f t="shared" si="3"/>
        <v>0.38800000000000001</v>
      </c>
      <c r="E30" s="38">
        <f t="shared" si="3"/>
        <v>0.41199999999999998</v>
      </c>
      <c r="F30" s="38">
        <f t="shared" si="3"/>
        <v>0.54400000000000004</v>
      </c>
      <c r="G30" s="38">
        <f t="shared" si="3"/>
        <v>0.48399999999999999</v>
      </c>
      <c r="H30" s="39">
        <f t="shared" si="3"/>
        <v>0.50800000000000001</v>
      </c>
      <c r="I30" s="39">
        <f t="shared" si="3"/>
        <v>0.67200000000000004</v>
      </c>
      <c r="J30" s="40">
        <f t="shared" si="3"/>
        <v>0.65200000000000002</v>
      </c>
      <c r="K30" s="40">
        <f t="shared" si="3"/>
        <v>0.59199999999999997</v>
      </c>
    </row>
    <row r="31" spans="1:11" x14ac:dyDescent="0.3">
      <c r="D31" s="38">
        <f t="shared" si="3"/>
        <v>0.45200000000000001</v>
      </c>
      <c r="E31" s="38">
        <f t="shared" si="3"/>
        <v>0.46</v>
      </c>
      <c r="F31" s="38">
        <f t="shared" si="3"/>
        <v>0.50800000000000001</v>
      </c>
      <c r="G31" s="38">
        <f t="shared" si="3"/>
        <v>0.48799999999999999</v>
      </c>
      <c r="H31" s="39">
        <f t="shared" si="3"/>
        <v>0.45200000000000001</v>
      </c>
      <c r="I31" s="39">
        <f t="shared" si="3"/>
        <v>0.47599999999999998</v>
      </c>
      <c r="J31" s="40">
        <f t="shared" si="3"/>
        <v>0.46400000000000002</v>
      </c>
      <c r="K31" s="40">
        <f t="shared" si="3"/>
        <v>0.46400000000000002</v>
      </c>
    </row>
    <row r="32" spans="1:11" x14ac:dyDescent="0.3">
      <c r="D32" s="38">
        <f t="shared" si="3"/>
        <v>0.53600000000000003</v>
      </c>
      <c r="E32" s="38">
        <f t="shared" si="3"/>
        <v>0.49199999999999999</v>
      </c>
      <c r="F32" s="38">
        <f t="shared" si="3"/>
        <v>0.59199999999999997</v>
      </c>
      <c r="G32" s="38">
        <f t="shared" si="3"/>
        <v>0.54800000000000004</v>
      </c>
      <c r="H32" s="39">
        <f t="shared" si="3"/>
        <v>0.60399999999999998</v>
      </c>
      <c r="I32" s="39">
        <f t="shared" si="3"/>
        <v>0.86</v>
      </c>
      <c r="J32" s="40">
        <f t="shared" si="3"/>
        <v>0.56000000000000005</v>
      </c>
      <c r="K32" s="40">
        <f t="shared" si="3"/>
        <v>0.45079999999999998</v>
      </c>
    </row>
    <row r="33" spans="2:11" x14ac:dyDescent="0.3">
      <c r="D33" s="38">
        <f t="shared" si="3"/>
        <v>0.50800000000000001</v>
      </c>
      <c r="E33" s="38">
        <f t="shared" si="3"/>
        <v>0.5</v>
      </c>
      <c r="F33" s="39">
        <f t="shared" si="3"/>
        <v>0.76400000000000001</v>
      </c>
      <c r="G33" s="39">
        <f t="shared" si="3"/>
        <v>0.64</v>
      </c>
      <c r="H33" s="39">
        <f t="shared" si="3"/>
        <v>0.53200000000000003</v>
      </c>
      <c r="I33" s="39">
        <f t="shared" si="3"/>
        <v>0.628</v>
      </c>
      <c r="J33" s="40">
        <f t="shared" si="3"/>
        <v>0.77200000000000002</v>
      </c>
      <c r="K33" s="40">
        <f t="shared" si="3"/>
        <v>0.62</v>
      </c>
    </row>
    <row r="34" spans="2:11" x14ac:dyDescent="0.3">
      <c r="D34" s="38">
        <f>(D9*$C$26)</f>
        <v>0.50800000000000001</v>
      </c>
      <c r="E34" s="38">
        <f t="shared" ref="E34:J34" si="4">(E9*$C$26)</f>
        <v>0.63600000000000001</v>
      </c>
      <c r="F34" s="39">
        <f t="shared" si="4"/>
        <v>0.54</v>
      </c>
      <c r="G34" s="39">
        <f t="shared" si="4"/>
        <v>0.45200000000000001</v>
      </c>
      <c r="H34" s="39">
        <f t="shared" si="4"/>
        <v>0.56000000000000005</v>
      </c>
      <c r="I34" s="39">
        <f t="shared" si="4"/>
        <v>0.56000000000000005</v>
      </c>
      <c r="J34" s="40">
        <f t="shared" si="4"/>
        <v>0.63200000000000001</v>
      </c>
      <c r="K34" s="40">
        <f>(K9*$C$26)</f>
        <v>0.60399999999999998</v>
      </c>
    </row>
    <row r="36" spans="2:11" x14ac:dyDescent="0.3">
      <c r="B36" s="9" t="s">
        <v>9</v>
      </c>
    </row>
    <row r="37" spans="2:11" x14ac:dyDescent="0.3">
      <c r="D37" s="38">
        <f>(D27-$B$12)</f>
        <v>0.38100000000000001</v>
      </c>
      <c r="E37" s="38">
        <f t="shared" ref="E37:J37" si="5">(E27-$B$12)</f>
        <v>0.39700000000000002</v>
      </c>
      <c r="F37" s="38">
        <f t="shared" si="5"/>
        <v>0.74099999999999999</v>
      </c>
      <c r="G37" s="38">
        <f t="shared" si="5"/>
        <v>0.745</v>
      </c>
      <c r="H37" s="39">
        <f t="shared" si="5"/>
        <v>0.28500000000000003</v>
      </c>
      <c r="I37" s="39">
        <f t="shared" si="5"/>
        <v>0.39300000000000002</v>
      </c>
      <c r="J37" s="39">
        <f t="shared" si="5"/>
        <v>0.30100000000000005</v>
      </c>
      <c r="K37" s="39">
        <f>(K27-$B$12)</f>
        <v>0.28500000000000003</v>
      </c>
    </row>
    <row r="38" spans="2:11" x14ac:dyDescent="0.3">
      <c r="D38" s="38">
        <f t="shared" ref="D38:K43" si="6">(D28-$B$12)</f>
        <v>1.069</v>
      </c>
      <c r="E38" s="38">
        <f t="shared" si="6"/>
        <v>1.165</v>
      </c>
      <c r="F38" s="38">
        <f t="shared" si="6"/>
        <v>0.42099999999999993</v>
      </c>
      <c r="G38" s="38">
        <f t="shared" si="6"/>
        <v>0.41699999999999993</v>
      </c>
      <c r="H38" s="39">
        <f t="shared" si="6"/>
        <v>0.373</v>
      </c>
      <c r="I38" s="39">
        <f t="shared" si="6"/>
        <v>0.45299999999999996</v>
      </c>
      <c r="J38" s="39">
        <f t="shared" si="6"/>
        <v>0.71299999999999997</v>
      </c>
      <c r="K38" s="39">
        <f t="shared" si="6"/>
        <v>0.53300000000000003</v>
      </c>
    </row>
    <row r="39" spans="2:11" x14ac:dyDescent="0.3">
      <c r="D39" s="38">
        <f t="shared" si="6"/>
        <v>0.33299999999999996</v>
      </c>
      <c r="E39" s="38">
        <f t="shared" si="6"/>
        <v>0.41299999999999992</v>
      </c>
      <c r="F39" s="38">
        <f t="shared" si="6"/>
        <v>0.58499999999999996</v>
      </c>
      <c r="G39" s="38">
        <f t="shared" si="6"/>
        <v>0.45299999999999996</v>
      </c>
      <c r="H39" s="39">
        <f t="shared" si="6"/>
        <v>0.32099999999999995</v>
      </c>
      <c r="I39" s="39">
        <f t="shared" si="6"/>
        <v>0.44499999999999995</v>
      </c>
      <c r="J39" s="39">
        <f t="shared" si="6"/>
        <v>0.35299999999999998</v>
      </c>
      <c r="K39" s="39">
        <f t="shared" si="6"/>
        <v>0.30900000000000005</v>
      </c>
    </row>
    <row r="40" spans="2:11" x14ac:dyDescent="0.3">
      <c r="D40" s="38">
        <f t="shared" si="6"/>
        <v>0.23700000000000002</v>
      </c>
      <c r="E40" s="38">
        <f t="shared" si="6"/>
        <v>0.26100000000000001</v>
      </c>
      <c r="F40" s="38">
        <f t="shared" si="6"/>
        <v>0.39300000000000002</v>
      </c>
      <c r="G40" s="38">
        <f t="shared" si="6"/>
        <v>0.33299999999999996</v>
      </c>
      <c r="H40" s="39">
        <f t="shared" si="6"/>
        <v>0.35699999999999998</v>
      </c>
      <c r="I40" s="39">
        <f t="shared" si="6"/>
        <v>0.52100000000000002</v>
      </c>
      <c r="J40" s="40">
        <f t="shared" si="6"/>
        <v>0.501</v>
      </c>
      <c r="K40" s="40">
        <f t="shared" si="6"/>
        <v>0.44099999999999995</v>
      </c>
    </row>
    <row r="41" spans="2:11" x14ac:dyDescent="0.3">
      <c r="D41" s="38">
        <f t="shared" si="6"/>
        <v>0.30100000000000005</v>
      </c>
      <c r="E41" s="38">
        <f t="shared" si="6"/>
        <v>0.30900000000000005</v>
      </c>
      <c r="F41" s="38">
        <f t="shared" si="6"/>
        <v>0.35699999999999998</v>
      </c>
      <c r="G41" s="38">
        <f t="shared" si="6"/>
        <v>0.33699999999999997</v>
      </c>
      <c r="H41" s="39">
        <f t="shared" si="6"/>
        <v>0.30100000000000005</v>
      </c>
      <c r="I41" s="39">
        <f>(I31-$B$12)</f>
        <v>0.32499999999999996</v>
      </c>
      <c r="J41" s="40">
        <f t="shared" si="6"/>
        <v>0.31300000000000006</v>
      </c>
      <c r="K41" s="40">
        <f t="shared" si="6"/>
        <v>0.31300000000000006</v>
      </c>
    </row>
    <row r="42" spans="2:11" x14ac:dyDescent="0.3">
      <c r="C42" s="10"/>
      <c r="D42" s="38">
        <f t="shared" si="6"/>
        <v>0.38500000000000001</v>
      </c>
      <c r="E42" s="38">
        <f t="shared" si="6"/>
        <v>0.34099999999999997</v>
      </c>
      <c r="F42" s="38">
        <f t="shared" si="6"/>
        <v>0.44099999999999995</v>
      </c>
      <c r="G42" s="38">
        <f t="shared" si="6"/>
        <v>0.39700000000000002</v>
      </c>
      <c r="H42" s="39">
        <f t="shared" si="6"/>
        <v>0.45299999999999996</v>
      </c>
      <c r="I42" s="39">
        <f t="shared" si="6"/>
        <v>0.70899999999999996</v>
      </c>
      <c r="J42" s="40">
        <f t="shared" si="6"/>
        <v>0.40900000000000003</v>
      </c>
      <c r="K42" s="40">
        <f t="shared" si="6"/>
        <v>0.29979999999999996</v>
      </c>
    </row>
    <row r="43" spans="2:11" x14ac:dyDescent="0.3">
      <c r="C43" s="10"/>
      <c r="D43" s="38">
        <f t="shared" si="6"/>
        <v>0.35699999999999998</v>
      </c>
      <c r="E43" s="38">
        <f t="shared" si="6"/>
        <v>0.34899999999999998</v>
      </c>
      <c r="F43" s="39">
        <f t="shared" si="6"/>
        <v>0.61299999999999999</v>
      </c>
      <c r="G43" s="39">
        <f t="shared" si="6"/>
        <v>0.48899999999999999</v>
      </c>
      <c r="H43" s="39">
        <f t="shared" si="6"/>
        <v>0.38100000000000001</v>
      </c>
      <c r="I43" s="39">
        <f t="shared" si="6"/>
        <v>0.47699999999999998</v>
      </c>
      <c r="J43" s="40">
        <f t="shared" si="6"/>
        <v>0.621</v>
      </c>
      <c r="K43" s="40">
        <f t="shared" si="6"/>
        <v>0.46899999999999997</v>
      </c>
    </row>
    <row r="44" spans="2:11" x14ac:dyDescent="0.3">
      <c r="C44" s="10"/>
      <c r="D44" s="38">
        <f>(D34-$B$12)</f>
        <v>0.35699999999999998</v>
      </c>
      <c r="E44" s="38">
        <f t="shared" ref="E44:K44" si="7">(E34-$B$12)</f>
        <v>0.48499999999999999</v>
      </c>
      <c r="F44" s="39">
        <f t="shared" si="7"/>
        <v>0.38900000000000001</v>
      </c>
      <c r="G44" s="39">
        <f t="shared" si="7"/>
        <v>0.30100000000000005</v>
      </c>
      <c r="H44" s="39">
        <f t="shared" si="7"/>
        <v>0.40900000000000003</v>
      </c>
      <c r="I44" s="39">
        <f t="shared" si="7"/>
        <v>0.40900000000000003</v>
      </c>
      <c r="J44" s="40">
        <f t="shared" si="7"/>
        <v>0.48099999999999998</v>
      </c>
      <c r="K44" s="40">
        <f t="shared" si="7"/>
        <v>0.45299999999999996</v>
      </c>
    </row>
    <row r="45" spans="2:11" x14ac:dyDescent="0.3">
      <c r="C45" s="12"/>
      <c r="D45" s="12"/>
    </row>
    <row r="47" spans="2:11" x14ac:dyDescent="0.3">
      <c r="D47" s="9" t="s">
        <v>21</v>
      </c>
      <c r="E47" s="9" t="s">
        <v>22</v>
      </c>
      <c r="G47" s="9" t="s">
        <v>23</v>
      </c>
      <c r="H47" s="9" t="s">
        <v>22</v>
      </c>
      <c r="J47" s="9" t="s">
        <v>24</v>
      </c>
      <c r="K47" s="9" t="s">
        <v>22</v>
      </c>
    </row>
    <row r="48" spans="2:11" x14ac:dyDescent="0.3">
      <c r="C48" s="1"/>
      <c r="D48" s="11">
        <f>AVERAGE(F43:G43)</f>
        <v>0.55099999999999993</v>
      </c>
      <c r="E48" s="11">
        <f>(D48-$H$24)/$H$23</f>
        <v>417.2727272727272</v>
      </c>
      <c r="G48" s="11">
        <f t="shared" ref="G48:G55" si="8">AVERAGE(D37:E37)</f>
        <v>0.38900000000000001</v>
      </c>
      <c r="H48" s="11">
        <f>(G48-$H$24)/$H$23</f>
        <v>270</v>
      </c>
      <c r="J48" s="11">
        <f>AVERAGE(J40:K40)</f>
        <v>0.47099999999999997</v>
      </c>
      <c r="K48" s="11">
        <f>(J48-$H$24)/$H$23</f>
        <v>344.5454545454545</v>
      </c>
    </row>
    <row r="49" spans="4:11" x14ac:dyDescent="0.3">
      <c r="D49" s="11">
        <f>AVERAGE(F44:G44)</f>
        <v>0.34500000000000003</v>
      </c>
      <c r="E49" s="11">
        <f t="shared" ref="E49:E60" si="9">(D49-$H$24)/$H$23</f>
        <v>230</v>
      </c>
      <c r="G49" s="11">
        <f>AVERAGE(D38:E38)</f>
        <v>1.117</v>
      </c>
      <c r="H49" s="41">
        <f t="shared" ref="H49:H60" si="10">(G49-$H$24)/$H$23</f>
        <v>931.81818181818164</v>
      </c>
      <c r="J49" s="11">
        <f t="shared" ref="J49:J52" si="11">AVERAGE(J41:K41)</f>
        <v>0.31300000000000006</v>
      </c>
      <c r="K49" s="11">
        <f t="shared" ref="K49:K51" si="12">(J49-$H$24)/$H$23</f>
        <v>200.90909090909096</v>
      </c>
    </row>
    <row r="50" spans="4:11" x14ac:dyDescent="0.3">
      <c r="D50" s="11">
        <f>AVERAGE(H37:I37)</f>
        <v>0.33900000000000002</v>
      </c>
      <c r="E50" s="11">
        <f t="shared" si="9"/>
        <v>224.54545454545456</v>
      </c>
      <c r="G50" s="11">
        <f t="shared" si="8"/>
        <v>0.37299999999999994</v>
      </c>
      <c r="H50" s="11">
        <f t="shared" si="10"/>
        <v>255.45454545454535</v>
      </c>
      <c r="J50" s="11">
        <f t="shared" si="11"/>
        <v>0.35439999999999999</v>
      </c>
      <c r="K50" s="11">
        <f t="shared" si="12"/>
        <v>238.5454545454545</v>
      </c>
    </row>
    <row r="51" spans="4:11" x14ac:dyDescent="0.3">
      <c r="D51" s="11">
        <f t="shared" ref="D51:D57" si="13">AVERAGE(H38:I38)</f>
        <v>0.41299999999999998</v>
      </c>
      <c r="E51" s="11">
        <f t="shared" si="9"/>
        <v>291.81818181818176</v>
      </c>
      <c r="G51" s="11">
        <f t="shared" si="8"/>
        <v>0.249</v>
      </c>
      <c r="H51" s="11">
        <f t="shared" si="10"/>
        <v>142.72727272727272</v>
      </c>
      <c r="J51" s="11">
        <f t="shared" si="11"/>
        <v>0.54499999999999993</v>
      </c>
      <c r="K51" s="11">
        <f t="shared" si="12"/>
        <v>411.81818181818176</v>
      </c>
    </row>
    <row r="52" spans="4:11" x14ac:dyDescent="0.3">
      <c r="D52" s="11">
        <f t="shared" si="13"/>
        <v>0.38299999999999995</v>
      </c>
      <c r="E52" s="11">
        <f t="shared" si="9"/>
        <v>264.54545454545445</v>
      </c>
      <c r="G52" s="11">
        <f t="shared" si="8"/>
        <v>0.30500000000000005</v>
      </c>
      <c r="H52" s="11">
        <f t="shared" si="10"/>
        <v>193.63636363636368</v>
      </c>
      <c r="J52" s="11">
        <f t="shared" si="11"/>
        <v>0.46699999999999997</v>
      </c>
      <c r="K52" s="11">
        <f>(J52-$H$24)/$H$23</f>
        <v>340.90909090909088</v>
      </c>
    </row>
    <row r="53" spans="4:11" x14ac:dyDescent="0.3">
      <c r="D53" s="11">
        <f t="shared" si="13"/>
        <v>0.439</v>
      </c>
      <c r="E53" s="11">
        <f t="shared" si="9"/>
        <v>315.45454545454544</v>
      </c>
      <c r="G53" s="11">
        <f t="shared" si="8"/>
        <v>0.36299999999999999</v>
      </c>
      <c r="H53" s="11">
        <f t="shared" si="10"/>
        <v>246.36363636363637</v>
      </c>
    </row>
    <row r="54" spans="4:11" x14ac:dyDescent="0.3">
      <c r="D54" s="11">
        <f t="shared" si="13"/>
        <v>0.313</v>
      </c>
      <c r="E54" s="11">
        <f t="shared" si="9"/>
        <v>200.90909090909091</v>
      </c>
      <c r="G54" s="11">
        <f t="shared" si="8"/>
        <v>0.35299999999999998</v>
      </c>
      <c r="H54" s="11">
        <f t="shared" si="10"/>
        <v>237.27272727272728</v>
      </c>
    </row>
    <row r="55" spans="4:11" x14ac:dyDescent="0.3">
      <c r="D55" s="11">
        <f t="shared" si="13"/>
        <v>0.58099999999999996</v>
      </c>
      <c r="E55" s="11">
        <f t="shared" si="9"/>
        <v>444.5454545454545</v>
      </c>
      <c r="G55" s="11">
        <f t="shared" si="8"/>
        <v>0.42099999999999999</v>
      </c>
      <c r="H55" s="11">
        <f t="shared" si="10"/>
        <v>299.09090909090901</v>
      </c>
    </row>
    <row r="56" spans="4:11" x14ac:dyDescent="0.3">
      <c r="D56" s="11">
        <f t="shared" si="13"/>
        <v>0.42899999999999999</v>
      </c>
      <c r="E56" s="11">
        <f t="shared" si="9"/>
        <v>306.36363636363632</v>
      </c>
      <c r="G56" s="11">
        <f t="shared" ref="G56:G61" si="14">AVERAGE(F37:G37)</f>
        <v>0.74299999999999999</v>
      </c>
      <c r="H56" s="11">
        <f t="shared" si="10"/>
        <v>591.81818181818176</v>
      </c>
    </row>
    <row r="57" spans="4:11" x14ac:dyDescent="0.3">
      <c r="D57" s="11">
        <f t="shared" si="13"/>
        <v>0.40900000000000003</v>
      </c>
      <c r="E57" s="11">
        <f t="shared" si="9"/>
        <v>288.18181818181824</v>
      </c>
      <c r="G57" s="11">
        <f t="shared" si="14"/>
        <v>0.41899999999999993</v>
      </c>
      <c r="H57" s="11">
        <f t="shared" si="10"/>
        <v>297.2727272727272</v>
      </c>
    </row>
    <row r="58" spans="4:11" x14ac:dyDescent="0.3">
      <c r="D58" s="11">
        <f>AVERAGE(J37:K37)</f>
        <v>0.29300000000000004</v>
      </c>
      <c r="E58" s="11">
        <f t="shared" si="9"/>
        <v>182.72727272727275</v>
      </c>
      <c r="G58" s="11">
        <f t="shared" si="14"/>
        <v>0.51899999999999991</v>
      </c>
      <c r="H58" s="11">
        <f t="shared" si="10"/>
        <v>388.18181818181807</v>
      </c>
    </row>
    <row r="59" spans="4:11" x14ac:dyDescent="0.3">
      <c r="D59" s="11">
        <f t="shared" ref="D59" si="15">AVERAGE(J38:K38)</f>
        <v>0.623</v>
      </c>
      <c r="E59" s="11">
        <f t="shared" si="9"/>
        <v>482.72727272727275</v>
      </c>
      <c r="G59" s="11">
        <f t="shared" si="14"/>
        <v>0.36299999999999999</v>
      </c>
      <c r="H59" s="11">
        <f t="shared" si="10"/>
        <v>246.36363636363637</v>
      </c>
    </row>
    <row r="60" spans="4:11" x14ac:dyDescent="0.3">
      <c r="D60" s="11">
        <f>AVERAGE(J39:K39)</f>
        <v>0.33100000000000002</v>
      </c>
      <c r="E60" s="11">
        <f t="shared" si="9"/>
        <v>217.27272727272728</v>
      </c>
      <c r="G60" s="11">
        <f t="shared" si="14"/>
        <v>0.34699999999999998</v>
      </c>
      <c r="H60" s="11">
        <f t="shared" si="10"/>
        <v>231.81818181818181</v>
      </c>
    </row>
    <row r="61" spans="4:11" x14ac:dyDescent="0.3">
      <c r="G61" s="11">
        <f t="shared" si="14"/>
        <v>0.41899999999999998</v>
      </c>
      <c r="H61" s="11">
        <f>(G61-$H$24)/$H$23</f>
        <v>297.2727272727272</v>
      </c>
    </row>
    <row r="65" spans="5:7" x14ac:dyDescent="0.3">
      <c r="F65" s="9" t="s">
        <v>17</v>
      </c>
      <c r="G65" s="9" t="s">
        <v>25</v>
      </c>
    </row>
    <row r="66" spans="5:7" x14ac:dyDescent="0.3">
      <c r="E66" s="9" t="s">
        <v>21</v>
      </c>
      <c r="F66" s="11">
        <f>AVERAGE(E48:E60)</f>
        <v>297.41258741258747</v>
      </c>
      <c r="G66" s="11">
        <f>_xlfn.STDEV.P(E48:E60)</f>
        <v>92.279080117417138</v>
      </c>
    </row>
    <row r="67" spans="5:7" x14ac:dyDescent="0.3">
      <c r="E67" s="9" t="s">
        <v>23</v>
      </c>
      <c r="F67" s="11">
        <f>AVERAGE(H48:H61)</f>
        <v>330.64935064935059</v>
      </c>
      <c r="G67" s="11">
        <f>_xlfn.STDEV.P(H48:H61)</f>
        <v>194.98385746505127</v>
      </c>
    </row>
    <row r="68" spans="5:7" x14ac:dyDescent="0.3">
      <c r="E68" s="9" t="s">
        <v>24</v>
      </c>
      <c r="F68" s="11">
        <f>AVERAGE(K48:K52)</f>
        <v>307.34545454545452</v>
      </c>
      <c r="G68" s="11">
        <f>_xlfn.STDEV.P(K48:K52)</f>
        <v>76.794593473608984</v>
      </c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60" zoomScaleNormal="60" workbookViewId="0">
      <selection activeCell="D64" sqref="D64:D66"/>
    </sheetView>
  </sheetViews>
  <sheetFormatPr defaultColWidth="9.109375" defaultRowHeight="14.4" x14ac:dyDescent="0.3"/>
  <cols>
    <col min="1" max="1" width="11.33203125" style="11" bestFit="1" customWidth="1"/>
    <col min="2" max="18" width="9.109375" style="11"/>
    <col min="19" max="19" width="18" style="11" customWidth="1"/>
    <col min="20" max="16384" width="9.109375" style="11"/>
  </cols>
  <sheetData>
    <row r="1" spans="1:13" ht="15" thickBot="1" x14ac:dyDescent="0.35">
      <c r="B1" s="13">
        <v>1</v>
      </c>
      <c r="C1" s="13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</row>
    <row r="2" spans="1:13" x14ac:dyDescent="0.3">
      <c r="A2" s="9" t="s">
        <v>0</v>
      </c>
      <c r="B2" s="5">
        <v>2.5179999999999998</v>
      </c>
      <c r="C2" s="6">
        <v>2.5369999999999999</v>
      </c>
      <c r="D2" s="30">
        <v>0.13300000000000001</v>
      </c>
      <c r="E2" s="31">
        <v>0.13700000000000001</v>
      </c>
      <c r="F2" s="36">
        <v>0.223</v>
      </c>
      <c r="G2" s="31">
        <v>0.224</v>
      </c>
      <c r="H2" s="22">
        <v>0.109</v>
      </c>
      <c r="I2" s="26">
        <v>0.13600000000000001</v>
      </c>
      <c r="J2" s="22">
        <v>0.113</v>
      </c>
      <c r="K2" s="23">
        <v>0.109</v>
      </c>
      <c r="L2" s="14">
        <v>0.127</v>
      </c>
      <c r="M2" s="15">
        <v>0.14000000000000001</v>
      </c>
    </row>
    <row r="3" spans="1:13" x14ac:dyDescent="0.3">
      <c r="A3" s="9" t="s">
        <v>1</v>
      </c>
      <c r="B3" s="7">
        <v>1.913</v>
      </c>
      <c r="C3" s="8">
        <v>1.6990000000000001</v>
      </c>
      <c r="D3" s="32">
        <v>0.30499999999999999</v>
      </c>
      <c r="E3" s="33">
        <v>0.32900000000000001</v>
      </c>
      <c r="F3" s="37">
        <v>0.14299999999999999</v>
      </c>
      <c r="G3" s="33">
        <v>0.14199999999999999</v>
      </c>
      <c r="H3" s="24">
        <v>0.13100000000000001</v>
      </c>
      <c r="I3" s="27">
        <v>0.151</v>
      </c>
      <c r="J3" s="24">
        <v>0.216</v>
      </c>
      <c r="K3" s="25">
        <v>0.17100000000000001</v>
      </c>
      <c r="L3" s="16">
        <v>0.123</v>
      </c>
      <c r="M3" s="17">
        <v>0.129</v>
      </c>
    </row>
    <row r="4" spans="1:13" x14ac:dyDescent="0.3">
      <c r="A4" s="9" t="s">
        <v>2</v>
      </c>
      <c r="B4" s="7">
        <v>1.038</v>
      </c>
      <c r="C4" s="8">
        <v>1.014</v>
      </c>
      <c r="D4" s="32">
        <v>0.121</v>
      </c>
      <c r="E4" s="33">
        <v>0.14099999999999999</v>
      </c>
      <c r="F4" s="37">
        <v>0.184</v>
      </c>
      <c r="G4" s="33">
        <v>0.151</v>
      </c>
      <c r="H4" s="24">
        <v>0.11799999999999999</v>
      </c>
      <c r="I4" s="27">
        <v>0.14899999999999999</v>
      </c>
      <c r="J4" s="24">
        <v>0.126</v>
      </c>
      <c r="K4" s="25">
        <v>0.115</v>
      </c>
      <c r="L4" s="16">
        <v>0.24199999999999999</v>
      </c>
      <c r="M4" s="17">
        <v>0.13200000000000001</v>
      </c>
    </row>
    <row r="5" spans="1:13" x14ac:dyDescent="0.3">
      <c r="A5" s="9" t="s">
        <v>3</v>
      </c>
      <c r="B5" s="7">
        <v>0.55400000000000005</v>
      </c>
      <c r="C5" s="8">
        <v>0.61699999999999999</v>
      </c>
      <c r="D5" s="32">
        <v>9.7000000000000003E-2</v>
      </c>
      <c r="E5" s="33">
        <v>0.10299999999999999</v>
      </c>
      <c r="F5" s="37">
        <v>0.13600000000000001</v>
      </c>
      <c r="G5" s="33">
        <v>0.121</v>
      </c>
      <c r="H5" s="24">
        <v>0.127</v>
      </c>
      <c r="I5" s="27">
        <v>0.16800000000000001</v>
      </c>
      <c r="J5" s="20">
        <v>0.16300000000000001</v>
      </c>
      <c r="K5" s="17">
        <v>0.14799999999999999</v>
      </c>
      <c r="L5" s="16">
        <v>0.123</v>
      </c>
      <c r="M5" s="17">
        <v>0.12</v>
      </c>
    </row>
    <row r="6" spans="1:13" x14ac:dyDescent="0.3">
      <c r="A6" s="9" t="s">
        <v>4</v>
      </c>
      <c r="B6" s="7">
        <v>0.434</v>
      </c>
      <c r="C6" s="8">
        <v>0.44400000000000001</v>
      </c>
      <c r="D6" s="32">
        <v>0.113</v>
      </c>
      <c r="E6" s="33">
        <v>0.115</v>
      </c>
      <c r="F6" s="37">
        <v>0.127</v>
      </c>
      <c r="G6" s="33">
        <v>0.122</v>
      </c>
      <c r="H6" s="24">
        <v>0.113</v>
      </c>
      <c r="I6" s="27">
        <v>0.11899999999999999</v>
      </c>
      <c r="J6" s="20">
        <v>0.11600000000000001</v>
      </c>
      <c r="K6" s="17">
        <v>0.11600000000000001</v>
      </c>
      <c r="L6" s="16">
        <v>0.128</v>
      </c>
      <c r="M6" s="17">
        <v>0.14899999999999999</v>
      </c>
    </row>
    <row r="7" spans="1:13" x14ac:dyDescent="0.3">
      <c r="A7" s="9" t="s">
        <v>5</v>
      </c>
      <c r="B7" s="7">
        <v>0.25700000000000001</v>
      </c>
      <c r="C7" s="8">
        <v>0.317</v>
      </c>
      <c r="D7" s="32">
        <v>0.13400000000000001</v>
      </c>
      <c r="E7" s="33">
        <v>0.123</v>
      </c>
      <c r="F7" s="37">
        <v>0.14799999999999999</v>
      </c>
      <c r="G7" s="33">
        <v>0.13700000000000001</v>
      </c>
      <c r="H7" s="24">
        <v>0.151</v>
      </c>
      <c r="I7" s="27">
        <v>0.215</v>
      </c>
      <c r="J7" s="20">
        <v>0.14000000000000001</v>
      </c>
      <c r="K7" s="17">
        <v>0.11269999999999999</v>
      </c>
      <c r="L7" s="16">
        <v>0.104</v>
      </c>
      <c r="M7" s="17">
        <v>0.17100000000000001</v>
      </c>
    </row>
    <row r="8" spans="1:13" x14ac:dyDescent="0.3">
      <c r="A8" s="9" t="s">
        <v>6</v>
      </c>
      <c r="B8" s="7">
        <v>0.22</v>
      </c>
      <c r="C8" s="8">
        <v>0.192</v>
      </c>
      <c r="D8" s="32">
        <v>0.127</v>
      </c>
      <c r="E8" s="33">
        <v>0.125</v>
      </c>
      <c r="F8" s="24">
        <v>0.191</v>
      </c>
      <c r="G8" s="27">
        <v>0.16</v>
      </c>
      <c r="H8" s="24">
        <v>0.13300000000000001</v>
      </c>
      <c r="I8" s="27">
        <v>0.157</v>
      </c>
      <c r="J8" s="20">
        <v>0.193</v>
      </c>
      <c r="K8" s="17">
        <v>0.155</v>
      </c>
      <c r="L8" s="16">
        <v>0.11799999999999999</v>
      </c>
      <c r="M8" s="17">
        <v>0.12</v>
      </c>
    </row>
    <row r="9" spans="1:13" ht="15" thickBot="1" x14ac:dyDescent="0.35">
      <c r="A9" s="9" t="s">
        <v>7</v>
      </c>
      <c r="B9" s="3">
        <v>0.158</v>
      </c>
      <c r="C9" s="4">
        <v>0.14399999999999999</v>
      </c>
      <c r="D9" s="34">
        <v>0.127</v>
      </c>
      <c r="E9" s="35">
        <v>0.159</v>
      </c>
      <c r="F9" s="28">
        <v>0.13500000000000001</v>
      </c>
      <c r="G9" s="29">
        <v>0.113</v>
      </c>
      <c r="H9" s="28">
        <v>0.14000000000000001</v>
      </c>
      <c r="I9" s="29">
        <v>0.14000000000000001</v>
      </c>
      <c r="J9" s="21">
        <v>0.158</v>
      </c>
      <c r="K9" s="19">
        <v>0.151</v>
      </c>
      <c r="L9" s="18">
        <v>0.11700000000000001</v>
      </c>
      <c r="M9" s="19">
        <v>0.11600000000000001</v>
      </c>
    </row>
    <row r="11" spans="1:13" x14ac:dyDescent="0.3">
      <c r="B11" s="9" t="s">
        <v>8</v>
      </c>
      <c r="C11" s="2"/>
      <c r="D11" s="2"/>
    </row>
    <row r="12" spans="1:13" x14ac:dyDescent="0.3">
      <c r="B12" s="11">
        <f>AVERAGE(B9:C9)</f>
        <v>0.151</v>
      </c>
    </row>
    <row r="14" spans="1:13" x14ac:dyDescent="0.3">
      <c r="B14" s="42" t="s">
        <v>9</v>
      </c>
      <c r="C14" s="42"/>
      <c r="D14" s="9" t="s">
        <v>17</v>
      </c>
    </row>
    <row r="15" spans="1:13" x14ac:dyDescent="0.3">
      <c r="A15" s="9" t="s">
        <v>10</v>
      </c>
      <c r="B15" s="11">
        <f>(B2-$B$12)</f>
        <v>2.367</v>
      </c>
      <c r="C15" s="11">
        <f>(C2-$B$12)</f>
        <v>2.3860000000000001</v>
      </c>
      <c r="D15" s="11">
        <f>AVERAGE(B15:C15)</f>
        <v>2.3765000000000001</v>
      </c>
      <c r="G15" s="9">
        <v>31.25</v>
      </c>
      <c r="H15" s="11">
        <v>5.5000000000000007E-2</v>
      </c>
    </row>
    <row r="16" spans="1:13" x14ac:dyDescent="0.3">
      <c r="A16" s="9" t="s">
        <v>11</v>
      </c>
      <c r="B16" s="11">
        <f t="shared" ref="B16:C21" si="0">(B3-$B$12)</f>
        <v>1.762</v>
      </c>
      <c r="C16" s="11">
        <f t="shared" si="0"/>
        <v>1.548</v>
      </c>
      <c r="D16" s="11">
        <f t="shared" ref="D16:D21" si="1">AVERAGE(B16:C16)</f>
        <v>1.655</v>
      </c>
      <c r="G16" s="9">
        <v>62.5</v>
      </c>
      <c r="H16" s="11">
        <v>0.13600000000000001</v>
      </c>
    </row>
    <row r="17" spans="1:12" x14ac:dyDescent="0.3">
      <c r="A17" s="9" t="s">
        <v>12</v>
      </c>
      <c r="B17" s="11">
        <f t="shared" si="0"/>
        <v>0.88700000000000001</v>
      </c>
      <c r="C17" s="11">
        <f t="shared" si="0"/>
        <v>0.86299999999999999</v>
      </c>
      <c r="D17" s="11">
        <f t="shared" si="1"/>
        <v>0.875</v>
      </c>
      <c r="G17" s="9">
        <v>125</v>
      </c>
      <c r="H17" s="11">
        <v>0.28800000000000003</v>
      </c>
    </row>
    <row r="18" spans="1:12" x14ac:dyDescent="0.3">
      <c r="A18" s="9" t="s">
        <v>13</v>
      </c>
      <c r="B18" s="11">
        <f t="shared" si="0"/>
        <v>0.40300000000000002</v>
      </c>
      <c r="C18" s="11">
        <f t="shared" si="0"/>
        <v>0.46599999999999997</v>
      </c>
      <c r="D18" s="11">
        <f t="shared" si="1"/>
        <v>0.4345</v>
      </c>
      <c r="G18" s="9">
        <v>250</v>
      </c>
      <c r="H18" s="11">
        <v>0.4345</v>
      </c>
    </row>
    <row r="19" spans="1:12" x14ac:dyDescent="0.3">
      <c r="A19" s="9" t="s">
        <v>14</v>
      </c>
      <c r="B19" s="11">
        <f t="shared" si="0"/>
        <v>0.28300000000000003</v>
      </c>
      <c r="C19" s="11">
        <f>(C6-$B$12)</f>
        <v>0.29300000000000004</v>
      </c>
      <c r="D19" s="11">
        <f t="shared" si="1"/>
        <v>0.28800000000000003</v>
      </c>
      <c r="E19" s="9">
        <v>500</v>
      </c>
      <c r="F19" s="11">
        <v>0.875</v>
      </c>
    </row>
    <row r="20" spans="1:12" x14ac:dyDescent="0.3">
      <c r="A20" s="9" t="s">
        <v>15</v>
      </c>
      <c r="B20" s="11">
        <f t="shared" si="0"/>
        <v>0.10600000000000001</v>
      </c>
      <c r="C20" s="11">
        <f t="shared" si="0"/>
        <v>0.16600000000000001</v>
      </c>
      <c r="D20" s="11">
        <f t="shared" si="1"/>
        <v>0.13600000000000001</v>
      </c>
      <c r="E20" s="9">
        <v>1000</v>
      </c>
      <c r="F20" s="11">
        <v>1.655</v>
      </c>
    </row>
    <row r="21" spans="1:12" x14ac:dyDescent="0.3">
      <c r="A21" s="9" t="s">
        <v>16</v>
      </c>
      <c r="B21" s="11">
        <f t="shared" si="0"/>
        <v>6.9000000000000006E-2</v>
      </c>
      <c r="C21" s="11">
        <f t="shared" si="0"/>
        <v>4.1000000000000009E-2</v>
      </c>
      <c r="D21" s="11">
        <f t="shared" si="1"/>
        <v>5.5000000000000007E-2</v>
      </c>
      <c r="G21" s="9">
        <v>2000</v>
      </c>
      <c r="H21" s="11">
        <v>2.3765000000000001</v>
      </c>
    </row>
    <row r="23" spans="1:12" x14ac:dyDescent="0.3">
      <c r="G23" s="9" t="s">
        <v>18</v>
      </c>
      <c r="H23" s="11">
        <v>1.1000000000000001E-3</v>
      </c>
    </row>
    <row r="24" spans="1:12" x14ac:dyDescent="0.3">
      <c r="G24" s="9" t="s">
        <v>19</v>
      </c>
      <c r="H24" s="11">
        <v>9.1999999999999998E-2</v>
      </c>
    </row>
    <row r="25" spans="1:12" x14ac:dyDescent="0.3">
      <c r="B25" s="2"/>
      <c r="C25" s="2"/>
      <c r="D25" s="2"/>
    </row>
    <row r="26" spans="1:12" x14ac:dyDescent="0.3">
      <c r="B26" s="9"/>
      <c r="D26" s="9"/>
      <c r="F26" s="9"/>
      <c r="H26" s="9"/>
      <c r="J26" s="9"/>
      <c r="L26" s="9"/>
    </row>
    <row r="27" spans="1:12" x14ac:dyDescent="0.3">
      <c r="D27" s="9"/>
      <c r="F27" s="9"/>
      <c r="H27" s="9"/>
      <c r="J27" s="9"/>
      <c r="L27" s="9"/>
    </row>
    <row r="28" spans="1:12" x14ac:dyDescent="0.3">
      <c r="D28" s="9"/>
      <c r="F28" s="9"/>
      <c r="H28" s="9"/>
      <c r="J28" s="9"/>
      <c r="L28" s="9"/>
    </row>
    <row r="29" spans="1:12" x14ac:dyDescent="0.3">
      <c r="D29" s="9"/>
      <c r="F29" s="9"/>
      <c r="H29" s="9"/>
      <c r="J29" s="9"/>
      <c r="L29" s="9"/>
    </row>
    <row r="30" spans="1:12" x14ac:dyDescent="0.3">
      <c r="D30" s="9" t="s">
        <v>24</v>
      </c>
      <c r="E30" s="9" t="s">
        <v>22</v>
      </c>
      <c r="F30" s="9"/>
      <c r="H30" s="9"/>
      <c r="J30" s="9"/>
      <c r="L30" s="9"/>
    </row>
    <row r="31" spans="1:12" x14ac:dyDescent="0.3">
      <c r="D31" s="11">
        <f>AVERAGE(L2:M2)</f>
        <v>0.13350000000000001</v>
      </c>
      <c r="E31" s="11">
        <f>(D31-$H$24)/$H$23</f>
        <v>37.727272727272734</v>
      </c>
      <c r="F31" s="9"/>
      <c r="H31" s="9"/>
      <c r="J31" s="9"/>
      <c r="L31" s="9"/>
    </row>
    <row r="32" spans="1:12" x14ac:dyDescent="0.3">
      <c r="D32" s="11">
        <f t="shared" ref="D32:D38" si="2">AVERAGE(L3:M3)</f>
        <v>0.126</v>
      </c>
      <c r="E32" s="11">
        <f t="shared" ref="E32:E38" si="3">(D32-$H$24)/$H$23</f>
        <v>30.90909090909091</v>
      </c>
      <c r="F32" s="9"/>
      <c r="H32" s="9"/>
      <c r="J32" s="9"/>
      <c r="L32" s="9"/>
    </row>
    <row r="33" spans="2:12" x14ac:dyDescent="0.3">
      <c r="D33" s="11">
        <f t="shared" si="2"/>
        <v>0.187</v>
      </c>
      <c r="E33" s="11">
        <f t="shared" si="3"/>
        <v>86.36363636363636</v>
      </c>
      <c r="F33" s="9"/>
      <c r="H33" s="9"/>
      <c r="J33" s="9"/>
      <c r="L33" s="9"/>
    </row>
    <row r="34" spans="2:12" x14ac:dyDescent="0.3">
      <c r="D34" s="11">
        <f t="shared" si="2"/>
        <v>0.1215</v>
      </c>
      <c r="E34" s="11">
        <f t="shared" si="3"/>
        <v>26.818181818181817</v>
      </c>
      <c r="F34" s="9"/>
      <c r="H34" s="9"/>
      <c r="J34" s="9"/>
      <c r="L34" s="9"/>
    </row>
    <row r="35" spans="2:12" x14ac:dyDescent="0.3">
      <c r="D35" s="11">
        <f t="shared" si="2"/>
        <v>0.13850000000000001</v>
      </c>
      <c r="E35" s="11">
        <f t="shared" si="3"/>
        <v>42.27272727272728</v>
      </c>
      <c r="F35" s="9"/>
      <c r="H35" s="9"/>
      <c r="J35" s="9"/>
      <c r="L35" s="9"/>
    </row>
    <row r="36" spans="2:12" x14ac:dyDescent="0.3">
      <c r="B36" s="9"/>
      <c r="D36" s="11">
        <f t="shared" si="2"/>
        <v>0.13750000000000001</v>
      </c>
      <c r="E36" s="11">
        <f t="shared" si="3"/>
        <v>41.363636363636374</v>
      </c>
    </row>
    <row r="37" spans="2:12" x14ac:dyDescent="0.3">
      <c r="D37" s="11">
        <f t="shared" si="2"/>
        <v>0.11899999999999999</v>
      </c>
      <c r="E37" s="11">
        <f t="shared" si="3"/>
        <v>24.54545454545454</v>
      </c>
      <c r="F37" s="9"/>
      <c r="H37" s="9"/>
      <c r="J37" s="9"/>
      <c r="L37" s="9"/>
    </row>
    <row r="38" spans="2:12" x14ac:dyDescent="0.3">
      <c r="B38" s="9"/>
      <c r="D38" s="11">
        <f t="shared" si="2"/>
        <v>0.11650000000000001</v>
      </c>
      <c r="E38" s="11">
        <f t="shared" si="3"/>
        <v>22.272727272727277</v>
      </c>
    </row>
    <row r="39" spans="2:12" x14ac:dyDescent="0.3">
      <c r="F39" s="9"/>
      <c r="H39" s="9"/>
      <c r="J39" s="9"/>
      <c r="L39" s="9"/>
    </row>
    <row r="40" spans="2:12" x14ac:dyDescent="0.3">
      <c r="B40" s="9"/>
    </row>
    <row r="41" spans="2:12" x14ac:dyDescent="0.3">
      <c r="D41" s="9"/>
      <c r="F41" s="9"/>
      <c r="H41" s="9"/>
      <c r="J41" s="9"/>
      <c r="L41" s="9"/>
    </row>
    <row r="42" spans="2:12" x14ac:dyDescent="0.3">
      <c r="B42" s="9"/>
    </row>
    <row r="43" spans="2:12" x14ac:dyDescent="0.3">
      <c r="D43" s="9"/>
      <c r="F43" s="9"/>
      <c r="H43" s="9"/>
      <c r="J43" s="9"/>
      <c r="L43" s="9"/>
    </row>
    <row r="44" spans="2:12" x14ac:dyDescent="0.3">
      <c r="B44" s="9"/>
    </row>
    <row r="45" spans="2:12" x14ac:dyDescent="0.3">
      <c r="D45" s="9"/>
      <c r="F45" s="9"/>
      <c r="H45" s="9"/>
      <c r="J45" s="9"/>
      <c r="L45" s="9"/>
    </row>
    <row r="47" spans="2:12" x14ac:dyDescent="0.3">
      <c r="D47" s="9"/>
      <c r="E47" s="9"/>
      <c r="G47" s="9"/>
      <c r="H47" s="9"/>
    </row>
    <row r="48" spans="2:12" x14ac:dyDescent="0.3">
      <c r="C48" s="1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Gatti Laura</cp:lastModifiedBy>
  <cp:lastPrinted>2019-09-13T11:49:25Z</cp:lastPrinted>
  <dcterms:created xsi:type="dcterms:W3CDTF">2019-09-12T14:31:26Z</dcterms:created>
  <dcterms:modified xsi:type="dcterms:W3CDTF">2021-06-30T12:54:30Z</dcterms:modified>
</cp:coreProperties>
</file>