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g-nas\Neurobiologia\ELISA\ANALISI OOOK\VEGF-A\"/>
    </mc:Choice>
  </mc:AlternateContent>
  <bookViews>
    <workbookView xWindow="240" yWindow="165" windowWidth="20700" windowHeight="9915" activeTab="1"/>
  </bookViews>
  <sheets>
    <sheet name="Plasma" sheetId="3" r:id="rId1"/>
    <sheet name="Liquor" sheetId="2" r:id="rId2"/>
  </sheets>
  <calcPr calcId="162913"/>
</workbook>
</file>

<file path=xl/calcChain.xml><?xml version="1.0" encoding="utf-8"?>
<calcChain xmlns="http://schemas.openxmlformats.org/spreadsheetml/2006/main">
  <c r="L50" i="2" l="1"/>
  <c r="F50" i="2"/>
  <c r="F29" i="2"/>
  <c r="G29" i="2"/>
  <c r="D29" i="2"/>
  <c r="E29" i="2"/>
  <c r="D30" i="2"/>
  <c r="K33" i="2" s="1"/>
  <c r="E30" i="2"/>
  <c r="D31" i="2"/>
  <c r="E31" i="2"/>
  <c r="D32" i="2"/>
  <c r="K35" i="2" s="1"/>
  <c r="E32" i="2"/>
  <c r="D33" i="2"/>
  <c r="E33" i="2"/>
  <c r="K36" i="2" s="1"/>
  <c r="D34" i="2"/>
  <c r="E34" i="2"/>
  <c r="K34" i="2"/>
  <c r="K37" i="2"/>
  <c r="C35" i="2"/>
  <c r="D35" i="2"/>
  <c r="K38" i="2" s="1"/>
  <c r="E35" i="2"/>
  <c r="C36" i="2"/>
  <c r="K31" i="2" s="1"/>
  <c r="D36" i="2"/>
  <c r="E36" i="2"/>
  <c r="K39" i="2" s="1"/>
  <c r="B36" i="2"/>
  <c r="B35" i="2"/>
  <c r="L30" i="2"/>
  <c r="N30" i="2"/>
  <c r="K32" i="2"/>
  <c r="K30" i="2"/>
  <c r="E50" i="2" l="1"/>
  <c r="G50" i="2" l="1"/>
  <c r="G51" i="2" l="1"/>
  <c r="G52" i="2"/>
  <c r="G53" i="2"/>
  <c r="G54" i="2"/>
  <c r="G55" i="2"/>
  <c r="G56" i="2"/>
  <c r="G57" i="2"/>
  <c r="G58" i="2"/>
  <c r="G59" i="2"/>
  <c r="F51" i="2"/>
  <c r="F52" i="2"/>
  <c r="F53" i="2"/>
  <c r="F54" i="2"/>
  <c r="F55" i="2"/>
  <c r="F56" i="2"/>
  <c r="F57" i="2"/>
  <c r="F58" i="2"/>
  <c r="F59" i="2"/>
  <c r="E51" i="2"/>
  <c r="E52" i="2"/>
  <c r="E53" i="2"/>
  <c r="E54" i="2"/>
  <c r="E55" i="2"/>
  <c r="E56" i="2"/>
  <c r="E57" i="2"/>
  <c r="E58" i="2"/>
  <c r="E59" i="2"/>
  <c r="D51" i="2"/>
  <c r="D52" i="2"/>
  <c r="D53" i="2"/>
  <c r="D54" i="2"/>
  <c r="D55" i="2"/>
  <c r="D56" i="2"/>
  <c r="D57" i="2"/>
  <c r="D58" i="2"/>
  <c r="D59" i="2"/>
  <c r="D50" i="2"/>
  <c r="B12" i="3" l="1"/>
  <c r="M30" i="3" s="1"/>
  <c r="M33" i="3" l="1"/>
  <c r="L35" i="3"/>
  <c r="E44" i="3" s="1"/>
  <c r="L33" i="3"/>
  <c r="E42" i="3" s="1"/>
  <c r="F42" i="3" s="1"/>
  <c r="F52" i="3" s="1"/>
  <c r="M32" i="3"/>
  <c r="M34" i="3"/>
  <c r="L34" i="3"/>
  <c r="E43" i="3" s="1"/>
  <c r="F43" i="3" s="1"/>
  <c r="F53" i="3" s="1"/>
  <c r="L32" i="3"/>
  <c r="M31" i="3"/>
  <c r="B21" i="3"/>
  <c r="L30" i="3"/>
  <c r="E39" i="3" s="1"/>
  <c r="F39" i="3" s="1"/>
  <c r="F49" i="3" s="1"/>
  <c r="L31" i="3"/>
  <c r="L36" i="3"/>
  <c r="E45" i="3" s="1"/>
  <c r="F45" i="3" s="1"/>
  <c r="F55" i="3" s="1"/>
  <c r="M35" i="3"/>
  <c r="M36" i="3"/>
  <c r="F44" i="3"/>
  <c r="F54" i="3" s="1"/>
  <c r="C15" i="3"/>
  <c r="B16" i="3"/>
  <c r="C17" i="3"/>
  <c r="B18" i="3"/>
  <c r="C19" i="3"/>
  <c r="B20" i="3"/>
  <c r="C21" i="3"/>
  <c r="D21" i="3" s="1"/>
  <c r="B15" i="3"/>
  <c r="C16" i="3"/>
  <c r="B17" i="3"/>
  <c r="C18" i="3"/>
  <c r="B19" i="3"/>
  <c r="C20" i="3"/>
  <c r="O30" i="2"/>
  <c r="L33" i="2"/>
  <c r="L34" i="2"/>
  <c r="L35" i="2"/>
  <c r="L36" i="2"/>
  <c r="L37" i="2"/>
  <c r="L38" i="2"/>
  <c r="L39" i="2"/>
  <c r="L32" i="2"/>
  <c r="L31" i="2"/>
  <c r="B12" i="2"/>
  <c r="C21" i="2" s="1"/>
  <c r="E40" i="3" l="1"/>
  <c r="F40" i="3" s="1"/>
  <c r="F50" i="3" s="1"/>
  <c r="E41" i="3"/>
  <c r="F41" i="3" s="1"/>
  <c r="F51" i="3" s="1"/>
  <c r="B17" i="2"/>
  <c r="B21" i="2"/>
  <c r="D21" i="2" s="1"/>
  <c r="B15" i="2"/>
  <c r="B19" i="2"/>
  <c r="C16" i="2"/>
  <c r="C18" i="2"/>
  <c r="C20" i="2"/>
  <c r="D19" i="3"/>
  <c r="D17" i="3"/>
  <c r="D15" i="3"/>
  <c r="D20" i="3"/>
  <c r="D18" i="3"/>
  <c r="D16" i="3"/>
  <c r="C15" i="2"/>
  <c r="B16" i="2"/>
  <c r="C17" i="2"/>
  <c r="B18" i="2"/>
  <c r="C19" i="2"/>
  <c r="B20" i="2"/>
  <c r="D20" i="2" s="1"/>
  <c r="D17" i="2" l="1"/>
  <c r="D16" i="2"/>
  <c r="D15" i="2"/>
  <c r="D19" i="2"/>
  <c r="D18" i="2"/>
</calcChain>
</file>

<file path=xl/sharedStrings.xml><?xml version="1.0" encoding="utf-8"?>
<sst xmlns="http://schemas.openxmlformats.org/spreadsheetml/2006/main" count="61" uniqueCount="24">
  <si>
    <t>A</t>
  </si>
  <si>
    <t>B</t>
  </si>
  <si>
    <t>C</t>
  </si>
  <si>
    <t>D</t>
  </si>
  <si>
    <t>E</t>
  </si>
  <si>
    <t>F</t>
  </si>
  <si>
    <t>G</t>
  </si>
  <si>
    <t>H</t>
  </si>
  <si>
    <t>Media B</t>
  </si>
  <si>
    <t>Meno B</t>
  </si>
  <si>
    <t>2000 pg/ml</t>
  </si>
  <si>
    <t>1000 pg/ml</t>
  </si>
  <si>
    <t>500 pg/ml</t>
  </si>
  <si>
    <t>250 pg/ml</t>
  </si>
  <si>
    <t>125 pg/ml</t>
  </si>
  <si>
    <t>62,5 pg/ml</t>
  </si>
  <si>
    <t>Media</t>
  </si>
  <si>
    <t>m</t>
  </si>
  <si>
    <t>q</t>
  </si>
  <si>
    <t>x FD</t>
  </si>
  <si>
    <t>[pg/ml]</t>
  </si>
  <si>
    <t>MMD</t>
  </si>
  <si>
    <t>31,25 pg/ml</t>
  </si>
  <si>
    <t>UNR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</si>
</sst>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" fontId="1" fillId="0" borderId="0" xfId="0" applyNumberFormat="1" applyFont="1" applyAlignment="1">
      <alignment horizontal="center" vertical="center"/>
    </xf>
    <xf numFmtId="0" fontId="0" fillId="0" borderId="0" xfId="0" applyAlignment="1">
      <alignment vertical="center" wrapText="1"/>
    </xf>
    <xf numFmtId="17" fontId="1" fillId="4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" fontId="1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17" fontId="1" fillId="5" borderId="0" xfId="0" applyNumberFormat="1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Plasma!$G$15:$G$21</c:f>
              <c:numCache>
                <c:formatCode>General</c:formatCode>
                <c:ptCount val="7"/>
                <c:pt idx="0">
                  <c:v>31.25</c:v>
                </c:pt>
                <c:pt idx="2">
                  <c:v>125</c:v>
                </c:pt>
                <c:pt idx="5">
                  <c:v>1000</c:v>
                </c:pt>
              </c:numCache>
            </c:numRef>
          </c:xVal>
          <c:yVal>
            <c:numRef>
              <c:f>Plasma!$H$15:$H$21</c:f>
              <c:numCache>
                <c:formatCode>General</c:formatCode>
                <c:ptCount val="7"/>
                <c:pt idx="0">
                  <c:v>0.14460000000000001</c:v>
                </c:pt>
                <c:pt idx="2">
                  <c:v>0.17730000000000001</c:v>
                </c:pt>
                <c:pt idx="5">
                  <c:v>0.51244999999999996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90-4E8C-8B40-88188B451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82432"/>
        <c:axId val="43700608"/>
      </c:scatterChart>
      <c:valAx>
        <c:axId val="43682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700608"/>
        <c:crosses val="autoZero"/>
        <c:crossBetween val="midCat"/>
      </c:valAx>
      <c:valAx>
        <c:axId val="437006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36824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Liquor!$G$15:$G$21</c:f>
              <c:numCache>
                <c:formatCode>General</c:formatCode>
                <c:ptCount val="7"/>
                <c:pt idx="0">
                  <c:v>31.25</c:v>
                </c:pt>
                <c:pt idx="2">
                  <c:v>125</c:v>
                </c:pt>
                <c:pt idx="5">
                  <c:v>1000</c:v>
                </c:pt>
              </c:numCache>
            </c:numRef>
          </c:xVal>
          <c:yVal>
            <c:numRef>
              <c:f>Liquor!$H$15:$H$21</c:f>
              <c:numCache>
                <c:formatCode>General</c:formatCode>
                <c:ptCount val="7"/>
                <c:pt idx="0">
                  <c:v>0.14460000000000001</c:v>
                </c:pt>
                <c:pt idx="2">
                  <c:v>0.17730000000000001</c:v>
                </c:pt>
                <c:pt idx="5">
                  <c:v>0.51244999999999996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1C-4361-8844-A374F1884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41568"/>
        <c:axId val="43743104"/>
      </c:scatterChart>
      <c:valAx>
        <c:axId val="43741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743104"/>
        <c:crosses val="autoZero"/>
        <c:crossBetween val="midCat"/>
      </c:valAx>
      <c:valAx>
        <c:axId val="43743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3741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10</xdr:row>
      <xdr:rowOff>28575</xdr:rowOff>
    </xdr:from>
    <xdr:to>
      <xdr:col>15</xdr:col>
      <xdr:colOff>247650</xdr:colOff>
      <xdr:row>22</xdr:row>
      <xdr:rowOff>71437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10</xdr:row>
      <xdr:rowOff>28575</xdr:rowOff>
    </xdr:from>
    <xdr:to>
      <xdr:col>15</xdr:col>
      <xdr:colOff>247650</xdr:colOff>
      <xdr:row>22</xdr:row>
      <xdr:rowOff>71437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topLeftCell="A31" zoomScale="91" zoomScaleNormal="91" workbookViewId="0">
      <selection activeCell="L2" sqref="L2:M2"/>
    </sheetView>
  </sheetViews>
  <sheetFormatPr defaultRowHeight="15" x14ac:dyDescent="0.25"/>
  <cols>
    <col min="1" max="1" width="11.28515625" style="10" bestFit="1" customWidth="1"/>
    <col min="2" max="18" width="9.140625" style="10"/>
    <col min="19" max="19" width="18" style="10" customWidth="1"/>
    <col min="20" max="16384" width="9.140625" style="10"/>
  </cols>
  <sheetData>
    <row r="1" spans="1:13" ht="15.75" thickBot="1" x14ac:dyDescent="0.3">
      <c r="B1" s="12">
        <v>1</v>
      </c>
      <c r="C1" s="12">
        <v>2</v>
      </c>
      <c r="D1" s="44">
        <v>3</v>
      </c>
      <c r="E1" s="44">
        <v>4</v>
      </c>
      <c r="F1" s="44">
        <v>5</v>
      </c>
      <c r="G1" s="44">
        <v>6</v>
      </c>
      <c r="H1" s="44">
        <v>7</v>
      </c>
      <c r="I1" s="44">
        <v>8</v>
      </c>
      <c r="J1" s="44">
        <v>9</v>
      </c>
      <c r="K1" s="44">
        <v>10</v>
      </c>
      <c r="L1" s="44">
        <v>11</v>
      </c>
      <c r="M1" s="44">
        <v>12</v>
      </c>
    </row>
    <row r="2" spans="1:13" ht="15.75" thickBot="1" x14ac:dyDescent="0.3">
      <c r="A2" s="44" t="s">
        <v>0</v>
      </c>
      <c r="B2" s="5">
        <v>0.66010000000000002</v>
      </c>
      <c r="C2" s="6">
        <v>0.48980000000000001</v>
      </c>
      <c r="D2" s="14"/>
      <c r="E2" s="15"/>
      <c r="F2" s="16"/>
      <c r="G2" s="15"/>
      <c r="H2" s="16"/>
      <c r="I2" s="14"/>
      <c r="J2" s="28"/>
      <c r="K2" s="29"/>
      <c r="L2" s="37"/>
      <c r="M2" s="38"/>
    </row>
    <row r="3" spans="1:13" x14ac:dyDescent="0.25">
      <c r="A3" s="44" t="s">
        <v>1</v>
      </c>
      <c r="B3" s="7">
        <v>0.67530000000000001</v>
      </c>
      <c r="C3" s="8">
        <v>0.69799999999999995</v>
      </c>
      <c r="D3" s="17"/>
      <c r="E3" s="18"/>
      <c r="F3" s="19"/>
      <c r="G3" s="18"/>
      <c r="H3" s="19"/>
      <c r="I3" s="17"/>
      <c r="J3" s="32"/>
      <c r="K3" s="33"/>
      <c r="L3" s="25">
        <v>0.20219999999999999</v>
      </c>
      <c r="M3" s="39">
        <v>0.20480000000000001</v>
      </c>
    </row>
    <row r="4" spans="1:13" x14ac:dyDescent="0.25">
      <c r="A4" s="44" t="s">
        <v>2</v>
      </c>
      <c r="B4" s="7">
        <v>0.52990000000000004</v>
      </c>
      <c r="C4" s="8">
        <v>0.70740000000000003</v>
      </c>
      <c r="D4" s="17"/>
      <c r="E4" s="18"/>
      <c r="F4" s="19"/>
      <c r="G4" s="18"/>
      <c r="H4" s="19"/>
      <c r="I4" s="17"/>
      <c r="J4" s="32"/>
      <c r="K4" s="33"/>
      <c r="L4" s="27">
        <v>0.25769999999999998</v>
      </c>
      <c r="M4" s="40">
        <v>0.27710000000000001</v>
      </c>
    </row>
    <row r="5" spans="1:13" x14ac:dyDescent="0.25">
      <c r="A5" s="44" t="s">
        <v>3</v>
      </c>
      <c r="B5" s="7">
        <v>0.43659999999999999</v>
      </c>
      <c r="C5" s="8">
        <v>0.45190000000000002</v>
      </c>
      <c r="D5" s="17"/>
      <c r="E5" s="18"/>
      <c r="F5" s="19"/>
      <c r="G5" s="18"/>
      <c r="H5" s="19"/>
      <c r="I5" s="17"/>
      <c r="J5" s="32"/>
      <c r="K5" s="33"/>
      <c r="L5" s="27">
        <v>0.2114</v>
      </c>
      <c r="M5" s="40">
        <v>0.22750000000000001</v>
      </c>
    </row>
    <row r="6" spans="1:13" x14ac:dyDescent="0.25">
      <c r="A6" s="44" t="s">
        <v>4</v>
      </c>
      <c r="B6" s="7">
        <v>0.38600000000000001</v>
      </c>
      <c r="C6" s="8">
        <v>0.317</v>
      </c>
      <c r="D6" s="17"/>
      <c r="E6" s="18"/>
      <c r="F6" s="19"/>
      <c r="G6" s="18"/>
      <c r="H6" s="19"/>
      <c r="I6" s="17"/>
      <c r="J6" s="34"/>
      <c r="K6" s="35"/>
      <c r="L6" s="27">
        <v>0.2379</v>
      </c>
      <c r="M6" s="40">
        <v>0.81979999999999997</v>
      </c>
    </row>
    <row r="7" spans="1:13" ht="15.75" thickBot="1" x14ac:dyDescent="0.3">
      <c r="A7" s="44" t="s">
        <v>5</v>
      </c>
      <c r="B7" s="7">
        <v>0.3538</v>
      </c>
      <c r="C7" s="8">
        <v>0.38800000000000001</v>
      </c>
      <c r="D7" s="17"/>
      <c r="E7" s="18"/>
      <c r="F7" s="19"/>
      <c r="G7" s="18"/>
      <c r="H7" s="23"/>
      <c r="I7" s="24"/>
      <c r="J7" s="32"/>
      <c r="K7" s="33"/>
      <c r="L7" s="27">
        <v>0.2369</v>
      </c>
      <c r="M7" s="40">
        <v>0.25509999999999999</v>
      </c>
    </row>
    <row r="8" spans="1:13" x14ac:dyDescent="0.25">
      <c r="A8" s="44" t="s">
        <v>6</v>
      </c>
      <c r="B8" s="7">
        <v>0.29909999999999998</v>
      </c>
      <c r="C8" s="8">
        <v>0.33850000000000002</v>
      </c>
      <c r="D8" s="17"/>
      <c r="E8" s="18"/>
      <c r="F8" s="19"/>
      <c r="G8" s="17"/>
      <c r="H8" s="28"/>
      <c r="I8" s="29"/>
      <c r="J8" s="33"/>
      <c r="K8" s="33"/>
      <c r="L8" s="27">
        <v>0.32629999999999998</v>
      </c>
      <c r="M8" s="40">
        <v>0.22789999999999999</v>
      </c>
    </row>
    <row r="9" spans="1:13" ht="15.75" thickBot="1" x14ac:dyDescent="0.3">
      <c r="A9" s="44" t="s">
        <v>7</v>
      </c>
      <c r="B9" s="3">
        <v>0.1744</v>
      </c>
      <c r="C9" s="4">
        <v>0.17399999999999999</v>
      </c>
      <c r="D9" s="20"/>
      <c r="E9" s="21"/>
      <c r="F9" s="22"/>
      <c r="G9" s="20"/>
      <c r="H9" s="30"/>
      <c r="I9" s="31"/>
      <c r="J9" s="36"/>
      <c r="K9" s="36"/>
      <c r="L9" s="26">
        <v>0.25459999999999999</v>
      </c>
      <c r="M9" s="41">
        <v>0.2172</v>
      </c>
    </row>
    <row r="11" spans="1:13" x14ac:dyDescent="0.25">
      <c r="B11" s="44" t="s">
        <v>8</v>
      </c>
      <c r="C11" s="2"/>
      <c r="D11" s="2"/>
    </row>
    <row r="12" spans="1:13" x14ac:dyDescent="0.25">
      <c r="B12" s="10">
        <f>AVERAGE(B9:C9)</f>
        <v>0.17419999999999999</v>
      </c>
    </row>
    <row r="14" spans="1:13" x14ac:dyDescent="0.25">
      <c r="B14" s="56" t="s">
        <v>9</v>
      </c>
      <c r="C14" s="56"/>
      <c r="D14" s="44" t="s">
        <v>16</v>
      </c>
    </row>
    <row r="15" spans="1:13" x14ac:dyDescent="0.25">
      <c r="A15" s="44" t="s">
        <v>10</v>
      </c>
      <c r="B15" s="10">
        <f>(B2-$B$12)</f>
        <v>0.4859</v>
      </c>
      <c r="C15" s="10">
        <f>(C2-$B$12)</f>
        <v>0.31559999999999999</v>
      </c>
      <c r="D15" s="10">
        <f>AVERAGE(B15:C15)</f>
        <v>0.40075</v>
      </c>
      <c r="G15" s="44">
        <v>31.25</v>
      </c>
      <c r="H15" s="10">
        <v>0.14460000000000001</v>
      </c>
    </row>
    <row r="16" spans="1:13" x14ac:dyDescent="0.25">
      <c r="A16" s="44" t="s">
        <v>11</v>
      </c>
      <c r="B16" s="10">
        <f>(B3-$B$12)</f>
        <v>0.50109999999999999</v>
      </c>
      <c r="C16" s="10">
        <f t="shared" ref="B16:C20" si="0">(C3-$B$12)</f>
        <v>0.52379999999999993</v>
      </c>
      <c r="D16" s="10">
        <f t="shared" ref="D16:D20" si="1">AVERAGE(B16:C16)</f>
        <v>0.51244999999999996</v>
      </c>
      <c r="E16" s="44">
        <v>62.5</v>
      </c>
      <c r="F16" s="10">
        <v>0.19670000000000001</v>
      </c>
    </row>
    <row r="17" spans="1:13" x14ac:dyDescent="0.25">
      <c r="A17" s="44" t="s">
        <v>12</v>
      </c>
      <c r="B17" s="10">
        <f>(B4-$B$12)</f>
        <v>0.35570000000000002</v>
      </c>
      <c r="C17" s="10">
        <f t="shared" si="0"/>
        <v>0.53320000000000001</v>
      </c>
      <c r="D17" s="10">
        <f t="shared" si="1"/>
        <v>0.44445000000000001</v>
      </c>
      <c r="G17" s="44">
        <v>125</v>
      </c>
      <c r="H17" s="10">
        <v>0.17730000000000001</v>
      </c>
    </row>
    <row r="18" spans="1:13" x14ac:dyDescent="0.25">
      <c r="A18" s="44" t="s">
        <v>13</v>
      </c>
      <c r="B18" s="10">
        <f>(B5-$B$12)</f>
        <v>0.26239999999999997</v>
      </c>
      <c r="C18" s="10">
        <f>(C5-$B$12)</f>
        <v>0.27770000000000006</v>
      </c>
      <c r="D18" s="10">
        <f t="shared" si="1"/>
        <v>0.27005000000000001</v>
      </c>
      <c r="E18" s="44">
        <v>250</v>
      </c>
      <c r="F18" s="10">
        <v>0.27005000000000001</v>
      </c>
    </row>
    <row r="19" spans="1:13" x14ac:dyDescent="0.25">
      <c r="A19" s="44" t="s">
        <v>14</v>
      </c>
      <c r="B19" s="10">
        <f t="shared" si="0"/>
        <v>0.21180000000000002</v>
      </c>
      <c r="C19" s="10">
        <f>(C6-$B$12)</f>
        <v>0.14280000000000001</v>
      </c>
      <c r="D19" s="10">
        <f>AVERAGE(B19:C19)</f>
        <v>0.17730000000000001</v>
      </c>
      <c r="E19" s="44">
        <v>500</v>
      </c>
      <c r="F19" s="10">
        <v>0.44445000000000001</v>
      </c>
    </row>
    <row r="20" spans="1:13" x14ac:dyDescent="0.25">
      <c r="A20" s="44" t="s">
        <v>15</v>
      </c>
      <c r="B20" s="10">
        <f t="shared" si="0"/>
        <v>0.17960000000000001</v>
      </c>
      <c r="C20" s="10">
        <f t="shared" si="0"/>
        <v>0.21380000000000002</v>
      </c>
      <c r="D20" s="10">
        <f t="shared" si="1"/>
        <v>0.19670000000000001</v>
      </c>
      <c r="G20" s="44">
        <v>1000</v>
      </c>
      <c r="H20" s="10">
        <v>0.51244999999999996</v>
      </c>
    </row>
    <row r="21" spans="1:13" x14ac:dyDescent="0.25">
      <c r="A21" s="44" t="s">
        <v>22</v>
      </c>
      <c r="B21" s="10">
        <f>(B8-$B$12)</f>
        <v>0.12489999999999998</v>
      </c>
      <c r="C21" s="10">
        <f>(C8-$B$12)</f>
        <v>0.16430000000000003</v>
      </c>
      <c r="D21" s="10">
        <f>AVERAGE(B21:C21)</f>
        <v>0.14460000000000001</v>
      </c>
      <c r="E21" s="44">
        <v>2000</v>
      </c>
      <c r="F21" s="10">
        <v>0.40075</v>
      </c>
    </row>
    <row r="23" spans="1:13" x14ac:dyDescent="0.25">
      <c r="G23" s="45" t="s">
        <v>17</v>
      </c>
      <c r="H23" s="10">
        <v>4.0000000000000002E-4</v>
      </c>
    </row>
    <row r="24" spans="1:13" x14ac:dyDescent="0.25">
      <c r="G24" s="45" t="s">
        <v>18</v>
      </c>
      <c r="H24" s="10">
        <v>0.1313</v>
      </c>
    </row>
    <row r="25" spans="1:13" x14ac:dyDescent="0.25">
      <c r="B25" s="2"/>
      <c r="C25" s="2"/>
      <c r="D25" s="2"/>
    </row>
    <row r="26" spans="1:13" x14ac:dyDescent="0.25">
      <c r="H26" s="49">
        <v>43497</v>
      </c>
    </row>
    <row r="27" spans="1:13" x14ac:dyDescent="0.25">
      <c r="G27" s="44" t="s">
        <v>17</v>
      </c>
      <c r="H27" s="10">
        <v>1.2999999999999999E-3</v>
      </c>
    </row>
    <row r="28" spans="1:13" x14ac:dyDescent="0.25">
      <c r="B28" s="44" t="s">
        <v>9</v>
      </c>
      <c r="G28" s="44" t="s">
        <v>18</v>
      </c>
      <c r="H28" s="10">
        <v>-1.4800000000000001E-2</v>
      </c>
    </row>
    <row r="30" spans="1:13" x14ac:dyDescent="0.25">
      <c r="L30" s="42">
        <f>(L3-$B$12)</f>
        <v>2.7999999999999997E-2</v>
      </c>
      <c r="M30" s="42">
        <f t="shared" ref="L30:M36" si="2">(M3-$B$12)</f>
        <v>3.0600000000000016E-2</v>
      </c>
    </row>
    <row r="31" spans="1:13" x14ac:dyDescent="0.25">
      <c r="L31" s="42">
        <f t="shared" si="2"/>
        <v>8.3499999999999991E-2</v>
      </c>
      <c r="M31" s="42">
        <f t="shared" si="2"/>
        <v>0.10290000000000002</v>
      </c>
    </row>
    <row r="32" spans="1:13" x14ac:dyDescent="0.25">
      <c r="L32" s="42">
        <f t="shared" si="2"/>
        <v>3.7200000000000011E-2</v>
      </c>
      <c r="M32" s="42">
        <f t="shared" si="2"/>
        <v>5.3300000000000014E-2</v>
      </c>
    </row>
    <row r="33" spans="2:14" x14ac:dyDescent="0.25">
      <c r="L33" s="42">
        <f t="shared" si="2"/>
        <v>6.3700000000000007E-2</v>
      </c>
      <c r="M33" s="50">
        <f t="shared" si="2"/>
        <v>0.64559999999999995</v>
      </c>
    </row>
    <row r="34" spans="2:14" x14ac:dyDescent="0.25">
      <c r="C34" s="9"/>
      <c r="L34" s="42">
        <f t="shared" si="2"/>
        <v>6.2700000000000006E-2</v>
      </c>
      <c r="M34" s="42">
        <f t="shared" si="2"/>
        <v>8.09E-2</v>
      </c>
    </row>
    <row r="35" spans="2:14" x14ac:dyDescent="0.25">
      <c r="C35" s="9"/>
      <c r="L35" s="42">
        <f t="shared" si="2"/>
        <v>0.15209999999999999</v>
      </c>
      <c r="M35" s="42">
        <f t="shared" si="2"/>
        <v>5.3699999999999998E-2</v>
      </c>
    </row>
    <row r="36" spans="2:14" x14ac:dyDescent="0.25">
      <c r="C36" s="9"/>
      <c r="L36" s="42">
        <f t="shared" si="2"/>
        <v>8.0399999999999999E-2</v>
      </c>
      <c r="M36" s="42">
        <f t="shared" si="2"/>
        <v>4.300000000000001E-2</v>
      </c>
    </row>
    <row r="37" spans="2:14" x14ac:dyDescent="0.25">
      <c r="I37" s="48"/>
      <c r="J37" s="48"/>
      <c r="K37" s="48"/>
      <c r="L37" s="48"/>
      <c r="M37" s="48"/>
      <c r="N37" s="48"/>
    </row>
    <row r="38" spans="2:14" x14ac:dyDescent="0.25">
      <c r="E38" s="44" t="s">
        <v>23</v>
      </c>
      <c r="F38" s="44" t="s">
        <v>20</v>
      </c>
      <c r="I38" s="48"/>
      <c r="J38" s="48"/>
      <c r="K38" s="48"/>
      <c r="L38" s="48"/>
      <c r="M38" s="48"/>
      <c r="N38" s="48"/>
    </row>
    <row r="39" spans="2:14" x14ac:dyDescent="0.25">
      <c r="E39" s="10">
        <f>AVERAGE(L30:M30)</f>
        <v>2.9300000000000007E-2</v>
      </c>
      <c r="F39" s="10">
        <f t="shared" ref="F39:F45" si="3">(E39-$H$28)/$H$27</f>
        <v>33.923076923076927</v>
      </c>
      <c r="I39" s="48"/>
      <c r="J39" s="48"/>
      <c r="K39" s="48"/>
      <c r="L39" s="48"/>
      <c r="M39" s="48"/>
      <c r="N39" s="48"/>
    </row>
    <row r="40" spans="2:14" x14ac:dyDescent="0.25">
      <c r="E40" s="10">
        <f>AVERAGE(L31:M31)</f>
        <v>9.3200000000000005E-2</v>
      </c>
      <c r="F40" s="10">
        <f t="shared" si="3"/>
        <v>83.076923076923094</v>
      </c>
      <c r="I40" s="48"/>
      <c r="J40" s="48"/>
      <c r="K40" s="48"/>
      <c r="L40" s="48"/>
      <c r="M40" s="48"/>
      <c r="N40" s="48"/>
    </row>
    <row r="41" spans="2:14" x14ac:dyDescent="0.25">
      <c r="E41" s="10">
        <f>AVERAGE(L32:M32)</f>
        <v>4.5250000000000012E-2</v>
      </c>
      <c r="F41" s="10">
        <f t="shared" si="3"/>
        <v>46.192307692307708</v>
      </c>
      <c r="I41" s="48"/>
      <c r="J41" s="48"/>
      <c r="K41" s="48"/>
      <c r="L41" s="48"/>
      <c r="M41" s="48"/>
      <c r="N41" s="48"/>
    </row>
    <row r="42" spans="2:14" x14ac:dyDescent="0.25">
      <c r="E42" s="10">
        <f>AVERAGE(L33)</f>
        <v>6.3700000000000007E-2</v>
      </c>
      <c r="F42" s="10">
        <f t="shared" si="3"/>
        <v>60.384615384615401</v>
      </c>
      <c r="I42" s="48"/>
      <c r="J42" s="48"/>
      <c r="K42" s="48"/>
      <c r="L42" s="48"/>
      <c r="M42" s="48"/>
      <c r="N42" s="48"/>
    </row>
    <row r="43" spans="2:14" x14ac:dyDescent="0.25">
      <c r="E43" s="10">
        <f>AVERAGE(L34:M34)</f>
        <v>7.1800000000000003E-2</v>
      </c>
      <c r="F43" s="10">
        <f t="shared" si="3"/>
        <v>66.615384615384627</v>
      </c>
      <c r="I43" s="48"/>
      <c r="J43" s="48"/>
      <c r="K43" s="48"/>
      <c r="L43" s="48"/>
      <c r="M43" s="48"/>
      <c r="N43" s="48"/>
    </row>
    <row r="44" spans="2:14" x14ac:dyDescent="0.25">
      <c r="E44" s="10">
        <f>AVERAGE(L35:M35)</f>
        <v>0.10289999999999999</v>
      </c>
      <c r="F44" s="10">
        <f t="shared" si="3"/>
        <v>90.538461538461547</v>
      </c>
      <c r="I44" s="48"/>
      <c r="J44" s="48"/>
      <c r="K44" s="48"/>
      <c r="L44" s="48"/>
      <c r="M44" s="48"/>
      <c r="N44" s="48"/>
    </row>
    <row r="45" spans="2:14" x14ac:dyDescent="0.25">
      <c r="E45" s="10">
        <f>AVERAGE(L36:M36)</f>
        <v>6.1700000000000005E-2</v>
      </c>
      <c r="F45" s="10">
        <f t="shared" si="3"/>
        <v>58.846153846153861</v>
      </c>
      <c r="I45" s="48"/>
      <c r="J45" s="48"/>
      <c r="K45" s="48"/>
      <c r="L45" s="48"/>
      <c r="M45" s="48"/>
      <c r="N45" s="48"/>
    </row>
    <row r="46" spans="2:14" x14ac:dyDescent="0.25">
      <c r="C46" s="11"/>
      <c r="D46" s="11"/>
    </row>
    <row r="47" spans="2:14" x14ac:dyDescent="0.25">
      <c r="B47" s="45" t="s">
        <v>19</v>
      </c>
      <c r="C47" s="10">
        <v>4</v>
      </c>
      <c r="G47" s="44"/>
      <c r="J47" s="44"/>
      <c r="K47" s="44"/>
    </row>
    <row r="48" spans="2:14" x14ac:dyDescent="0.25">
      <c r="C48" s="1"/>
      <c r="E48" s="45" t="s">
        <v>23</v>
      </c>
      <c r="F48" s="45" t="s">
        <v>20</v>
      </c>
    </row>
    <row r="49" spans="6:6" x14ac:dyDescent="0.25">
      <c r="F49" s="10">
        <f t="shared" ref="F49:F55" si="4">(F39*$C$47)</f>
        <v>135.69230769230771</v>
      </c>
    </row>
    <row r="50" spans="6:6" x14ac:dyDescent="0.25">
      <c r="F50" s="10">
        <f t="shared" si="4"/>
        <v>332.30769230769238</v>
      </c>
    </row>
    <row r="51" spans="6:6" x14ac:dyDescent="0.25">
      <c r="F51" s="10">
        <f t="shared" si="4"/>
        <v>184.76923076923083</v>
      </c>
    </row>
    <row r="52" spans="6:6" x14ac:dyDescent="0.25">
      <c r="F52" s="10">
        <f t="shared" si="4"/>
        <v>241.5384615384616</v>
      </c>
    </row>
    <row r="53" spans="6:6" x14ac:dyDescent="0.25">
      <c r="F53" s="10">
        <f t="shared" si="4"/>
        <v>266.46153846153851</v>
      </c>
    </row>
    <row r="54" spans="6:6" x14ac:dyDescent="0.25">
      <c r="F54" s="10">
        <f t="shared" si="4"/>
        <v>362.15384615384619</v>
      </c>
    </row>
    <row r="55" spans="6:6" x14ac:dyDescent="0.25">
      <c r="F55" s="10">
        <f t="shared" si="4"/>
        <v>235.38461538461544</v>
      </c>
    </row>
    <row r="65" spans="5:7" x14ac:dyDescent="0.25">
      <c r="F65" s="44"/>
      <c r="G65" s="44"/>
    </row>
    <row r="66" spans="5:7" x14ac:dyDescent="0.25">
      <c r="E66" s="44"/>
    </row>
    <row r="67" spans="5:7" x14ac:dyDescent="0.25">
      <c r="E67" s="44"/>
    </row>
    <row r="68" spans="5:7" x14ac:dyDescent="0.25">
      <c r="E68" s="44"/>
    </row>
  </sheetData>
  <mergeCells count="1">
    <mergeCell ref="B14:C14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1"/>
  <sheetViews>
    <sheetView tabSelected="1" topLeftCell="A26" zoomScale="91" zoomScaleNormal="91" workbookViewId="0">
      <selection activeCell="L50" sqref="L50"/>
    </sheetView>
  </sheetViews>
  <sheetFormatPr defaultRowHeight="15" x14ac:dyDescent="0.25"/>
  <cols>
    <col min="1" max="1" width="11.28515625" style="10" bestFit="1" customWidth="1"/>
    <col min="2" max="2" width="9.7109375" style="10" bestFit="1" customWidth="1"/>
    <col min="3" max="4" width="9.140625" style="10"/>
    <col min="5" max="5" width="11.140625" style="10" bestFit="1" customWidth="1"/>
    <col min="6" max="8" width="9.140625" style="10"/>
    <col min="9" max="9" width="11.42578125" style="10" bestFit="1" customWidth="1"/>
    <col min="10" max="18" width="9.140625" style="10"/>
    <col min="19" max="19" width="18" style="10" customWidth="1"/>
    <col min="20" max="16384" width="9.140625" style="10"/>
  </cols>
  <sheetData>
    <row r="1" spans="1:13" ht="15.75" thickBot="1" x14ac:dyDescent="0.3">
      <c r="B1" s="12">
        <v>1</v>
      </c>
      <c r="C1" s="12">
        <v>2</v>
      </c>
      <c r="D1" s="13">
        <v>3</v>
      </c>
      <c r="E1" s="13">
        <v>4</v>
      </c>
      <c r="F1" s="13">
        <v>5</v>
      </c>
      <c r="G1" s="13">
        <v>6</v>
      </c>
      <c r="H1" s="13">
        <v>7</v>
      </c>
      <c r="I1" s="13">
        <v>8</v>
      </c>
      <c r="J1" s="13">
        <v>9</v>
      </c>
      <c r="K1" s="13">
        <v>10</v>
      </c>
      <c r="L1" s="13">
        <v>11</v>
      </c>
      <c r="M1" s="13">
        <v>12</v>
      </c>
    </row>
    <row r="2" spans="1:13" ht="15.75" thickBot="1" x14ac:dyDescent="0.3">
      <c r="A2" s="13" t="s">
        <v>0</v>
      </c>
      <c r="B2" s="5">
        <v>0.66010000000000002</v>
      </c>
      <c r="C2" s="6">
        <v>0.48980000000000001</v>
      </c>
      <c r="D2" s="14"/>
      <c r="E2" s="15"/>
      <c r="F2" s="16"/>
      <c r="G2" s="15"/>
      <c r="H2" s="16"/>
      <c r="I2" s="14"/>
      <c r="J2" s="28">
        <v>0.21579999999999999</v>
      </c>
      <c r="K2" s="29">
        <v>0.20899999999999999</v>
      </c>
      <c r="L2" s="37">
        <v>0.22720000000000001</v>
      </c>
      <c r="M2" s="38">
        <v>0.24390000000000001</v>
      </c>
    </row>
    <row r="3" spans="1:13" x14ac:dyDescent="0.25">
      <c r="A3" s="13" t="s">
        <v>1</v>
      </c>
      <c r="B3" s="7">
        <v>0.67530000000000001</v>
      </c>
      <c r="C3" s="8">
        <v>0.69799999999999995</v>
      </c>
      <c r="D3" s="17"/>
      <c r="E3" s="18"/>
      <c r="F3" s="19"/>
      <c r="G3" s="18"/>
      <c r="H3" s="19"/>
      <c r="I3" s="17"/>
      <c r="J3" s="32">
        <v>0.248</v>
      </c>
      <c r="K3" s="33">
        <v>0.2462</v>
      </c>
      <c r="L3" s="25"/>
      <c r="M3" s="39"/>
    </row>
    <row r="4" spans="1:13" x14ac:dyDescent="0.25">
      <c r="A4" s="13" t="s">
        <v>2</v>
      </c>
      <c r="B4" s="7">
        <v>0.52990000000000004</v>
      </c>
      <c r="C4" s="8">
        <v>0.70740000000000003</v>
      </c>
      <c r="D4" s="17"/>
      <c r="E4" s="18"/>
      <c r="F4" s="19"/>
      <c r="G4" s="18"/>
      <c r="H4" s="19"/>
      <c r="I4" s="17"/>
      <c r="J4" s="32">
        <v>0.2447</v>
      </c>
      <c r="K4" s="33">
        <v>0.24959999999999999</v>
      </c>
      <c r="L4" s="27"/>
      <c r="M4" s="40"/>
    </row>
    <row r="5" spans="1:13" x14ac:dyDescent="0.25">
      <c r="A5" s="13" t="s">
        <v>3</v>
      </c>
      <c r="B5" s="7">
        <v>0.43659999999999999</v>
      </c>
      <c r="C5" s="8">
        <v>0.45190000000000002</v>
      </c>
      <c r="D5" s="17"/>
      <c r="E5" s="18"/>
      <c r="F5" s="19"/>
      <c r="G5" s="18"/>
      <c r="H5" s="19"/>
      <c r="I5" s="17"/>
      <c r="J5" s="32">
        <v>0.32029999999999997</v>
      </c>
      <c r="K5" s="33">
        <v>0.31190000000000001</v>
      </c>
      <c r="L5" s="27"/>
      <c r="M5" s="40"/>
    </row>
    <row r="6" spans="1:13" x14ac:dyDescent="0.25">
      <c r="A6" s="13" t="s">
        <v>4</v>
      </c>
      <c r="B6" s="7">
        <v>0.38600000000000001</v>
      </c>
      <c r="C6" s="8">
        <v>0.317</v>
      </c>
      <c r="D6" s="17"/>
      <c r="E6" s="18"/>
      <c r="F6" s="19"/>
      <c r="G6" s="18"/>
      <c r="H6" s="19"/>
      <c r="I6" s="17"/>
      <c r="J6" s="34">
        <v>0.28299999999999997</v>
      </c>
      <c r="K6" s="35">
        <v>0.28349999999999997</v>
      </c>
      <c r="L6" s="27"/>
      <c r="M6" s="40"/>
    </row>
    <row r="7" spans="1:13" ht="15.75" thickBot="1" x14ac:dyDescent="0.3">
      <c r="A7" s="13" t="s">
        <v>5</v>
      </c>
      <c r="B7" s="7">
        <v>0.3538</v>
      </c>
      <c r="C7" s="8">
        <v>0.38800000000000001</v>
      </c>
      <c r="D7" s="17"/>
      <c r="E7" s="18"/>
      <c r="F7" s="19"/>
      <c r="G7" s="18"/>
      <c r="H7" s="23"/>
      <c r="I7" s="24"/>
      <c r="J7" s="32">
        <v>0.24540000000000001</v>
      </c>
      <c r="K7" s="33">
        <v>0.23899999999999999</v>
      </c>
      <c r="L7" s="27"/>
      <c r="M7" s="40"/>
    </row>
    <row r="8" spans="1:13" x14ac:dyDescent="0.25">
      <c r="A8" s="13" t="s">
        <v>6</v>
      </c>
      <c r="B8" s="7">
        <v>0.29909999999999998</v>
      </c>
      <c r="C8" s="8">
        <v>0.33850000000000002</v>
      </c>
      <c r="D8" s="17"/>
      <c r="E8" s="18"/>
      <c r="F8" s="19"/>
      <c r="G8" s="17"/>
      <c r="H8" s="28">
        <v>0.2266</v>
      </c>
      <c r="I8" s="29">
        <v>0.2228</v>
      </c>
      <c r="J8" s="33">
        <v>0.28050000000000003</v>
      </c>
      <c r="K8" s="33">
        <v>0.24060000000000001</v>
      </c>
      <c r="L8" s="27"/>
      <c r="M8" s="40"/>
    </row>
    <row r="9" spans="1:13" ht="15.75" thickBot="1" x14ac:dyDescent="0.3">
      <c r="A9" s="13" t="s">
        <v>7</v>
      </c>
      <c r="B9" s="3">
        <v>0.1744</v>
      </c>
      <c r="C9" s="4">
        <v>0.17399999999999999</v>
      </c>
      <c r="D9" s="20"/>
      <c r="E9" s="21"/>
      <c r="F9" s="22"/>
      <c r="G9" s="20"/>
      <c r="H9" s="30">
        <v>0.31990000000000002</v>
      </c>
      <c r="I9" s="31">
        <v>0.31990000000000002</v>
      </c>
      <c r="J9" s="36">
        <v>0.30740000000000001</v>
      </c>
      <c r="K9" s="36">
        <v>0.28170000000000001</v>
      </c>
      <c r="L9" s="26"/>
      <c r="M9" s="41"/>
    </row>
    <row r="11" spans="1:13" x14ac:dyDescent="0.25">
      <c r="B11" s="13" t="s">
        <v>8</v>
      </c>
      <c r="C11" s="2"/>
      <c r="D11" s="2"/>
    </row>
    <row r="12" spans="1:13" x14ac:dyDescent="0.25">
      <c r="B12" s="10">
        <f>AVERAGE(B9:C9)</f>
        <v>0.17419999999999999</v>
      </c>
    </row>
    <row r="14" spans="1:13" x14ac:dyDescent="0.25">
      <c r="B14" s="56" t="s">
        <v>9</v>
      </c>
      <c r="C14" s="56"/>
      <c r="D14" s="13" t="s">
        <v>16</v>
      </c>
    </row>
    <row r="15" spans="1:13" x14ac:dyDescent="0.25">
      <c r="A15" s="13" t="s">
        <v>10</v>
      </c>
      <c r="B15" s="10">
        <f>(B2-$B$12)</f>
        <v>0.4859</v>
      </c>
      <c r="C15" s="10">
        <f>(C2-$B$12)</f>
        <v>0.31559999999999999</v>
      </c>
      <c r="D15" s="10">
        <f>AVERAGE(B15:C15)</f>
        <v>0.40075</v>
      </c>
      <c r="G15" s="13">
        <v>31.25</v>
      </c>
      <c r="H15" s="10">
        <v>0.14460000000000001</v>
      </c>
    </row>
    <row r="16" spans="1:13" x14ac:dyDescent="0.25">
      <c r="A16" s="13" t="s">
        <v>11</v>
      </c>
      <c r="B16" s="10">
        <f>(B3-$B$12)</f>
        <v>0.50109999999999999</v>
      </c>
      <c r="C16" s="10">
        <f t="shared" ref="B16:C20" si="0">(C3-$B$12)</f>
        <v>0.52379999999999993</v>
      </c>
      <c r="D16" s="10">
        <f t="shared" ref="D16:D20" si="1">AVERAGE(B16:C16)</f>
        <v>0.51244999999999996</v>
      </c>
      <c r="E16" s="13">
        <v>62.5</v>
      </c>
      <c r="F16" s="10">
        <v>0.19670000000000001</v>
      </c>
    </row>
    <row r="17" spans="1:15" x14ac:dyDescent="0.25">
      <c r="A17" s="13" t="s">
        <v>12</v>
      </c>
      <c r="B17" s="10">
        <f>(B4-$B$12)</f>
        <v>0.35570000000000002</v>
      </c>
      <c r="C17" s="10">
        <f t="shared" si="0"/>
        <v>0.53320000000000001</v>
      </c>
      <c r="D17" s="10">
        <f t="shared" si="1"/>
        <v>0.44445000000000001</v>
      </c>
      <c r="G17" s="13">
        <v>125</v>
      </c>
      <c r="H17" s="10">
        <v>0.17730000000000001</v>
      </c>
    </row>
    <row r="18" spans="1:15" x14ac:dyDescent="0.25">
      <c r="A18" s="13" t="s">
        <v>13</v>
      </c>
      <c r="B18" s="10">
        <f>(B5-$B$12)</f>
        <v>0.26239999999999997</v>
      </c>
      <c r="C18" s="10">
        <f>(C5-$B$12)</f>
        <v>0.27770000000000006</v>
      </c>
      <c r="D18" s="10">
        <f t="shared" si="1"/>
        <v>0.27005000000000001</v>
      </c>
      <c r="E18" s="13">
        <v>250</v>
      </c>
      <c r="F18" s="10">
        <v>0.27005000000000001</v>
      </c>
    </row>
    <row r="19" spans="1:15" x14ac:dyDescent="0.25">
      <c r="A19" s="13" t="s">
        <v>14</v>
      </c>
      <c r="B19" s="10">
        <f t="shared" si="0"/>
        <v>0.21180000000000002</v>
      </c>
      <c r="C19" s="10">
        <f>(C6-$B$12)</f>
        <v>0.14280000000000001</v>
      </c>
      <c r="D19" s="10">
        <f>AVERAGE(B19:C19)</f>
        <v>0.17730000000000001</v>
      </c>
      <c r="E19" s="13">
        <v>500</v>
      </c>
      <c r="F19" s="10">
        <v>0.44445000000000001</v>
      </c>
    </row>
    <row r="20" spans="1:15" x14ac:dyDescent="0.25">
      <c r="A20" s="13" t="s">
        <v>15</v>
      </c>
      <c r="B20" s="10">
        <f t="shared" si="0"/>
        <v>0.17960000000000001</v>
      </c>
      <c r="C20" s="10">
        <f t="shared" si="0"/>
        <v>0.21380000000000002</v>
      </c>
      <c r="D20" s="10">
        <f t="shared" si="1"/>
        <v>0.19670000000000001</v>
      </c>
      <c r="G20" s="13">
        <v>1000</v>
      </c>
      <c r="H20" s="10">
        <v>0.51244999999999996</v>
      </c>
    </row>
    <row r="21" spans="1:15" x14ac:dyDescent="0.25">
      <c r="A21" s="13" t="s">
        <v>22</v>
      </c>
      <c r="B21" s="10">
        <f>(B8-$B$12)</f>
        <v>0.12489999999999998</v>
      </c>
      <c r="C21" s="10">
        <f>(C8-$B$12)</f>
        <v>0.16430000000000003</v>
      </c>
      <c r="D21" s="10">
        <f>AVERAGE(B21:C21)</f>
        <v>0.14460000000000001</v>
      </c>
      <c r="E21" s="13">
        <v>2000</v>
      </c>
      <c r="F21" s="10">
        <v>0.40075</v>
      </c>
    </row>
    <row r="23" spans="1:15" x14ac:dyDescent="0.25">
      <c r="G23" s="13" t="s">
        <v>17</v>
      </c>
      <c r="H23" s="10">
        <v>4.0000000000000002E-4</v>
      </c>
    </row>
    <row r="24" spans="1:15" x14ac:dyDescent="0.25">
      <c r="G24" s="13" t="s">
        <v>18</v>
      </c>
      <c r="H24" s="10">
        <v>0.1313</v>
      </c>
    </row>
    <row r="25" spans="1:15" x14ac:dyDescent="0.25">
      <c r="B25" s="2"/>
      <c r="C25" s="2"/>
      <c r="D25" s="2"/>
    </row>
    <row r="26" spans="1:15" x14ac:dyDescent="0.25">
      <c r="B26" s="43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5" x14ac:dyDescent="0.25"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5" x14ac:dyDescent="0.25">
      <c r="B28" s="45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5" x14ac:dyDescent="0.25">
      <c r="B29" s="45">
        <v>-0.1</v>
      </c>
      <c r="D29" s="57">
        <f t="shared" ref="D29:D34" si="2">(J2-0.1)</f>
        <v>0.11579999999999999</v>
      </c>
      <c r="E29" s="57">
        <f t="shared" ref="E29:E34" si="3">(K2-0.1)</f>
        <v>0.10899999999999999</v>
      </c>
      <c r="F29" s="42">
        <f t="shared" ref="F29" si="4">(L2-0.1)</f>
        <v>0.12720000000000001</v>
      </c>
      <c r="G29" s="42">
        <f t="shared" ref="G29" si="5">(M2-0.1)</f>
        <v>0.1439</v>
      </c>
      <c r="K29" s="13" t="s">
        <v>21</v>
      </c>
      <c r="L29" s="13" t="s">
        <v>20</v>
      </c>
      <c r="M29" s="9"/>
      <c r="N29" s="13" t="s">
        <v>23</v>
      </c>
      <c r="O29" s="13" t="s">
        <v>20</v>
      </c>
    </row>
    <row r="30" spans="1:15" x14ac:dyDescent="0.25">
      <c r="B30" s="9"/>
      <c r="D30" s="57">
        <f t="shared" si="2"/>
        <v>0.14799999999999999</v>
      </c>
      <c r="E30" s="57">
        <f t="shared" si="3"/>
        <v>0.1462</v>
      </c>
      <c r="F30" s="9"/>
      <c r="G30" s="9"/>
      <c r="K30" s="10">
        <f>AVERAGE(B35:C35)</f>
        <v>0.12469999999999999</v>
      </c>
      <c r="L30" s="10">
        <f>(K30-$H$24)/$H$23</f>
        <v>-16.500000000000021</v>
      </c>
      <c r="M30" s="9"/>
      <c r="N30" s="10">
        <f>AVERAGE(F29:G29)</f>
        <v>0.13555</v>
      </c>
      <c r="O30" s="10">
        <f t="shared" ref="O30" si="6">(N30-$H$24)/$H$23</f>
        <v>10.625000000000009</v>
      </c>
    </row>
    <row r="31" spans="1:15" x14ac:dyDescent="0.25">
      <c r="B31" s="9"/>
      <c r="D31" s="57">
        <f t="shared" si="2"/>
        <v>0.1447</v>
      </c>
      <c r="E31" s="57">
        <f t="shared" si="3"/>
        <v>0.14959999999999998</v>
      </c>
      <c r="F31" s="9"/>
      <c r="G31" s="9"/>
      <c r="K31" s="10">
        <f>AVERAGE(B36:C36)</f>
        <v>0.21990000000000001</v>
      </c>
      <c r="L31" s="10">
        <f t="shared" ref="L31:L39" si="7">(K31-$H$24)/$H$23</f>
        <v>221.50000000000003</v>
      </c>
      <c r="M31" s="9"/>
      <c r="N31" s="9"/>
      <c r="O31" s="9"/>
    </row>
    <row r="32" spans="1:15" x14ac:dyDescent="0.25">
      <c r="B32" s="9"/>
      <c r="D32" s="57">
        <f t="shared" si="2"/>
        <v>0.22029999999999997</v>
      </c>
      <c r="E32" s="57">
        <f t="shared" si="3"/>
        <v>0.21190000000000001</v>
      </c>
      <c r="F32" s="9"/>
      <c r="G32" s="9"/>
      <c r="K32" s="10">
        <f>AVERAGE(D29:E29)</f>
        <v>0.11239999999999999</v>
      </c>
      <c r="L32" s="10">
        <f t="shared" si="7"/>
        <v>-47.250000000000036</v>
      </c>
      <c r="M32" s="9"/>
      <c r="N32" s="9"/>
      <c r="O32" s="9"/>
    </row>
    <row r="33" spans="2:15" x14ac:dyDescent="0.25">
      <c r="B33" s="9"/>
      <c r="C33" s="9"/>
      <c r="D33" s="57">
        <f t="shared" si="2"/>
        <v>0.18299999999999997</v>
      </c>
      <c r="E33" s="57">
        <f t="shared" si="3"/>
        <v>0.18349999999999997</v>
      </c>
      <c r="F33" s="9"/>
      <c r="G33" s="9"/>
      <c r="K33" s="10">
        <f t="shared" ref="K33:K39" si="8">AVERAGE(D30:E30)</f>
        <v>0.14710000000000001</v>
      </c>
      <c r="L33" s="10">
        <f t="shared" si="7"/>
        <v>39.500000000000021</v>
      </c>
      <c r="M33" s="9"/>
      <c r="N33" s="9"/>
      <c r="O33" s="9"/>
    </row>
    <row r="34" spans="2:15" x14ac:dyDescent="0.25">
      <c r="B34" s="9"/>
      <c r="C34" s="9"/>
      <c r="D34" s="57">
        <f t="shared" si="2"/>
        <v>0.1454</v>
      </c>
      <c r="E34" s="57">
        <f t="shared" si="3"/>
        <v>0.13899999999999998</v>
      </c>
      <c r="F34" s="9"/>
      <c r="G34" s="9"/>
      <c r="K34" s="10">
        <f t="shared" si="8"/>
        <v>0.14715</v>
      </c>
      <c r="L34" s="10">
        <f t="shared" si="7"/>
        <v>39.625000000000007</v>
      </c>
      <c r="M34" s="9"/>
      <c r="N34" s="9"/>
      <c r="O34" s="9"/>
    </row>
    <row r="35" spans="2:15" x14ac:dyDescent="0.25">
      <c r="B35" s="57">
        <f>(H8-0.1)</f>
        <v>0.12659999999999999</v>
      </c>
      <c r="C35" s="57">
        <f t="shared" ref="C35:E35" si="9">(I8-0.1)</f>
        <v>0.12279999999999999</v>
      </c>
      <c r="D35" s="57">
        <f t="shared" si="9"/>
        <v>0.18050000000000002</v>
      </c>
      <c r="E35" s="57">
        <f t="shared" si="9"/>
        <v>0.1406</v>
      </c>
      <c r="F35" s="9"/>
      <c r="G35" s="9"/>
      <c r="K35" s="10">
        <f t="shared" si="8"/>
        <v>0.21609999999999999</v>
      </c>
      <c r="L35" s="10">
        <f t="shared" si="7"/>
        <v>211.99999999999994</v>
      </c>
      <c r="M35" s="9"/>
      <c r="N35" s="9"/>
      <c r="O35" s="9"/>
    </row>
    <row r="36" spans="2:15" x14ac:dyDescent="0.25">
      <c r="B36" s="57">
        <f>(H9-0.1)</f>
        <v>0.21990000000000001</v>
      </c>
      <c r="C36" s="57">
        <f t="shared" ref="C36:E36" si="10">(I9-0.1)</f>
        <v>0.21990000000000001</v>
      </c>
      <c r="D36" s="57">
        <f t="shared" si="10"/>
        <v>0.2074</v>
      </c>
      <c r="E36" s="57">
        <f t="shared" si="10"/>
        <v>0.1817</v>
      </c>
      <c r="F36" s="9"/>
      <c r="G36" s="9"/>
      <c r="K36" s="10">
        <f t="shared" si="8"/>
        <v>0.18324999999999997</v>
      </c>
      <c r="L36" s="10">
        <f t="shared" si="7"/>
        <v>129.87499999999991</v>
      </c>
      <c r="M36" s="9"/>
      <c r="N36" s="9"/>
      <c r="O36" s="9"/>
    </row>
    <row r="37" spans="2:15" x14ac:dyDescent="0.25">
      <c r="C37" s="9"/>
      <c r="D37" s="9"/>
      <c r="E37" s="9"/>
      <c r="F37" s="9"/>
      <c r="G37" s="9"/>
      <c r="K37" s="10">
        <f t="shared" si="8"/>
        <v>0.14219999999999999</v>
      </c>
      <c r="L37" s="10">
        <f t="shared" si="7"/>
        <v>27.249999999999982</v>
      </c>
      <c r="M37" s="9"/>
      <c r="N37" s="9"/>
      <c r="O37" s="9"/>
    </row>
    <row r="38" spans="2:15" x14ac:dyDescent="0.25">
      <c r="B38" s="9"/>
      <c r="C38" s="9"/>
      <c r="D38" s="9"/>
      <c r="E38" s="9"/>
      <c r="F38" s="9"/>
      <c r="G38" s="9"/>
      <c r="K38" s="10">
        <f t="shared" si="8"/>
        <v>0.16055000000000003</v>
      </c>
      <c r="L38" s="10">
        <f t="shared" si="7"/>
        <v>73.125000000000057</v>
      </c>
      <c r="M38" s="9"/>
      <c r="N38" s="9"/>
      <c r="O38" s="9"/>
    </row>
    <row r="39" spans="2:15" x14ac:dyDescent="0.25">
      <c r="B39" s="9"/>
      <c r="C39" s="9"/>
      <c r="D39" s="9"/>
      <c r="E39" s="9"/>
      <c r="F39" s="9"/>
      <c r="G39" s="9"/>
      <c r="K39" s="10">
        <f>AVERAGE(D36:E36)</f>
        <v>0.19455</v>
      </c>
      <c r="L39" s="10">
        <f t="shared" si="7"/>
        <v>158.125</v>
      </c>
      <c r="M39" s="9"/>
      <c r="N39" s="9"/>
      <c r="O39" s="9"/>
    </row>
    <row r="40" spans="2:15" x14ac:dyDescent="0.2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5" x14ac:dyDescent="0.25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5" x14ac:dyDescent="0.25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5" x14ac:dyDescent="0.25">
      <c r="C43" s="47">
        <v>43497</v>
      </c>
      <c r="D43" s="47">
        <v>43497</v>
      </c>
      <c r="E43" s="59">
        <v>43709</v>
      </c>
      <c r="F43" s="47">
        <v>43709</v>
      </c>
      <c r="G43" s="45"/>
      <c r="H43" s="9"/>
      <c r="I43" s="9"/>
      <c r="J43" s="9"/>
      <c r="K43" s="9"/>
      <c r="L43" s="9"/>
      <c r="M43" s="9"/>
    </row>
    <row r="44" spans="2:15" x14ac:dyDescent="0.25">
      <c r="B44" s="45" t="s">
        <v>17</v>
      </c>
      <c r="C44" s="10">
        <v>1.2999999999999999E-3</v>
      </c>
      <c r="D44" s="10">
        <v>4.0000000000000002E-4</v>
      </c>
      <c r="E44" s="10">
        <v>1.1000000000000001E-3</v>
      </c>
      <c r="F44" s="10">
        <v>1.1000000000000001E-3</v>
      </c>
      <c r="H44" s="9"/>
      <c r="I44" s="9"/>
      <c r="J44" s="9"/>
      <c r="L44" s="9"/>
    </row>
    <row r="45" spans="2:15" x14ac:dyDescent="0.25">
      <c r="B45" s="45" t="s">
        <v>18</v>
      </c>
      <c r="C45" s="10">
        <v>-1.4800000000000001E-2</v>
      </c>
      <c r="D45" s="10">
        <v>0.1313</v>
      </c>
      <c r="E45" s="10">
        <v>9.1999999999999998E-2</v>
      </c>
      <c r="F45" s="10">
        <v>6.9800000000000001E-2</v>
      </c>
      <c r="H45" s="9"/>
      <c r="I45" s="9"/>
      <c r="J45" s="9"/>
      <c r="L45" s="9"/>
    </row>
    <row r="47" spans="2:15" x14ac:dyDescent="0.25">
      <c r="G47" s="13"/>
      <c r="J47" s="13"/>
      <c r="K47" s="13"/>
    </row>
    <row r="48" spans="2:15" x14ac:dyDescent="0.25">
      <c r="C48" s="1"/>
      <c r="D48" s="47">
        <v>43497</v>
      </c>
      <c r="E48" s="47">
        <v>43497</v>
      </c>
      <c r="F48" s="54">
        <v>43709</v>
      </c>
      <c r="G48" s="47">
        <v>43709</v>
      </c>
    </row>
    <row r="49" spans="3:14" x14ac:dyDescent="0.25">
      <c r="C49" s="45" t="s">
        <v>21</v>
      </c>
      <c r="D49" s="45" t="s">
        <v>20</v>
      </c>
      <c r="E49" s="45" t="s">
        <v>20</v>
      </c>
      <c r="F49" s="58" t="s">
        <v>20</v>
      </c>
      <c r="G49" s="45" t="s">
        <v>20</v>
      </c>
      <c r="K49" s="55" t="s">
        <v>23</v>
      </c>
      <c r="L49" s="55" t="s">
        <v>20</v>
      </c>
    </row>
    <row r="50" spans="3:14" x14ac:dyDescent="0.25">
      <c r="C50" s="10">
        <v>0.12469999999999999</v>
      </c>
      <c r="D50" s="10">
        <f>(C50-$C$45)/$C$44</f>
        <v>107.30769230769231</v>
      </c>
      <c r="E50" s="10">
        <f>(C50-$D$45)/$D$44</f>
        <v>-16.500000000000021</v>
      </c>
      <c r="F50" s="10">
        <f>(C50-$E$45)/$E$44</f>
        <v>29.72727272727272</v>
      </c>
      <c r="G50" s="10">
        <f>(C50-$F$45)/$F$44</f>
        <v>49.909090909090899</v>
      </c>
      <c r="K50" s="10">
        <v>0.13555</v>
      </c>
      <c r="L50" s="10">
        <f>(K50-$E$45)/$E$44</f>
        <v>39.590909090909093</v>
      </c>
    </row>
    <row r="51" spans="3:14" x14ac:dyDescent="0.25">
      <c r="C51" s="10">
        <v>0.21990000000000001</v>
      </c>
      <c r="D51" s="10">
        <f t="shared" ref="D51:D59" si="11">(C51-$C$45)/$C$44</f>
        <v>180.53846153846158</v>
      </c>
      <c r="E51" s="10">
        <f t="shared" ref="E51:E59" si="12">(C51-$D$45)/$D$44</f>
        <v>221.50000000000003</v>
      </c>
      <c r="F51" s="10">
        <f t="shared" ref="F51:F59" si="13">(C51-$E$45)/$E$44</f>
        <v>116.27272727272728</v>
      </c>
      <c r="G51" s="10">
        <f t="shared" ref="G51:G59" si="14">(C51-$F$45)/$F$44</f>
        <v>136.45454545454547</v>
      </c>
    </row>
    <row r="52" spans="3:14" x14ac:dyDescent="0.25">
      <c r="C52" s="10">
        <v>0.11239999999999999</v>
      </c>
      <c r="D52" s="10">
        <f t="shared" si="11"/>
        <v>97.84615384615384</v>
      </c>
      <c r="E52" s="10">
        <f t="shared" si="12"/>
        <v>-47.250000000000036</v>
      </c>
      <c r="F52" s="10">
        <f t="shared" si="13"/>
        <v>18.545454545454533</v>
      </c>
      <c r="G52" s="10">
        <f t="shared" si="14"/>
        <v>38.727272727272712</v>
      </c>
    </row>
    <row r="53" spans="3:14" x14ac:dyDescent="0.25">
      <c r="C53" s="10">
        <v>0.14710000000000001</v>
      </c>
      <c r="D53" s="10">
        <f t="shared" si="11"/>
        <v>124.53846153846156</v>
      </c>
      <c r="E53" s="10">
        <f t="shared" si="12"/>
        <v>39.500000000000021</v>
      </c>
      <c r="F53" s="10">
        <f t="shared" si="13"/>
        <v>50.090909090909101</v>
      </c>
      <c r="G53" s="10">
        <f t="shared" si="14"/>
        <v>70.27272727272728</v>
      </c>
    </row>
    <row r="54" spans="3:14" x14ac:dyDescent="0.25">
      <c r="C54" s="10">
        <v>0.14715</v>
      </c>
      <c r="D54" s="10">
        <f t="shared" si="11"/>
        <v>124.57692307692309</v>
      </c>
      <c r="E54" s="10">
        <f t="shared" si="12"/>
        <v>39.625000000000007</v>
      </c>
      <c r="F54" s="10">
        <f t="shared" si="13"/>
        <v>50.13636363636364</v>
      </c>
      <c r="G54" s="10">
        <f t="shared" si="14"/>
        <v>70.318181818181813</v>
      </c>
    </row>
    <row r="55" spans="3:14" x14ac:dyDescent="0.25">
      <c r="C55" s="10">
        <v>0.21609999999999999</v>
      </c>
      <c r="D55" s="10">
        <f t="shared" si="11"/>
        <v>177.61538461538461</v>
      </c>
      <c r="E55" s="10">
        <f t="shared" si="12"/>
        <v>211.99999999999994</v>
      </c>
      <c r="F55" s="10">
        <f t="shared" si="13"/>
        <v>112.8181818181818</v>
      </c>
      <c r="G55" s="10">
        <f t="shared" si="14"/>
        <v>132.99999999999997</v>
      </c>
    </row>
    <row r="56" spans="3:14" x14ac:dyDescent="0.25">
      <c r="C56" s="10">
        <v>0.18324999999999997</v>
      </c>
      <c r="D56" s="10">
        <f t="shared" si="11"/>
        <v>152.34615384615384</v>
      </c>
      <c r="E56" s="10">
        <f t="shared" si="12"/>
        <v>129.87499999999991</v>
      </c>
      <c r="F56" s="10">
        <f t="shared" si="13"/>
        <v>82.954545454545425</v>
      </c>
      <c r="G56" s="10">
        <f t="shared" si="14"/>
        <v>103.1363636363636</v>
      </c>
    </row>
    <row r="57" spans="3:14" x14ac:dyDescent="0.25">
      <c r="C57" s="10">
        <v>0.14219999999999999</v>
      </c>
      <c r="D57" s="10">
        <f t="shared" si="11"/>
        <v>120.76923076923077</v>
      </c>
      <c r="E57" s="10">
        <f t="shared" si="12"/>
        <v>27.249999999999982</v>
      </c>
      <c r="F57" s="10">
        <f t="shared" si="13"/>
        <v>45.636363636363626</v>
      </c>
      <c r="G57" s="10">
        <f t="shared" si="14"/>
        <v>65.818181818181813</v>
      </c>
    </row>
    <row r="58" spans="3:14" x14ac:dyDescent="0.25">
      <c r="C58" s="10">
        <v>0.16055000000000003</v>
      </c>
      <c r="D58" s="10">
        <f t="shared" si="11"/>
        <v>134.88461538461542</v>
      </c>
      <c r="E58" s="10">
        <f t="shared" si="12"/>
        <v>73.125000000000057</v>
      </c>
      <c r="F58" s="10">
        <f t="shared" si="13"/>
        <v>62.318181818181841</v>
      </c>
      <c r="G58" s="10">
        <f t="shared" si="14"/>
        <v>82.500000000000014</v>
      </c>
    </row>
    <row r="59" spans="3:14" x14ac:dyDescent="0.25">
      <c r="C59" s="10">
        <v>0.19455</v>
      </c>
      <c r="D59" s="10">
        <f t="shared" si="11"/>
        <v>161.03846153846155</v>
      </c>
      <c r="E59" s="10">
        <f t="shared" si="12"/>
        <v>158.125</v>
      </c>
      <c r="F59" s="10">
        <f t="shared" si="13"/>
        <v>93.22727272727272</v>
      </c>
      <c r="G59" s="10">
        <f t="shared" si="14"/>
        <v>113.40909090909091</v>
      </c>
    </row>
    <row r="64" spans="3:14" x14ac:dyDescent="0.25">
      <c r="L64" s="9"/>
      <c r="M64" s="9"/>
      <c r="N64" s="53"/>
    </row>
    <row r="65" spans="1:17" x14ac:dyDescent="0.25">
      <c r="B65" s="45"/>
      <c r="F65" s="45"/>
      <c r="G65" s="13"/>
      <c r="L65" s="9"/>
      <c r="M65" s="9"/>
      <c r="N65" s="53"/>
      <c r="Q65" s="9"/>
    </row>
    <row r="66" spans="1:17" x14ac:dyDescent="0.25">
      <c r="A66" s="45"/>
      <c r="E66" s="45"/>
      <c r="L66" s="9"/>
      <c r="M66" s="9"/>
      <c r="N66" s="53"/>
      <c r="Q66" s="9"/>
    </row>
    <row r="67" spans="1:17" x14ac:dyDescent="0.25">
      <c r="A67" s="45"/>
      <c r="E67" s="45"/>
      <c r="F67" s="9"/>
      <c r="N67" s="43"/>
      <c r="Q67" s="9"/>
    </row>
    <row r="68" spans="1:17" x14ac:dyDescent="0.25">
      <c r="A68" s="45"/>
      <c r="E68" s="45"/>
      <c r="F68" s="9"/>
      <c r="N68" s="43"/>
      <c r="Q68" s="9"/>
    </row>
    <row r="69" spans="1:17" x14ac:dyDescent="0.25">
      <c r="A69" s="45"/>
      <c r="E69" s="45"/>
      <c r="F69" s="9"/>
      <c r="G69" s="52"/>
      <c r="N69" s="9"/>
      <c r="Q69" s="9"/>
    </row>
    <row r="70" spans="1:17" x14ac:dyDescent="0.25">
      <c r="A70" s="45"/>
      <c r="E70" s="45"/>
      <c r="F70" s="9"/>
      <c r="G70" s="52"/>
      <c r="Q70" s="9"/>
    </row>
    <row r="71" spans="1:17" x14ac:dyDescent="0.25">
      <c r="A71" s="45"/>
      <c r="E71" s="45"/>
      <c r="F71" s="9"/>
      <c r="G71" s="52"/>
    </row>
    <row r="72" spans="1:17" x14ac:dyDescent="0.25">
      <c r="A72" s="45"/>
      <c r="E72" s="46"/>
      <c r="F72" s="9"/>
      <c r="G72" s="52"/>
    </row>
    <row r="73" spans="1:17" x14ac:dyDescent="0.25">
      <c r="G73" s="52"/>
    </row>
    <row r="74" spans="1:17" x14ac:dyDescent="0.25">
      <c r="G74" s="52"/>
    </row>
    <row r="75" spans="1:17" x14ac:dyDescent="0.25">
      <c r="G75" s="52"/>
    </row>
    <row r="76" spans="1:17" x14ac:dyDescent="0.25">
      <c r="A76" s="51"/>
      <c r="C76" s="51"/>
    </row>
    <row r="77" spans="1:17" x14ac:dyDescent="0.25">
      <c r="A77" s="45"/>
      <c r="B77" s="52"/>
      <c r="C77" s="52"/>
      <c r="F77" s="46"/>
    </row>
    <row r="78" spans="1:17" x14ac:dyDescent="0.25">
      <c r="A78" s="45"/>
      <c r="B78" s="52"/>
      <c r="C78" s="52"/>
      <c r="D78" s="46"/>
    </row>
    <row r="79" spans="1:17" x14ac:dyDescent="0.25">
      <c r="A79" s="45"/>
      <c r="B79" s="52"/>
      <c r="C79" s="52"/>
      <c r="F79" s="46"/>
    </row>
    <row r="80" spans="1:17" x14ac:dyDescent="0.25">
      <c r="A80" s="45"/>
      <c r="B80" s="52"/>
      <c r="C80" s="52"/>
      <c r="F80" s="46"/>
    </row>
    <row r="81" spans="1:6" x14ac:dyDescent="0.25">
      <c r="A81" s="45"/>
      <c r="B81" s="52"/>
      <c r="C81" s="52"/>
      <c r="F81" s="46"/>
    </row>
    <row r="82" spans="1:6" x14ac:dyDescent="0.25">
      <c r="A82" s="45"/>
      <c r="B82" s="52"/>
      <c r="C82" s="52"/>
      <c r="D82" s="46"/>
    </row>
    <row r="83" spans="1:6" x14ac:dyDescent="0.25">
      <c r="A83" s="45"/>
      <c r="B83" s="52"/>
      <c r="C83" s="52"/>
      <c r="D83" s="46"/>
    </row>
    <row r="85" spans="1:6" x14ac:dyDescent="0.25">
      <c r="F85" s="45"/>
    </row>
    <row r="86" spans="1:6" x14ac:dyDescent="0.25">
      <c r="F86" s="45"/>
    </row>
    <row r="87" spans="1:6" x14ac:dyDescent="0.25">
      <c r="F87" s="45"/>
    </row>
    <row r="88" spans="1:6" x14ac:dyDescent="0.25">
      <c r="F88" s="45"/>
    </row>
    <row r="89" spans="1:6" x14ac:dyDescent="0.25">
      <c r="F89" s="45"/>
    </row>
    <row r="90" spans="1:6" x14ac:dyDescent="0.25">
      <c r="F90" s="45"/>
    </row>
    <row r="91" spans="1:6" x14ac:dyDescent="0.25">
      <c r="F91" s="45"/>
    </row>
  </sheetData>
  <mergeCells count="1">
    <mergeCell ref="B14:C14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Plasma</vt:lpstr>
      <vt:lpstr>Liquor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Tinelli</dc:creator>
  <cp:lastModifiedBy>Tinelli Francesca</cp:lastModifiedBy>
  <cp:lastPrinted>2019-09-13T11:49:25Z</cp:lastPrinted>
  <dcterms:created xsi:type="dcterms:W3CDTF">2019-09-12T14:31:26Z</dcterms:created>
  <dcterms:modified xsi:type="dcterms:W3CDTF">2020-12-30T11:37:52Z</dcterms:modified>
</cp:coreProperties>
</file>