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Plasma" sheetId="1" r:id="rId1"/>
    <sheet name="Liquor" sheetId="4" r:id="rId2"/>
  </sheets>
  <calcPr calcId="145621"/>
</workbook>
</file>

<file path=xl/calcChain.xml><?xml version="1.0" encoding="utf-8"?>
<calcChain xmlns="http://schemas.openxmlformats.org/spreadsheetml/2006/main">
  <c r="I45" i="4" l="1"/>
  <c r="J44" i="4"/>
  <c r="G30" i="4"/>
  <c r="I44" i="4"/>
  <c r="I38" i="4"/>
  <c r="I34" i="4"/>
  <c r="I30" i="4"/>
  <c r="F33" i="4"/>
  <c r="F32" i="4"/>
  <c r="F31" i="4"/>
  <c r="F30" i="4"/>
  <c r="C30" i="1"/>
  <c r="J36" i="4" l="1"/>
  <c r="J32" i="4"/>
  <c r="G31" i="4"/>
  <c r="G35" i="4"/>
  <c r="G37" i="4"/>
  <c r="J38" i="4"/>
  <c r="I32" i="4"/>
  <c r="I33" i="4"/>
  <c r="J33" i="4" s="1"/>
  <c r="J34" i="4"/>
  <c r="I35" i="4"/>
  <c r="J35" i="4" s="1"/>
  <c r="I36" i="4"/>
  <c r="I37" i="4"/>
  <c r="J37" i="4" s="1"/>
  <c r="I31" i="4"/>
  <c r="J31" i="4" s="1"/>
  <c r="J30" i="4"/>
  <c r="F34" i="4"/>
  <c r="G34" i="4" s="1"/>
  <c r="F35" i="4"/>
  <c r="F36" i="4"/>
  <c r="G36" i="4" s="1"/>
  <c r="F37" i="4"/>
  <c r="F38" i="4"/>
  <c r="G38" i="4" s="1"/>
  <c r="F39" i="4"/>
  <c r="G39" i="4" s="1"/>
  <c r="G33" i="4"/>
  <c r="G32" i="4"/>
  <c r="C35" i="1"/>
  <c r="D35" i="1"/>
  <c r="B21" i="4"/>
  <c r="B12" i="4"/>
  <c r="C21" i="4" s="1"/>
  <c r="J31" i="1"/>
  <c r="J35" i="1"/>
  <c r="G32" i="1"/>
  <c r="I34" i="1"/>
  <c r="J34" i="1" s="1"/>
  <c r="I31" i="1"/>
  <c r="I32" i="1"/>
  <c r="J32" i="1" s="1"/>
  <c r="I33" i="1"/>
  <c r="J33" i="1" s="1"/>
  <c r="I30" i="1"/>
  <c r="J30" i="1" s="1"/>
  <c r="C31" i="1"/>
  <c r="D31" i="1" s="1"/>
  <c r="C32" i="1"/>
  <c r="D32" i="1" s="1"/>
  <c r="C33" i="1"/>
  <c r="D33" i="1" s="1"/>
  <c r="C34" i="1"/>
  <c r="D34" i="1" s="1"/>
  <c r="C36" i="1"/>
  <c r="D36" i="1" s="1"/>
  <c r="C37" i="1"/>
  <c r="D37" i="1" s="1"/>
  <c r="D30" i="1"/>
  <c r="F31" i="1"/>
  <c r="G31" i="1" s="1"/>
  <c r="F32" i="1"/>
  <c r="F33" i="1"/>
  <c r="G33" i="1" s="1"/>
  <c r="F34" i="1"/>
  <c r="G34" i="1" s="1"/>
  <c r="F35" i="1"/>
  <c r="G35" i="1" s="1"/>
  <c r="F36" i="1"/>
  <c r="G36" i="1" s="1"/>
  <c r="I35" i="1"/>
  <c r="F30" i="1"/>
  <c r="G30" i="1" s="1"/>
  <c r="E43" i="1" l="1"/>
  <c r="F43" i="1"/>
  <c r="F45" i="1"/>
  <c r="E45" i="1"/>
  <c r="E44" i="1"/>
  <c r="F44" i="1"/>
  <c r="J45" i="4"/>
  <c r="B15" i="4"/>
  <c r="B17" i="4"/>
  <c r="B19" i="4"/>
  <c r="D21" i="4"/>
  <c r="C16" i="4"/>
  <c r="C18" i="4"/>
  <c r="C20" i="4"/>
  <c r="C15" i="4"/>
  <c r="D15" i="4" s="1"/>
  <c r="B16" i="4"/>
  <c r="D16" i="4" s="1"/>
  <c r="C17" i="4"/>
  <c r="B18" i="4"/>
  <c r="C19" i="4"/>
  <c r="B20" i="4"/>
  <c r="D20" i="4" s="1"/>
  <c r="B12" i="1"/>
  <c r="D19" i="4" l="1"/>
  <c r="C15" i="1"/>
  <c r="B21" i="1"/>
  <c r="D21" i="1" s="1"/>
  <c r="B16" i="1"/>
  <c r="B17" i="1"/>
  <c r="D17" i="1" s="1"/>
  <c r="B18" i="1"/>
  <c r="D18" i="1" s="1"/>
  <c r="B20" i="1"/>
  <c r="C21" i="1"/>
  <c r="B15" i="1"/>
  <c r="D15" i="1" s="1"/>
  <c r="B19" i="1"/>
  <c r="D17" i="4"/>
  <c r="D18" i="4"/>
  <c r="C16" i="1"/>
  <c r="C17" i="1"/>
  <c r="C18" i="1"/>
  <c r="C19" i="1"/>
  <c r="C20" i="1"/>
  <c r="D16" i="1" l="1"/>
  <c r="D20" i="1"/>
  <c r="D19" i="1"/>
</calcChain>
</file>

<file path=xl/sharedStrings.xml><?xml version="1.0" encoding="utf-8"?>
<sst xmlns="http://schemas.openxmlformats.org/spreadsheetml/2006/main" count="67" uniqueCount="28">
  <si>
    <t>A</t>
  </si>
  <si>
    <t>B</t>
  </si>
  <si>
    <t>C</t>
  </si>
  <si>
    <t>D</t>
  </si>
  <si>
    <t>E</t>
  </si>
  <si>
    <t>F</t>
  </si>
  <si>
    <t>G</t>
  </si>
  <si>
    <t>H</t>
  </si>
  <si>
    <t>Meno B</t>
  </si>
  <si>
    <t>Media</t>
  </si>
  <si>
    <t>10000 pg/ml</t>
  </si>
  <si>
    <t>5000 pg/ml</t>
  </si>
  <si>
    <t>2500 pg/ml</t>
  </si>
  <si>
    <t>1250 pg/ml</t>
  </si>
  <si>
    <t>625 pg/ml</t>
  </si>
  <si>
    <t>312 pg/ml</t>
  </si>
  <si>
    <t>156 pg/ml</t>
  </si>
  <si>
    <t>m</t>
  </si>
  <si>
    <t>q</t>
  </si>
  <si>
    <t>MMD</t>
  </si>
  <si>
    <t>[pg/ml]</t>
  </si>
  <si>
    <t>Media B</t>
  </si>
  <si>
    <t>HD</t>
  </si>
  <si>
    <t>UNR</t>
  </si>
  <si>
    <t>MEDIA</t>
  </si>
  <si>
    <t>SD</t>
  </si>
  <si>
    <t>LEGENDA:</t>
  </si>
  <si>
    <t>ACVD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</si>
</sst>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4294728783902012"/>
                  <c:y val="-5.1042578011081946E-3"/>
                </c:manualLayout>
              </c:layout>
              <c:numFmt formatCode="General" sourceLinked="0"/>
            </c:trendlineLbl>
          </c:trendline>
          <c:xVal>
            <c:numRef>
              <c:f>Plasma!$G$15:$G$21</c:f>
              <c:numCache>
                <c:formatCode>General</c:formatCode>
                <c:ptCount val="7"/>
                <c:pt idx="0">
                  <c:v>156</c:v>
                </c:pt>
                <c:pt idx="1">
                  <c:v>312</c:v>
                </c:pt>
                <c:pt idx="2">
                  <c:v>625</c:v>
                </c:pt>
                <c:pt idx="6">
                  <c:v>10000</c:v>
                </c:pt>
              </c:numCache>
            </c:numRef>
          </c:xVal>
          <c:yVal>
            <c:numRef>
              <c:f>Plasma!$H$15:$H$21</c:f>
              <c:numCache>
                <c:formatCode>General</c:formatCode>
                <c:ptCount val="7"/>
                <c:pt idx="0">
                  <c:v>0.13400000000000001</c:v>
                </c:pt>
                <c:pt idx="1">
                  <c:v>0.23899999999999999</c:v>
                </c:pt>
                <c:pt idx="2">
                  <c:v>0.3805</c:v>
                </c:pt>
                <c:pt idx="6">
                  <c:v>2.4055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CD-4431-B24D-A1D83222B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36192"/>
        <c:axId val="150966656"/>
      </c:scatterChart>
      <c:valAx>
        <c:axId val="150936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0966656"/>
        <c:crosses val="autoZero"/>
        <c:crossBetween val="midCat"/>
      </c:valAx>
      <c:valAx>
        <c:axId val="150966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0936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Plasma!$F$43:$F$45</c:f>
                <c:numCache>
                  <c:formatCode>General</c:formatCode>
                  <c:ptCount val="3"/>
                  <c:pt idx="0">
                    <c:v>3538.6544052789332</c:v>
                  </c:pt>
                  <c:pt idx="1">
                    <c:v>3285.8599734781947</c:v>
                  </c:pt>
                  <c:pt idx="2">
                    <c:v>3341.1700794781459</c:v>
                  </c:pt>
                </c:numCache>
              </c:numRef>
            </c:plus>
            <c:minus>
              <c:numRef>
                <c:f>Plasma!$F$43:$F$45</c:f>
                <c:numCache>
                  <c:formatCode>General</c:formatCode>
                  <c:ptCount val="3"/>
                  <c:pt idx="0">
                    <c:v>3538.6544052789332</c:v>
                  </c:pt>
                  <c:pt idx="1">
                    <c:v>3285.8599734781947</c:v>
                  </c:pt>
                  <c:pt idx="2">
                    <c:v>3341.1700794781459</c:v>
                  </c:pt>
                </c:numCache>
              </c:numRef>
            </c:minus>
          </c:errBars>
          <c:cat>
            <c:strRef>
              <c:f>Plasma!$D$43:$D$45</c:f>
              <c:strCache>
                <c:ptCount val="3"/>
                <c:pt idx="0">
                  <c:v>HD</c:v>
                </c:pt>
                <c:pt idx="1">
                  <c:v>MMD</c:v>
                </c:pt>
                <c:pt idx="2">
                  <c:v>UNR</c:v>
                </c:pt>
              </c:strCache>
            </c:strRef>
          </c:cat>
          <c:val>
            <c:numRef>
              <c:f>Plasma!$E$43:$E$45</c:f>
              <c:numCache>
                <c:formatCode>General</c:formatCode>
                <c:ptCount val="3"/>
                <c:pt idx="0">
                  <c:v>10265.5</c:v>
                </c:pt>
                <c:pt idx="1">
                  <c:v>8150.8571428571431</c:v>
                </c:pt>
                <c:pt idx="2">
                  <c:v>8175.4999999999982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C5A-47A2-A853-6FE5F6E99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979328"/>
        <c:axId val="150980864"/>
      </c:barChart>
      <c:catAx>
        <c:axId val="1509793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0980864"/>
        <c:crosses val="autoZero"/>
        <c:auto val="1"/>
        <c:lblAlgn val="ctr"/>
        <c:lblOffset val="100"/>
        <c:noMultiLvlLbl val="0"/>
      </c:catAx>
      <c:valAx>
        <c:axId val="150980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09793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4294728783902012"/>
                  <c:y val="-5.1042578011081946E-3"/>
                </c:manualLayout>
              </c:layout>
              <c:numFmt formatCode="General" sourceLinked="0"/>
            </c:trendlineLbl>
          </c:trendline>
          <c:xVal>
            <c:numRef>
              <c:f>Liquor!$G$15:$G$21</c:f>
              <c:numCache>
                <c:formatCode>General</c:formatCode>
                <c:ptCount val="7"/>
                <c:pt idx="0">
                  <c:v>156</c:v>
                </c:pt>
                <c:pt idx="1">
                  <c:v>312</c:v>
                </c:pt>
                <c:pt idx="2">
                  <c:v>625</c:v>
                </c:pt>
                <c:pt idx="6">
                  <c:v>10000</c:v>
                </c:pt>
              </c:numCache>
            </c:numRef>
          </c:xVal>
          <c:yVal>
            <c:numRef>
              <c:f>Liquor!$H$15:$H$21</c:f>
              <c:numCache>
                <c:formatCode>General</c:formatCode>
                <c:ptCount val="7"/>
                <c:pt idx="0">
                  <c:v>0.13400000000000001</c:v>
                </c:pt>
                <c:pt idx="1">
                  <c:v>0.23899999999999999</c:v>
                </c:pt>
                <c:pt idx="2">
                  <c:v>0.3805</c:v>
                </c:pt>
                <c:pt idx="6">
                  <c:v>2.4055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FD-4743-9514-325A6613A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091840"/>
        <c:axId val="151097728"/>
      </c:scatterChart>
      <c:valAx>
        <c:axId val="15109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097728"/>
        <c:crosses val="autoZero"/>
        <c:crossBetween val="midCat"/>
      </c:valAx>
      <c:valAx>
        <c:axId val="151097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1091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Liquor!$J$44:$J$45</c:f>
                <c:numCache>
                  <c:formatCode>General</c:formatCode>
                  <c:ptCount val="2"/>
                  <c:pt idx="0">
                    <c:v>2540.5603343553958</c:v>
                  </c:pt>
                  <c:pt idx="1">
                    <c:v>935.30974601340029</c:v>
                  </c:pt>
                </c:numCache>
              </c:numRef>
            </c:plus>
            <c:minus>
              <c:numRef>
                <c:f>Liquor!$J$44:$J$45</c:f>
                <c:numCache>
                  <c:formatCode>General</c:formatCode>
                  <c:ptCount val="2"/>
                  <c:pt idx="0">
                    <c:v>2540.5603343553958</c:v>
                  </c:pt>
                  <c:pt idx="1">
                    <c:v>935.30974601340029</c:v>
                  </c:pt>
                </c:numCache>
              </c:numRef>
            </c:minus>
          </c:errBars>
          <c:cat>
            <c:strRef>
              <c:f>Liquor!$H$44:$H$45</c:f>
              <c:strCache>
                <c:ptCount val="2"/>
                <c:pt idx="0">
                  <c:v>MMD</c:v>
                </c:pt>
                <c:pt idx="1">
                  <c:v>UNR</c:v>
                </c:pt>
              </c:strCache>
            </c:strRef>
          </c:cat>
          <c:val>
            <c:numRef>
              <c:f>Liquor!$I$44:$I$45</c:f>
              <c:numCache>
                <c:formatCode>General</c:formatCode>
                <c:ptCount val="2"/>
                <c:pt idx="0">
                  <c:v>12160.75</c:v>
                </c:pt>
                <c:pt idx="1">
                  <c:v>3534.3888888888887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4E-4D0A-9972-EA3FC6A03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999424"/>
        <c:axId val="151000960"/>
      </c:barChart>
      <c:catAx>
        <c:axId val="1509994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1000960"/>
        <c:crosses val="autoZero"/>
        <c:auto val="1"/>
        <c:lblAlgn val="ctr"/>
        <c:lblOffset val="100"/>
        <c:noMultiLvlLbl val="0"/>
      </c:catAx>
      <c:valAx>
        <c:axId val="151000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0999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457200</xdr:colOff>
      <xdr:row>9</xdr:row>
      <xdr:rowOff>109537</xdr:rowOff>
    </xdr:from>
    <xdr:to>
      <xdr:col>17</xdr:col>
      <xdr:colOff>152400</xdr:colOff>
      <xdr:row>23</xdr:row>
      <xdr:rowOff>185737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238125</xdr:colOff>
      <xdr:row>37</xdr:row>
      <xdr:rowOff>15476</xdr:rowOff>
    </xdr:from>
    <xdr:to>
      <xdr:col>14</xdr:col>
      <xdr:colOff>559594</xdr:colOff>
      <xdr:row>51</xdr:row>
      <xdr:rowOff>91676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457200</xdr:colOff>
      <xdr:row>9</xdr:row>
      <xdr:rowOff>109537</xdr:rowOff>
    </xdr:from>
    <xdr:to>
      <xdr:col>17</xdr:col>
      <xdr:colOff>152400</xdr:colOff>
      <xdr:row>23</xdr:row>
      <xdr:rowOff>185737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122464</xdr:colOff>
      <xdr:row>36</xdr:row>
      <xdr:rowOff>104774</xdr:rowOff>
    </xdr:from>
    <xdr:to>
      <xdr:col>18</xdr:col>
      <xdr:colOff>408214</xdr:colOff>
      <xdr:row>50</xdr:row>
      <xdr:rowOff>180974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="80" zoomScaleNormal="80" workbookViewId="0">
      <selection activeCell="C30" sqref="C30"/>
    </sheetView>
  </sheetViews>
  <sheetFormatPr defaultColWidth="9.140625" defaultRowHeight="15" x14ac:dyDescent="0.25"/>
  <cols>
    <col min="1" max="1" width="11.7109375" style="2" bestFit="1" customWidth="1"/>
    <col min="2" max="16384" width="9.140625" style="2"/>
  </cols>
  <sheetData>
    <row r="1" spans="1:18" s="7" customFormat="1" ht="15.75" thickBot="1" x14ac:dyDescent="0.3">
      <c r="B1" s="1">
        <v>1</v>
      </c>
      <c r="C1" s="1">
        <v>2</v>
      </c>
      <c r="D1" s="7">
        <v>3</v>
      </c>
      <c r="E1" s="7">
        <v>4</v>
      </c>
      <c r="F1" s="7">
        <v>5</v>
      </c>
      <c r="G1" s="7">
        <v>6</v>
      </c>
      <c r="H1" s="7">
        <v>7</v>
      </c>
      <c r="I1" s="7">
        <v>8</v>
      </c>
      <c r="J1" s="7">
        <v>9</v>
      </c>
      <c r="K1" s="7">
        <v>10</v>
      </c>
      <c r="L1" s="7">
        <v>11</v>
      </c>
      <c r="M1" s="7">
        <v>12</v>
      </c>
    </row>
    <row r="2" spans="1:18" ht="15.75" x14ac:dyDescent="0.25">
      <c r="A2" s="7" t="s">
        <v>0</v>
      </c>
      <c r="B2" s="3">
        <v>2.8540000000000001</v>
      </c>
      <c r="C2" s="13">
        <v>2.8039999999999998</v>
      </c>
      <c r="D2" s="21">
        <v>1.66</v>
      </c>
      <c r="E2" s="22">
        <v>1.7</v>
      </c>
      <c r="F2" s="61">
        <v>1.5629999999999999</v>
      </c>
      <c r="G2" s="62">
        <v>1.554</v>
      </c>
      <c r="H2" s="23">
        <v>1.2569999999999999</v>
      </c>
      <c r="I2" s="24">
        <v>1.302</v>
      </c>
      <c r="J2" s="69">
        <v>2.867</v>
      </c>
      <c r="K2" s="42">
        <v>2.8410000000000002</v>
      </c>
      <c r="L2" s="52">
        <v>0.74399999999999999</v>
      </c>
      <c r="M2" s="71">
        <v>0.82399999999999995</v>
      </c>
    </row>
    <row r="3" spans="1:18" ht="15.75" x14ac:dyDescent="0.25">
      <c r="A3" s="7" t="s">
        <v>1</v>
      </c>
      <c r="B3" s="4">
        <v>2.5419999999999998</v>
      </c>
      <c r="C3" s="14">
        <v>2.5270000000000001</v>
      </c>
      <c r="D3" s="25">
        <v>1.8140000000000001</v>
      </c>
      <c r="E3" s="26">
        <v>1.7010000000000001</v>
      </c>
      <c r="F3" s="63">
        <v>1.6830000000000001</v>
      </c>
      <c r="G3" s="64">
        <v>1.9830000000000001</v>
      </c>
      <c r="H3" s="27">
        <v>1.3029999999999999</v>
      </c>
      <c r="I3" s="28">
        <v>1.2729999999999999</v>
      </c>
      <c r="J3" s="68">
        <v>2.9940000000000002</v>
      </c>
      <c r="K3" s="46">
        <v>2.98</v>
      </c>
      <c r="L3" s="54">
        <v>1.038</v>
      </c>
      <c r="M3" s="72">
        <v>1.0369999999999999</v>
      </c>
      <c r="O3" s="57"/>
      <c r="P3" s="57"/>
    </row>
    <row r="4" spans="1:18" ht="15.75" x14ac:dyDescent="0.25">
      <c r="A4" s="7" t="s">
        <v>2</v>
      </c>
      <c r="B4" s="4">
        <v>1.867</v>
      </c>
      <c r="C4" s="14">
        <v>2.0270000000000001</v>
      </c>
      <c r="D4" s="25">
        <v>1.1579999999999999</v>
      </c>
      <c r="E4" s="26">
        <v>1.1779999999999999</v>
      </c>
      <c r="F4" s="63">
        <v>1.262</v>
      </c>
      <c r="G4" s="64">
        <v>1.2789999999999999</v>
      </c>
      <c r="H4" s="27">
        <v>3.0579999999999998</v>
      </c>
      <c r="I4" s="28">
        <v>3.0579999999999998</v>
      </c>
      <c r="J4" s="68">
        <v>2.0019999999999998</v>
      </c>
      <c r="K4" s="46">
        <v>1.9590000000000001</v>
      </c>
      <c r="L4" s="54">
        <v>0.84599999999999997</v>
      </c>
      <c r="M4" s="72">
        <v>0.97599999999999998</v>
      </c>
      <c r="O4" s="57" t="s">
        <v>26</v>
      </c>
      <c r="P4" s="58" t="s">
        <v>19</v>
      </c>
    </row>
    <row r="5" spans="1:18" ht="15.75" x14ac:dyDescent="0.25">
      <c r="A5" s="7" t="s">
        <v>3</v>
      </c>
      <c r="B5" s="5">
        <v>1.141</v>
      </c>
      <c r="C5" s="15">
        <v>1.1240000000000001</v>
      </c>
      <c r="D5" s="29">
        <v>1.5229999999999999</v>
      </c>
      <c r="E5" s="30">
        <v>1.4610000000000001</v>
      </c>
      <c r="F5" s="65">
        <v>3.04</v>
      </c>
      <c r="G5" s="66">
        <v>3.01</v>
      </c>
      <c r="H5" s="31">
        <v>1.962</v>
      </c>
      <c r="I5" s="32">
        <v>1.867</v>
      </c>
      <c r="J5" s="69">
        <v>3.0249999999999999</v>
      </c>
      <c r="K5" s="42">
        <v>2.9820000000000002</v>
      </c>
      <c r="L5" s="52">
        <v>0.68600000000000005</v>
      </c>
      <c r="M5" s="71">
        <v>1.077</v>
      </c>
      <c r="O5" s="57"/>
      <c r="P5" s="59" t="s">
        <v>22</v>
      </c>
    </row>
    <row r="6" spans="1:18" ht="16.5" thickBot="1" x14ac:dyDescent="0.3">
      <c r="A6" s="7" t="s">
        <v>4</v>
      </c>
      <c r="B6" s="4">
        <v>0.83099999999999996</v>
      </c>
      <c r="C6" s="14">
        <v>0.77700000000000002</v>
      </c>
      <c r="D6" s="25">
        <v>1.0449999999999999</v>
      </c>
      <c r="E6" s="26">
        <v>1.0509999999999999</v>
      </c>
      <c r="F6" s="63">
        <v>3.1930000000000001</v>
      </c>
      <c r="G6" s="64">
        <v>3.2170000000000001</v>
      </c>
      <c r="H6" s="74">
        <v>1.6080000000000001</v>
      </c>
      <c r="I6" s="73">
        <v>1.347</v>
      </c>
      <c r="J6" s="68">
        <v>2.0739999999999998</v>
      </c>
      <c r="K6" s="46">
        <v>2.1360000000000001</v>
      </c>
      <c r="L6" s="54">
        <v>1.1910000000000001</v>
      </c>
      <c r="M6" s="72">
        <v>1.4119999999999999</v>
      </c>
      <c r="O6" s="57"/>
      <c r="P6" s="60" t="s">
        <v>27</v>
      </c>
    </row>
    <row r="7" spans="1:18" ht="15.75" x14ac:dyDescent="0.25">
      <c r="A7" s="7" t="s">
        <v>5</v>
      </c>
      <c r="B7" s="4">
        <v>0.72499999999999998</v>
      </c>
      <c r="C7" s="14">
        <v>0.6</v>
      </c>
      <c r="D7" s="25">
        <v>3.0819999999999999</v>
      </c>
      <c r="E7" s="26">
        <v>3.0640000000000001</v>
      </c>
      <c r="F7" s="63">
        <v>2.073</v>
      </c>
      <c r="G7" s="66">
        <v>2.508</v>
      </c>
      <c r="H7" s="46">
        <v>3.0819999999999999</v>
      </c>
      <c r="I7" s="46">
        <v>3.0150000000000001</v>
      </c>
      <c r="J7" s="41">
        <v>2.5870000000000002</v>
      </c>
      <c r="K7" s="42">
        <v>2.5379999999999998</v>
      </c>
      <c r="L7" s="52">
        <v>0.66500000000000004</v>
      </c>
      <c r="M7" s="71">
        <v>0.93400000000000005</v>
      </c>
      <c r="O7" s="57"/>
      <c r="P7" s="57"/>
    </row>
    <row r="8" spans="1:18" ht="15.75" x14ac:dyDescent="0.25">
      <c r="A8" s="7" t="s">
        <v>6</v>
      </c>
      <c r="B8" s="4">
        <v>0.57099999999999995</v>
      </c>
      <c r="C8" s="14">
        <v>0.54400000000000004</v>
      </c>
      <c r="D8" s="25">
        <v>2.391</v>
      </c>
      <c r="E8" s="26">
        <v>2.3519999999999999</v>
      </c>
      <c r="F8" s="63">
        <v>1.69</v>
      </c>
      <c r="G8" s="64">
        <v>1.57</v>
      </c>
      <c r="H8" s="46">
        <v>1.5620000000000001</v>
      </c>
      <c r="I8" s="46">
        <v>1.5269999999999999</v>
      </c>
      <c r="J8" s="45">
        <v>2.9540000000000002</v>
      </c>
      <c r="K8" s="46">
        <v>2.9569999999999999</v>
      </c>
      <c r="L8" s="54">
        <v>0.69399999999999995</v>
      </c>
      <c r="M8" s="72">
        <v>0.747</v>
      </c>
    </row>
    <row r="9" spans="1:18" ht="16.5" thickBot="1" x14ac:dyDescent="0.3">
      <c r="A9" s="7" t="s">
        <v>7</v>
      </c>
      <c r="B9" s="6">
        <v>0.49099999999999999</v>
      </c>
      <c r="C9" s="16">
        <v>0.35599999999999998</v>
      </c>
      <c r="D9" s="39">
        <v>2.867</v>
      </c>
      <c r="E9" s="67">
        <v>2.9209999999999998</v>
      </c>
      <c r="F9" s="33">
        <v>2.9830000000000001</v>
      </c>
      <c r="G9" s="34">
        <v>2.9359999999999999</v>
      </c>
      <c r="H9" s="46">
        <v>3.036</v>
      </c>
      <c r="I9" s="46">
        <v>2.8929999999999998</v>
      </c>
      <c r="J9" s="53">
        <v>0.64900000000000002</v>
      </c>
      <c r="K9" s="72">
        <v>0.59299999999999997</v>
      </c>
      <c r="L9" s="54">
        <v>0.82499999999999996</v>
      </c>
      <c r="M9" s="72">
        <v>0.81699999999999995</v>
      </c>
    </row>
    <row r="11" spans="1:18" x14ac:dyDescent="0.25">
      <c r="B11" s="7" t="s">
        <v>21</v>
      </c>
      <c r="R11" s="70"/>
    </row>
    <row r="12" spans="1:18" ht="14.45" x14ac:dyDescent="0.3">
      <c r="B12" s="2">
        <f>AVERAGE(B9:C9)</f>
        <v>0.42349999999999999</v>
      </c>
    </row>
    <row r="14" spans="1:18" ht="14.45" x14ac:dyDescent="0.3">
      <c r="B14" s="12" t="s">
        <v>8</v>
      </c>
      <c r="C14" s="12"/>
      <c r="D14" s="7" t="s">
        <v>9</v>
      </c>
    </row>
    <row r="15" spans="1:18" ht="14.45" x14ac:dyDescent="0.3">
      <c r="A15" s="8" t="s">
        <v>10</v>
      </c>
      <c r="B15" s="2">
        <f t="shared" ref="B15:C21" si="0">B2-$B$12</f>
        <v>2.4305000000000003</v>
      </c>
      <c r="C15" s="2">
        <f t="shared" si="0"/>
        <v>2.3804999999999996</v>
      </c>
      <c r="D15" s="2">
        <f>AVERAGE(B15:C15)</f>
        <v>2.4055</v>
      </c>
      <c r="G15" s="7">
        <v>156</v>
      </c>
      <c r="H15" s="2">
        <v>0.13400000000000001</v>
      </c>
    </row>
    <row r="16" spans="1:18" ht="14.45" x14ac:dyDescent="0.3">
      <c r="A16" s="8" t="s">
        <v>11</v>
      </c>
      <c r="B16" s="2">
        <f t="shared" si="0"/>
        <v>2.1185</v>
      </c>
      <c r="C16" s="2">
        <f t="shared" si="0"/>
        <v>2.1035000000000004</v>
      </c>
      <c r="D16" s="2">
        <f t="shared" ref="D16:D21" si="1">AVERAGE(B16:C16)</f>
        <v>2.1110000000000002</v>
      </c>
      <c r="G16" s="7">
        <v>312</v>
      </c>
      <c r="H16" s="2">
        <v>0.23899999999999999</v>
      </c>
    </row>
    <row r="17" spans="1:18" x14ac:dyDescent="0.25">
      <c r="A17" s="8" t="s">
        <v>12</v>
      </c>
      <c r="B17" s="2">
        <f t="shared" si="0"/>
        <v>1.4435</v>
      </c>
      <c r="C17" s="2">
        <f t="shared" si="0"/>
        <v>1.6035000000000001</v>
      </c>
      <c r="D17" s="2">
        <f t="shared" si="1"/>
        <v>1.5235000000000001</v>
      </c>
      <c r="G17" s="7">
        <v>625</v>
      </c>
      <c r="H17" s="2">
        <v>0.3805</v>
      </c>
    </row>
    <row r="18" spans="1:18" x14ac:dyDescent="0.25">
      <c r="A18" s="8" t="s">
        <v>13</v>
      </c>
      <c r="B18" s="2">
        <f t="shared" si="0"/>
        <v>0.71750000000000003</v>
      </c>
      <c r="C18" s="2">
        <f t="shared" si="0"/>
        <v>0.70050000000000012</v>
      </c>
      <c r="D18" s="2">
        <f t="shared" si="1"/>
        <v>0.70900000000000007</v>
      </c>
      <c r="E18" s="7">
        <v>1250</v>
      </c>
      <c r="F18" s="2">
        <v>0.70900000000000007</v>
      </c>
    </row>
    <row r="19" spans="1:18" x14ac:dyDescent="0.25">
      <c r="A19" s="8" t="s">
        <v>14</v>
      </c>
      <c r="B19" s="2">
        <f t="shared" si="0"/>
        <v>0.40749999999999997</v>
      </c>
      <c r="C19" s="2">
        <f t="shared" si="0"/>
        <v>0.35350000000000004</v>
      </c>
      <c r="D19" s="2">
        <f t="shared" si="1"/>
        <v>0.3805</v>
      </c>
      <c r="E19" s="7">
        <v>2500</v>
      </c>
      <c r="F19" s="2">
        <v>1.5235000000000001</v>
      </c>
    </row>
    <row r="20" spans="1:18" ht="14.45" x14ac:dyDescent="0.3">
      <c r="A20" s="8" t="s">
        <v>15</v>
      </c>
      <c r="B20" s="2">
        <f t="shared" si="0"/>
        <v>0.30149999999999999</v>
      </c>
      <c r="C20" s="2">
        <f t="shared" si="0"/>
        <v>0.17649999999999999</v>
      </c>
      <c r="D20" s="2">
        <f t="shared" si="1"/>
        <v>0.23899999999999999</v>
      </c>
      <c r="E20" s="7">
        <v>5000</v>
      </c>
      <c r="F20" s="2">
        <v>2.1110000000000002</v>
      </c>
    </row>
    <row r="21" spans="1:18" ht="14.45" x14ac:dyDescent="0.3">
      <c r="A21" s="8" t="s">
        <v>16</v>
      </c>
      <c r="B21" s="2">
        <f t="shared" si="0"/>
        <v>0.14749999999999996</v>
      </c>
      <c r="C21" s="2">
        <f t="shared" si="0"/>
        <v>0.12050000000000005</v>
      </c>
      <c r="D21" s="2">
        <f t="shared" si="1"/>
        <v>0.13400000000000001</v>
      </c>
      <c r="G21" s="7">
        <v>10000</v>
      </c>
      <c r="H21" s="2">
        <v>2.4055</v>
      </c>
    </row>
    <row r="24" spans="1:18" ht="14.45" x14ac:dyDescent="0.3">
      <c r="H24" s="7" t="s">
        <v>17</v>
      </c>
      <c r="I24" s="2">
        <v>2.0000000000000001E-4</v>
      </c>
    </row>
    <row r="25" spans="1:18" ht="14.45" x14ac:dyDescent="0.3">
      <c r="H25" s="7" t="s">
        <v>18</v>
      </c>
      <c r="I25" s="2">
        <v>0.16839999999999999</v>
      </c>
    </row>
    <row r="29" spans="1:18" ht="14.45" x14ac:dyDescent="0.3">
      <c r="C29" s="7" t="s">
        <v>22</v>
      </c>
      <c r="D29" s="7" t="s">
        <v>20</v>
      </c>
      <c r="F29" s="7" t="s">
        <v>19</v>
      </c>
      <c r="G29" s="7" t="s">
        <v>20</v>
      </c>
      <c r="I29" s="7" t="s">
        <v>23</v>
      </c>
      <c r="J29" s="7" t="s">
        <v>20</v>
      </c>
    </row>
    <row r="30" spans="1:18" ht="14.45" x14ac:dyDescent="0.3">
      <c r="C30" s="2">
        <f>AVERAGE(F2:G2)</f>
        <v>1.5585</v>
      </c>
      <c r="D30" s="2">
        <f>(C30-$I$25)/$I$24</f>
        <v>6950.4999999999991</v>
      </c>
      <c r="F30" s="2">
        <f>AVERAGE(D2:E2)</f>
        <v>1.68</v>
      </c>
      <c r="G30" s="2">
        <f>(F30-$I$25)/$I$24</f>
        <v>7558</v>
      </c>
      <c r="I30" s="2">
        <f>AVERAGE(H2:I2)</f>
        <v>1.2795000000000001</v>
      </c>
      <c r="J30" s="2">
        <f>(I30-$I$25)/$I$24</f>
        <v>5555.5</v>
      </c>
    </row>
    <row r="31" spans="1:18" x14ac:dyDescent="0.25">
      <c r="C31" s="2">
        <f t="shared" ref="C31:C37" si="2">AVERAGE(F3:G3)</f>
        <v>1.8330000000000002</v>
      </c>
      <c r="D31" s="2">
        <f t="shared" ref="D31:D37" si="3">(C31-$I$25)/$I$24</f>
        <v>8323</v>
      </c>
      <c r="F31" s="2">
        <f t="shared" ref="F31:F36" si="4">AVERAGE(D3:E3)</f>
        <v>1.7575000000000001</v>
      </c>
      <c r="G31" s="2">
        <f t="shared" ref="G31:G36" si="5">(F31-$I$25)/$I$24</f>
        <v>7945.5000000000009</v>
      </c>
      <c r="I31" s="2">
        <f t="shared" ref="I31:I33" si="6">AVERAGE(H3:I3)</f>
        <v>1.2879999999999998</v>
      </c>
      <c r="J31" s="2">
        <f t="shared" ref="J31:J33" si="7">(I31-$I$25)/$I$24</f>
        <v>5597.9999999999982</v>
      </c>
    </row>
    <row r="32" spans="1:18" x14ac:dyDescent="0.25">
      <c r="C32" s="2">
        <f t="shared" si="2"/>
        <v>1.2705</v>
      </c>
      <c r="D32" s="2">
        <f t="shared" si="3"/>
        <v>5510.5</v>
      </c>
      <c r="F32" s="2">
        <f t="shared" si="4"/>
        <v>1.1679999999999999</v>
      </c>
      <c r="G32" s="2">
        <f t="shared" si="5"/>
        <v>4997.9999999999991</v>
      </c>
      <c r="I32" s="2">
        <f t="shared" si="6"/>
        <v>3.0579999999999998</v>
      </c>
      <c r="J32" s="2">
        <f t="shared" si="7"/>
        <v>14447.999999999998</v>
      </c>
      <c r="M32" s="9"/>
      <c r="N32" s="9"/>
      <c r="O32" s="9"/>
      <c r="P32" s="9"/>
      <c r="Q32" s="9"/>
      <c r="R32" s="9"/>
    </row>
    <row r="33" spans="3:18" x14ac:dyDescent="0.25">
      <c r="C33" s="2">
        <f t="shared" si="2"/>
        <v>3.0249999999999999</v>
      </c>
      <c r="D33" s="2">
        <f t="shared" si="3"/>
        <v>14282.999999999998</v>
      </c>
      <c r="F33" s="2">
        <f t="shared" si="4"/>
        <v>1.492</v>
      </c>
      <c r="G33" s="2">
        <f t="shared" si="5"/>
        <v>6617.9999999999991</v>
      </c>
      <c r="I33" s="2">
        <f t="shared" si="6"/>
        <v>1.9144999999999999</v>
      </c>
      <c r="J33" s="2">
        <f t="shared" si="7"/>
        <v>8730.4999999999982</v>
      </c>
      <c r="M33" s="9"/>
      <c r="N33" s="9"/>
      <c r="O33" s="9"/>
      <c r="P33" s="9"/>
      <c r="Q33" s="9"/>
      <c r="R33" s="9"/>
    </row>
    <row r="34" spans="3:18" x14ac:dyDescent="0.25">
      <c r="C34" s="2">
        <f t="shared" si="2"/>
        <v>3.2050000000000001</v>
      </c>
      <c r="D34" s="2">
        <f t="shared" si="3"/>
        <v>15183</v>
      </c>
      <c r="F34" s="2">
        <f t="shared" si="4"/>
        <v>1.048</v>
      </c>
      <c r="G34" s="2">
        <f t="shared" si="5"/>
        <v>4398</v>
      </c>
      <c r="I34" s="2">
        <f>AVERAGE(H6:I6)</f>
        <v>1.4775</v>
      </c>
      <c r="J34" s="2">
        <f>(I34-$I$25)/$I$24</f>
        <v>6545.4999999999991</v>
      </c>
      <c r="M34" s="9"/>
      <c r="N34" s="9"/>
      <c r="O34" s="9"/>
      <c r="P34" s="9"/>
      <c r="Q34" s="9"/>
      <c r="R34" s="9"/>
    </row>
    <row r="35" spans="3:18" x14ac:dyDescent="0.25">
      <c r="C35" s="2">
        <f>AVERAGE(F7:G7)</f>
        <v>2.2904999999999998</v>
      </c>
      <c r="D35" s="2">
        <f>(C35-$I$25)/$I$24</f>
        <v>10610.499999999998</v>
      </c>
      <c r="F35" s="2">
        <f t="shared" si="4"/>
        <v>3.073</v>
      </c>
      <c r="G35" s="2">
        <f t="shared" si="5"/>
        <v>14522.999999999998</v>
      </c>
      <c r="I35" s="11">
        <f>AVERAGE(D9:E9)</f>
        <v>2.8940000000000001</v>
      </c>
      <c r="J35" s="11">
        <f>(I35-$I$25)/$I$24</f>
        <v>13628</v>
      </c>
      <c r="M35" s="9"/>
      <c r="N35" s="9"/>
      <c r="O35" s="9"/>
      <c r="P35" s="9"/>
      <c r="Q35" s="9"/>
      <c r="R35" s="9"/>
    </row>
    <row r="36" spans="3:18" x14ac:dyDescent="0.25">
      <c r="C36" s="2">
        <f t="shared" si="2"/>
        <v>1.63</v>
      </c>
      <c r="D36" s="2">
        <f t="shared" si="3"/>
        <v>7307.9999999999982</v>
      </c>
      <c r="F36" s="2">
        <f t="shared" si="4"/>
        <v>2.3715000000000002</v>
      </c>
      <c r="G36" s="2">
        <f t="shared" si="5"/>
        <v>11015.5</v>
      </c>
      <c r="M36" s="9"/>
      <c r="N36" s="9"/>
      <c r="O36" s="9"/>
      <c r="P36" s="9"/>
      <c r="Q36" s="9"/>
      <c r="R36" s="9"/>
    </row>
    <row r="37" spans="3:18" x14ac:dyDescent="0.25">
      <c r="C37" s="2">
        <f t="shared" si="2"/>
        <v>2.9595000000000002</v>
      </c>
      <c r="D37" s="2">
        <f t="shared" si="3"/>
        <v>13955.5</v>
      </c>
      <c r="M37" s="9"/>
      <c r="N37" s="9"/>
      <c r="O37" s="9"/>
      <c r="P37" s="9"/>
      <c r="Q37" s="9"/>
      <c r="R37" s="9"/>
    </row>
    <row r="38" spans="3:18" x14ac:dyDescent="0.25">
      <c r="M38" s="9"/>
      <c r="N38" s="9"/>
      <c r="O38" s="9"/>
      <c r="P38" s="9"/>
      <c r="Q38" s="9"/>
      <c r="R38" s="9"/>
    </row>
    <row r="39" spans="3:18" x14ac:dyDescent="0.25">
      <c r="M39" s="9"/>
      <c r="N39" s="9"/>
      <c r="O39" s="9"/>
      <c r="P39" s="9"/>
      <c r="Q39" s="9"/>
      <c r="R39" s="9"/>
    </row>
    <row r="40" spans="3:18" x14ac:dyDescent="0.25">
      <c r="M40" s="9"/>
      <c r="N40" s="9"/>
      <c r="O40" s="9"/>
      <c r="P40" s="9"/>
      <c r="Q40" s="9"/>
      <c r="R40" s="9"/>
    </row>
    <row r="41" spans="3:18" x14ac:dyDescent="0.25">
      <c r="M41" s="9"/>
      <c r="N41" s="9"/>
      <c r="O41" s="9"/>
      <c r="P41" s="9"/>
      <c r="Q41" s="9"/>
      <c r="R41" s="9"/>
    </row>
    <row r="42" spans="3:18" x14ac:dyDescent="0.25">
      <c r="E42" s="7" t="s">
        <v>24</v>
      </c>
      <c r="F42" s="7" t="s">
        <v>25</v>
      </c>
      <c r="M42" s="9"/>
      <c r="N42" s="9"/>
      <c r="O42" s="9"/>
      <c r="P42" s="9"/>
      <c r="Q42" s="9"/>
      <c r="R42" s="9"/>
    </row>
    <row r="43" spans="3:18" x14ac:dyDescent="0.25">
      <c r="D43" s="7" t="s">
        <v>22</v>
      </c>
      <c r="E43" s="2">
        <f>AVERAGE(D30:D37)</f>
        <v>10265.5</v>
      </c>
      <c r="F43" s="2">
        <f>_xlfn.STDEV.P(D30:D37)</f>
        <v>3538.6544052789332</v>
      </c>
      <c r="M43" s="9"/>
      <c r="N43" s="9"/>
      <c r="O43" s="9"/>
      <c r="P43" s="9"/>
      <c r="Q43" s="9"/>
      <c r="R43" s="9"/>
    </row>
    <row r="44" spans="3:18" x14ac:dyDescent="0.25">
      <c r="D44" s="7" t="s">
        <v>19</v>
      </c>
      <c r="E44" s="2">
        <f>AVERAGE(G30:G37)</f>
        <v>8150.8571428571431</v>
      </c>
      <c r="F44" s="2">
        <f>_xlfn.STDEV.P(G30:G37)</f>
        <v>3285.8599734781947</v>
      </c>
      <c r="M44" s="9"/>
      <c r="N44" s="9"/>
      <c r="O44" s="9"/>
      <c r="P44" s="9"/>
      <c r="Q44" s="9"/>
      <c r="R44" s="9"/>
    </row>
    <row r="45" spans="3:18" x14ac:dyDescent="0.25">
      <c r="D45" s="7" t="s">
        <v>23</v>
      </c>
      <c r="E45" s="2">
        <f>AVERAGE(J30:J34)</f>
        <v>8175.4999999999982</v>
      </c>
      <c r="F45" s="2">
        <f>_xlfn.STDEV.P(J30:J34)</f>
        <v>3341.1700794781459</v>
      </c>
      <c r="M45" s="9"/>
      <c r="N45" s="9"/>
      <c r="O45" s="9"/>
      <c r="P45" s="9"/>
      <c r="Q45" s="9"/>
      <c r="R45" s="9"/>
    </row>
    <row r="46" spans="3:18" x14ac:dyDescent="0.25">
      <c r="M46" s="9"/>
      <c r="N46" s="9"/>
      <c r="O46" s="9"/>
      <c r="P46" s="9"/>
      <c r="Q46" s="9"/>
      <c r="R46" s="9"/>
    </row>
    <row r="47" spans="3:18" x14ac:dyDescent="0.25">
      <c r="M47" s="9"/>
      <c r="N47" s="9"/>
      <c r="O47" s="9"/>
      <c r="P47" s="9"/>
      <c r="Q47" s="9"/>
      <c r="R47" s="9"/>
    </row>
    <row r="48" spans="3:18" x14ac:dyDescent="0.25">
      <c r="M48" s="9"/>
      <c r="N48" s="9"/>
      <c r="O48" s="9"/>
      <c r="P48" s="9"/>
      <c r="Q48" s="9"/>
      <c r="R48" s="9"/>
    </row>
    <row r="49" spans="13:18" x14ac:dyDescent="0.25">
      <c r="M49" s="9"/>
      <c r="N49" s="9"/>
      <c r="O49" s="9"/>
      <c r="P49" s="9"/>
      <c r="Q49" s="9"/>
      <c r="R49" s="9"/>
    </row>
    <row r="50" spans="13:18" x14ac:dyDescent="0.25">
      <c r="M50" s="9"/>
      <c r="N50" s="9"/>
      <c r="O50" s="9"/>
      <c r="P50" s="9"/>
      <c r="Q50" s="9"/>
      <c r="R50" s="9"/>
    </row>
    <row r="51" spans="13:18" x14ac:dyDescent="0.25">
      <c r="M51" s="9"/>
      <c r="N51" s="9"/>
      <c r="O51" s="9"/>
      <c r="P51" s="9"/>
      <c r="Q51" s="9"/>
      <c r="R51" s="9"/>
    </row>
    <row r="52" spans="13:18" x14ac:dyDescent="0.25">
      <c r="M52" s="9"/>
      <c r="N52" s="9"/>
      <c r="O52" s="9"/>
      <c r="P52" s="9"/>
      <c r="Q52" s="9"/>
      <c r="R52" s="9"/>
    </row>
    <row r="53" spans="13:18" x14ac:dyDescent="0.25">
      <c r="M53" s="9"/>
      <c r="N53" s="9"/>
      <c r="O53" s="9"/>
      <c r="P53" s="9"/>
      <c r="Q53" s="9"/>
      <c r="R53" s="9"/>
    </row>
    <row r="54" spans="13:18" x14ac:dyDescent="0.25">
      <c r="M54" s="9"/>
      <c r="N54" s="9"/>
      <c r="O54" s="9"/>
      <c r="P54" s="9"/>
      <c r="Q54" s="9"/>
      <c r="R54" s="9"/>
    </row>
    <row r="55" spans="13:18" x14ac:dyDescent="0.25">
      <c r="M55" s="9"/>
      <c r="N55" s="9"/>
      <c r="O55" s="9"/>
      <c r="P55" s="9"/>
      <c r="Q55" s="9"/>
      <c r="R55" s="9"/>
    </row>
    <row r="56" spans="13:18" x14ac:dyDescent="0.25">
      <c r="M56" s="9"/>
      <c r="N56" s="9"/>
      <c r="O56" s="9"/>
      <c r="P56" s="9"/>
      <c r="Q56" s="9"/>
      <c r="R56" s="9"/>
    </row>
    <row r="57" spans="13:18" x14ac:dyDescent="0.25">
      <c r="M57" s="9"/>
      <c r="N57" s="9"/>
      <c r="O57" s="9"/>
      <c r="P57" s="9"/>
      <c r="Q57" s="9"/>
      <c r="R57" s="9"/>
    </row>
  </sheetData>
  <mergeCells count="1">
    <mergeCell ref="B14:C1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topLeftCell="A16" zoomScale="90" zoomScaleNormal="90" workbookViewId="0">
      <selection activeCell="F39" sqref="F39"/>
    </sheetView>
  </sheetViews>
  <sheetFormatPr defaultColWidth="9.140625" defaultRowHeight="15" x14ac:dyDescent="0.25"/>
  <cols>
    <col min="1" max="1" width="11.7109375" style="2" bestFit="1" customWidth="1"/>
    <col min="2" max="16384" width="9.140625" style="2"/>
  </cols>
  <sheetData>
    <row r="1" spans="1:16" s="7" customFormat="1" ht="15.75" thickBot="1" x14ac:dyDescent="0.3">
      <c r="B1" s="1">
        <v>1</v>
      </c>
      <c r="C1" s="1">
        <v>2</v>
      </c>
      <c r="D1" s="7">
        <v>3</v>
      </c>
      <c r="E1" s="7">
        <v>4</v>
      </c>
      <c r="F1" s="7">
        <v>5</v>
      </c>
      <c r="G1" s="7">
        <v>6</v>
      </c>
      <c r="H1" s="7">
        <v>7</v>
      </c>
      <c r="I1" s="7">
        <v>8</v>
      </c>
      <c r="J1" s="7">
        <v>9</v>
      </c>
      <c r="K1" s="7">
        <v>10</v>
      </c>
      <c r="L1" s="7">
        <v>11</v>
      </c>
      <c r="M1" s="7">
        <v>12</v>
      </c>
    </row>
    <row r="2" spans="1:16" ht="15.75" x14ac:dyDescent="0.25">
      <c r="A2" s="7" t="s">
        <v>0</v>
      </c>
      <c r="B2" s="3">
        <v>2.8540000000000001</v>
      </c>
      <c r="C2" s="13">
        <v>2.8039999999999998</v>
      </c>
      <c r="D2" s="41">
        <v>1.66</v>
      </c>
      <c r="E2" s="42">
        <v>1.7</v>
      </c>
      <c r="F2" s="43">
        <v>1.5629999999999999</v>
      </c>
      <c r="G2" s="44">
        <v>1.554</v>
      </c>
      <c r="H2" s="51">
        <v>1.2569999999999999</v>
      </c>
      <c r="I2" s="52">
        <v>1.302</v>
      </c>
      <c r="J2" s="21">
        <v>2.867</v>
      </c>
      <c r="K2" s="22">
        <v>2.8410000000000002</v>
      </c>
      <c r="L2" s="23">
        <v>0.74399999999999999</v>
      </c>
      <c r="M2" s="24">
        <v>0.82399999999999995</v>
      </c>
    </row>
    <row r="3" spans="1:16" ht="15.75" x14ac:dyDescent="0.25">
      <c r="A3" s="7" t="s">
        <v>1</v>
      </c>
      <c r="B3" s="4">
        <v>2.5419999999999998</v>
      </c>
      <c r="C3" s="14">
        <v>2.5270000000000001</v>
      </c>
      <c r="D3" s="45">
        <v>1.8140000000000001</v>
      </c>
      <c r="E3" s="46">
        <v>1.7010000000000001</v>
      </c>
      <c r="F3" s="47">
        <v>1.6830000000000001</v>
      </c>
      <c r="G3" s="48">
        <v>1.9830000000000001</v>
      </c>
      <c r="H3" s="53">
        <v>1.3029999999999999</v>
      </c>
      <c r="I3" s="54">
        <v>1.2729999999999999</v>
      </c>
      <c r="J3" s="25">
        <v>2.9940000000000002</v>
      </c>
      <c r="K3" s="26">
        <v>2.98</v>
      </c>
      <c r="L3" s="27">
        <v>1.038</v>
      </c>
      <c r="M3" s="28">
        <v>1.0369999999999999</v>
      </c>
    </row>
    <row r="4" spans="1:16" ht="15.75" x14ac:dyDescent="0.25">
      <c r="A4" s="7" t="s">
        <v>2</v>
      </c>
      <c r="B4" s="4">
        <v>1.867</v>
      </c>
      <c r="C4" s="14">
        <v>2.0270000000000001</v>
      </c>
      <c r="D4" s="45">
        <v>1.1579999999999999</v>
      </c>
      <c r="E4" s="46">
        <v>1.1779999999999999</v>
      </c>
      <c r="F4" s="47">
        <v>1.262</v>
      </c>
      <c r="G4" s="48">
        <v>1.2789999999999999</v>
      </c>
      <c r="H4" s="53">
        <v>3.0579999999999998</v>
      </c>
      <c r="I4" s="54">
        <v>3.0579999999999998</v>
      </c>
      <c r="J4" s="25">
        <v>2.0019999999999998</v>
      </c>
      <c r="K4" s="26">
        <v>1.9590000000000001</v>
      </c>
      <c r="L4" s="27">
        <v>0.84599999999999997</v>
      </c>
      <c r="M4" s="28">
        <v>0.97599999999999998</v>
      </c>
      <c r="O4" s="10"/>
      <c r="P4" s="10"/>
    </row>
    <row r="5" spans="1:16" ht="15.75" x14ac:dyDescent="0.25">
      <c r="A5" s="7" t="s">
        <v>3</v>
      </c>
      <c r="B5" s="5">
        <v>1.141</v>
      </c>
      <c r="C5" s="15">
        <v>1.1240000000000001</v>
      </c>
      <c r="D5" s="41">
        <v>1.5229999999999999</v>
      </c>
      <c r="E5" s="42">
        <v>1.4610000000000001</v>
      </c>
      <c r="F5" s="43">
        <v>3.04</v>
      </c>
      <c r="G5" s="44">
        <v>3.01</v>
      </c>
      <c r="H5" s="51">
        <v>1.962</v>
      </c>
      <c r="I5" s="52">
        <v>1.867</v>
      </c>
      <c r="J5" s="29">
        <v>3.0249999999999999</v>
      </c>
      <c r="K5" s="30">
        <v>2.9820000000000002</v>
      </c>
      <c r="L5" s="31">
        <v>0.68600000000000005</v>
      </c>
      <c r="M5" s="32">
        <v>1.077</v>
      </c>
      <c r="O5" s="10" t="s">
        <v>26</v>
      </c>
      <c r="P5" s="18" t="s">
        <v>19</v>
      </c>
    </row>
    <row r="6" spans="1:16" ht="16.5" thickBot="1" x14ac:dyDescent="0.3">
      <c r="A6" s="7" t="s">
        <v>4</v>
      </c>
      <c r="B6" s="4">
        <v>0.83099999999999996</v>
      </c>
      <c r="C6" s="14">
        <v>0.77700000000000002</v>
      </c>
      <c r="D6" s="45">
        <v>1.0449999999999999</v>
      </c>
      <c r="E6" s="46">
        <v>1.0509999999999999</v>
      </c>
      <c r="F6" s="47">
        <v>3.1930000000000001</v>
      </c>
      <c r="G6" s="48">
        <v>3.2170000000000001</v>
      </c>
      <c r="H6" s="55">
        <v>1.6080000000000001</v>
      </c>
      <c r="I6" s="56">
        <v>1.347</v>
      </c>
      <c r="J6" s="25">
        <v>2.0739999999999998</v>
      </c>
      <c r="K6" s="26">
        <v>2.1360000000000001</v>
      </c>
      <c r="L6" s="27">
        <v>1.1910000000000001</v>
      </c>
      <c r="M6" s="28">
        <v>1.4119999999999999</v>
      </c>
      <c r="O6" s="10"/>
      <c r="P6" s="19" t="s">
        <v>22</v>
      </c>
    </row>
    <row r="7" spans="1:16" ht="15.75" x14ac:dyDescent="0.25">
      <c r="A7" s="7" t="s">
        <v>5</v>
      </c>
      <c r="B7" s="4">
        <v>0.72499999999999998</v>
      </c>
      <c r="C7" s="14">
        <v>0.6</v>
      </c>
      <c r="D7" s="45">
        <v>3.0819999999999999</v>
      </c>
      <c r="E7" s="46">
        <v>3.0640000000000001</v>
      </c>
      <c r="F7" s="47">
        <v>2.073</v>
      </c>
      <c r="G7" s="49">
        <v>2.508</v>
      </c>
      <c r="H7" s="21">
        <v>3.0819999999999999</v>
      </c>
      <c r="I7" s="37">
        <v>3.0150000000000001</v>
      </c>
      <c r="J7" s="25">
        <v>2.5870000000000002</v>
      </c>
      <c r="K7" s="26">
        <v>2.5379999999999998</v>
      </c>
      <c r="L7" s="27">
        <v>0.66500000000000004</v>
      </c>
      <c r="M7" s="28">
        <v>0.93400000000000005</v>
      </c>
      <c r="O7" s="10"/>
      <c r="P7" s="20" t="s">
        <v>27</v>
      </c>
    </row>
    <row r="8" spans="1:16" ht="15.75" x14ac:dyDescent="0.25">
      <c r="A8" s="7" t="s">
        <v>6</v>
      </c>
      <c r="B8" s="4">
        <v>0.57099999999999995</v>
      </c>
      <c r="C8" s="14">
        <v>0.54400000000000004</v>
      </c>
      <c r="D8" s="45">
        <v>2.391</v>
      </c>
      <c r="E8" s="46">
        <v>2.3519999999999999</v>
      </c>
      <c r="F8" s="47">
        <v>1.69</v>
      </c>
      <c r="G8" s="50">
        <v>1.57</v>
      </c>
      <c r="H8" s="25">
        <v>1.5620000000000001</v>
      </c>
      <c r="I8" s="38">
        <v>1.5269999999999999</v>
      </c>
      <c r="J8" s="25">
        <v>2.9540000000000002</v>
      </c>
      <c r="K8" s="26">
        <v>2.9569999999999999</v>
      </c>
      <c r="L8" s="27">
        <v>0.69399999999999995</v>
      </c>
      <c r="M8" s="28">
        <v>0.747</v>
      </c>
      <c r="O8" s="10"/>
      <c r="P8" s="10"/>
    </row>
    <row r="9" spans="1:16" ht="16.5" thickBot="1" x14ac:dyDescent="0.3">
      <c r="A9" s="7" t="s">
        <v>7</v>
      </c>
      <c r="B9" s="6">
        <v>0.49099999999999999</v>
      </c>
      <c r="C9" s="16">
        <v>0.35599999999999998</v>
      </c>
      <c r="D9" s="45">
        <v>2.867</v>
      </c>
      <c r="E9" s="46">
        <v>2.9209999999999998</v>
      </c>
      <c r="F9" s="47">
        <v>2.9830000000000001</v>
      </c>
      <c r="G9" s="50">
        <v>2.9359999999999999</v>
      </c>
      <c r="H9" s="39">
        <v>3.036</v>
      </c>
      <c r="I9" s="40">
        <v>2.8929999999999998</v>
      </c>
      <c r="J9" s="33">
        <v>0.64900000000000002</v>
      </c>
      <c r="K9" s="34">
        <v>0.59299999999999997</v>
      </c>
      <c r="L9" s="35">
        <v>0.82499999999999996</v>
      </c>
      <c r="M9" s="36">
        <v>0.81699999999999995</v>
      </c>
    </row>
    <row r="11" spans="1:16" ht="14.45" x14ac:dyDescent="0.3">
      <c r="B11" s="7" t="s">
        <v>21</v>
      </c>
    </row>
    <row r="12" spans="1:16" x14ac:dyDescent="0.25">
      <c r="B12" s="2">
        <f>AVERAGE(B9:C9)</f>
        <v>0.42349999999999999</v>
      </c>
      <c r="I12" s="17"/>
    </row>
    <row r="14" spans="1:16" ht="14.45" x14ac:dyDescent="0.3">
      <c r="B14" s="12" t="s">
        <v>8</v>
      </c>
      <c r="C14" s="12"/>
      <c r="D14" s="7" t="s">
        <v>9</v>
      </c>
    </row>
    <row r="15" spans="1:16" ht="14.45" x14ac:dyDescent="0.3">
      <c r="A15" s="8" t="s">
        <v>10</v>
      </c>
      <c r="B15" s="2">
        <f t="shared" ref="B15:C21" si="0">B2-$B$12</f>
        <v>2.4305000000000003</v>
      </c>
      <c r="C15" s="2">
        <f t="shared" si="0"/>
        <v>2.3804999999999996</v>
      </c>
      <c r="D15" s="2">
        <f>AVERAGE(B15:C15)</f>
        <v>2.4055</v>
      </c>
      <c r="G15" s="7">
        <v>156</v>
      </c>
      <c r="H15" s="2">
        <v>0.13400000000000001</v>
      </c>
    </row>
    <row r="16" spans="1:16" ht="14.45" x14ac:dyDescent="0.3">
      <c r="A16" s="8" t="s">
        <v>11</v>
      </c>
      <c r="B16" s="2">
        <f t="shared" si="0"/>
        <v>2.1185</v>
      </c>
      <c r="C16" s="2">
        <f t="shared" si="0"/>
        <v>2.1035000000000004</v>
      </c>
      <c r="D16" s="2">
        <f t="shared" ref="D16:D21" si="1">AVERAGE(B16:C16)</f>
        <v>2.1110000000000002</v>
      </c>
      <c r="G16" s="7">
        <v>312</v>
      </c>
      <c r="H16" s="2">
        <v>0.23899999999999999</v>
      </c>
    </row>
    <row r="17" spans="1:18" ht="14.45" x14ac:dyDescent="0.3">
      <c r="A17" s="8" t="s">
        <v>12</v>
      </c>
      <c r="B17" s="2">
        <f t="shared" si="0"/>
        <v>1.4435</v>
      </c>
      <c r="C17" s="2">
        <f t="shared" si="0"/>
        <v>1.6035000000000001</v>
      </c>
      <c r="D17" s="2">
        <f t="shared" si="1"/>
        <v>1.5235000000000001</v>
      </c>
      <c r="G17" s="7">
        <v>625</v>
      </c>
      <c r="H17" s="2">
        <v>0.3805</v>
      </c>
    </row>
    <row r="18" spans="1:18" ht="14.45" x14ac:dyDescent="0.3">
      <c r="A18" s="8" t="s">
        <v>13</v>
      </c>
      <c r="B18" s="2">
        <f t="shared" si="0"/>
        <v>0.71750000000000003</v>
      </c>
      <c r="C18" s="2">
        <f t="shared" si="0"/>
        <v>0.70050000000000012</v>
      </c>
      <c r="D18" s="2">
        <f t="shared" si="1"/>
        <v>0.70900000000000007</v>
      </c>
      <c r="E18" s="7">
        <v>1250</v>
      </c>
      <c r="F18" s="2">
        <v>0.70900000000000007</v>
      </c>
    </row>
    <row r="19" spans="1:18" ht="14.45" x14ac:dyDescent="0.3">
      <c r="A19" s="8" t="s">
        <v>14</v>
      </c>
      <c r="B19" s="2">
        <f t="shared" si="0"/>
        <v>0.40749999999999997</v>
      </c>
      <c r="C19" s="2">
        <f t="shared" si="0"/>
        <v>0.35350000000000004</v>
      </c>
      <c r="D19" s="2">
        <f t="shared" si="1"/>
        <v>0.3805</v>
      </c>
      <c r="E19" s="7">
        <v>2500</v>
      </c>
      <c r="F19" s="2">
        <v>1.5235000000000001</v>
      </c>
    </row>
    <row r="20" spans="1:18" ht="14.45" x14ac:dyDescent="0.3">
      <c r="A20" s="8" t="s">
        <v>15</v>
      </c>
      <c r="B20" s="2">
        <f t="shared" si="0"/>
        <v>0.30149999999999999</v>
      </c>
      <c r="C20" s="2">
        <f t="shared" si="0"/>
        <v>0.17649999999999999</v>
      </c>
      <c r="D20" s="2">
        <f t="shared" si="1"/>
        <v>0.23899999999999999</v>
      </c>
      <c r="E20" s="7">
        <v>5000</v>
      </c>
      <c r="F20" s="2">
        <v>2.1110000000000002</v>
      </c>
    </row>
    <row r="21" spans="1:18" ht="14.45" x14ac:dyDescent="0.3">
      <c r="A21" s="8" t="s">
        <v>16</v>
      </c>
      <c r="B21" s="2">
        <f t="shared" si="0"/>
        <v>0.14749999999999996</v>
      </c>
      <c r="C21" s="2">
        <f t="shared" si="0"/>
        <v>0.12050000000000005</v>
      </c>
      <c r="D21" s="2">
        <f t="shared" si="1"/>
        <v>0.13400000000000001</v>
      </c>
      <c r="G21" s="7">
        <v>10000</v>
      </c>
      <c r="H21" s="2">
        <v>2.4055</v>
      </c>
    </row>
    <row r="24" spans="1:18" ht="14.45" x14ac:dyDescent="0.3">
      <c r="H24" s="7" t="s">
        <v>17</v>
      </c>
      <c r="I24" s="2">
        <v>2.0000000000000001E-4</v>
      </c>
    </row>
    <row r="25" spans="1:18" ht="14.45" x14ac:dyDescent="0.3">
      <c r="H25" s="7" t="s">
        <v>18</v>
      </c>
      <c r="I25" s="2">
        <v>0.16839999999999999</v>
      </c>
    </row>
    <row r="29" spans="1:18" ht="14.45" x14ac:dyDescent="0.3">
      <c r="C29" s="7"/>
      <c r="D29" s="7"/>
      <c r="F29" s="7" t="s">
        <v>19</v>
      </c>
      <c r="G29" s="7" t="s">
        <v>20</v>
      </c>
      <c r="I29" s="7" t="s">
        <v>23</v>
      </c>
      <c r="J29" s="7" t="s">
        <v>20</v>
      </c>
    </row>
    <row r="30" spans="1:18" ht="14.45" x14ac:dyDescent="0.3">
      <c r="F30" s="2">
        <f>AVERAGE(H7:I7)</f>
        <v>3.0484999999999998</v>
      </c>
      <c r="G30" s="2">
        <f>(F30-$I$25)/$I$24</f>
        <v>14400.499999999998</v>
      </c>
      <c r="I30" s="2">
        <f>AVERAGE(J9:K9)</f>
        <v>0.621</v>
      </c>
      <c r="J30" s="2">
        <f>(I30-$I$25)/$I$24</f>
        <v>2263</v>
      </c>
    </row>
    <row r="31" spans="1:18" ht="14.45" x14ac:dyDescent="0.3">
      <c r="F31" s="2">
        <f>AVERAGE(H8:I8)</f>
        <v>1.5445</v>
      </c>
      <c r="G31" s="2">
        <f t="shared" ref="G31:G39" si="2">(F31-$I$25)/$I$24</f>
        <v>6880.5</v>
      </c>
      <c r="I31" s="2">
        <f>AVERAGE(L2:M2)</f>
        <v>0.78400000000000003</v>
      </c>
      <c r="J31" s="2">
        <f t="shared" ref="J31:J33" si="3">(I31-$I$25)/$I$24</f>
        <v>3078</v>
      </c>
    </row>
    <row r="32" spans="1:18" ht="14.45" x14ac:dyDescent="0.3">
      <c r="F32" s="2">
        <f>AVERAGE(H9:I9)</f>
        <v>2.9645000000000001</v>
      </c>
      <c r="G32" s="2">
        <f t="shared" si="2"/>
        <v>13980.5</v>
      </c>
      <c r="I32" s="2">
        <f t="shared" ref="I32:I37" si="4">AVERAGE(L3:M3)</f>
        <v>1.0375000000000001</v>
      </c>
      <c r="J32" s="2">
        <f t="shared" si="3"/>
        <v>4345.5</v>
      </c>
      <c r="M32" s="9"/>
      <c r="N32" s="9"/>
      <c r="O32" s="9"/>
      <c r="P32" s="9"/>
      <c r="Q32" s="9"/>
      <c r="R32" s="9"/>
    </row>
    <row r="33" spans="6:18" ht="14.45" x14ac:dyDescent="0.3">
      <c r="F33" s="2">
        <f>AVERAGE(J2:K2)</f>
        <v>2.8540000000000001</v>
      </c>
      <c r="G33" s="2">
        <f t="shared" si="2"/>
        <v>13428</v>
      </c>
      <c r="I33" s="2">
        <f t="shared" si="4"/>
        <v>0.91100000000000003</v>
      </c>
      <c r="J33" s="2">
        <f t="shared" si="3"/>
        <v>3713</v>
      </c>
      <c r="M33" s="9"/>
      <c r="N33" s="9"/>
      <c r="O33" s="9"/>
      <c r="P33" s="9"/>
      <c r="Q33" s="9"/>
      <c r="R33" s="9"/>
    </row>
    <row r="34" spans="6:18" ht="14.45" x14ac:dyDescent="0.3">
      <c r="F34" s="2">
        <f t="shared" ref="F34:F39" si="5">AVERAGE(J3:K3)</f>
        <v>2.9870000000000001</v>
      </c>
      <c r="G34" s="2">
        <f t="shared" si="2"/>
        <v>14093</v>
      </c>
      <c r="I34" s="2">
        <f>AVERAGE(L5:M5)</f>
        <v>0.88149999999999995</v>
      </c>
      <c r="J34" s="2">
        <f>(I34-$I$25)/$I$24</f>
        <v>3565.4999999999995</v>
      </c>
      <c r="M34" s="9"/>
      <c r="N34" s="9"/>
      <c r="O34" s="9"/>
      <c r="P34" s="9"/>
      <c r="Q34" s="9"/>
      <c r="R34" s="9"/>
    </row>
    <row r="35" spans="6:18" ht="14.45" x14ac:dyDescent="0.3">
      <c r="F35" s="2">
        <f t="shared" si="5"/>
        <v>1.9804999999999999</v>
      </c>
      <c r="G35" s="2">
        <f t="shared" si="2"/>
        <v>9060.5</v>
      </c>
      <c r="I35" s="2">
        <f t="shared" si="4"/>
        <v>1.3014999999999999</v>
      </c>
      <c r="J35" s="2">
        <f t="shared" ref="J35:J38" si="6">(I35-$I$25)/$I$24</f>
        <v>5665.4999999999982</v>
      </c>
      <c r="M35" s="9"/>
      <c r="N35" s="9"/>
      <c r="O35" s="9"/>
      <c r="P35" s="9"/>
      <c r="Q35" s="9"/>
      <c r="R35" s="9"/>
    </row>
    <row r="36" spans="6:18" ht="14.45" x14ac:dyDescent="0.3">
      <c r="F36" s="2">
        <f t="shared" si="5"/>
        <v>3.0034999999999998</v>
      </c>
      <c r="G36" s="2">
        <f t="shared" si="2"/>
        <v>14175.499999999998</v>
      </c>
      <c r="I36" s="2">
        <f t="shared" si="4"/>
        <v>0.7995000000000001</v>
      </c>
      <c r="J36" s="2">
        <f t="shared" si="6"/>
        <v>3155.5000000000005</v>
      </c>
      <c r="M36" s="9"/>
      <c r="N36" s="9"/>
      <c r="O36" s="9"/>
      <c r="P36" s="9"/>
      <c r="Q36" s="9"/>
      <c r="R36" s="9"/>
    </row>
    <row r="37" spans="6:18" ht="14.45" x14ac:dyDescent="0.3">
      <c r="F37" s="2">
        <f t="shared" si="5"/>
        <v>2.105</v>
      </c>
      <c r="G37" s="2">
        <f t="shared" si="2"/>
        <v>9682.9999999999982</v>
      </c>
      <c r="I37" s="2">
        <f t="shared" si="4"/>
        <v>0.72049999999999992</v>
      </c>
      <c r="J37" s="2">
        <f t="shared" si="6"/>
        <v>2760.4999999999995</v>
      </c>
      <c r="M37" s="9"/>
      <c r="N37" s="9"/>
      <c r="O37" s="9"/>
      <c r="P37" s="9"/>
      <c r="Q37" s="9"/>
      <c r="R37" s="9"/>
    </row>
    <row r="38" spans="6:18" ht="14.45" x14ac:dyDescent="0.3">
      <c r="F38" s="2">
        <f t="shared" si="5"/>
        <v>2.5625</v>
      </c>
      <c r="G38" s="2">
        <f t="shared" si="2"/>
        <v>11970.499999999998</v>
      </c>
      <c r="I38" s="2">
        <f>AVERAGE(L9:M9)</f>
        <v>0.82099999999999995</v>
      </c>
      <c r="J38" s="2">
        <f t="shared" si="6"/>
        <v>3262.9999999999995</v>
      </c>
      <c r="M38" s="9"/>
      <c r="N38" s="9"/>
      <c r="O38" s="9"/>
      <c r="P38" s="9"/>
      <c r="Q38" s="9"/>
      <c r="R38" s="9"/>
    </row>
    <row r="39" spans="6:18" ht="14.45" x14ac:dyDescent="0.3">
      <c r="F39" s="2">
        <f t="shared" si="5"/>
        <v>2.9554999999999998</v>
      </c>
      <c r="G39" s="2">
        <f t="shared" si="2"/>
        <v>13935.499999999998</v>
      </c>
      <c r="M39" s="9"/>
      <c r="N39" s="9"/>
      <c r="O39" s="9"/>
      <c r="P39" s="9"/>
      <c r="Q39" s="9"/>
      <c r="R39" s="9"/>
    </row>
    <row r="40" spans="6:18" ht="14.45" x14ac:dyDescent="0.3">
      <c r="M40" s="9"/>
      <c r="N40" s="9"/>
      <c r="O40" s="9"/>
      <c r="P40" s="9"/>
      <c r="Q40" s="9"/>
      <c r="R40" s="9"/>
    </row>
    <row r="41" spans="6:18" ht="14.45" x14ac:dyDescent="0.3">
      <c r="M41" s="9"/>
      <c r="N41" s="9"/>
      <c r="O41" s="9"/>
      <c r="P41" s="9"/>
      <c r="Q41" s="9"/>
      <c r="R41" s="9"/>
    </row>
    <row r="42" spans="6:18" ht="14.45" x14ac:dyDescent="0.3">
      <c r="M42" s="9"/>
      <c r="N42" s="9"/>
      <c r="O42" s="9"/>
      <c r="P42" s="9"/>
      <c r="Q42" s="9"/>
      <c r="R42" s="9"/>
    </row>
    <row r="43" spans="6:18" ht="14.45" x14ac:dyDescent="0.3">
      <c r="I43" s="7" t="s">
        <v>24</v>
      </c>
      <c r="J43" s="7" t="s">
        <v>25</v>
      </c>
      <c r="M43" s="9"/>
      <c r="N43" s="9"/>
      <c r="O43" s="9"/>
      <c r="P43" s="9"/>
      <c r="Q43" s="9"/>
      <c r="R43" s="9"/>
    </row>
    <row r="44" spans="6:18" ht="14.45" x14ac:dyDescent="0.3">
      <c r="H44" s="7" t="s">
        <v>19</v>
      </c>
      <c r="I44" s="2">
        <f>AVERAGE(G30:G39)</f>
        <v>12160.75</v>
      </c>
      <c r="J44" s="2">
        <f>_xlfn.STDEV.P(G30:G39)</f>
        <v>2540.5603343553958</v>
      </c>
      <c r="M44" s="9"/>
      <c r="N44" s="9"/>
      <c r="O44" s="9"/>
      <c r="P44" s="9"/>
      <c r="Q44" s="9"/>
      <c r="R44" s="9"/>
    </row>
    <row r="45" spans="6:18" ht="14.45" x14ac:dyDescent="0.3">
      <c r="H45" s="7" t="s">
        <v>23</v>
      </c>
      <c r="I45" s="2">
        <f>AVERAGE(J30:J38)</f>
        <v>3534.3888888888887</v>
      </c>
      <c r="J45" s="2">
        <f>_xlfn.STDEV.P(J30:J38)</f>
        <v>935.30974601340029</v>
      </c>
      <c r="M45" s="9"/>
      <c r="N45" s="9"/>
      <c r="O45" s="9"/>
      <c r="P45" s="9"/>
      <c r="Q45" s="9"/>
      <c r="R45" s="9"/>
    </row>
    <row r="46" spans="6:18" ht="14.45" x14ac:dyDescent="0.3">
      <c r="M46" s="9"/>
      <c r="N46" s="9"/>
      <c r="O46" s="9"/>
      <c r="P46" s="9"/>
      <c r="Q46" s="9"/>
      <c r="R46" s="9"/>
    </row>
    <row r="47" spans="6:18" ht="14.45" x14ac:dyDescent="0.3">
      <c r="M47" s="9"/>
      <c r="N47" s="9"/>
      <c r="O47" s="9"/>
      <c r="P47" s="9"/>
      <c r="Q47" s="9"/>
      <c r="R47" s="9"/>
    </row>
    <row r="48" spans="6:18" ht="14.45" x14ac:dyDescent="0.3">
      <c r="M48" s="9"/>
      <c r="N48" s="9"/>
      <c r="O48" s="9"/>
      <c r="P48" s="9"/>
      <c r="Q48" s="9"/>
      <c r="R48" s="9"/>
    </row>
    <row r="49" spans="13:18" ht="14.45" x14ac:dyDescent="0.3">
      <c r="M49" s="9"/>
      <c r="N49" s="9"/>
      <c r="O49" s="9"/>
      <c r="P49" s="9"/>
      <c r="Q49" s="9"/>
      <c r="R49" s="9"/>
    </row>
    <row r="50" spans="13:18" ht="14.45" x14ac:dyDescent="0.3">
      <c r="M50" s="9"/>
      <c r="N50" s="9"/>
      <c r="O50" s="9"/>
      <c r="P50" s="9"/>
      <c r="Q50" s="9"/>
      <c r="R50" s="9"/>
    </row>
    <row r="51" spans="13:18" ht="14.45" x14ac:dyDescent="0.3">
      <c r="M51" s="9"/>
      <c r="N51" s="9"/>
      <c r="O51" s="9"/>
      <c r="P51" s="9"/>
      <c r="Q51" s="9"/>
      <c r="R51" s="9"/>
    </row>
    <row r="52" spans="13:18" ht="14.45" x14ac:dyDescent="0.3">
      <c r="M52" s="9"/>
      <c r="N52" s="9"/>
      <c r="O52" s="9"/>
      <c r="P52" s="9"/>
      <c r="Q52" s="9"/>
      <c r="R52" s="9"/>
    </row>
    <row r="53" spans="13:18" ht="14.45" x14ac:dyDescent="0.3">
      <c r="M53" s="9"/>
      <c r="N53" s="9"/>
      <c r="O53" s="9"/>
      <c r="P53" s="9"/>
      <c r="Q53" s="9"/>
      <c r="R53" s="9"/>
    </row>
    <row r="54" spans="13:18" ht="14.45" x14ac:dyDescent="0.3">
      <c r="M54" s="9"/>
      <c r="N54" s="9"/>
      <c r="O54" s="9"/>
      <c r="P54" s="9"/>
      <c r="Q54" s="9"/>
      <c r="R54" s="9"/>
    </row>
    <row r="55" spans="13:18" x14ac:dyDescent="0.25">
      <c r="M55" s="9"/>
      <c r="N55" s="9"/>
      <c r="O55" s="9"/>
      <c r="P55" s="9"/>
      <c r="Q55" s="9"/>
      <c r="R55" s="9"/>
    </row>
    <row r="56" spans="13:18" x14ac:dyDescent="0.25">
      <c r="M56" s="9"/>
      <c r="N56" s="9"/>
      <c r="O56" s="9"/>
      <c r="P56" s="9"/>
      <c r="Q56" s="9"/>
      <c r="R56" s="9"/>
    </row>
    <row r="57" spans="13:18" x14ac:dyDescent="0.25">
      <c r="M57" s="9"/>
      <c r="N57" s="9"/>
      <c r="O57" s="9"/>
      <c r="P57" s="9"/>
      <c r="Q57" s="9"/>
      <c r="R57" s="9"/>
    </row>
  </sheetData>
  <mergeCells count="1">
    <mergeCell ref="B14:C1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Plasma</vt:lpstr>
      <vt:lpstr>Liquor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2021-12-14T13:28:59Z</dcterms:modified>
</cp:coreProperties>
</file>