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g-nas\Neurobiologia\ELISA\ANALISI OOOK\VEGF-A\"/>
    </mc:Choice>
  </mc:AlternateContent>
  <bookViews>
    <workbookView xWindow="240" yWindow="108" windowWidth="20700" windowHeight="9972" activeTab="1"/>
  </bookViews>
  <sheets>
    <sheet name="Plasma" sheetId="1" r:id="rId1"/>
    <sheet name="Plasma (2)" sheetId="2" r:id="rId2"/>
  </sheets>
  <calcPr calcId="162913"/>
</workbook>
</file>

<file path=xl/calcChain.xml><?xml version="1.0" encoding="utf-8"?>
<calcChain xmlns="http://schemas.openxmlformats.org/spreadsheetml/2006/main">
  <c r="B25" i="2" l="1"/>
  <c r="G98" i="2"/>
  <c r="B31" i="2"/>
  <c r="M102" i="2" l="1"/>
  <c r="M100" i="2"/>
  <c r="M101" i="2"/>
  <c r="M99" i="2"/>
  <c r="M98" i="2"/>
  <c r="G99" i="2"/>
  <c r="G100" i="2"/>
  <c r="G101" i="2"/>
  <c r="K93" i="2"/>
  <c r="K91" i="2"/>
  <c r="L91" i="2" s="1"/>
  <c r="K90" i="2"/>
  <c r="N90" i="2" s="1"/>
  <c r="K89" i="2"/>
  <c r="L89" i="2" s="1"/>
  <c r="K88" i="2"/>
  <c r="K87" i="2"/>
  <c r="O87" i="2" s="1"/>
  <c r="N93" i="2"/>
  <c r="L87" i="2"/>
  <c r="N91" i="2"/>
  <c r="N89" i="2"/>
  <c r="O89" i="2"/>
  <c r="N88" i="2"/>
  <c r="N87" i="2"/>
  <c r="E90" i="2"/>
  <c r="E89" i="2"/>
  <c r="I89" i="2" s="1"/>
  <c r="E88" i="2"/>
  <c r="F88" i="2" s="1"/>
  <c r="E87" i="2"/>
  <c r="H87" i="2" s="1"/>
  <c r="I88" i="2"/>
  <c r="I90" i="2"/>
  <c r="H89" i="2"/>
  <c r="H90" i="2"/>
  <c r="G89" i="2"/>
  <c r="G90" i="2"/>
  <c r="G87" i="2"/>
  <c r="F90" i="2"/>
  <c r="I87" i="2" l="1"/>
  <c r="H88" i="2"/>
  <c r="F87" i="2"/>
  <c r="G88" i="2"/>
  <c r="O91" i="2"/>
  <c r="F89" i="2"/>
  <c r="M88" i="2"/>
  <c r="O88" i="2"/>
  <c r="M90" i="2"/>
  <c r="O90" i="2"/>
  <c r="M93" i="2"/>
  <c r="O93" i="2"/>
  <c r="M87" i="2"/>
  <c r="L88" i="2"/>
  <c r="M89" i="2"/>
  <c r="L90" i="2"/>
  <c r="M91" i="2"/>
  <c r="L93" i="2"/>
  <c r="L46" i="2" l="1"/>
  <c r="B30" i="2"/>
  <c r="B29" i="2"/>
  <c r="B28" i="2"/>
  <c r="B27" i="2"/>
  <c r="B26" i="2"/>
  <c r="M46" i="2" l="1"/>
  <c r="K46" i="2"/>
  <c r="J46" i="2"/>
  <c r="K45" i="2"/>
  <c r="J45" i="2"/>
  <c r="M44" i="2"/>
  <c r="L44" i="2"/>
  <c r="K44" i="2"/>
  <c r="J44" i="2"/>
  <c r="M43" i="2"/>
  <c r="L43" i="2"/>
  <c r="M42" i="2"/>
  <c r="L42" i="2"/>
  <c r="M41" i="2"/>
  <c r="L41" i="2"/>
  <c r="M40" i="2"/>
  <c r="L40" i="2"/>
  <c r="M39" i="2"/>
  <c r="L39" i="2"/>
  <c r="B12" i="2"/>
  <c r="B12" i="1"/>
  <c r="C21" i="2" l="1"/>
  <c r="R5" i="2"/>
  <c r="R9" i="2"/>
  <c r="P9" i="2"/>
  <c r="O8" i="2"/>
  <c r="Q2" i="2"/>
  <c r="Q5" i="2"/>
  <c r="Q9" i="2"/>
  <c r="P8" i="2"/>
  <c r="O7" i="2"/>
  <c r="R3" i="2"/>
  <c r="R6" i="2"/>
  <c r="O9" i="2"/>
  <c r="Q3" i="2"/>
  <c r="Q6" i="2"/>
  <c r="P7" i="2"/>
  <c r="R2" i="2"/>
  <c r="R7" i="2"/>
  <c r="Q4" i="2"/>
  <c r="Q7" i="2"/>
  <c r="R4" i="2"/>
  <c r="B15" i="2"/>
  <c r="B19" i="2"/>
  <c r="J54" i="2"/>
  <c r="E65" i="2" s="1"/>
  <c r="M56" i="2"/>
  <c r="B17" i="2"/>
  <c r="B21" i="2"/>
  <c r="M49" i="2"/>
  <c r="M50" i="2"/>
  <c r="M51" i="2"/>
  <c r="M52" i="2"/>
  <c r="M53" i="2"/>
  <c r="K54" i="2"/>
  <c r="M54" i="2"/>
  <c r="K55" i="2"/>
  <c r="K56" i="2"/>
  <c r="C16" i="2"/>
  <c r="C18" i="2"/>
  <c r="C20" i="2"/>
  <c r="L49" i="2"/>
  <c r="E68" i="2" s="1"/>
  <c r="L50" i="2"/>
  <c r="K65" i="2" s="1"/>
  <c r="L51" i="2"/>
  <c r="L52" i="2"/>
  <c r="K67" i="2" s="1"/>
  <c r="L53" i="2"/>
  <c r="K68" i="2" s="1"/>
  <c r="L54" i="2"/>
  <c r="J55" i="2"/>
  <c r="J56" i="2"/>
  <c r="L56" i="2"/>
  <c r="K71" i="2" s="1"/>
  <c r="K66" i="2"/>
  <c r="E66" i="2"/>
  <c r="C15" i="2"/>
  <c r="B16" i="2"/>
  <c r="D16" i="2" s="1"/>
  <c r="C26" i="2" s="1"/>
  <c r="C17" i="2"/>
  <c r="D17" i="2" s="1"/>
  <c r="C27" i="2" s="1"/>
  <c r="B18" i="2"/>
  <c r="C19" i="2"/>
  <c r="D19" i="2" s="1"/>
  <c r="C29" i="2" s="1"/>
  <c r="B20" i="2"/>
  <c r="D20" i="2" s="1"/>
  <c r="C30" i="2" s="1"/>
  <c r="M38" i="1"/>
  <c r="M39" i="1"/>
  <c r="M40" i="1"/>
  <c r="K44" i="1"/>
  <c r="K42" i="1"/>
  <c r="L42" i="1"/>
  <c r="M34" i="1"/>
  <c r="M44" i="1" s="1"/>
  <c r="M29" i="1"/>
  <c r="L30" i="1"/>
  <c r="L40" i="1" s="1"/>
  <c r="G50" i="1" s="1"/>
  <c r="M31" i="1"/>
  <c r="M41" i="1" s="1"/>
  <c r="K34" i="1"/>
  <c r="K32" i="1"/>
  <c r="J32" i="1"/>
  <c r="L27" i="1"/>
  <c r="L37" i="1" s="1"/>
  <c r="D51" i="1" s="1"/>
  <c r="L28" i="1"/>
  <c r="L38" i="1" s="1"/>
  <c r="G48" i="1" s="1"/>
  <c r="L29" i="1"/>
  <c r="L39" i="1" s="1"/>
  <c r="G49" i="1" s="1"/>
  <c r="L31" i="1"/>
  <c r="L41" i="1" s="1"/>
  <c r="G51" i="1" s="1"/>
  <c r="L32" i="1"/>
  <c r="M27" i="1"/>
  <c r="M37" i="1" s="1"/>
  <c r="M28" i="1"/>
  <c r="M30" i="1"/>
  <c r="J33" i="1"/>
  <c r="J43" i="1" s="1"/>
  <c r="K33" i="1"/>
  <c r="K43" i="1" s="1"/>
  <c r="J34" i="1"/>
  <c r="J44" i="1" s="1"/>
  <c r="D50" i="1" s="1"/>
  <c r="L34" i="1"/>
  <c r="L44" i="1" s="1"/>
  <c r="G54" i="1" s="1"/>
  <c r="H54" i="1" s="1"/>
  <c r="M32" i="1"/>
  <c r="M42" i="1" s="1"/>
  <c r="C21" i="1"/>
  <c r="B21" i="1"/>
  <c r="D21" i="1" s="1"/>
  <c r="B18" i="1"/>
  <c r="B17" i="1"/>
  <c r="B16" i="1"/>
  <c r="B15" i="1"/>
  <c r="L71" i="2" l="1"/>
  <c r="O71" i="2"/>
  <c r="M71" i="2"/>
  <c r="N71" i="2"/>
  <c r="D49" i="1"/>
  <c r="I68" i="2"/>
  <c r="G68" i="2"/>
  <c r="F68" i="2"/>
  <c r="H68" i="2"/>
  <c r="G52" i="1"/>
  <c r="O68" i="2"/>
  <c r="N68" i="2"/>
  <c r="M68" i="2"/>
  <c r="L68" i="2"/>
  <c r="D15" i="2"/>
  <c r="C25" i="2" s="1"/>
  <c r="I65" i="2"/>
  <c r="H65" i="2"/>
  <c r="F65" i="2"/>
  <c r="G65" i="2"/>
  <c r="E67" i="2"/>
  <c r="O65" i="2"/>
  <c r="L65" i="2"/>
  <c r="N65" i="2"/>
  <c r="M65" i="2"/>
  <c r="G66" i="2"/>
  <c r="H66" i="2"/>
  <c r="I66" i="2"/>
  <c r="F66" i="2"/>
  <c r="D18" i="2"/>
  <c r="C28" i="2" s="1"/>
  <c r="K69" i="2"/>
  <c r="D21" i="2"/>
  <c r="C31" i="2" s="1"/>
  <c r="O66" i="2"/>
  <c r="L66" i="2"/>
  <c r="N66" i="2"/>
  <c r="M66" i="2"/>
  <c r="M67" i="2"/>
  <c r="L67" i="2"/>
  <c r="O67" i="2"/>
  <c r="N67" i="2"/>
  <c r="J42" i="1"/>
  <c r="D48" i="1" s="1"/>
  <c r="E48" i="1" s="1"/>
  <c r="B19" i="1"/>
  <c r="D19" i="1" s="1"/>
  <c r="C18" i="1"/>
  <c r="D18" i="1" s="1"/>
  <c r="C16" i="1"/>
  <c r="D16" i="1" s="1"/>
  <c r="C19" i="1"/>
  <c r="E50" i="1"/>
  <c r="H50" i="1"/>
  <c r="B20" i="1"/>
  <c r="D20" i="1" s="1"/>
  <c r="C20" i="1"/>
  <c r="C17" i="1"/>
  <c r="D17" i="1" s="1"/>
  <c r="C15" i="1"/>
  <c r="D15" i="1" s="1"/>
  <c r="H51" i="1"/>
  <c r="G66" i="1" l="1"/>
  <c r="F66" i="1"/>
  <c r="G67" i="2"/>
  <c r="F67" i="2"/>
  <c r="I67" i="2"/>
  <c r="H67" i="2"/>
  <c r="L69" i="2"/>
  <c r="O69" i="2"/>
  <c r="N69" i="2"/>
  <c r="M69" i="2"/>
  <c r="E51" i="1"/>
  <c r="H52" i="1"/>
  <c r="H48" i="1"/>
  <c r="H49" i="1"/>
  <c r="E49" i="1"/>
  <c r="F67" i="1" l="1"/>
  <c r="G67" i="1"/>
</calcChain>
</file>

<file path=xl/sharedStrings.xml><?xml version="1.0" encoding="utf-8"?>
<sst xmlns="http://schemas.openxmlformats.org/spreadsheetml/2006/main" count="91" uniqueCount="27">
  <si>
    <t>A</t>
  </si>
  <si>
    <t>B</t>
  </si>
  <si>
    <t>C</t>
  </si>
  <si>
    <t>D</t>
  </si>
  <si>
    <t>E</t>
  </si>
  <si>
    <t>F</t>
  </si>
  <si>
    <t>G</t>
  </si>
  <si>
    <t>H</t>
  </si>
  <si>
    <t>Media B</t>
  </si>
  <si>
    <t>Meno B</t>
  </si>
  <si>
    <t>2000 pg/ml</t>
  </si>
  <si>
    <t>1000 pg/ml</t>
  </si>
  <si>
    <t>500 pg/ml</t>
  </si>
  <si>
    <t>250 pg/ml</t>
  </si>
  <si>
    <t>125 pg/ml</t>
  </si>
  <si>
    <t>62,5 pg/ml</t>
  </si>
  <si>
    <t>Media</t>
  </si>
  <si>
    <t>m</t>
  </si>
  <si>
    <t>q</t>
  </si>
  <si>
    <t>x FD</t>
  </si>
  <si>
    <t>HD</t>
  </si>
  <si>
    <t>[pg/ml]</t>
  </si>
  <si>
    <t>MMD</t>
  </si>
  <si>
    <t>SD</t>
  </si>
  <si>
    <t>4000 pg/ml</t>
  </si>
  <si>
    <t>pg/ml</t>
  </si>
  <si>
    <t>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</si>
</sst>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" fontId="3" fillId="0" borderId="16" xfId="0" applyNumberFormat="1" applyFont="1" applyBorder="1" applyAlignment="1">
      <alignment horizontal="center" vertical="center"/>
    </xf>
    <xf numFmtId="17" fontId="3" fillId="0" borderId="18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Plasma!$G$15:$G$21</c:f>
              <c:numCache>
                <c:formatCode>General</c:formatCode>
                <c:ptCount val="7"/>
                <c:pt idx="0">
                  <c:v>62.5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</c:numCache>
            </c:numRef>
          </c:xVal>
          <c:yVal>
            <c:numRef>
              <c:f>Plasma!$H$15:$H$21</c:f>
              <c:numCache>
                <c:formatCode>General</c:formatCode>
                <c:ptCount val="7"/>
                <c:pt idx="0">
                  <c:v>6.8499999999999978E-2</c:v>
                </c:pt>
                <c:pt idx="1">
                  <c:v>0.14744999999999997</c:v>
                </c:pt>
                <c:pt idx="2">
                  <c:v>0.29464999999999997</c:v>
                </c:pt>
                <c:pt idx="3">
                  <c:v>0.6278999999999999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B-49A9-8BFC-02BBCD247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91456"/>
        <c:axId val="34321152"/>
      </c:scatterChart>
      <c:valAx>
        <c:axId val="83491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321152"/>
        <c:crosses val="autoZero"/>
        <c:crossBetween val="midCat"/>
      </c:valAx>
      <c:valAx>
        <c:axId val="34321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491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Plasma!$G$66:$G$67</c:f>
                <c:numCache>
                  <c:formatCode>General</c:formatCode>
                  <c:ptCount val="2"/>
                  <c:pt idx="0">
                    <c:v>138.3800187375289</c:v>
                  </c:pt>
                  <c:pt idx="1">
                    <c:v>159.71607986359874</c:v>
                  </c:pt>
                </c:numCache>
              </c:numRef>
            </c:plus>
            <c:minus>
              <c:numRef>
                <c:f>Plasma!$G$66:$G$67</c:f>
                <c:numCache>
                  <c:formatCode>General</c:formatCode>
                  <c:ptCount val="2"/>
                  <c:pt idx="0">
                    <c:v>138.3800187375289</c:v>
                  </c:pt>
                  <c:pt idx="1">
                    <c:v>159.71607986359874</c:v>
                  </c:pt>
                </c:numCache>
              </c:numRef>
            </c:minus>
          </c:errBars>
          <c:cat>
            <c:strRef>
              <c:f>Plasma!$E$66:$E$67</c:f>
              <c:strCache>
                <c:ptCount val="2"/>
                <c:pt idx="0">
                  <c:v>HD</c:v>
                </c:pt>
                <c:pt idx="1">
                  <c:v>MMD</c:v>
                </c:pt>
              </c:strCache>
            </c:strRef>
          </c:cat>
          <c:val>
            <c:numRef>
              <c:f>Plasma!$F$66:$F$67</c:f>
              <c:numCache>
                <c:formatCode>General</c:formatCode>
                <c:ptCount val="2"/>
                <c:pt idx="0">
                  <c:v>860.07692307692309</c:v>
                </c:pt>
                <c:pt idx="1">
                  <c:v>862.87179487179492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E3-40D8-903C-ACBF418FD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334976"/>
        <c:axId val="34336768"/>
      </c:barChart>
      <c:catAx>
        <c:axId val="3433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4336768"/>
        <c:crosses val="autoZero"/>
        <c:auto val="1"/>
        <c:lblAlgn val="ctr"/>
        <c:lblOffset val="100"/>
        <c:noMultiLvlLbl val="0"/>
      </c:catAx>
      <c:valAx>
        <c:axId val="3433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4334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'Plasma (2)'!$G$25:$G$31</c:f>
              <c:numCache>
                <c:formatCode>General</c:formatCode>
                <c:ptCount val="7"/>
                <c:pt idx="0">
                  <c:v>63.86861313868615</c:v>
                </c:pt>
                <c:pt idx="1">
                  <c:v>174.63546965072911</c:v>
                </c:pt>
                <c:pt idx="2">
                  <c:v>385.20278296283726</c:v>
                </c:pt>
                <c:pt idx="6">
                  <c:v>10902.20084535782</c:v>
                </c:pt>
              </c:numCache>
            </c:numRef>
          </c:xVal>
          <c:yVal>
            <c:numRef>
              <c:f>'Plasma (2)'!$H$25:$H$31</c:f>
              <c:numCache>
                <c:formatCode>General</c:formatCode>
                <c:ptCount val="7"/>
                <c:pt idx="0">
                  <c:v>6.8499999999999978E-2</c:v>
                </c:pt>
                <c:pt idx="1">
                  <c:v>0.14744999999999997</c:v>
                </c:pt>
                <c:pt idx="2">
                  <c:v>0.29464999999999997</c:v>
                </c:pt>
                <c:pt idx="6">
                  <c:v>1.7152500000000002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F9-4845-B19C-7A4F685FA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43168"/>
        <c:axId val="34414592"/>
      </c:scatterChart>
      <c:valAx>
        <c:axId val="3434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414592"/>
        <c:crosses val="autoZero"/>
        <c:crossBetween val="midCat"/>
      </c:valAx>
      <c:valAx>
        <c:axId val="34414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4343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10</xdr:row>
      <xdr:rowOff>28575</xdr:rowOff>
    </xdr:from>
    <xdr:to>
      <xdr:col>15</xdr:col>
      <xdr:colOff>247650</xdr:colOff>
      <xdr:row>22</xdr:row>
      <xdr:rowOff>71437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309563</xdr:colOff>
      <xdr:row>56</xdr:row>
      <xdr:rowOff>146446</xdr:rowOff>
    </xdr:from>
    <xdr:to>
      <xdr:col>16</xdr:col>
      <xdr:colOff>23813</xdr:colOff>
      <xdr:row>71</xdr:row>
      <xdr:rowOff>32146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484910</xdr:colOff>
      <xdr:row>17</xdr:row>
      <xdr:rowOff>9525</xdr:rowOff>
    </xdr:from>
    <xdr:to>
      <xdr:col>16</xdr:col>
      <xdr:colOff>207819</xdr:colOff>
      <xdr:row>31</xdr:row>
      <xdr:rowOff>85725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10" zoomScale="80" zoomScaleNormal="80" workbookViewId="0">
      <selection activeCell="H23" sqref="H23:H24"/>
    </sheetView>
  </sheetViews>
  <sheetFormatPr defaultColWidth="9.109375" defaultRowHeight="14.4" x14ac:dyDescent="0.3"/>
  <cols>
    <col min="1" max="1" width="11.33203125" style="11" bestFit="1" customWidth="1"/>
    <col min="2" max="18" width="9.109375" style="11"/>
    <col min="19" max="19" width="18" style="11" customWidth="1"/>
    <col min="20" max="16384" width="9.109375" style="11"/>
  </cols>
  <sheetData>
    <row r="1" spans="1:13" ht="15" thickBot="1" x14ac:dyDescent="0.35">
      <c r="B1" s="13">
        <v>1</v>
      </c>
      <c r="C1" s="13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11</v>
      </c>
      <c r="M1" s="9">
        <v>12</v>
      </c>
    </row>
    <row r="2" spans="1:13" x14ac:dyDescent="0.3">
      <c r="A2" s="9" t="s">
        <v>0</v>
      </c>
      <c r="B2" s="5">
        <v>2.1838000000000002</v>
      </c>
      <c r="C2" s="6">
        <v>1.9477</v>
      </c>
      <c r="D2" s="20"/>
      <c r="E2" s="21"/>
      <c r="F2" s="22"/>
      <c r="G2" s="21"/>
      <c r="H2" s="22"/>
      <c r="I2" s="21"/>
      <c r="J2" s="22"/>
      <c r="K2" s="6"/>
      <c r="L2" s="15">
        <v>0.46360000000000001</v>
      </c>
      <c r="M2" s="34">
        <v>0.40089999999999998</v>
      </c>
    </row>
    <row r="3" spans="1:13" x14ac:dyDescent="0.3">
      <c r="A3" s="9" t="s">
        <v>1</v>
      </c>
      <c r="B3" s="7">
        <v>1.7470000000000001</v>
      </c>
      <c r="C3" s="8">
        <v>1.9448000000000001</v>
      </c>
      <c r="D3" s="23"/>
      <c r="E3" s="24"/>
      <c r="F3" s="25"/>
      <c r="G3" s="24"/>
      <c r="H3" s="25"/>
      <c r="I3" s="24"/>
      <c r="J3" s="25"/>
      <c r="K3" s="8"/>
      <c r="L3" s="35">
        <v>0.43330000000000002</v>
      </c>
      <c r="M3" s="14">
        <v>0.44019999999999998</v>
      </c>
    </row>
    <row r="4" spans="1:13" x14ac:dyDescent="0.3">
      <c r="A4" s="9" t="s">
        <v>2</v>
      </c>
      <c r="B4" s="7">
        <v>1.2448999999999999</v>
      </c>
      <c r="C4" s="8">
        <v>1.3362000000000001</v>
      </c>
      <c r="D4" s="23"/>
      <c r="E4" s="24"/>
      <c r="F4" s="25"/>
      <c r="G4" s="24"/>
      <c r="H4" s="25"/>
      <c r="I4" s="24"/>
      <c r="J4" s="25"/>
      <c r="K4" s="8"/>
      <c r="L4" s="35">
        <v>0.37390000000000001</v>
      </c>
      <c r="M4" s="14">
        <v>0.39929999999999999</v>
      </c>
    </row>
    <row r="5" spans="1:13" x14ac:dyDescent="0.3">
      <c r="A5" s="9" t="s">
        <v>3</v>
      </c>
      <c r="B5" s="7">
        <v>1.0027999999999999</v>
      </c>
      <c r="C5" s="8">
        <v>0.95399999999999996</v>
      </c>
      <c r="D5" s="23"/>
      <c r="E5" s="24"/>
      <c r="F5" s="25"/>
      <c r="G5" s="24"/>
      <c r="H5" s="25"/>
      <c r="I5" s="24"/>
      <c r="J5" s="25"/>
      <c r="K5" s="8"/>
      <c r="L5" s="35">
        <v>0.34179999999999999</v>
      </c>
      <c r="M5" s="14">
        <v>0.375</v>
      </c>
    </row>
    <row r="6" spans="1:13" ht="15" thickBot="1" x14ac:dyDescent="0.35">
      <c r="A6" s="9" t="s">
        <v>4</v>
      </c>
      <c r="B6" s="7">
        <v>0.62770000000000004</v>
      </c>
      <c r="C6" s="8">
        <v>0.66259999999999997</v>
      </c>
      <c r="D6" s="23"/>
      <c r="E6" s="24"/>
      <c r="F6" s="25"/>
      <c r="G6" s="24"/>
      <c r="H6" s="25"/>
      <c r="I6" s="24"/>
      <c r="J6" s="29"/>
      <c r="K6" s="30"/>
      <c r="L6" s="35">
        <v>0.34549999999999997</v>
      </c>
      <c r="M6" s="14">
        <v>0.3589</v>
      </c>
    </row>
    <row r="7" spans="1:13" x14ac:dyDescent="0.3">
      <c r="A7" s="9" t="s">
        <v>5</v>
      </c>
      <c r="B7" s="7">
        <v>0.4839</v>
      </c>
      <c r="C7" s="8">
        <v>0.51200000000000001</v>
      </c>
      <c r="D7" s="23"/>
      <c r="E7" s="24"/>
      <c r="F7" s="25"/>
      <c r="G7" s="24"/>
      <c r="H7" s="25"/>
      <c r="I7" s="23"/>
      <c r="J7" s="31">
        <v>0.37119999999999997</v>
      </c>
      <c r="K7" s="16">
        <v>0.36980000000000002</v>
      </c>
      <c r="L7" s="35">
        <v>0.38229999999999997</v>
      </c>
      <c r="M7" s="14">
        <v>0.39090000000000003</v>
      </c>
    </row>
    <row r="8" spans="1:13" x14ac:dyDescent="0.3">
      <c r="A8" s="9" t="s">
        <v>6</v>
      </c>
      <c r="B8" s="7">
        <v>0.41920000000000002</v>
      </c>
      <c r="C8" s="8">
        <v>0.41880000000000001</v>
      </c>
      <c r="D8" s="23"/>
      <c r="E8" s="24"/>
      <c r="F8" s="25"/>
      <c r="G8" s="24"/>
      <c r="H8" s="25"/>
      <c r="I8" s="23"/>
      <c r="J8" s="32">
        <v>0.25530000000000003</v>
      </c>
      <c r="K8" s="17">
        <v>0.3664</v>
      </c>
      <c r="L8" s="23"/>
      <c r="M8" s="8"/>
    </row>
    <row r="9" spans="1:13" ht="15" thickBot="1" x14ac:dyDescent="0.35">
      <c r="A9" s="9" t="s">
        <v>7</v>
      </c>
      <c r="B9" s="3">
        <v>0.3306</v>
      </c>
      <c r="C9" s="4">
        <v>0.37040000000000001</v>
      </c>
      <c r="D9" s="26"/>
      <c r="E9" s="27"/>
      <c r="F9" s="28"/>
      <c r="G9" s="27"/>
      <c r="H9" s="28"/>
      <c r="I9" s="26"/>
      <c r="J9" s="33">
        <v>0.35170000000000001</v>
      </c>
      <c r="K9" s="18">
        <v>0.32869999999999999</v>
      </c>
      <c r="L9" s="36">
        <v>0.24890000000000001</v>
      </c>
      <c r="M9" s="37">
        <v>0.2823</v>
      </c>
    </row>
    <row r="11" spans="1:13" x14ac:dyDescent="0.3">
      <c r="B11" s="9" t="s">
        <v>8</v>
      </c>
      <c r="C11" s="2"/>
      <c r="D11" s="2"/>
    </row>
    <row r="12" spans="1:13" x14ac:dyDescent="0.3">
      <c r="B12" s="11">
        <f>AVERAGE(B9:C9)</f>
        <v>0.35050000000000003</v>
      </c>
    </row>
    <row r="14" spans="1:13" x14ac:dyDescent="0.3">
      <c r="B14" s="69" t="s">
        <v>9</v>
      </c>
      <c r="C14" s="69"/>
      <c r="D14" s="9" t="s">
        <v>16</v>
      </c>
    </row>
    <row r="15" spans="1:13" x14ac:dyDescent="0.3">
      <c r="A15" s="9" t="s">
        <v>24</v>
      </c>
      <c r="B15" s="11">
        <f>(B2-$B$12)</f>
        <v>1.8333000000000002</v>
      </c>
      <c r="C15" s="11">
        <f>(C2-$B$12)</f>
        <v>1.5972</v>
      </c>
      <c r="D15" s="11">
        <f>AVERAGE(B15:C15)</f>
        <v>1.7152500000000002</v>
      </c>
      <c r="G15" s="9">
        <v>62.5</v>
      </c>
      <c r="H15" s="11">
        <v>6.8499999999999978E-2</v>
      </c>
    </row>
    <row r="16" spans="1:13" x14ac:dyDescent="0.3">
      <c r="A16" s="9" t="s">
        <v>10</v>
      </c>
      <c r="B16" s="11">
        <f>(B3-$B$12)</f>
        <v>1.3965000000000001</v>
      </c>
      <c r="C16" s="11">
        <f t="shared" ref="B16:C20" si="0">(C3-$B$12)</f>
        <v>1.5943000000000001</v>
      </c>
      <c r="D16" s="11">
        <f t="shared" ref="D16:D21" si="1">AVERAGE(B16:C16)</f>
        <v>1.4954000000000001</v>
      </c>
      <c r="G16" s="9">
        <v>125</v>
      </c>
      <c r="H16" s="11">
        <v>0.14744999999999997</v>
      </c>
    </row>
    <row r="17" spans="1:13" x14ac:dyDescent="0.3">
      <c r="A17" s="9" t="s">
        <v>11</v>
      </c>
      <c r="B17" s="11">
        <f>(B4-$B$12)</f>
        <v>0.89439999999999986</v>
      </c>
      <c r="C17" s="11">
        <f t="shared" si="0"/>
        <v>0.98570000000000002</v>
      </c>
      <c r="D17" s="11">
        <f t="shared" si="1"/>
        <v>0.94004999999999994</v>
      </c>
      <c r="G17" s="9">
        <v>250</v>
      </c>
      <c r="H17" s="11">
        <v>0.29464999999999997</v>
      </c>
    </row>
    <row r="18" spans="1:13" x14ac:dyDescent="0.3">
      <c r="A18" s="9" t="s">
        <v>12</v>
      </c>
      <c r="B18" s="11">
        <f>(B5-$B$12)</f>
        <v>0.65229999999999988</v>
      </c>
      <c r="C18" s="11">
        <f t="shared" si="0"/>
        <v>0.60349999999999993</v>
      </c>
      <c r="D18" s="11">
        <f t="shared" si="1"/>
        <v>0.6278999999999999</v>
      </c>
      <c r="G18" s="9">
        <v>500</v>
      </c>
      <c r="H18" s="11">
        <v>0.6278999999999999</v>
      </c>
    </row>
    <row r="19" spans="1:13" x14ac:dyDescent="0.3">
      <c r="A19" s="9" t="s">
        <v>13</v>
      </c>
      <c r="B19" s="11">
        <f t="shared" si="0"/>
        <v>0.2772</v>
      </c>
      <c r="C19" s="11">
        <f>(C6-$B$12)</f>
        <v>0.31209999999999993</v>
      </c>
      <c r="D19" s="11">
        <f>AVERAGE(B19:C19)</f>
        <v>0.29464999999999997</v>
      </c>
      <c r="E19" s="9">
        <v>1000</v>
      </c>
      <c r="F19" s="11">
        <v>0.94004999999999994</v>
      </c>
    </row>
    <row r="20" spans="1:13" x14ac:dyDescent="0.3">
      <c r="A20" s="9" t="s">
        <v>14</v>
      </c>
      <c r="B20" s="11">
        <f t="shared" si="0"/>
        <v>0.13339999999999996</v>
      </c>
      <c r="C20" s="11">
        <f t="shared" si="0"/>
        <v>0.16149999999999998</v>
      </c>
      <c r="D20" s="11">
        <f t="shared" si="1"/>
        <v>0.14744999999999997</v>
      </c>
      <c r="E20" s="9">
        <v>2000</v>
      </c>
      <c r="F20" s="11">
        <v>1.4954000000000001</v>
      </c>
    </row>
    <row r="21" spans="1:13" x14ac:dyDescent="0.3">
      <c r="A21" s="9" t="s">
        <v>15</v>
      </c>
      <c r="B21" s="11">
        <f>(B8-$B$12)</f>
        <v>6.8699999999999983E-2</v>
      </c>
      <c r="C21" s="11">
        <f>(C8-$B$12)</f>
        <v>6.8299999999999972E-2</v>
      </c>
      <c r="D21" s="11">
        <f t="shared" si="1"/>
        <v>6.8499999999999978E-2</v>
      </c>
      <c r="E21" s="9">
        <v>4000</v>
      </c>
      <c r="F21" s="11">
        <v>1.7152500000000002</v>
      </c>
    </row>
    <row r="23" spans="1:13" x14ac:dyDescent="0.3">
      <c r="G23" s="9" t="s">
        <v>17</v>
      </c>
      <c r="H23" s="11">
        <v>1.2999999999999999E-3</v>
      </c>
    </row>
    <row r="24" spans="1:13" x14ac:dyDescent="0.3">
      <c r="G24" s="9" t="s">
        <v>18</v>
      </c>
      <c r="H24" s="11">
        <v>-1.4800000000000001E-2</v>
      </c>
    </row>
    <row r="25" spans="1:13" x14ac:dyDescent="0.3">
      <c r="B25" s="2"/>
      <c r="C25" s="2"/>
      <c r="D25" s="2"/>
    </row>
    <row r="26" spans="1:13" x14ac:dyDescent="0.3">
      <c r="B26" s="9" t="s">
        <v>19</v>
      </c>
      <c r="C26" s="11">
        <v>4</v>
      </c>
    </row>
    <row r="27" spans="1:13" x14ac:dyDescent="0.3">
      <c r="L27" s="19">
        <f t="shared" ref="L27:M27" si="2">(L2*$C$26)</f>
        <v>1.8544</v>
      </c>
      <c r="M27" s="19">
        <f t="shared" si="2"/>
        <v>1.6035999999999999</v>
      </c>
    </row>
    <row r="28" spans="1:13" x14ac:dyDescent="0.3">
      <c r="L28" s="38">
        <f t="shared" ref="L28:M28" si="3">(L3*$C$26)</f>
        <v>1.7332000000000001</v>
      </c>
      <c r="M28" s="38">
        <f t="shared" si="3"/>
        <v>1.7607999999999999</v>
      </c>
    </row>
    <row r="29" spans="1:13" x14ac:dyDescent="0.3">
      <c r="L29" s="38">
        <f t="shared" ref="L29" si="4">(L4*$C$26)</f>
        <v>1.4956</v>
      </c>
      <c r="M29" s="38">
        <f>(M4*$C$26)</f>
        <v>1.5972</v>
      </c>
    </row>
    <row r="30" spans="1:13" x14ac:dyDescent="0.3">
      <c r="L30" s="38">
        <f>(L5*$C$26)</f>
        <v>1.3672</v>
      </c>
      <c r="M30" s="38">
        <f t="shared" ref="M30" si="5">(M5*$C$26)</f>
        <v>1.5</v>
      </c>
    </row>
    <row r="31" spans="1:13" x14ac:dyDescent="0.3">
      <c r="L31" s="38">
        <f t="shared" ref="L31" si="6">(L6*$C$26)</f>
        <v>1.3819999999999999</v>
      </c>
      <c r="M31" s="38">
        <f>(M6*$C$26)</f>
        <v>1.4356</v>
      </c>
    </row>
    <row r="32" spans="1:13" x14ac:dyDescent="0.3">
      <c r="J32" s="19">
        <f>(J7*$C$26)</f>
        <v>1.4847999999999999</v>
      </c>
      <c r="K32" s="19">
        <f>(K7*$C$26)</f>
        <v>1.4792000000000001</v>
      </c>
      <c r="L32" s="38">
        <f t="shared" ref="L32" si="7">(L7*$C$26)</f>
        <v>1.5291999999999999</v>
      </c>
      <c r="M32" s="38">
        <f t="shared" ref="M32" si="8">(M7*$C$26)</f>
        <v>1.5636000000000001</v>
      </c>
    </row>
    <row r="33" spans="2:13" x14ac:dyDescent="0.3">
      <c r="J33" s="19">
        <f t="shared" ref="J33:K33" si="9">(J8*$C$26)</f>
        <v>1.0212000000000001</v>
      </c>
      <c r="K33" s="19">
        <f t="shared" si="9"/>
        <v>1.4656</v>
      </c>
      <c r="L33" s="10"/>
      <c r="M33" s="10"/>
    </row>
    <row r="34" spans="2:13" x14ac:dyDescent="0.3">
      <c r="J34" s="19">
        <f t="shared" ref="J34:L34" si="10">(J9*$C$26)</f>
        <v>1.4068000000000001</v>
      </c>
      <c r="K34" s="19">
        <f>(K9*$C$26)</f>
        <v>1.3148</v>
      </c>
      <c r="L34" s="38">
        <f t="shared" si="10"/>
        <v>0.99560000000000004</v>
      </c>
      <c r="M34" s="38">
        <f>(M9*$C$26)</f>
        <v>1.1292</v>
      </c>
    </row>
    <row r="36" spans="2:13" x14ac:dyDescent="0.3">
      <c r="B36" s="9" t="s">
        <v>9</v>
      </c>
    </row>
    <row r="37" spans="2:13" x14ac:dyDescent="0.3">
      <c r="L37" s="19">
        <f t="shared" ref="L37:M37" si="11">(L27-$B$12)</f>
        <v>1.5039</v>
      </c>
      <c r="M37" s="19">
        <f t="shared" si="11"/>
        <v>1.2530999999999999</v>
      </c>
    </row>
    <row r="38" spans="2:13" x14ac:dyDescent="0.3">
      <c r="L38" s="38">
        <f t="shared" ref="L38:M38" si="12">(L28-$B$12)</f>
        <v>1.3827</v>
      </c>
      <c r="M38" s="38">
        <f t="shared" si="12"/>
        <v>1.4102999999999999</v>
      </c>
    </row>
    <row r="39" spans="2:13" x14ac:dyDescent="0.3">
      <c r="L39" s="38">
        <f t="shared" ref="L39:M39" si="13">(L29-$B$12)</f>
        <v>1.1451</v>
      </c>
      <c r="M39" s="38">
        <f t="shared" si="13"/>
        <v>1.2466999999999999</v>
      </c>
    </row>
    <row r="40" spans="2:13" x14ac:dyDescent="0.3">
      <c r="L40" s="38">
        <f t="shared" ref="L40:M40" si="14">(L30-$B$12)</f>
        <v>1.0166999999999999</v>
      </c>
      <c r="M40" s="38">
        <f t="shared" si="14"/>
        <v>1.1495</v>
      </c>
    </row>
    <row r="41" spans="2:13" x14ac:dyDescent="0.3">
      <c r="L41" s="38">
        <f t="shared" ref="L41:M41" si="15">(L31-$B$12)</f>
        <v>1.0314999999999999</v>
      </c>
      <c r="M41" s="38">
        <f t="shared" si="15"/>
        <v>1.0851</v>
      </c>
    </row>
    <row r="42" spans="2:13" x14ac:dyDescent="0.3">
      <c r="C42" s="10"/>
      <c r="J42" s="19">
        <f t="shared" ref="J42:M42" si="16">(J32-$B$12)</f>
        <v>1.1342999999999999</v>
      </c>
      <c r="K42" s="19">
        <f t="shared" si="16"/>
        <v>1.1287</v>
      </c>
      <c r="L42" s="38">
        <f t="shared" si="16"/>
        <v>1.1786999999999999</v>
      </c>
      <c r="M42" s="38">
        <f t="shared" si="16"/>
        <v>1.2131000000000001</v>
      </c>
    </row>
    <row r="43" spans="2:13" x14ac:dyDescent="0.3">
      <c r="C43" s="10"/>
      <c r="J43" s="19">
        <f t="shared" ref="J43:K43" si="17">(J33-$B$12)</f>
        <v>0.67070000000000007</v>
      </c>
      <c r="K43" s="19">
        <f t="shared" si="17"/>
        <v>1.1151</v>
      </c>
      <c r="L43" s="10"/>
      <c r="M43" s="10"/>
    </row>
    <row r="44" spans="2:13" x14ac:dyDescent="0.3">
      <c r="C44" s="10"/>
      <c r="J44" s="19">
        <f t="shared" ref="J44:M44" si="18">(J34-$B$12)</f>
        <v>1.0563</v>
      </c>
      <c r="K44" s="19">
        <f t="shared" si="18"/>
        <v>0.96429999999999993</v>
      </c>
      <c r="L44" s="38">
        <f t="shared" si="18"/>
        <v>0.64510000000000001</v>
      </c>
      <c r="M44" s="38">
        <f t="shared" si="18"/>
        <v>0.77869999999999995</v>
      </c>
    </row>
    <row r="45" spans="2:13" x14ac:dyDescent="0.3">
      <c r="C45" s="12"/>
      <c r="D45" s="12"/>
    </row>
    <row r="47" spans="2:13" x14ac:dyDescent="0.3">
      <c r="D47" s="9" t="s">
        <v>20</v>
      </c>
      <c r="E47" s="9" t="s">
        <v>21</v>
      </c>
      <c r="G47" s="9" t="s">
        <v>22</v>
      </c>
      <c r="H47" s="9" t="s">
        <v>21</v>
      </c>
      <c r="J47" s="9"/>
      <c r="K47" s="9"/>
    </row>
    <row r="48" spans="2:13" x14ac:dyDescent="0.3">
      <c r="C48" s="1"/>
      <c r="D48" s="11">
        <f>AVERAGE(J42:K42)</f>
        <v>1.1315</v>
      </c>
      <c r="E48" s="11">
        <f>(D48-$H$24)/$H$23</f>
        <v>881.76923076923072</v>
      </c>
      <c r="G48" s="11">
        <f>AVERAGE(L38:M38)</f>
        <v>1.3965000000000001</v>
      </c>
      <c r="H48" s="11">
        <f>(G48-$H$24)/$H$23</f>
        <v>1085.6153846153848</v>
      </c>
    </row>
    <row r="49" spans="4:8" x14ac:dyDescent="0.3">
      <c r="D49" s="11">
        <f t="shared" ref="D49:D50" si="19">AVERAGE(J43:K43)</f>
        <v>0.89290000000000003</v>
      </c>
      <c r="E49" s="11">
        <f t="shared" ref="E49:E51" si="20">(D49-$H$24)/$H$23</f>
        <v>698.23076923076928</v>
      </c>
      <c r="G49" s="11">
        <f t="shared" ref="G49:G52" si="21">AVERAGE(L39:M39)</f>
        <v>1.1959</v>
      </c>
      <c r="H49" s="11">
        <f t="shared" ref="H49:H52" si="22">(G49-$H$24)/$H$23</f>
        <v>931.30769230769226</v>
      </c>
    </row>
    <row r="50" spans="4:8" x14ac:dyDescent="0.3">
      <c r="D50" s="11">
        <f t="shared" si="19"/>
        <v>1.0103</v>
      </c>
      <c r="E50" s="11">
        <f t="shared" si="20"/>
        <v>788.53846153846155</v>
      </c>
      <c r="G50" s="11">
        <f t="shared" si="21"/>
        <v>1.0831</v>
      </c>
      <c r="H50" s="11">
        <f t="shared" si="22"/>
        <v>844.53846153846143</v>
      </c>
    </row>
    <row r="51" spans="4:8" x14ac:dyDescent="0.3">
      <c r="D51" s="11">
        <f>AVERAGE(L37:M37)</f>
        <v>1.3784999999999998</v>
      </c>
      <c r="E51" s="11">
        <f t="shared" si="20"/>
        <v>1071.7692307692307</v>
      </c>
      <c r="G51" s="11">
        <f t="shared" si="21"/>
        <v>1.0583</v>
      </c>
      <c r="H51" s="11">
        <f t="shared" si="22"/>
        <v>825.46153846153845</v>
      </c>
    </row>
    <row r="52" spans="4:8" x14ac:dyDescent="0.3">
      <c r="G52" s="11">
        <f t="shared" si="21"/>
        <v>1.1959</v>
      </c>
      <c r="H52" s="11">
        <f t="shared" si="22"/>
        <v>931.30769230769226</v>
      </c>
    </row>
    <row r="54" spans="4:8" x14ac:dyDescent="0.3">
      <c r="G54" s="11">
        <f>AVERAGE(L44:M44)</f>
        <v>0.71189999999999998</v>
      </c>
      <c r="H54" s="11">
        <f>(G54-$H$24)/$H$23</f>
        <v>559</v>
      </c>
    </row>
    <row r="65" spans="5:7" x14ac:dyDescent="0.3">
      <c r="F65" s="9" t="s">
        <v>16</v>
      </c>
      <c r="G65" s="9" t="s">
        <v>23</v>
      </c>
    </row>
    <row r="66" spans="5:7" x14ac:dyDescent="0.3">
      <c r="E66" s="9" t="s">
        <v>20</v>
      </c>
      <c r="F66" s="11">
        <f>AVERAGE(E48:E51)</f>
        <v>860.07692307692309</v>
      </c>
      <c r="G66" s="11">
        <f>_xlfn.STDEV.P(E48:E51)</f>
        <v>138.3800187375289</v>
      </c>
    </row>
    <row r="67" spans="5:7" x14ac:dyDescent="0.3">
      <c r="E67" s="9" t="s">
        <v>22</v>
      </c>
      <c r="F67" s="11">
        <f>AVERAGE(H48:H52,H54)</f>
        <v>862.87179487179492</v>
      </c>
      <c r="G67" s="11">
        <f>_xlfn.STDEV.P(H48:H52,H54)</f>
        <v>159.71607986359874</v>
      </c>
    </row>
    <row r="68" spans="5:7" x14ac:dyDescent="0.3">
      <c r="E68" s="9"/>
    </row>
  </sheetData>
  <mergeCells count="1">
    <mergeCell ref="B14:C1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topLeftCell="A48" zoomScale="90" zoomScaleNormal="90" workbookViewId="0">
      <selection activeCell="C26" sqref="C26"/>
    </sheetView>
  </sheetViews>
  <sheetFormatPr defaultColWidth="9.109375" defaultRowHeight="14.4" x14ac:dyDescent="0.3"/>
  <cols>
    <col min="1" max="1" width="11.33203125" style="11" bestFit="1" customWidth="1"/>
    <col min="2" max="18" width="9.109375" style="11"/>
    <col min="19" max="19" width="18" style="11" customWidth="1"/>
    <col min="20" max="16384" width="9.109375" style="11"/>
  </cols>
  <sheetData>
    <row r="1" spans="1:18" ht="15" thickBot="1" x14ac:dyDescent="0.35">
      <c r="B1" s="13">
        <v>1</v>
      </c>
      <c r="C1" s="13">
        <v>2</v>
      </c>
      <c r="D1" s="39">
        <v>3</v>
      </c>
      <c r="E1" s="39">
        <v>4</v>
      </c>
      <c r="F1" s="39">
        <v>5</v>
      </c>
      <c r="G1" s="39">
        <v>6</v>
      </c>
      <c r="H1" s="39">
        <v>7</v>
      </c>
      <c r="I1" s="39">
        <v>8</v>
      </c>
      <c r="J1" s="39">
        <v>9</v>
      </c>
      <c r="K1" s="39">
        <v>10</v>
      </c>
      <c r="L1" s="39">
        <v>11</v>
      </c>
      <c r="M1" s="39">
        <v>12</v>
      </c>
    </row>
    <row r="2" spans="1:18" x14ac:dyDescent="0.3">
      <c r="A2" s="39" t="s">
        <v>0</v>
      </c>
      <c r="B2" s="5">
        <v>2.1838000000000002</v>
      </c>
      <c r="C2" s="6">
        <v>1.9477</v>
      </c>
      <c r="D2" s="20"/>
      <c r="E2" s="21"/>
      <c r="F2" s="22"/>
      <c r="G2" s="21"/>
      <c r="H2" s="22"/>
      <c r="I2" s="21"/>
      <c r="J2" s="22"/>
      <c r="K2" s="6"/>
      <c r="L2" s="15">
        <v>0.46360000000000001</v>
      </c>
      <c r="M2" s="34">
        <v>0.40089999999999998</v>
      </c>
      <c r="Q2" s="19">
        <f t="shared" ref="Q2:R7" si="0">(L2-$B$12)</f>
        <v>0.11309999999999998</v>
      </c>
      <c r="R2" s="19">
        <f t="shared" si="0"/>
        <v>5.0399999999999945E-2</v>
      </c>
    </row>
    <row r="3" spans="1:18" x14ac:dyDescent="0.3">
      <c r="A3" s="39" t="s">
        <v>1</v>
      </c>
      <c r="B3" s="7">
        <v>1.7470000000000001</v>
      </c>
      <c r="C3" s="8">
        <v>1.9448000000000001</v>
      </c>
      <c r="D3" s="23"/>
      <c r="E3" s="24"/>
      <c r="F3" s="25"/>
      <c r="G3" s="24"/>
      <c r="H3" s="25"/>
      <c r="I3" s="24"/>
      <c r="J3" s="25"/>
      <c r="K3" s="8"/>
      <c r="L3" s="35">
        <v>0.43330000000000002</v>
      </c>
      <c r="M3" s="14">
        <v>0.44019999999999998</v>
      </c>
      <c r="Q3" s="38">
        <f t="shared" si="0"/>
        <v>8.2799999999999985E-2</v>
      </c>
      <c r="R3" s="38">
        <f t="shared" si="0"/>
        <v>8.9699999999999946E-2</v>
      </c>
    </row>
    <row r="4" spans="1:18" x14ac:dyDescent="0.3">
      <c r="A4" s="39" t="s">
        <v>2</v>
      </c>
      <c r="B4" s="7">
        <v>1.2448999999999999</v>
      </c>
      <c r="C4" s="8">
        <v>1.3362000000000001</v>
      </c>
      <c r="D4" s="23"/>
      <c r="E4" s="24"/>
      <c r="F4" s="25"/>
      <c r="G4" s="24"/>
      <c r="H4" s="25"/>
      <c r="I4" s="24"/>
      <c r="J4" s="25"/>
      <c r="K4" s="8"/>
      <c r="L4" s="35">
        <v>0.37390000000000001</v>
      </c>
      <c r="M4" s="14">
        <v>0.39929999999999999</v>
      </c>
      <c r="Q4" s="38">
        <f t="shared" si="0"/>
        <v>2.3399999999999976E-2</v>
      </c>
      <c r="R4" s="38">
        <f t="shared" si="0"/>
        <v>4.8799999999999955E-2</v>
      </c>
    </row>
    <row r="5" spans="1:18" x14ac:dyDescent="0.3">
      <c r="A5" s="39" t="s">
        <v>3</v>
      </c>
      <c r="B5" s="7">
        <v>1.0027999999999999</v>
      </c>
      <c r="C5" s="8">
        <v>0.95399999999999996</v>
      </c>
      <c r="D5" s="23"/>
      <c r="E5" s="24"/>
      <c r="F5" s="25"/>
      <c r="G5" s="24"/>
      <c r="H5" s="25"/>
      <c r="I5" s="24"/>
      <c r="J5" s="25"/>
      <c r="K5" s="8"/>
      <c r="L5" s="35">
        <v>0.34179999999999999</v>
      </c>
      <c r="M5" s="14">
        <v>0.375</v>
      </c>
      <c r="Q5" s="64">
        <f t="shared" si="0"/>
        <v>-8.700000000000041E-3</v>
      </c>
      <c r="R5" s="38">
        <f t="shared" si="0"/>
        <v>2.4499999999999966E-2</v>
      </c>
    </row>
    <row r="6" spans="1:18" ht="15" thickBot="1" x14ac:dyDescent="0.35">
      <c r="A6" s="39" t="s">
        <v>4</v>
      </c>
      <c r="B6" s="7">
        <v>0.62770000000000004</v>
      </c>
      <c r="C6" s="8">
        <v>0.66259999999999997</v>
      </c>
      <c r="D6" s="23"/>
      <c r="E6" s="24"/>
      <c r="F6" s="25"/>
      <c r="G6" s="24"/>
      <c r="H6" s="25"/>
      <c r="I6" s="24"/>
      <c r="J6" s="29"/>
      <c r="K6" s="30"/>
      <c r="L6" s="35">
        <v>0.34549999999999997</v>
      </c>
      <c r="M6" s="14">
        <v>0.3589</v>
      </c>
      <c r="Q6" s="64">
        <f t="shared" si="0"/>
        <v>-5.00000000000006E-3</v>
      </c>
      <c r="R6" s="38">
        <f t="shared" si="0"/>
        <v>8.3999999999999631E-3</v>
      </c>
    </row>
    <row r="7" spans="1:18" x14ac:dyDescent="0.3">
      <c r="A7" s="39" t="s">
        <v>5</v>
      </c>
      <c r="B7" s="7">
        <v>0.4839</v>
      </c>
      <c r="C7" s="8">
        <v>0.51200000000000001</v>
      </c>
      <c r="D7" s="23"/>
      <c r="E7" s="24"/>
      <c r="F7" s="25"/>
      <c r="G7" s="24"/>
      <c r="H7" s="25"/>
      <c r="I7" s="23"/>
      <c r="J7" s="31">
        <v>0.37119999999999997</v>
      </c>
      <c r="K7" s="16">
        <v>0.36980000000000002</v>
      </c>
      <c r="L7" s="35">
        <v>0.38229999999999997</v>
      </c>
      <c r="M7" s="14">
        <v>0.39090000000000003</v>
      </c>
      <c r="O7" s="19">
        <f t="shared" ref="O7:P9" si="1">(J7-$B$12)</f>
        <v>2.0699999999999941E-2</v>
      </c>
      <c r="P7" s="19">
        <f t="shared" si="1"/>
        <v>1.9299999999999984E-2</v>
      </c>
      <c r="Q7" s="38">
        <f t="shared" si="0"/>
        <v>3.1799999999999939E-2</v>
      </c>
      <c r="R7" s="38">
        <f t="shared" si="0"/>
        <v>4.0399999999999991E-2</v>
      </c>
    </row>
    <row r="8" spans="1:18" x14ac:dyDescent="0.3">
      <c r="A8" s="39" t="s">
        <v>6</v>
      </c>
      <c r="B8" s="7">
        <v>0.41920000000000002</v>
      </c>
      <c r="C8" s="8">
        <v>0.41880000000000001</v>
      </c>
      <c r="D8" s="23"/>
      <c r="E8" s="24"/>
      <c r="F8" s="25"/>
      <c r="G8" s="24"/>
      <c r="H8" s="25"/>
      <c r="I8" s="23"/>
      <c r="J8" s="32">
        <v>0.25530000000000003</v>
      </c>
      <c r="K8" s="17">
        <v>0.3664</v>
      </c>
      <c r="L8" s="23"/>
      <c r="M8" s="8"/>
      <c r="O8" s="63">
        <f t="shared" si="1"/>
        <v>-9.5200000000000007E-2</v>
      </c>
      <c r="P8" s="19">
        <f t="shared" si="1"/>
        <v>1.589999999999997E-2</v>
      </c>
    </row>
    <row r="9" spans="1:18" ht="15" thickBot="1" x14ac:dyDescent="0.35">
      <c r="A9" s="39" t="s">
        <v>7</v>
      </c>
      <c r="B9" s="3">
        <v>0.3306</v>
      </c>
      <c r="C9" s="4">
        <v>0.37040000000000001</v>
      </c>
      <c r="D9" s="26"/>
      <c r="E9" s="27"/>
      <c r="F9" s="28"/>
      <c r="G9" s="27"/>
      <c r="H9" s="28"/>
      <c r="I9" s="26"/>
      <c r="J9" s="33">
        <v>0.35170000000000001</v>
      </c>
      <c r="K9" s="18">
        <v>0.32869999999999999</v>
      </c>
      <c r="L9" s="36">
        <v>0.24890000000000001</v>
      </c>
      <c r="M9" s="37">
        <v>0.2823</v>
      </c>
      <c r="O9" s="19">
        <f t="shared" si="1"/>
        <v>1.1999999999999789E-3</v>
      </c>
      <c r="P9" s="63">
        <f t="shared" si="1"/>
        <v>-2.1800000000000042E-2</v>
      </c>
      <c r="Q9" s="64">
        <f>(L9-$B$12)</f>
        <v>-0.10160000000000002</v>
      </c>
      <c r="R9" s="64">
        <f>(M9-$B$12)</f>
        <v>-6.8200000000000038E-2</v>
      </c>
    </row>
    <row r="11" spans="1:18" x14ac:dyDescent="0.3">
      <c r="B11" s="39" t="s">
        <v>8</v>
      </c>
      <c r="C11" s="2"/>
      <c r="D11" s="2"/>
    </row>
    <row r="12" spans="1:18" x14ac:dyDescent="0.3">
      <c r="B12" s="11">
        <f>AVERAGE(B9:C9)</f>
        <v>0.35050000000000003</v>
      </c>
    </row>
    <row r="13" spans="1:18" x14ac:dyDescent="0.3">
      <c r="G13" s="70">
        <v>43709</v>
      </c>
      <c r="H13" s="71"/>
    </row>
    <row r="14" spans="1:18" x14ac:dyDescent="0.3">
      <c r="B14" s="69" t="s">
        <v>9</v>
      </c>
      <c r="C14" s="69"/>
      <c r="D14" s="39" t="s">
        <v>16</v>
      </c>
      <c r="G14" s="40" t="s">
        <v>25</v>
      </c>
      <c r="H14" s="41" t="s">
        <v>16</v>
      </c>
    </row>
    <row r="15" spans="1:18" x14ac:dyDescent="0.3">
      <c r="A15" s="39" t="s">
        <v>24</v>
      </c>
      <c r="B15" s="11">
        <f>(B2-$B$12)</f>
        <v>1.8333000000000002</v>
      </c>
      <c r="C15" s="11">
        <f>(C2-$B$12)</f>
        <v>1.5972</v>
      </c>
      <c r="D15" s="56">
        <f>AVERAGE(B15:C15)</f>
        <v>1.7152500000000002</v>
      </c>
      <c r="G15" s="44">
        <v>2000</v>
      </c>
      <c r="H15" s="57">
        <v>2.3375000000000004</v>
      </c>
    </row>
    <row r="16" spans="1:18" x14ac:dyDescent="0.3">
      <c r="A16" s="39" t="s">
        <v>10</v>
      </c>
      <c r="B16" s="11">
        <f>(B3-$B$12)</f>
        <v>1.3965000000000001</v>
      </c>
      <c r="C16" s="11">
        <f t="shared" ref="B16:C20" si="2">(C3-$B$12)</f>
        <v>1.5943000000000001</v>
      </c>
      <c r="D16" s="56">
        <f t="shared" ref="D16:D21" si="3">AVERAGE(B16:C16)</f>
        <v>1.4954000000000001</v>
      </c>
      <c r="G16" s="44">
        <v>1000</v>
      </c>
      <c r="H16" s="54">
        <v>1.5775000000000001</v>
      </c>
    </row>
    <row r="17" spans="1:8" x14ac:dyDescent="0.3">
      <c r="A17" s="39" t="s">
        <v>11</v>
      </c>
      <c r="B17" s="11">
        <f>(B4-$B$12)</f>
        <v>0.89439999999999986</v>
      </c>
      <c r="C17" s="11">
        <f t="shared" si="2"/>
        <v>0.98570000000000002</v>
      </c>
      <c r="D17" s="55">
        <f t="shared" si="3"/>
        <v>0.94004999999999994</v>
      </c>
      <c r="G17" s="44">
        <v>500</v>
      </c>
      <c r="H17" s="52">
        <v>0.73250000000000004</v>
      </c>
    </row>
    <row r="18" spans="1:8" x14ac:dyDescent="0.3">
      <c r="A18" s="39" t="s">
        <v>12</v>
      </c>
      <c r="B18" s="11">
        <f>(B5-$B$12)</f>
        <v>0.65229999999999988</v>
      </c>
      <c r="C18" s="11">
        <f t="shared" si="2"/>
        <v>0.60349999999999993</v>
      </c>
      <c r="D18" s="53">
        <f t="shared" si="3"/>
        <v>0.6278999999999999</v>
      </c>
      <c r="G18" s="44">
        <v>250</v>
      </c>
      <c r="H18" s="50">
        <v>0.45399999999999996</v>
      </c>
    </row>
    <row r="19" spans="1:8" x14ac:dyDescent="0.3">
      <c r="A19" s="39" t="s">
        <v>13</v>
      </c>
      <c r="B19" s="11">
        <f t="shared" si="2"/>
        <v>0.2772</v>
      </c>
      <c r="C19" s="11">
        <f>(C6-$B$12)</f>
        <v>0.31209999999999993</v>
      </c>
      <c r="D19" s="51">
        <f>AVERAGE(B19:C19)</f>
        <v>0.29464999999999997</v>
      </c>
      <c r="E19" s="39"/>
      <c r="G19" s="44">
        <v>125</v>
      </c>
      <c r="H19" s="48">
        <v>0.20600000000000002</v>
      </c>
    </row>
    <row r="20" spans="1:8" x14ac:dyDescent="0.3">
      <c r="A20" s="39" t="s">
        <v>14</v>
      </c>
      <c r="B20" s="11">
        <f t="shared" si="2"/>
        <v>0.13339999999999996</v>
      </c>
      <c r="C20" s="11">
        <f t="shared" si="2"/>
        <v>0.16149999999999998</v>
      </c>
      <c r="D20" s="49">
        <f t="shared" si="3"/>
        <v>0.14744999999999997</v>
      </c>
      <c r="E20" s="39"/>
      <c r="G20" s="44">
        <v>62.5</v>
      </c>
      <c r="H20" s="46">
        <v>7.0000000000000007E-2</v>
      </c>
    </row>
    <row r="21" spans="1:8" x14ac:dyDescent="0.3">
      <c r="A21" s="39" t="s">
        <v>15</v>
      </c>
      <c r="B21" s="11">
        <f>(B8-$B$12)</f>
        <v>6.8699999999999983E-2</v>
      </c>
      <c r="C21" s="11">
        <f>(C8-$B$12)</f>
        <v>6.8299999999999972E-2</v>
      </c>
      <c r="D21" s="47">
        <f t="shared" si="3"/>
        <v>6.8499999999999978E-2</v>
      </c>
      <c r="E21" s="39"/>
      <c r="G21" s="45">
        <v>31.25</v>
      </c>
      <c r="H21" s="58">
        <v>0.03</v>
      </c>
    </row>
    <row r="23" spans="1:8" x14ac:dyDescent="0.3">
      <c r="G23" s="39"/>
    </row>
    <row r="24" spans="1:8" x14ac:dyDescent="0.3">
      <c r="A24" s="42" t="s">
        <v>25</v>
      </c>
      <c r="C24" s="42" t="s">
        <v>25</v>
      </c>
      <c r="G24" s="42" t="s">
        <v>25</v>
      </c>
    </row>
    <row r="25" spans="1:8" x14ac:dyDescent="0.3">
      <c r="A25" s="39">
        <v>4000</v>
      </c>
      <c r="B25" s="43">
        <f>(H15*A25)/G15</f>
        <v>4.6750000000000007</v>
      </c>
      <c r="C25" s="43">
        <f>(A25*B25)/D15</f>
        <v>10902.20084535782</v>
      </c>
      <c r="G25" s="39">
        <v>63.86861313868615</v>
      </c>
      <c r="H25" s="11">
        <v>6.8499999999999978E-2</v>
      </c>
    </row>
    <row r="26" spans="1:8" x14ac:dyDescent="0.3">
      <c r="A26" s="39">
        <v>2000</v>
      </c>
      <c r="B26" s="43">
        <f>(H15*A26)/G15</f>
        <v>2.3375000000000004</v>
      </c>
      <c r="C26" s="43">
        <f t="shared" ref="C26:C31" si="4">(A26*B26)/D16</f>
        <v>3126.2538451250507</v>
      </c>
      <c r="G26" s="39">
        <v>174.63546965072911</v>
      </c>
      <c r="H26" s="11">
        <v>0.14744999999999997</v>
      </c>
    </row>
    <row r="27" spans="1:8" x14ac:dyDescent="0.3">
      <c r="A27" s="39">
        <v>1000</v>
      </c>
      <c r="B27" s="43">
        <f>(H16*A27)/G16</f>
        <v>1.5775000000000001</v>
      </c>
      <c r="C27" s="43">
        <f t="shared" si="4"/>
        <v>1678.1022286048617</v>
      </c>
      <c r="G27" s="39">
        <v>385.20278296283726</v>
      </c>
      <c r="H27" s="11">
        <v>0.29464999999999997</v>
      </c>
    </row>
    <row r="28" spans="1:8" x14ac:dyDescent="0.3">
      <c r="A28" s="39">
        <v>500</v>
      </c>
      <c r="B28" s="43">
        <f>(H17*A28)/G17</f>
        <v>0.73250000000000004</v>
      </c>
      <c r="C28" s="43">
        <f t="shared" si="4"/>
        <v>583.29351807612682</v>
      </c>
      <c r="E28" s="39">
        <v>583.29351807612682</v>
      </c>
      <c r="F28" s="11">
        <v>0.6278999999999999</v>
      </c>
    </row>
    <row r="29" spans="1:8" x14ac:dyDescent="0.3">
      <c r="A29" s="39">
        <v>250</v>
      </c>
      <c r="B29" s="43">
        <f>(H18*A29)/G18</f>
        <v>0.45399999999999996</v>
      </c>
      <c r="C29" s="43">
        <f t="shared" si="4"/>
        <v>385.20278296283726</v>
      </c>
      <c r="E29" s="39">
        <v>1678.1022286048617</v>
      </c>
      <c r="F29" s="11">
        <v>0.94004999999999994</v>
      </c>
    </row>
    <row r="30" spans="1:8" x14ac:dyDescent="0.3">
      <c r="A30" s="39">
        <v>125</v>
      </c>
      <c r="B30" s="43">
        <f t="shared" ref="B30" si="5">(H19*A30)/G19</f>
        <v>0.20600000000000002</v>
      </c>
      <c r="C30" s="43">
        <f t="shared" si="4"/>
        <v>174.63546965072911</v>
      </c>
      <c r="E30" s="39">
        <v>3126.2538451250507</v>
      </c>
      <c r="F30" s="11">
        <v>1.4954000000000001</v>
      </c>
    </row>
    <row r="31" spans="1:8" x14ac:dyDescent="0.3">
      <c r="A31" s="39">
        <v>62.5</v>
      </c>
      <c r="B31" s="43">
        <f>(H20*A31)/G20</f>
        <v>7.0000000000000007E-2</v>
      </c>
      <c r="C31" s="43">
        <f t="shared" si="4"/>
        <v>63.86861313868615</v>
      </c>
      <c r="G31" s="59">
        <v>10902.20084535782</v>
      </c>
      <c r="H31" s="11">
        <v>1.7152500000000002</v>
      </c>
    </row>
    <row r="33" spans="2:13" x14ac:dyDescent="0.3">
      <c r="G33" s="39" t="s">
        <v>17</v>
      </c>
      <c r="H33" s="11">
        <v>1E-4</v>
      </c>
    </row>
    <row r="34" spans="2:13" x14ac:dyDescent="0.3">
      <c r="G34" s="39" t="s">
        <v>18</v>
      </c>
      <c r="H34" s="11">
        <v>0.13919999999999999</v>
      </c>
    </row>
    <row r="36" spans="2:13" x14ac:dyDescent="0.3">
      <c r="G36" s="39"/>
    </row>
    <row r="37" spans="2:13" x14ac:dyDescent="0.3">
      <c r="B37" s="2"/>
      <c r="C37" s="2"/>
      <c r="D37" s="2"/>
    </row>
    <row r="38" spans="2:13" x14ac:dyDescent="0.3">
      <c r="B38" s="39" t="s">
        <v>19</v>
      </c>
      <c r="C38" s="11">
        <v>4</v>
      </c>
    </row>
    <row r="39" spans="2:13" x14ac:dyDescent="0.3">
      <c r="L39" s="19">
        <f t="shared" ref="L39:M41" si="6">(L2*$C$38)</f>
        <v>1.8544</v>
      </c>
      <c r="M39" s="19">
        <f t="shared" si="6"/>
        <v>1.6035999999999999</v>
      </c>
    </row>
    <row r="40" spans="2:13" x14ac:dyDescent="0.3">
      <c r="L40" s="38">
        <f t="shared" si="6"/>
        <v>1.7332000000000001</v>
      </c>
      <c r="M40" s="38">
        <f t="shared" si="6"/>
        <v>1.7607999999999999</v>
      </c>
    </row>
    <row r="41" spans="2:13" x14ac:dyDescent="0.3">
      <c r="L41" s="38">
        <f t="shared" si="6"/>
        <v>1.4956</v>
      </c>
      <c r="M41" s="38">
        <f t="shared" si="6"/>
        <v>1.5972</v>
      </c>
    </row>
    <row r="42" spans="2:13" x14ac:dyDescent="0.3">
      <c r="L42" s="38">
        <f>(L5*$C$38)</f>
        <v>1.3672</v>
      </c>
      <c r="M42" s="38">
        <f t="shared" ref="M42" si="7">(M5*$C$38)</f>
        <v>1.5</v>
      </c>
    </row>
    <row r="43" spans="2:13" x14ac:dyDescent="0.3">
      <c r="L43" s="38">
        <f>(L6*$C$38)</f>
        <v>1.3819999999999999</v>
      </c>
      <c r="M43" s="38">
        <f>(M6*$C$38)</f>
        <v>1.4356</v>
      </c>
    </row>
    <row r="44" spans="2:13" x14ac:dyDescent="0.3">
      <c r="J44" s="19">
        <f t="shared" ref="J44:K46" si="8">(J7*$C$38)</f>
        <v>1.4847999999999999</v>
      </c>
      <c r="K44" s="19">
        <f t="shared" si="8"/>
        <v>1.4792000000000001</v>
      </c>
      <c r="L44" s="38">
        <f>(L7*$C$38)</f>
        <v>1.5291999999999999</v>
      </c>
      <c r="M44" s="38">
        <f>(M7*$C$38)</f>
        <v>1.5636000000000001</v>
      </c>
    </row>
    <row r="45" spans="2:13" x14ac:dyDescent="0.3">
      <c r="J45" s="19">
        <f t="shared" si="8"/>
        <v>1.0212000000000001</v>
      </c>
      <c r="K45" s="19">
        <f t="shared" si="8"/>
        <v>1.4656</v>
      </c>
      <c r="L45" s="10"/>
      <c r="M45" s="10"/>
    </row>
    <row r="46" spans="2:13" x14ac:dyDescent="0.3">
      <c r="J46" s="19">
        <f t="shared" si="8"/>
        <v>1.4068000000000001</v>
      </c>
      <c r="K46" s="19">
        <f t="shared" si="8"/>
        <v>1.3148</v>
      </c>
      <c r="L46" s="38">
        <f>(L9*$C$38)</f>
        <v>0.99560000000000004</v>
      </c>
      <c r="M46" s="38">
        <f>(M9*$C$38)</f>
        <v>1.1292</v>
      </c>
    </row>
    <row r="48" spans="2:13" x14ac:dyDescent="0.3">
      <c r="B48" s="39" t="s">
        <v>9</v>
      </c>
    </row>
    <row r="49" spans="3:15" x14ac:dyDescent="0.3">
      <c r="L49" s="19">
        <f t="shared" ref="L49:M53" si="9">(L39-$B$12)</f>
        <v>1.5039</v>
      </c>
      <c r="M49" s="19">
        <f t="shared" si="9"/>
        <v>1.2530999999999999</v>
      </c>
    </row>
    <row r="50" spans="3:15" x14ac:dyDescent="0.3">
      <c r="L50" s="38">
        <f t="shared" si="9"/>
        <v>1.3827</v>
      </c>
      <c r="M50" s="38">
        <f t="shared" si="9"/>
        <v>1.4102999999999999</v>
      </c>
    </row>
    <row r="51" spans="3:15" x14ac:dyDescent="0.3">
      <c r="L51" s="38">
        <f t="shared" si="9"/>
        <v>1.1451</v>
      </c>
      <c r="M51" s="38">
        <f t="shared" si="9"/>
        <v>1.2466999999999999</v>
      </c>
    </row>
    <row r="52" spans="3:15" x14ac:dyDescent="0.3">
      <c r="L52" s="38">
        <f t="shared" si="9"/>
        <v>1.0166999999999999</v>
      </c>
      <c r="M52" s="38">
        <f t="shared" si="9"/>
        <v>1.1495</v>
      </c>
    </row>
    <row r="53" spans="3:15" x14ac:dyDescent="0.3">
      <c r="L53" s="38">
        <f t="shared" si="9"/>
        <v>1.0314999999999999</v>
      </c>
      <c r="M53" s="38">
        <f t="shared" si="9"/>
        <v>1.0851</v>
      </c>
    </row>
    <row r="54" spans="3:15" x14ac:dyDescent="0.3">
      <c r="C54" s="10"/>
      <c r="J54" s="19">
        <f>(J44-$B$12)</f>
        <v>1.1342999999999999</v>
      </c>
      <c r="K54" s="19">
        <f t="shared" ref="J54:M56" si="10">(K44-$B$12)</f>
        <v>1.1287</v>
      </c>
      <c r="L54" s="38">
        <f t="shared" si="10"/>
        <v>1.1786999999999999</v>
      </c>
      <c r="M54" s="38">
        <f t="shared" si="10"/>
        <v>1.2131000000000001</v>
      </c>
    </row>
    <row r="55" spans="3:15" x14ac:dyDescent="0.3">
      <c r="C55" s="10"/>
      <c r="J55" s="19">
        <f t="shared" si="10"/>
        <v>0.67070000000000007</v>
      </c>
      <c r="K55" s="19">
        <f t="shared" si="10"/>
        <v>1.1151</v>
      </c>
      <c r="L55" s="10"/>
      <c r="M55" s="10"/>
    </row>
    <row r="56" spans="3:15" x14ac:dyDescent="0.3">
      <c r="C56" s="10"/>
      <c r="J56" s="19">
        <f t="shared" si="10"/>
        <v>1.0563</v>
      </c>
      <c r="K56" s="19">
        <f t="shared" si="10"/>
        <v>0.96429999999999993</v>
      </c>
      <c r="L56" s="38">
        <f t="shared" si="10"/>
        <v>0.64510000000000001</v>
      </c>
      <c r="M56" s="38">
        <f t="shared" si="10"/>
        <v>0.77869999999999995</v>
      </c>
    </row>
    <row r="57" spans="3:15" x14ac:dyDescent="0.3">
      <c r="C57" s="12"/>
      <c r="D57" s="12"/>
    </row>
    <row r="58" spans="3:15" x14ac:dyDescent="0.3">
      <c r="D58" s="60">
        <v>43497</v>
      </c>
      <c r="E58" s="60">
        <v>43709</v>
      </c>
      <c r="F58" s="60">
        <v>43709</v>
      </c>
      <c r="G58" s="39" t="s">
        <v>26</v>
      </c>
    </row>
    <row r="59" spans="3:15" x14ac:dyDescent="0.3">
      <c r="C59" s="39" t="s">
        <v>17</v>
      </c>
      <c r="D59" s="11">
        <v>1.2999999999999999E-3</v>
      </c>
      <c r="E59" s="11">
        <v>1.1000000000000001E-3</v>
      </c>
      <c r="F59" s="11">
        <v>1.1000000000000001E-3</v>
      </c>
      <c r="G59" s="11">
        <v>1E-4</v>
      </c>
    </row>
    <row r="60" spans="3:15" x14ac:dyDescent="0.3">
      <c r="C60" s="39" t="s">
        <v>18</v>
      </c>
      <c r="D60" s="11">
        <v>-1.4800000000000001E-2</v>
      </c>
      <c r="E60" s="11">
        <v>9.1999999999999998E-2</v>
      </c>
      <c r="F60" s="11">
        <v>6.9800000000000001E-2</v>
      </c>
      <c r="G60" s="11">
        <v>0.13919999999999999</v>
      </c>
    </row>
    <row r="61" spans="3:15" x14ac:dyDescent="0.3">
      <c r="C61" s="39"/>
    </row>
    <row r="63" spans="3:15" x14ac:dyDescent="0.3">
      <c r="F63" s="60">
        <v>43497</v>
      </c>
      <c r="G63" s="60">
        <v>43709</v>
      </c>
      <c r="H63" s="60">
        <v>43709</v>
      </c>
      <c r="I63" s="39" t="s">
        <v>26</v>
      </c>
      <c r="L63" s="60">
        <v>43497</v>
      </c>
      <c r="M63" s="60">
        <v>43709</v>
      </c>
      <c r="N63" s="60">
        <v>43709</v>
      </c>
      <c r="O63" s="39" t="s">
        <v>26</v>
      </c>
    </row>
    <row r="64" spans="3:15" x14ac:dyDescent="0.3">
      <c r="D64" s="43"/>
      <c r="E64" s="39" t="s">
        <v>20</v>
      </c>
      <c r="F64" s="59" t="s">
        <v>21</v>
      </c>
      <c r="G64" s="59" t="s">
        <v>21</v>
      </c>
      <c r="H64" s="62" t="s">
        <v>21</v>
      </c>
      <c r="I64" s="62" t="s">
        <v>21</v>
      </c>
      <c r="K64" s="59" t="s">
        <v>22</v>
      </c>
      <c r="L64" s="59" t="s">
        <v>21</v>
      </c>
      <c r="M64" s="59" t="s">
        <v>21</v>
      </c>
      <c r="N64" s="62" t="s">
        <v>21</v>
      </c>
      <c r="O64" s="62" t="s">
        <v>21</v>
      </c>
    </row>
    <row r="65" spans="5:15" x14ac:dyDescent="0.3">
      <c r="E65" s="11">
        <f>AVERAGE(J54:K54)</f>
        <v>1.1315</v>
      </c>
      <c r="F65" s="11">
        <f>(E65-$D$60)/$D$59</f>
        <v>881.76923076923072</v>
      </c>
      <c r="G65" s="11">
        <f>(E65-$E$60)/$E$59</f>
        <v>944.99999999999977</v>
      </c>
      <c r="H65" s="11">
        <f>(E65-$F$60)/$F$59</f>
        <v>965.18181818181802</v>
      </c>
      <c r="I65" s="11">
        <f>(E65-$G$60)/$G$59</f>
        <v>9923</v>
      </c>
      <c r="K65" s="11">
        <f>AVERAGE(L50:M50)</f>
        <v>1.3965000000000001</v>
      </c>
      <c r="L65" s="11">
        <f>(K65-$D$60)/$D$59</f>
        <v>1085.6153846153848</v>
      </c>
      <c r="M65" s="11">
        <f>(K65-$E$60)/$E$59</f>
        <v>1185.9090909090908</v>
      </c>
      <c r="N65" s="11">
        <f>(K65-$F$60)/$F$59</f>
        <v>1206.090909090909</v>
      </c>
      <c r="O65" s="11">
        <f>(K65-$G$60)/$G$59</f>
        <v>12573</v>
      </c>
    </row>
    <row r="66" spans="5:15" x14ac:dyDescent="0.3">
      <c r="E66" s="11">
        <f>AVERAGE(J55:K55)</f>
        <v>0.89290000000000003</v>
      </c>
      <c r="F66" s="11">
        <f t="shared" ref="F66:F68" si="11">(E66-$D$60)/$D$59</f>
        <v>698.23076923076928</v>
      </c>
      <c r="G66" s="11">
        <f t="shared" ref="G66:G67" si="12">(E66-$E$60)/$E$59</f>
        <v>728.09090909090912</v>
      </c>
      <c r="H66" s="11">
        <f t="shared" ref="H66:H68" si="13">(E66-$F$60)/$F$59</f>
        <v>748.27272727272725</v>
      </c>
      <c r="I66" s="11">
        <f t="shared" ref="I66:I68" si="14">(E66-$G$60)/$G$59</f>
        <v>7537</v>
      </c>
      <c r="K66" s="11">
        <f>AVERAGE(L51:M51)</f>
        <v>1.1959</v>
      </c>
      <c r="L66" s="11">
        <f t="shared" ref="L66" si="15">(K66-$D$60)/$D$59</f>
        <v>931.30769230769226</v>
      </c>
      <c r="M66" s="11">
        <f t="shared" ref="M66:M67" si="16">(K66-$E$60)/$E$59</f>
        <v>1003.5454545454544</v>
      </c>
      <c r="N66" s="11">
        <f t="shared" ref="N66:N68" si="17">(K66-$F$60)/$F$59</f>
        <v>1023.7272727272725</v>
      </c>
      <c r="O66" s="11">
        <f t="shared" ref="O66:O68" si="18">(K66-$G$60)/$G$59</f>
        <v>10567</v>
      </c>
    </row>
    <row r="67" spans="5:15" x14ac:dyDescent="0.3">
      <c r="E67" s="11">
        <f>AVERAGE(J56:K56)</f>
        <v>1.0103</v>
      </c>
      <c r="F67" s="11">
        <f t="shared" si="11"/>
        <v>788.53846153846155</v>
      </c>
      <c r="G67" s="11">
        <f t="shared" si="12"/>
        <v>834.81818181818176</v>
      </c>
      <c r="H67" s="11">
        <f t="shared" si="13"/>
        <v>855</v>
      </c>
      <c r="I67" s="11">
        <f t="shared" si="14"/>
        <v>8711</v>
      </c>
      <c r="K67" s="11">
        <f>AVERAGE(L52:M52)</f>
        <v>1.0831</v>
      </c>
      <c r="L67" s="11">
        <f t="shared" ref="L67" si="19">(K67-$D$60)/$D$59</f>
        <v>844.53846153846143</v>
      </c>
      <c r="M67" s="11">
        <f t="shared" si="16"/>
        <v>900.99999999999989</v>
      </c>
      <c r="N67" s="11">
        <f>(K67-$F$60)/$F$59</f>
        <v>921.18181818181802</v>
      </c>
      <c r="O67" s="11">
        <f t="shared" si="18"/>
        <v>9439</v>
      </c>
    </row>
    <row r="68" spans="5:15" x14ac:dyDescent="0.3">
      <c r="E68" s="11">
        <f>AVERAGE(L49:M49)</f>
        <v>1.3784999999999998</v>
      </c>
      <c r="F68" s="11">
        <f t="shared" si="11"/>
        <v>1071.7692307692307</v>
      </c>
      <c r="G68" s="11">
        <f>(E68-$E$60)/$E$59</f>
        <v>1169.5454545454543</v>
      </c>
      <c r="H68" s="11">
        <f t="shared" si="13"/>
        <v>1189.7272727272725</v>
      </c>
      <c r="I68" s="11">
        <f t="shared" si="14"/>
        <v>12392.999999999998</v>
      </c>
      <c r="K68" s="11">
        <f>AVERAGE(L53:M53)</f>
        <v>1.0583</v>
      </c>
      <c r="L68" s="11">
        <f t="shared" ref="L68" si="20">(K68-$D$60)/$D$59</f>
        <v>825.46153846153845</v>
      </c>
      <c r="M68" s="11">
        <f>(K68-$E$60)/$E$59</f>
        <v>878.4545454545455</v>
      </c>
      <c r="N68" s="11">
        <f t="shared" si="17"/>
        <v>898.63636363636363</v>
      </c>
      <c r="O68" s="11">
        <f t="shared" si="18"/>
        <v>9191</v>
      </c>
    </row>
    <row r="69" spans="5:15" x14ac:dyDescent="0.3">
      <c r="K69" s="11">
        <f>AVERAGE(L54:M54)</f>
        <v>1.1959</v>
      </c>
      <c r="L69" s="11">
        <f>(K69-$D$60)/$D$59</f>
        <v>931.30769230769226</v>
      </c>
      <c r="M69" s="11">
        <f>(K69-$E$60)/$E$59</f>
        <v>1003.5454545454544</v>
      </c>
      <c r="N69" s="11">
        <f>(K69-$F$60)/$F$59</f>
        <v>1023.7272727272725</v>
      </c>
      <c r="O69" s="11">
        <f>(K69-$G$60)/$G$59</f>
        <v>10567</v>
      </c>
    </row>
    <row r="71" spans="5:15" x14ac:dyDescent="0.3">
      <c r="K71" s="11">
        <f>AVERAGE(L56:M56)</f>
        <v>0.71189999999999998</v>
      </c>
      <c r="L71" s="11">
        <f>(K71-$D$60)/$D$59</f>
        <v>559</v>
      </c>
      <c r="M71" s="11">
        <f>(K71-$E$60)/$E$59</f>
        <v>563.5454545454545</v>
      </c>
      <c r="N71" s="11">
        <f>(K71-$F$60)/$F$59</f>
        <v>583.72727272727275</v>
      </c>
      <c r="O71" s="11">
        <f>(K71-$G$60)/$G$59</f>
        <v>5727</v>
      </c>
    </row>
    <row r="76" spans="5:15" x14ac:dyDescent="0.3">
      <c r="E76" s="65"/>
      <c r="F76" s="65"/>
      <c r="G76" s="67">
        <v>0.11309999999999998</v>
      </c>
      <c r="H76" s="67">
        <v>5.0399999999999945E-2</v>
      </c>
    </row>
    <row r="77" spans="5:15" x14ac:dyDescent="0.3">
      <c r="E77" s="65"/>
      <c r="F77" s="65"/>
      <c r="G77" s="66">
        <v>8.2799999999999985E-2</v>
      </c>
      <c r="H77" s="66">
        <v>8.9699999999999946E-2</v>
      </c>
    </row>
    <row r="78" spans="5:15" x14ac:dyDescent="0.3">
      <c r="E78" s="65"/>
      <c r="F78" s="65"/>
      <c r="G78" s="66">
        <v>2.3399999999999976E-2</v>
      </c>
      <c r="H78" s="66">
        <v>4.8799999999999955E-2</v>
      </c>
    </row>
    <row r="79" spans="5:15" x14ac:dyDescent="0.3">
      <c r="E79" s="65"/>
      <c r="F79" s="65"/>
      <c r="G79" s="64">
        <v>-8.700000000000041E-3</v>
      </c>
      <c r="H79" s="66">
        <v>2.4499999999999966E-2</v>
      </c>
    </row>
    <row r="80" spans="5:15" x14ac:dyDescent="0.3">
      <c r="E80" s="65"/>
      <c r="F80" s="65"/>
      <c r="G80" s="64">
        <v>-5.00000000000006E-3</v>
      </c>
      <c r="H80" s="66">
        <v>8.3999999999999631E-3</v>
      </c>
    </row>
    <row r="81" spans="5:15" x14ac:dyDescent="0.3">
      <c r="E81" s="67">
        <v>2.0699999999999941E-2</v>
      </c>
      <c r="F81" s="67">
        <v>1.9299999999999984E-2</v>
      </c>
      <c r="G81" s="66">
        <v>3.1799999999999939E-2</v>
      </c>
      <c r="H81" s="66">
        <v>4.0399999999999991E-2</v>
      </c>
    </row>
    <row r="82" spans="5:15" x14ac:dyDescent="0.3">
      <c r="E82" s="63">
        <v>-9.5200000000000007E-2</v>
      </c>
      <c r="F82" s="67">
        <v>1.589999999999997E-2</v>
      </c>
      <c r="G82" s="65"/>
      <c r="H82" s="65"/>
    </row>
    <row r="83" spans="5:15" x14ac:dyDescent="0.3">
      <c r="E83" s="19">
        <v>1.1999999999999789E-3</v>
      </c>
      <c r="F83" s="63">
        <v>-2.1800000000000042E-2</v>
      </c>
      <c r="G83" s="64">
        <v>-0.10160000000000002</v>
      </c>
      <c r="H83" s="64">
        <v>-6.8200000000000038E-2</v>
      </c>
    </row>
    <row r="85" spans="5:15" x14ac:dyDescent="0.3">
      <c r="F85" s="60">
        <v>43497</v>
      </c>
      <c r="G85" s="60">
        <v>43709</v>
      </c>
      <c r="H85" s="60">
        <v>43709</v>
      </c>
      <c r="I85" s="39" t="s">
        <v>26</v>
      </c>
      <c r="L85" s="60">
        <v>43497</v>
      </c>
      <c r="M85" s="60">
        <v>43709</v>
      </c>
      <c r="N85" s="60">
        <v>43709</v>
      </c>
      <c r="O85" s="39" t="s">
        <v>26</v>
      </c>
    </row>
    <row r="86" spans="5:15" x14ac:dyDescent="0.3">
      <c r="E86" s="39" t="s">
        <v>20</v>
      </c>
      <c r="F86" s="61" t="s">
        <v>21</v>
      </c>
      <c r="G86" s="59" t="s">
        <v>21</v>
      </c>
      <c r="H86" s="62" t="s">
        <v>21</v>
      </c>
      <c r="I86" s="62" t="s">
        <v>21</v>
      </c>
      <c r="K86" s="59" t="s">
        <v>22</v>
      </c>
      <c r="L86" s="61" t="s">
        <v>21</v>
      </c>
      <c r="M86" s="59" t="s">
        <v>21</v>
      </c>
      <c r="N86" s="62" t="s">
        <v>21</v>
      </c>
      <c r="O86" s="62" t="s">
        <v>21</v>
      </c>
    </row>
    <row r="87" spans="5:15" x14ac:dyDescent="0.3">
      <c r="E87" s="11">
        <f>AVERAGE(E81:F81)</f>
        <v>1.9999999999999962E-2</v>
      </c>
      <c r="F87" s="11">
        <f>(E87-$D$60)/$D$59</f>
        <v>26.769230769230742</v>
      </c>
      <c r="G87" s="68">
        <f>(E87-$E$60)/$E$59</f>
        <v>-65.454545454545482</v>
      </c>
      <c r="H87" s="68">
        <f>(E87-$F$60)/$F$59</f>
        <v>-45.272727272727302</v>
      </c>
      <c r="I87" s="68">
        <f>(E87-$G$60)/$G$59</f>
        <v>-1192.0000000000002</v>
      </c>
      <c r="K87" s="11">
        <f>AVERAGE(G77:H77)</f>
        <v>8.6249999999999966E-2</v>
      </c>
      <c r="L87" s="11">
        <f>(K87-$D$60)/$D$59</f>
        <v>77.730769230769212</v>
      </c>
      <c r="M87" s="68">
        <f>(K87-$E$60)/$E$59</f>
        <v>-5.2272727272727568</v>
      </c>
      <c r="N87" s="11">
        <f>(K87-$F$60)/$F$59</f>
        <v>14.954545454545421</v>
      </c>
      <c r="O87" s="68">
        <f>(K87-$G$60)/$G$59</f>
        <v>-529.50000000000023</v>
      </c>
    </row>
    <row r="88" spans="5:15" x14ac:dyDescent="0.3">
      <c r="E88" s="11">
        <f>AVERAGE(F82)</f>
        <v>1.589999999999997E-2</v>
      </c>
      <c r="F88" s="11">
        <f t="shared" ref="F88:F89" si="21">(E88-$D$60)/$D$59</f>
        <v>23.615384615384595</v>
      </c>
      <c r="G88" s="68">
        <f t="shared" ref="G88:G90" si="22">(E88-$E$60)/$E$59</f>
        <v>-69.181818181818201</v>
      </c>
      <c r="H88" s="68">
        <f t="shared" ref="H88:H90" si="23">(E88-$F$60)/$F$59</f>
        <v>-49.000000000000028</v>
      </c>
      <c r="I88" s="68">
        <f t="shared" ref="I88:I90" si="24">(E88-$G$60)/$G$59</f>
        <v>-1233.0000000000002</v>
      </c>
      <c r="K88" s="11">
        <f>AVERAGE(G78:H78)</f>
        <v>3.6099999999999965E-2</v>
      </c>
      <c r="L88" s="11">
        <f t="shared" ref="L88" si="25">(K88-$D$60)/$D$59</f>
        <v>39.153846153846132</v>
      </c>
      <c r="M88" s="68">
        <f t="shared" ref="M88:M89" si="26">(K88-$E$60)/$E$59</f>
        <v>-50.818181818181849</v>
      </c>
      <c r="N88" s="68">
        <f t="shared" ref="N88" si="27">(K88-$F$60)/$F$59</f>
        <v>-30.636363636363665</v>
      </c>
      <c r="O88" s="68">
        <f t="shared" ref="O88:O90" si="28">(K88-$G$60)/$G$59</f>
        <v>-1031.0000000000002</v>
      </c>
    </row>
    <row r="89" spans="5:15" x14ac:dyDescent="0.3">
      <c r="E89" s="11">
        <f>AVERAGE(E83)</f>
        <v>1.1999999999999789E-3</v>
      </c>
      <c r="F89" s="11">
        <f t="shared" si="21"/>
        <v>12.307692307692292</v>
      </c>
      <c r="G89" s="68">
        <f t="shared" si="22"/>
        <v>-82.545454545454561</v>
      </c>
      <c r="H89" s="68">
        <f t="shared" si="23"/>
        <v>-62.363636363636381</v>
      </c>
      <c r="I89" s="68">
        <f t="shared" si="24"/>
        <v>-1380</v>
      </c>
      <c r="K89" s="11">
        <f>AVERAGE(H79)</f>
        <v>2.4499999999999966E-2</v>
      </c>
      <c r="L89" s="11">
        <f t="shared" ref="L89" si="29">(K89-$D$60)/$D$59</f>
        <v>30.230769230769205</v>
      </c>
      <c r="M89" s="68">
        <f t="shared" si="26"/>
        <v>-61.363636363636388</v>
      </c>
      <c r="N89" s="68">
        <f>(K89-$F$60)/$F$59</f>
        <v>-41.181818181818208</v>
      </c>
      <c r="O89" s="68">
        <f t="shared" si="28"/>
        <v>-1147.0000000000002</v>
      </c>
    </row>
    <row r="90" spans="5:15" x14ac:dyDescent="0.3">
      <c r="E90" s="11">
        <f>AVERAGE(G76:H76)</f>
        <v>8.1749999999999962E-2</v>
      </c>
      <c r="F90" s="11">
        <f>(E90-$D$60)/$D$59</f>
        <v>74.269230769230745</v>
      </c>
      <c r="G90" s="68">
        <f t="shared" si="22"/>
        <v>-9.3181818181818503</v>
      </c>
      <c r="H90" s="11">
        <f t="shared" si="23"/>
        <v>10.863636363636328</v>
      </c>
      <c r="I90" s="68">
        <f t="shared" si="24"/>
        <v>-574.50000000000023</v>
      </c>
      <c r="K90" s="11">
        <f>AVERAGE(H80)</f>
        <v>8.3999999999999631E-3</v>
      </c>
      <c r="L90" s="11">
        <f t="shared" ref="L90" si="30">(K90-$D$60)/$D$59</f>
        <v>17.846153846153818</v>
      </c>
      <c r="M90" s="68">
        <f>(K90-$E$60)/$E$59</f>
        <v>-76.000000000000028</v>
      </c>
      <c r="N90" s="68">
        <f t="shared" ref="N90" si="31">(K90-$F$60)/$F$59</f>
        <v>-55.818181818181849</v>
      </c>
      <c r="O90" s="68">
        <f t="shared" si="28"/>
        <v>-1308.0000000000002</v>
      </c>
    </row>
    <row r="91" spans="5:15" x14ac:dyDescent="0.3">
      <c r="K91" s="11">
        <f>AVERAGE(G81:H81)</f>
        <v>3.6099999999999965E-2</v>
      </c>
      <c r="L91" s="11">
        <f>(K91-$D$60)/$D$59</f>
        <v>39.153846153846132</v>
      </c>
      <c r="M91" s="68">
        <f>(K91-$E$60)/$E$59</f>
        <v>-50.818181818181849</v>
      </c>
      <c r="N91" s="68">
        <f>(K91-$F$60)/$F$59</f>
        <v>-30.636363636363665</v>
      </c>
      <c r="O91" s="68">
        <f>(K91-$G$60)/$G$59</f>
        <v>-1031.0000000000002</v>
      </c>
    </row>
    <row r="92" spans="5:15" x14ac:dyDescent="0.3">
      <c r="K92" s="68"/>
      <c r="L92" s="68"/>
      <c r="M92" s="68"/>
      <c r="N92" s="68"/>
      <c r="O92" s="68"/>
    </row>
    <row r="93" spans="5:15" x14ac:dyDescent="0.3">
      <c r="K93" s="68">
        <f>AVERAGE(G83:H83)</f>
        <v>-8.4900000000000031E-2</v>
      </c>
      <c r="L93" s="68">
        <f>(K93-$D$60)/$D$59</f>
        <v>-53.923076923076941</v>
      </c>
      <c r="M93" s="68">
        <f>(K93-$E$60)/$E$59</f>
        <v>-160.81818181818184</v>
      </c>
      <c r="N93" s="68">
        <f>(K93-$F$60)/$F$59</f>
        <v>-140.63636363636365</v>
      </c>
      <c r="O93" s="68">
        <f>(K93-$G$60)/$G$59</f>
        <v>-2241</v>
      </c>
    </row>
    <row r="95" spans="5:15" x14ac:dyDescent="0.3">
      <c r="E95" s="39" t="s">
        <v>19</v>
      </c>
      <c r="F95" s="11">
        <v>4</v>
      </c>
    </row>
    <row r="96" spans="5:15" x14ac:dyDescent="0.3">
      <c r="F96" s="39"/>
    </row>
    <row r="97" spans="5:13" x14ac:dyDescent="0.3">
      <c r="E97" s="39" t="s">
        <v>20</v>
      </c>
      <c r="F97" s="39" t="s">
        <v>21</v>
      </c>
      <c r="G97" s="39" t="s">
        <v>21</v>
      </c>
      <c r="K97" s="39" t="s">
        <v>22</v>
      </c>
      <c r="L97" s="39" t="s">
        <v>21</v>
      </c>
      <c r="M97" s="39" t="s">
        <v>21</v>
      </c>
    </row>
    <row r="98" spans="5:13" x14ac:dyDescent="0.3">
      <c r="F98" s="11">
        <v>26.769230769230699</v>
      </c>
      <c r="G98" s="11">
        <f>(F98*$F$95)</f>
        <v>107.0769230769228</v>
      </c>
      <c r="L98" s="11">
        <v>77.730769230769212</v>
      </c>
      <c r="M98" s="11">
        <f>(L98*$F$95)</f>
        <v>310.92307692307685</v>
      </c>
    </row>
    <row r="99" spans="5:13" x14ac:dyDescent="0.3">
      <c r="F99" s="11">
        <v>23.615384615384595</v>
      </c>
      <c r="G99" s="11">
        <f t="shared" ref="G99:G101" si="32">(F99*$F$95)</f>
        <v>94.461538461538382</v>
      </c>
      <c r="L99" s="11">
        <v>39.153846153846132</v>
      </c>
      <c r="M99" s="11">
        <f t="shared" ref="M99:M101" si="33">(L99*$F$95)</f>
        <v>156.61538461538453</v>
      </c>
    </row>
    <row r="100" spans="5:13" x14ac:dyDescent="0.3">
      <c r="F100" s="11">
        <v>12.307692307692292</v>
      </c>
      <c r="G100" s="11">
        <f t="shared" si="32"/>
        <v>49.23076923076917</v>
      </c>
      <c r="L100" s="11">
        <v>30.230769230769205</v>
      </c>
      <c r="M100" s="11">
        <f>(L100*$F$95)</f>
        <v>120.92307692307682</v>
      </c>
    </row>
    <row r="101" spans="5:13" x14ac:dyDescent="0.3">
      <c r="F101" s="11">
        <v>74.269230769230745</v>
      </c>
      <c r="G101" s="11">
        <f t="shared" si="32"/>
        <v>297.07692307692298</v>
      </c>
      <c r="L101" s="11">
        <v>17.846153846153818</v>
      </c>
      <c r="M101" s="11">
        <f t="shared" si="33"/>
        <v>71.384615384615273</v>
      </c>
    </row>
    <row r="102" spans="5:13" x14ac:dyDescent="0.3">
      <c r="L102" s="11">
        <v>39.153846153846132</v>
      </c>
      <c r="M102" s="11">
        <f>(L102*$F$95)</f>
        <v>156.61538461538453</v>
      </c>
    </row>
  </sheetData>
  <mergeCells count="2">
    <mergeCell ref="B14:C14"/>
    <mergeCell ref="G13:H1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Plasma</vt:lpstr>
      <vt:lpstr>Plasma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Tinelli</dc:creator>
  <cp:lastModifiedBy>Gatti Laura</cp:lastModifiedBy>
  <cp:lastPrinted>2019-09-13T11:49:25Z</cp:lastPrinted>
  <dcterms:created xsi:type="dcterms:W3CDTF">2019-09-12T14:31:26Z</dcterms:created>
  <dcterms:modified xsi:type="dcterms:W3CDTF">2021-06-30T12:49:36Z</dcterms:modified>
</cp:coreProperties>
</file>