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22" activeTab="2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 " sheetId="11" r:id="rId6"/>
  </sheets>
  <externalReferences>
    <externalReference r:id="rId7"/>
  </externalReferenc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D1" authorId="0">
      <text>
        <r>
          <rPr>
            <sz val="9"/>
            <rFont val="宋体"/>
            <charset val="134"/>
          </rPr>
          <t xml:space="preserve">使用农业占总投资额的比重平均增长率，估计1978-1998,2000,2002-2005的农业投资额
</t>
        </r>
      </text>
    </comment>
    <comment ref="B31" authorId="0">
      <text>
        <r>
          <rPr>
            <b/>
            <sz val="9"/>
            <rFont val="宋体"/>
            <charset val="134"/>
          </rPr>
          <t>2007年之前的数据均无子部门分类</t>
        </r>
        <r>
          <rPr>
            <sz val="9"/>
            <rFont val="宋体"/>
            <charset val="134"/>
          </rPr>
          <t xml:space="preserve">
</t>
        </r>
      </text>
    </comment>
    <comment ref="AE63" authorId="0">
      <text>
        <r>
          <rPr>
            <b/>
            <sz val="9"/>
            <rFont val="宋体"/>
            <charset val="134"/>
          </rPr>
          <t>既包含一般服务，也包含高端服务</t>
        </r>
        <r>
          <rPr>
            <sz val="9"/>
            <rFont val="宋体"/>
            <charset val="134"/>
          </rPr>
          <t xml:space="preserve">
</t>
        </r>
      </text>
    </comment>
    <comment ref="B67" authorId="0">
      <text>
        <r>
          <rPr>
            <b/>
            <sz val="9"/>
            <rFont val="宋体"/>
            <charset val="134"/>
          </rPr>
          <t>本年完成投资</t>
        </r>
        <r>
          <rPr>
            <sz val="9"/>
            <rFont val="宋体"/>
            <charset val="134"/>
          </rPr>
          <t xml:space="preserve">
</t>
        </r>
      </text>
    </comment>
    <comment ref="B68" authorId="0">
      <text>
        <r>
          <rPr>
            <sz val="9"/>
            <rFont val="宋体"/>
            <charset val="134"/>
          </rPr>
          <t xml:space="preserve">本年完成投资
</t>
        </r>
      </text>
    </comment>
    <comment ref="B70" authorId="0">
      <text>
        <r>
          <rPr>
            <b/>
            <sz val="9"/>
            <rFont val="宋体"/>
            <charset val="134"/>
          </rPr>
          <t>本年完成投资</t>
        </r>
      </text>
    </comment>
    <comment ref="B76" authorId="0">
      <text>
        <r>
          <rPr>
            <b/>
            <sz val="9"/>
            <rFont val="宋体"/>
            <charset val="134"/>
          </rPr>
          <t>规模以上固定资产投资额</t>
        </r>
        <r>
          <rPr>
            <sz val="9"/>
            <rFont val="宋体"/>
            <charset val="134"/>
          </rPr>
          <t xml:space="preserve">
</t>
        </r>
      </text>
    </comment>
    <comment ref="B77" authorId="0">
      <text>
        <r>
          <rPr>
            <b/>
            <sz val="9"/>
            <rFont val="宋体"/>
            <charset val="134"/>
          </rPr>
          <t>规模以上固定资产投资额</t>
        </r>
        <r>
          <rPr>
            <sz val="9"/>
            <rFont val="宋体"/>
            <charset val="134"/>
          </rPr>
          <t xml:space="preserve">
</t>
        </r>
      </text>
    </comment>
    <comment ref="B78" authorId="0">
      <text>
        <r>
          <rPr>
            <b/>
            <sz val="9"/>
            <rFont val="宋体"/>
            <charset val="134"/>
          </rPr>
          <t>规模以上固定资产投资额</t>
        </r>
        <r>
          <rPr>
            <sz val="9"/>
            <rFont val="宋体"/>
            <charset val="134"/>
          </rPr>
          <t xml:space="preserve">
</t>
        </r>
      </text>
    </comment>
    <comment ref="B79" authorId="0">
      <text>
        <r>
          <rPr>
            <b/>
            <sz val="9"/>
            <rFont val="宋体"/>
            <charset val="134"/>
          </rPr>
          <t>规模以上固定资产投资额</t>
        </r>
        <r>
          <rPr>
            <sz val="9"/>
            <rFont val="宋体"/>
            <charset val="134"/>
          </rPr>
          <t xml:space="preserve">
</t>
        </r>
      </text>
    </comment>
    <comment ref="B80" authorId="0">
      <text>
        <r>
          <rPr>
            <b/>
            <sz val="9"/>
            <rFont val="宋体"/>
            <charset val="134"/>
          </rPr>
          <t>规模以上固定资产投资额</t>
        </r>
        <r>
          <rPr>
            <sz val="9"/>
            <rFont val="宋体"/>
            <charset val="134"/>
          </rPr>
          <t xml:space="preserve">
</t>
        </r>
      </text>
    </comment>
    <comment ref="B81" authorId="0">
      <text>
        <r>
          <rPr>
            <b/>
            <sz val="9"/>
            <rFont val="宋体"/>
            <charset val="134"/>
          </rPr>
          <t>规模以上固定资产投资额</t>
        </r>
        <r>
          <rPr>
            <sz val="9"/>
            <rFont val="宋体"/>
            <charset val="134"/>
          </rPr>
          <t xml:space="preserve">
</t>
        </r>
      </text>
    </comment>
    <comment ref="B82" authorId="0">
      <text>
        <r>
          <rPr>
            <b/>
            <sz val="9"/>
            <rFont val="宋体"/>
            <charset val="134"/>
          </rPr>
          <t>规模以上固定资产投资额</t>
        </r>
        <r>
          <rPr>
            <sz val="9"/>
            <rFont val="宋体"/>
            <charset val="134"/>
          </rPr>
          <t xml:space="preserve">
</t>
        </r>
      </text>
    </comment>
    <comment ref="B83" authorId="0">
      <text>
        <r>
          <rPr>
            <sz val="9"/>
            <rFont val="宋体"/>
            <charset val="134"/>
          </rPr>
          <t xml:space="preserve">不含农户
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C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徐州统计年鉴</t>
        </r>
      </text>
    </comment>
    <comment ref="D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徐州统计年鉴</t>
        </r>
      </text>
    </comment>
    <comment ref="F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徐州统计年鉴</t>
        </r>
      </text>
    </comment>
  </commentList>
</comments>
</file>

<file path=xl/sharedStrings.xml><?xml version="1.0" encoding="utf-8"?>
<sst xmlns="http://schemas.openxmlformats.org/spreadsheetml/2006/main" count="968" uniqueCount="605">
  <si>
    <t>序号</t>
  </si>
  <si>
    <t>年份</t>
  </si>
  <si>
    <t>地区</t>
  </si>
  <si>
    <t>资本类型</t>
  </si>
  <si>
    <t>子资本</t>
  </si>
  <si>
    <t>指标</t>
  </si>
  <si>
    <t>数值</t>
  </si>
  <si>
    <t>单位</t>
  </si>
  <si>
    <t>来源</t>
  </si>
  <si>
    <t>备注</t>
  </si>
  <si>
    <t>枣庄</t>
  </si>
  <si>
    <t>Edu-平均受教育年限</t>
  </si>
  <si>
    <t>年</t>
  </si>
  <si>
    <t>2010山东人口普查资料</t>
  </si>
  <si>
    <t>Edu（男）</t>
  </si>
  <si>
    <t>Edu（女）</t>
  </si>
  <si>
    <t>Edu-（城镇）</t>
  </si>
  <si>
    <t>Edu-（男）</t>
  </si>
  <si>
    <t>Edu-（女）</t>
  </si>
  <si>
    <t>Edu-（农村）</t>
  </si>
  <si>
    <t>找一些分年龄的劳动报酬</t>
  </si>
  <si>
    <t>P-劳动人口量</t>
  </si>
  <si>
    <t>万人</t>
  </si>
  <si>
    <t>年龄介于15至64岁之间的人口量</t>
  </si>
  <si>
    <t>P-男</t>
  </si>
  <si>
    <t>http://www.creditsailing.com/shujuxiangguan/662278.html</t>
  </si>
  <si>
    <t>P-女</t>
  </si>
  <si>
    <t>P-（城镇）</t>
  </si>
  <si>
    <t>P-（男）</t>
  </si>
  <si>
    <t>P-（女）</t>
  </si>
  <si>
    <t>P-（农村）</t>
  </si>
  <si>
    <t>T-预期工作时间</t>
  </si>
  <si>
    <t>直接通过15岁以上，不同年龄组人口数与该年龄组剩余工作年限（与退休年龄的差值）进行加权计算得到的预期工作年限。</t>
  </si>
  <si>
    <t>详细计算过程列入sheet xxx_population</t>
  </si>
  <si>
    <t>T-男</t>
  </si>
  <si>
    <t>T-女</t>
  </si>
  <si>
    <t>T-（城镇）</t>
  </si>
  <si>
    <t>T-（农村）</t>
  </si>
  <si>
    <t>死亡率</t>
  </si>
  <si>
    <t>枣庄统计年鉴</t>
  </si>
  <si>
    <t>死亡率-男</t>
  </si>
  <si>
    <t>按2010年男女死亡比率计算得出</t>
  </si>
  <si>
    <t>死亡率-女</t>
  </si>
  <si>
    <t>常住人口</t>
  </si>
  <si>
    <t>常住人口-男</t>
  </si>
  <si>
    <t>采用性别比计算得出</t>
  </si>
  <si>
    <t>常住人口-女</t>
  </si>
  <si>
    <t>常住人口-城镇</t>
  </si>
  <si>
    <t>常住人口-农村</t>
  </si>
  <si>
    <t>生产资本</t>
  </si>
  <si>
    <t>投资量（1978-2016）</t>
  </si>
  <si>
    <t>见附表investment</t>
  </si>
  <si>
    <t>固定资本形成总额</t>
  </si>
  <si>
    <t>自然资本</t>
  </si>
  <si>
    <t>农业-农田资本</t>
  </si>
  <si>
    <t>耕地面积</t>
  </si>
  <si>
    <t>万公顷</t>
  </si>
  <si>
    <t>枣庄年鉴</t>
  </si>
  <si>
    <t>农业-牧地资本</t>
  </si>
  <si>
    <t>牧场面积</t>
  </si>
  <si>
    <t>林业-木柴资本</t>
  </si>
  <si>
    <t>活立木蓄积量</t>
  </si>
  <si>
    <t>万立方米</t>
  </si>
  <si>
    <t>森林蓄积量</t>
  </si>
  <si>
    <t>林业-非木柴资本</t>
  </si>
  <si>
    <t>森林面积</t>
  </si>
  <si>
    <t>2018年</t>
  </si>
  <si>
    <t>化石燃料资本</t>
  </si>
  <si>
    <t>煤炭储量</t>
  </si>
  <si>
    <t>亿吨</t>
  </si>
  <si>
    <t>枣庄统计年鉴 山东矿产规划</t>
  </si>
  <si>
    <t>石油储量</t>
  </si>
  <si>
    <t>天然气储量</t>
  </si>
  <si>
    <t>亿立方米</t>
  </si>
  <si>
    <t>金属矿产</t>
  </si>
  <si>
    <t>矾土储量</t>
  </si>
  <si>
    <t>万吨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</si>
  <si>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</si>
  <si>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</si>
  <si>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</si>
  <si>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</si>
  <si>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</si>
  <si>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</si>
  <si>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</si>
  <si>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</si>
  <si>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</si>
  <si>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枣庄与山东统计年鉴</t>
  </si>
  <si>
    <t>非金属采矿业产值占全省5.49%</t>
  </si>
  <si>
    <t>菱镁矿储量</t>
  </si>
  <si>
    <t>水</t>
  </si>
  <si>
    <t>农业用水量</t>
  </si>
  <si>
    <t>山东水资源公报</t>
  </si>
  <si>
    <t>工业用水量</t>
  </si>
  <si>
    <t>生活用水量</t>
  </si>
  <si>
    <t>生态环境用水量</t>
  </si>
  <si>
    <t>水力发电量</t>
  </si>
  <si>
    <t>亿千瓦时</t>
  </si>
  <si>
    <t>水路货运周转量</t>
  </si>
  <si>
    <t>万吨公里</t>
  </si>
  <si>
    <t>湖泊面积</t>
  </si>
  <si>
    <t>全国城市土地利用数据</t>
  </si>
  <si>
    <t>水域面积</t>
  </si>
  <si>
    <t>水库蓄水量</t>
  </si>
  <si>
    <t>沼泽面积</t>
  </si>
  <si>
    <t>天然河川径流量</t>
  </si>
  <si>
    <t xml:space="preserve"> </t>
  </si>
  <si>
    <t>第一产业</t>
  </si>
  <si>
    <t>第二产业</t>
  </si>
  <si>
    <t>第三产业</t>
  </si>
  <si>
    <t>GDP(亿元)</t>
  </si>
  <si>
    <t>GDP</t>
  </si>
  <si>
    <t>1978年</t>
  </si>
  <si>
    <t>1979年</t>
  </si>
  <si>
    <t>1980年</t>
  </si>
  <si>
    <t>1981年</t>
  </si>
  <si>
    <t>1982年</t>
  </si>
  <si>
    <t>1983年</t>
  </si>
  <si>
    <t>1984年</t>
  </si>
  <si>
    <t>1985年</t>
  </si>
  <si>
    <t>1986年</t>
  </si>
  <si>
    <t>1987年</t>
  </si>
  <si>
    <t>1988年</t>
  </si>
  <si>
    <t>1989年</t>
  </si>
  <si>
    <t>1990年</t>
  </si>
  <si>
    <t>1991年</t>
  </si>
  <si>
    <t>1992年</t>
  </si>
  <si>
    <t>1993年</t>
  </si>
  <si>
    <t>1994年</t>
  </si>
  <si>
    <t>1995年</t>
  </si>
  <si>
    <t>1996年</t>
  </si>
  <si>
    <t>1997年</t>
  </si>
  <si>
    <t>1998年</t>
  </si>
  <si>
    <t>1999年</t>
  </si>
  <si>
    <t>2000年</t>
  </si>
  <si>
    <t>2001年</t>
  </si>
  <si>
    <t>2002年</t>
  </si>
  <si>
    <t>2003年</t>
  </si>
  <si>
    <t>2004年</t>
  </si>
  <si>
    <t>2005年</t>
  </si>
  <si>
    <t>2006年</t>
  </si>
  <si>
    <t>2007年</t>
  </si>
  <si>
    <t>2008年</t>
  </si>
  <si>
    <t>2009年</t>
  </si>
  <si>
    <t>2010年</t>
  </si>
  <si>
    <t>2011年</t>
  </si>
  <si>
    <t>2012年</t>
  </si>
  <si>
    <t>2013年</t>
  </si>
  <si>
    <t>2014年</t>
  </si>
  <si>
    <t>2015年</t>
  </si>
  <si>
    <t>2016年</t>
  </si>
  <si>
    <t>枣庄市常住人口年龄构成</t>
  </si>
  <si>
    <t>年龄组</t>
  </si>
  <si>
    <t>平均年龄</t>
  </si>
  <si>
    <t>差值</t>
  </si>
  <si>
    <t>男-差值</t>
  </si>
  <si>
    <t>女-差值</t>
  </si>
  <si>
    <t>人口百分比</t>
  </si>
  <si>
    <t>男（退休年龄60）</t>
  </si>
  <si>
    <t>女（退休年龄55）</t>
  </si>
  <si>
    <t>3729140</t>
  </si>
  <si>
    <t>1943932</t>
  </si>
  <si>
    <t>1785208</t>
  </si>
  <si>
    <t>40172</t>
  </si>
  <si>
    <t>21591</t>
  </si>
  <si>
    <t>18581</t>
  </si>
  <si>
    <t>187659</t>
  </si>
  <si>
    <t>111756</t>
  </si>
  <si>
    <t>75903</t>
  </si>
  <si>
    <t>189396</t>
  </si>
  <si>
    <t>110604</t>
  </si>
  <si>
    <t>78792</t>
  </si>
  <si>
    <t>192172</t>
  </si>
  <si>
    <t>112653</t>
  </si>
  <si>
    <t>79519</t>
  </si>
  <si>
    <t>276980</t>
  </si>
  <si>
    <t>159288</t>
  </si>
  <si>
    <t>117692</t>
  </si>
  <si>
    <t>400557</t>
  </si>
  <si>
    <t>207849</t>
  </si>
  <si>
    <t>192708</t>
  </si>
  <si>
    <t>284492</t>
  </si>
  <si>
    <t>3458603</t>
  </si>
  <si>
    <t>1785897</t>
  </si>
  <si>
    <t>1672706</t>
  </si>
  <si>
    <t>147490</t>
  </si>
  <si>
    <t>923482</t>
  </si>
  <si>
    <t>423586</t>
  </si>
  <si>
    <t>499896</t>
  </si>
  <si>
    <t>137002</t>
  </si>
  <si>
    <t>1536503</t>
  </si>
  <si>
    <t>833567</t>
  </si>
  <si>
    <t>702936</t>
  </si>
  <si>
    <t>234141</t>
  </si>
  <si>
    <t>525100</t>
  </si>
  <si>
    <t>318410</t>
  </si>
  <si>
    <t>206690</t>
  </si>
  <si>
    <t>119384</t>
  </si>
  <si>
    <t>172723</t>
  </si>
  <si>
    <t>102956</t>
  </si>
  <si>
    <t>69767</t>
  </si>
  <si>
    <t>72546</t>
  </si>
  <si>
    <t>43002</t>
  </si>
  <si>
    <t>29544</t>
  </si>
  <si>
    <t>3595</t>
  </si>
  <si>
    <t>2177</t>
  </si>
  <si>
    <t>1418</t>
  </si>
  <si>
    <t>114757</t>
  </si>
  <si>
    <t>294652</t>
  </si>
  <si>
    <t>148502</t>
  </si>
  <si>
    <t>146150</t>
  </si>
  <si>
    <t>徐州市常住人口年龄构成</t>
  </si>
  <si>
    <t>城镇</t>
  </si>
  <si>
    <t>380344</t>
  </si>
  <si>
    <t>189222</t>
  </si>
  <si>
    <t>191122</t>
  </si>
  <si>
    <t>309820</t>
  </si>
  <si>
    <t>153494</t>
  </si>
  <si>
    <t>156326</t>
  </si>
  <si>
    <t>212202</t>
  </si>
  <si>
    <t>108760</t>
  </si>
  <si>
    <t>103442</t>
  </si>
  <si>
    <t>228552</t>
  </si>
  <si>
    <t>115785</t>
  </si>
  <si>
    <t>112767</t>
  </si>
  <si>
    <t>146772</t>
  </si>
  <si>
    <t>73247</t>
  </si>
  <si>
    <t>73525</t>
  </si>
  <si>
    <t>农村</t>
  </si>
  <si>
    <t>1245654</t>
  </si>
  <si>
    <t>518712</t>
  </si>
  <si>
    <t>1964774</t>
  </si>
  <si>
    <t>648911</t>
  </si>
  <si>
    <t>274895</t>
  </si>
  <si>
    <t>1020126</t>
  </si>
  <si>
    <t>596743</t>
  </si>
  <si>
    <t>243817</t>
  </si>
  <si>
    <t>944648</t>
  </si>
  <si>
    <t>10182</t>
  </si>
  <si>
    <t>5991</t>
  </si>
  <si>
    <t>23999</t>
  </si>
  <si>
    <t>5386</t>
  </si>
  <si>
    <t>2972</t>
  </si>
  <si>
    <t>13233</t>
  </si>
  <si>
    <t>4796</t>
  </si>
  <si>
    <t>3019</t>
  </si>
  <si>
    <t>10766</t>
  </si>
  <si>
    <t>55191</t>
  </si>
  <si>
    <t>24601</t>
  </si>
  <si>
    <t>107867</t>
  </si>
  <si>
    <t>32591</t>
  </si>
  <si>
    <t>14537</t>
  </si>
  <si>
    <t>64628</t>
  </si>
  <si>
    <t>22600</t>
  </si>
  <si>
    <t>10064</t>
  </si>
  <si>
    <t>43239</t>
  </si>
  <si>
    <t>64643</t>
  </si>
  <si>
    <t>24771</t>
  </si>
  <si>
    <t>99982</t>
  </si>
  <si>
    <t>37354</t>
  </si>
  <si>
    <t>14556</t>
  </si>
  <si>
    <t>58694</t>
  </si>
  <si>
    <t>27289</t>
  </si>
  <si>
    <t>10215</t>
  </si>
  <si>
    <t>41288</t>
  </si>
  <si>
    <t>67190</t>
  </si>
  <si>
    <t>25092</t>
  </si>
  <si>
    <t>99890</t>
  </si>
  <si>
    <t>38865</t>
  </si>
  <si>
    <t>15090</t>
  </si>
  <si>
    <t>58698</t>
  </si>
  <si>
    <t>28325</t>
  </si>
  <si>
    <t>10002</t>
  </si>
  <si>
    <t>41192</t>
  </si>
  <si>
    <t>107623</t>
  </si>
  <si>
    <t>38135</t>
  </si>
  <si>
    <t>131222</t>
  </si>
  <si>
    <t>62402</t>
  </si>
  <si>
    <t>22118</t>
  </si>
  <si>
    <t>74768</t>
  </si>
  <si>
    <t>45221</t>
  </si>
  <si>
    <t>16017</t>
  </si>
  <si>
    <t>56454</t>
  </si>
  <si>
    <t>124566</t>
  </si>
  <si>
    <t>55781</t>
  </si>
  <si>
    <t>220210</t>
  </si>
  <si>
    <t>65031</t>
  </si>
  <si>
    <t>29006</t>
  </si>
  <si>
    <t>113812</t>
  </si>
  <si>
    <t>59535</t>
  </si>
  <si>
    <t>26775</t>
  </si>
  <si>
    <t>106398</t>
  </si>
  <si>
    <t>101077</t>
  </si>
  <si>
    <t>39241</t>
  </si>
  <si>
    <t>144174</t>
  </si>
  <si>
    <t>51003</t>
  </si>
  <si>
    <t>20573</t>
  </si>
  <si>
    <t>75914</t>
  </si>
  <si>
    <t>50074</t>
  </si>
  <si>
    <t>18668</t>
  </si>
  <si>
    <t>68260</t>
  </si>
  <si>
    <t>99649</t>
  </si>
  <si>
    <t>32302</t>
  </si>
  <si>
    <t>102190</t>
  </si>
  <si>
    <t>50095</t>
  </si>
  <si>
    <t>16768</t>
  </si>
  <si>
    <t>52521</t>
  </si>
  <si>
    <t>城市</t>
  </si>
  <si>
    <t>49554</t>
  </si>
  <si>
    <t>15534</t>
  </si>
  <si>
    <t>49669</t>
  </si>
  <si>
    <t>1166880</t>
  </si>
  <si>
    <t>603200</t>
  </si>
  <si>
    <t>563680</t>
  </si>
  <si>
    <t>123781</t>
  </si>
  <si>
    <t>38442</t>
  </si>
  <si>
    <t>132429</t>
  </si>
  <si>
    <t>206335</t>
  </si>
  <si>
    <t>98008</t>
  </si>
  <si>
    <t>108327</t>
  </si>
  <si>
    <t>61731</t>
  </si>
  <si>
    <t>19833</t>
  </si>
  <si>
    <t>66938</t>
  </si>
  <si>
    <t>422667</t>
  </si>
  <si>
    <t>211795</t>
  </si>
  <si>
    <t>210872</t>
  </si>
  <si>
    <t>62050</t>
  </si>
  <si>
    <t>18609</t>
  </si>
  <si>
    <t>65491</t>
  </si>
  <si>
    <t>305569</t>
  </si>
  <si>
    <t>170894</t>
  </si>
  <si>
    <t>134675</t>
  </si>
  <si>
    <t>129334</t>
  </si>
  <si>
    <t>52619</t>
  </si>
  <si>
    <t>198391</t>
  </si>
  <si>
    <t>132843</t>
  </si>
  <si>
    <t>76829</t>
  </si>
  <si>
    <t>56014</t>
  </si>
  <si>
    <t>59944</t>
  </si>
  <si>
    <t>34978</t>
  </si>
  <si>
    <t>24966</t>
  </si>
  <si>
    <t>2866</t>
  </si>
  <si>
    <t>1733</t>
  </si>
  <si>
    <t>1133</t>
  </si>
  <si>
    <t>64649</t>
  </si>
  <si>
    <t>27155</t>
  </si>
  <si>
    <t>97418</t>
  </si>
  <si>
    <t>64685</t>
  </si>
  <si>
    <t>25464</t>
  </si>
  <si>
    <t>100973</t>
  </si>
  <si>
    <t>102035</t>
  </si>
  <si>
    <t>44479</t>
  </si>
  <si>
    <t>163306</t>
  </si>
  <si>
    <t>镇</t>
  </si>
  <si>
    <t>52255</t>
  </si>
  <si>
    <t>22667</t>
  </si>
  <si>
    <t>78572</t>
  </si>
  <si>
    <t>482373</t>
  </si>
  <si>
    <t>254063</t>
  </si>
  <si>
    <t>228310</t>
  </si>
  <si>
    <t>49780</t>
  </si>
  <si>
    <t>21812</t>
  </si>
  <si>
    <t>84734</t>
  </si>
  <si>
    <t>129081</t>
  </si>
  <si>
    <t>59910</t>
  </si>
  <si>
    <t>69171</t>
  </si>
  <si>
    <t>65730</t>
  </si>
  <si>
    <t>30937</t>
  </si>
  <si>
    <t>115535</t>
  </si>
  <si>
    <t>225294</t>
  </si>
  <si>
    <t>123965</t>
  </si>
  <si>
    <t>101329</t>
  </si>
  <si>
    <t>33854</t>
  </si>
  <si>
    <t>16329</t>
  </si>
  <si>
    <t>58577</t>
  </si>
  <si>
    <t>72748</t>
  </si>
  <si>
    <t>46856</t>
  </si>
  <si>
    <t>25892</t>
  </si>
  <si>
    <t>31876</t>
  </si>
  <si>
    <t>14608</t>
  </si>
  <si>
    <t>56958</t>
  </si>
  <si>
    <t>16895</t>
  </si>
  <si>
    <t>10709</t>
  </si>
  <si>
    <t>6186</t>
  </si>
  <si>
    <t>6702</t>
  </si>
  <si>
    <t>4162</t>
  </si>
  <si>
    <t>2540</t>
  </si>
  <si>
    <t>289</t>
  </si>
  <si>
    <t>187</t>
  </si>
  <si>
    <t>102</t>
  </si>
  <si>
    <t>64401</t>
  </si>
  <si>
    <t>33438</t>
  </si>
  <si>
    <t>130713</t>
  </si>
  <si>
    <t>32102</t>
  </si>
  <si>
    <t>17753</t>
  </si>
  <si>
    <t>65930</t>
  </si>
  <si>
    <t>32299</t>
  </si>
  <si>
    <t>15685</t>
  </si>
  <si>
    <t>64783</t>
  </si>
  <si>
    <t>40744</t>
  </si>
  <si>
    <t>21447</t>
  </si>
  <si>
    <t>84581</t>
  </si>
  <si>
    <t>19469</t>
  </si>
  <si>
    <t>11024</t>
  </si>
  <si>
    <t>42754</t>
  </si>
  <si>
    <t>21275</t>
  </si>
  <si>
    <t>10423</t>
  </si>
  <si>
    <t>41827</t>
  </si>
  <si>
    <t>1809350</t>
  </si>
  <si>
    <t>928634</t>
  </si>
  <si>
    <t>880716</t>
  </si>
  <si>
    <t>588066</t>
  </si>
  <si>
    <t>265668</t>
  </si>
  <si>
    <t>322398</t>
  </si>
  <si>
    <t>888542</t>
  </si>
  <si>
    <t>497807</t>
  </si>
  <si>
    <t>390735</t>
  </si>
  <si>
    <t>146783</t>
  </si>
  <si>
    <t>100660</t>
  </si>
  <si>
    <t>46123</t>
  </si>
  <si>
    <t>22985</t>
  </si>
  <si>
    <t>15418</t>
  </si>
  <si>
    <t>7567</t>
  </si>
  <si>
    <t>5900</t>
  </si>
  <si>
    <t>3862</t>
  </si>
  <si>
    <t>2038</t>
  </si>
  <si>
    <t>440</t>
  </si>
  <si>
    <t>257</t>
  </si>
  <si>
    <t>183</t>
  </si>
  <si>
    <t>从业人员（万人）</t>
  </si>
  <si>
    <t>就业人口</t>
  </si>
  <si>
    <t>一、农、林、牧、渔业</t>
  </si>
  <si>
    <t>二、采矿业</t>
  </si>
  <si>
    <t>三、制造业</t>
  </si>
  <si>
    <t>四、电力、热力、燃气
及水生产和供应业</t>
  </si>
  <si>
    <t>五、建筑业</t>
  </si>
  <si>
    <t>六、批发和零售业</t>
  </si>
  <si>
    <t>七、交通运输、仓储和邮政业</t>
  </si>
  <si>
    <t>八、住宿和餐饮业</t>
  </si>
  <si>
    <t>合计</t>
  </si>
  <si>
    <t>男</t>
  </si>
  <si>
    <t>女</t>
  </si>
  <si>
    <t>小计</t>
  </si>
  <si>
    <t>九、信息传输、软件
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</si>
  <si>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</si>
  <si>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</si>
  <si>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</si>
  <si>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</si>
  <si>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
和公共设施管理业</t>
  </si>
  <si>
    <t>十五、居民服务、修理
和其他服务业</t>
  </si>
  <si>
    <t>十六、教育</t>
  </si>
  <si>
    <t>十七、卫生和社会工作</t>
  </si>
  <si>
    <t>十八、文化、体育和娱乐业</t>
  </si>
  <si>
    <t>十九、公共管理、社会保障
和社会组织</t>
  </si>
  <si>
    <t>二十、国际组织</t>
  </si>
  <si>
    <t>8796</t>
  </si>
  <si>
    <t>4487</t>
  </si>
  <si>
    <t>4308</t>
  </si>
  <si>
    <t>30731</t>
  </si>
  <si>
    <t>15767</t>
  </si>
  <si>
    <t>14964</t>
  </si>
  <si>
    <t>1739</t>
  </si>
  <si>
    <t>814</t>
  </si>
  <si>
    <t>925</t>
  </si>
  <si>
    <t>9024</t>
  </si>
  <si>
    <t>4157</t>
  </si>
  <si>
    <t>4867</t>
  </si>
  <si>
    <t>3649</t>
  </si>
  <si>
    <t>1871</t>
  </si>
  <si>
    <t>1778</t>
  </si>
  <si>
    <t>13664</t>
  </si>
  <si>
    <t>6097</t>
  </si>
  <si>
    <t>1985</t>
  </si>
  <si>
    <t>1106</t>
  </si>
  <si>
    <t>879</t>
  </si>
  <si>
    <t>3838</t>
  </si>
  <si>
    <t>2383</t>
  </si>
  <si>
    <t>1456</t>
  </si>
  <si>
    <t>703</t>
  </si>
  <si>
    <t>423</t>
  </si>
  <si>
    <t>280</t>
  </si>
  <si>
    <t>283</t>
  </si>
  <si>
    <t>181</t>
  </si>
  <si>
    <t>14</t>
  </si>
  <si>
    <t>11</t>
  </si>
  <si>
    <t>3</t>
  </si>
  <si>
    <t>1014</t>
  </si>
  <si>
    <t>629</t>
  </si>
  <si>
    <t>385</t>
  </si>
  <si>
    <t>362</t>
  </si>
  <si>
    <t>241</t>
  </si>
  <si>
    <t>121</t>
  </si>
  <si>
    <t>5846</t>
  </si>
  <si>
    <t>3006</t>
  </si>
  <si>
    <t>2840</t>
  </si>
  <si>
    <t>1698</t>
  </si>
  <si>
    <t>762</t>
  </si>
  <si>
    <t>936</t>
  </si>
  <si>
    <t>2775</t>
  </si>
  <si>
    <t>1554</t>
  </si>
  <si>
    <t>1221</t>
  </si>
  <si>
    <t>599</t>
  </si>
  <si>
    <t>395</t>
  </si>
  <si>
    <t>204</t>
  </si>
  <si>
    <t>189</t>
  </si>
  <si>
    <t>113</t>
  </si>
  <si>
    <t>76</t>
  </si>
  <si>
    <t>65</t>
  </si>
  <si>
    <t>47</t>
  </si>
  <si>
    <t>18</t>
  </si>
  <si>
    <t>16090</t>
  </si>
  <si>
    <t>8274</t>
  </si>
  <si>
    <t>7816</t>
  </si>
  <si>
    <t>5587</t>
  </si>
  <si>
    <t>2581</t>
  </si>
  <si>
    <t>7240</t>
  </si>
  <si>
    <t>4142</t>
  </si>
  <si>
    <t>3098</t>
  </si>
  <si>
    <t>1254</t>
  </si>
  <si>
    <t>882</t>
  </si>
  <si>
    <t>372</t>
  </si>
  <si>
    <t>122</t>
  </si>
  <si>
    <t>93</t>
  </si>
  <si>
    <t>28</t>
  </si>
  <si>
    <t>12</t>
  </si>
  <si>
    <t>1</t>
  </si>
  <si>
    <t>总固定资产投资</t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</si>
  <si>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</si>
  <si>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</si>
  <si>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</si>
  <si>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</si>
  <si>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</si>
  <si>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</si>
  <si>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</si>
  <si>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</si>
  <si>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r>
      <rPr>
        <sz val="10"/>
        <rFont val="微软雅黑"/>
        <charset val="134"/>
      </rPr>
      <t>固定资产投资价格指数</t>
    </r>
    <r>
      <rPr>
        <sz val="10"/>
        <rFont val="Arial"/>
        <charset val="134"/>
      </rPr>
      <t>((</t>
    </r>
    <r>
      <rPr>
        <sz val="10"/>
        <rFont val="微软雅黑"/>
        <charset val="134"/>
      </rPr>
      <t>上年</t>
    </r>
    <r>
      <rPr>
        <sz val="10"/>
        <rFont val="Arial"/>
        <charset val="134"/>
      </rPr>
      <t>=100))</t>
    </r>
  </si>
  <si>
    <t>固定资本形成总额指数（上一年=1）</t>
  </si>
  <si>
    <t>投资隐含平减指数（上一年=1）</t>
  </si>
  <si>
    <t>价格指数（使用）</t>
  </si>
  <si>
    <t>--</t>
  </si>
  <si>
    <t>2017年</t>
  </si>
  <si>
    <t>2019年</t>
  </si>
  <si>
    <t>1978-2002年数据为基本建设资产投资额</t>
  </si>
  <si>
    <t>总和</t>
  </si>
  <si>
    <t>农、林、牧、渔业</t>
  </si>
  <si>
    <t>采矿业</t>
  </si>
  <si>
    <t>电力、热力、燃气及水的生产和供应业</t>
  </si>
  <si>
    <t>建筑业</t>
  </si>
  <si>
    <t>制造业</t>
  </si>
  <si>
    <t>医药制造业</t>
  </si>
  <si>
    <t>通用设备制造业</t>
  </si>
  <si>
    <t>专用设备制造业</t>
  </si>
  <si>
    <t>汽车制造业</t>
  </si>
  <si>
    <t>铁路、船舶、航空航天等制造业</t>
  </si>
  <si>
    <t>电气机械及器材制造业</t>
  </si>
  <si>
    <t>计算机、通信和其他电子设备制造业</t>
  </si>
  <si>
    <t>仪器仪表制造业</t>
  </si>
  <si>
    <t>其他制造业</t>
  </si>
  <si>
    <t>废弃资源综合利用业</t>
  </si>
  <si>
    <t>信息传输、软件和信息技术服务业</t>
  </si>
  <si>
    <t>租赁和商务服务业</t>
  </si>
  <si>
    <t>科学研究和技术服务业</t>
  </si>
  <si>
    <t>教育</t>
  </si>
  <si>
    <t>卫生和社会工作</t>
  </si>
  <si>
    <t>文化、体育和娱乐业</t>
  </si>
  <si>
    <t>批发和零售业</t>
  </si>
  <si>
    <t>交通运输、仓储和邮政业</t>
  </si>
  <si>
    <t>住宿和餐饮业</t>
  </si>
  <si>
    <t>金融业</t>
  </si>
  <si>
    <t>房地产业</t>
  </si>
  <si>
    <t>水利、环境和公共设施管理业</t>
  </si>
  <si>
    <t>居民服务和其他服务业</t>
  </si>
  <si>
    <t>公共管理和社会组织</t>
  </si>
  <si>
    <t>国际组织</t>
  </si>
  <si>
    <t>农、林、牧、渔服务业</t>
  </si>
  <si>
    <t>开采辅助活动</t>
  </si>
  <si>
    <t>金属制品、机械和设备修理业</t>
  </si>
  <si>
    <t>地质勘查业、水利管理业</t>
  </si>
  <si>
    <t>社会服务业</t>
  </si>
  <si>
    <t>国家机关、政党机关和社会团体</t>
  </si>
  <si>
    <t>其他行业</t>
  </si>
  <si>
    <t>地质勘查业</t>
  </si>
  <si>
    <t xml:space="preserve">  </t>
  </si>
  <si>
    <t>Year</t>
  </si>
  <si>
    <t>耕地面积（万公顷）</t>
  </si>
  <si>
    <t>种植业产值（当年价，亿元）</t>
  </si>
  <si>
    <t>种植业产值（2000年物价，亿元）</t>
  </si>
  <si>
    <t>人均劳动报酬（当年价，元）</t>
  </si>
  <si>
    <t>人均劳动报酬（2000年物价，元）</t>
  </si>
  <si>
    <t>经济增长率</t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</si>
  <si>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</si>
  <si>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</si>
  <si>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</si>
  <si>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</si>
  <si>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</si>
  <si>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</si>
  <si>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</si>
  <si>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</si>
  <si>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</si>
  <si>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</si>
  <si>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</si>
  <si>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科学研究、技术服务业</t>
  </si>
  <si>
    <t>居民服务、修理和其他服务业</t>
  </si>
  <si>
    <t>公共管理、社会保障和社会组织</t>
  </si>
  <si>
    <t>GDP平减指数</t>
  </si>
  <si>
    <t>中国（以2000为基年）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</si>
</sst>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0_ "/>
    <numFmt numFmtId="41" formatCode="_ * #,##0_ ;_ * \-#,##0_ ;_ * &quot;-&quot;_ ;_ @_ "/>
    <numFmt numFmtId="177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_ "/>
  </numFmts>
  <fonts count="46">
    <font>
      <sz val="11"/>
      <color theme="1"/>
      <name val="等线"/>
      <charset val="134"/>
      <scheme val="minor"/>
    </font>
    <font>
      <sz val="11"/>
      <color rgb="FF0070C0"/>
      <name val="等线"/>
      <charset val="134"/>
      <scheme val="minor"/>
    </font>
    <font>
      <sz val="11"/>
      <color rgb="FF0070C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Arial"/>
      <charset val="134"/>
    </font>
    <font>
      <sz val="10"/>
      <name val="等线"/>
      <charset val="134"/>
      <scheme val="minor"/>
    </font>
    <font>
      <sz val="10"/>
      <name val="等线"/>
      <charset val="134"/>
    </font>
    <font>
      <sz val="11"/>
      <name val="Times New Roman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0" tint="-0.499984740745262"/>
      <name val="等线"/>
      <charset val="134"/>
      <scheme val="minor"/>
    </font>
    <font>
      <sz val="10"/>
      <name val="宋体"/>
      <charset val="134"/>
    </font>
    <font>
      <sz val="10"/>
      <color rgb="FFFF0000"/>
      <name val="Arial"/>
      <charset val="134"/>
    </font>
    <font>
      <sz val="9"/>
      <color rgb="FF333333"/>
      <name val="微软雅黑"/>
      <charset val="134"/>
    </font>
    <font>
      <b/>
      <sz val="11"/>
      <color theme="1"/>
      <name val="等线"/>
      <charset val="134"/>
      <scheme val="minor"/>
    </font>
    <font>
      <sz val="10.5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2"/>
      <color indexed="12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微软雅黑"/>
      <charset val="134"/>
    </font>
    <font>
      <sz val="9"/>
      <name val="宋体"/>
      <charset val="134"/>
    </font>
    <font>
      <b/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CACACA"/>
      </right>
      <top style="thin">
        <color rgb="FF000000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 style="thin">
        <color rgb="FF000000"/>
      </top>
      <bottom style="medium">
        <color rgb="FFCACACA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 style="medium">
        <color rgb="FFCACACA"/>
      </top>
      <bottom style="medium">
        <color rgb="FFCACACA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thin">
        <color rgb="FF000000"/>
      </bottom>
      <diagonal/>
    </border>
    <border>
      <left style="medium">
        <color rgb="FFCACACA"/>
      </left>
      <right style="thin">
        <color rgb="FF000000"/>
      </right>
      <top style="medium">
        <color rgb="FFCACACA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24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7" fillId="14" borderId="10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0" borderId="11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7" fillId="29" borderId="14" applyNumberFormat="0" applyAlignment="0" applyProtection="0">
      <alignment vertical="center"/>
    </xf>
    <xf numFmtId="0" fontId="38" fillId="29" borderId="10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0" fillId="0" borderId="0"/>
    <xf numFmtId="0" fontId="14" fillId="0" borderId="0">
      <alignment vertical="center"/>
    </xf>
    <xf numFmtId="0" fontId="30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/>
    <xf numFmtId="0" fontId="9" fillId="0" borderId="0" xfId="0" applyFont="1"/>
    <xf numFmtId="0" fontId="10" fillId="0" borderId="0" xfId="52" applyFont="1"/>
    <xf numFmtId="0" fontId="11" fillId="0" borderId="0" xfId="52" applyFont="1" applyAlignment="1">
      <alignment wrapText="1"/>
    </xf>
    <xf numFmtId="0" fontId="12" fillId="0" borderId="0" xfId="52" applyFont="1" applyFill="1"/>
    <xf numFmtId="0" fontId="10" fillId="0" borderId="0" xfId="52"/>
    <xf numFmtId="176" fontId="13" fillId="0" borderId="0" xfId="0" applyNumberFormat="1" applyFont="1" applyAlignment="1">
      <alignment horizontal="right" vertical="center"/>
    </xf>
    <xf numFmtId="0" fontId="14" fillId="0" borderId="0" xfId="53" applyAlignment="1"/>
    <xf numFmtId="0" fontId="15" fillId="0" borderId="0" xfId="0" applyFont="1"/>
    <xf numFmtId="0" fontId="16" fillId="0" borderId="0" xfId="0" applyFont="1"/>
    <xf numFmtId="0" fontId="0" fillId="2" borderId="0" xfId="0" applyFill="1"/>
    <xf numFmtId="0" fontId="16" fillId="0" borderId="0" xfId="0" applyNumberFormat="1" applyFont="1"/>
    <xf numFmtId="49" fontId="17" fillId="0" borderId="1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17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49" fontId="17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49" fontId="18" fillId="0" borderId="1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177" fontId="10" fillId="0" borderId="0" xfId="0" applyNumberFormat="1" applyFont="1" applyAlignment="1">
      <alignment horizontal="right" vertical="center"/>
    </xf>
    <xf numFmtId="49" fontId="16" fillId="0" borderId="0" xfId="0" applyNumberFormat="1" applyFont="1"/>
    <xf numFmtId="0" fontId="0" fillId="3" borderId="0" xfId="0" applyFill="1"/>
    <xf numFmtId="0" fontId="17" fillId="0" borderId="0" xfId="0" applyFont="1" applyAlignment="1">
      <alignment horizontal="right" vertical="center"/>
    </xf>
    <xf numFmtId="177" fontId="0" fillId="0" borderId="0" xfId="0" applyNumberFormat="1"/>
    <xf numFmtId="0" fontId="0" fillId="0" borderId="2" xfId="0" applyBorder="1" applyAlignment="1"/>
    <xf numFmtId="0" fontId="19" fillId="4" borderId="3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20" fillId="0" borderId="0" xfId="0" applyFont="1"/>
    <xf numFmtId="0" fontId="0" fillId="5" borderId="0" xfId="0" applyFill="1"/>
    <xf numFmtId="0" fontId="21" fillId="0" borderId="0" xfId="0" applyFont="1"/>
    <xf numFmtId="0" fontId="0" fillId="0" borderId="0" xfId="0" applyFill="1"/>
    <xf numFmtId="0" fontId="21" fillId="0" borderId="0" xfId="0" applyFont="1" applyFill="1"/>
    <xf numFmtId="0" fontId="21" fillId="5" borderId="0" xfId="0" applyFont="1" applyFill="1"/>
    <xf numFmtId="0" fontId="9" fillId="0" borderId="0" xfId="0" applyFont="1" applyFill="1"/>
    <xf numFmtId="177" fontId="0" fillId="0" borderId="0" xfId="0" applyNumberFormat="1" applyFill="1"/>
    <xf numFmtId="0" fontId="22" fillId="0" borderId="0" xfId="10"/>
    <xf numFmtId="10" fontId="0" fillId="0" borderId="0" xfId="0" applyNumberFormat="1"/>
    <xf numFmtId="177" fontId="0" fillId="0" borderId="0" xfId="0" applyNumberFormat="1" applyFont="1"/>
    <xf numFmtId="177" fontId="15" fillId="0" borderId="0" xfId="0" applyNumberFormat="1" applyFont="1"/>
    <xf numFmtId="178" fontId="20" fillId="0" borderId="0" xfId="0" applyNumberFormat="1" applyFont="1"/>
    <xf numFmtId="0" fontId="21" fillId="6" borderId="0" xfId="0" applyFont="1" applyFill="1"/>
    <xf numFmtId="0" fontId="0" fillId="0" borderId="0" xfId="0" applyAlignment="1">
      <alignment horizontal="center" vertical="center" wrapText="1"/>
    </xf>
    <xf numFmtId="0" fontId="15" fillId="0" borderId="0" xfId="0" applyNumberFormat="1" applyFont="1"/>
    <xf numFmtId="0" fontId="10" fillId="0" borderId="0" xfId="52" quotePrefix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Comma 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超链接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marker"/>
        <c:varyColors val="0"/>
        <c:ser>
          <c:idx val="0"/>
          <c:order val="0"/>
          <c:spPr>
            <a:ln w="19050" cap="rnd" cmpd="sng" algn="ctr">
              <a:noFill/>
              <a:prstDash val="solid"/>
              <a:round/>
            </a:ln>
          </c:spPr>
          <c:dLbls>
            <c:delete val="1"/>
          </c:dLbls>
          <c:trendline>
            <c:trendlineType val="poly"/>
            <c:order val="2"/>
            <c:dispRSqr val="1"/>
            <c:dispEq val="1"/>
            <c:trendlineLbl>
              <c:layout/>
              <c:numFmt formatCode="General" sourceLinked="0"/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trendline>
            <c:trendlineType val="poly"/>
            <c:order val="2"/>
            <c:dispRSqr val="0"/>
            <c:dispEq val="0"/>
          </c:trendline>
          <c:xVal>
            <c:numRef>
              <c:f>investment!$C$22:$C$40</c:f>
              <c:numCache>
                <c:formatCode>General</c:formatCode>
                <c:ptCount val="19"/>
                <c:pt idx="0">
                  <c:v>52.67</c:v>
                </c:pt>
                <c:pt idx="1">
                  <c:v>54.57</c:v>
                </c:pt>
                <c:pt idx="2">
                  <c:v>66.79</c:v>
                </c:pt>
                <c:pt idx="3">
                  <c:v>72.31</c:v>
                </c:pt>
                <c:pt idx="4">
                  <c:v>88.95</c:v>
                </c:pt>
                <c:pt idx="5">
                  <c:v>136.1</c:v>
                </c:pt>
                <c:pt idx="6">
                  <c:v>219.99</c:v>
                </c:pt>
                <c:pt idx="7">
                  <c:v>320.6</c:v>
                </c:pt>
                <c:pt idx="8">
                  <c:v>341.07</c:v>
                </c:pt>
                <c:pt idx="9">
                  <c:v>395.24</c:v>
                </c:pt>
                <c:pt idx="10">
                  <c:v>500</c:v>
                </c:pt>
                <c:pt idx="11">
                  <c:v>629.84</c:v>
                </c:pt>
                <c:pt idx="12">
                  <c:v>787.31</c:v>
                </c:pt>
                <c:pt idx="13">
                  <c:v>906.41</c:v>
                </c:pt>
                <c:pt idx="14">
                  <c:v>1150.45</c:v>
                </c:pt>
                <c:pt idx="15">
                  <c:v>1367.95</c:v>
                </c:pt>
                <c:pt idx="16">
                  <c:v>1430.01</c:v>
                </c:pt>
                <c:pt idx="17">
                  <c:v>1625.93</c:v>
                </c:pt>
                <c:pt idx="18">
                  <c:v>1788.51</c:v>
                </c:pt>
              </c:numCache>
            </c:numRef>
          </c:xVal>
          <c:yVal>
            <c:numRef>
              <c:f>investment!$H$22:$H$40</c:f>
              <c:numCache>
                <c:formatCode>General</c:formatCode>
                <c:ptCount val="19"/>
                <c:pt idx="0">
                  <c:v>0.135121657914779</c:v>
                </c:pt>
                <c:pt idx="1">
                  <c:v>0</c:v>
                </c:pt>
                <c:pt idx="2">
                  <c:v>0</c:v>
                </c:pt>
                <c:pt idx="3">
                  <c:v>1.38090003547357</c:v>
                </c:pt>
                <c:pt idx="4">
                  <c:v>3.79872295</c:v>
                </c:pt>
                <c:pt idx="5">
                  <c:v>12.3724058</c:v>
                </c:pt>
                <c:pt idx="6">
                  <c:v>27.401220998</c:v>
                </c:pt>
                <c:pt idx="7">
                  <c:v>21.3471092</c:v>
                </c:pt>
                <c:pt idx="8">
                  <c:v>37.2422505247406</c:v>
                </c:pt>
                <c:pt idx="9">
                  <c:v>60.9688740470557</c:v>
                </c:pt>
                <c:pt idx="10">
                  <c:v>85.5519148396535</c:v>
                </c:pt>
                <c:pt idx="11">
                  <c:v>107.526390824343</c:v>
                </c:pt>
                <c:pt idx="12">
                  <c:v>139.058007147126</c:v>
                </c:pt>
                <c:pt idx="13">
                  <c:v>153.196358536885</c:v>
                </c:pt>
                <c:pt idx="14">
                  <c:v>107.962083732615</c:v>
                </c:pt>
                <c:pt idx="15">
                  <c:v>201.769570001128</c:v>
                </c:pt>
                <c:pt idx="16">
                  <c:v>218.242083138929</c:v>
                </c:pt>
                <c:pt idx="17">
                  <c:v>234.887721193533</c:v>
                </c:pt>
                <c:pt idx="18">
                  <c:v>237.438971722339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26400"/>
        <c:axId val="428157568"/>
      </c:scatterChart>
      <c:valAx>
        <c:axId val="423526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28157568"/>
        <c:crosses val="autoZero"/>
        <c:crossBetween val="midCat"/>
      </c:valAx>
      <c:valAx>
        <c:axId val="428157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23526400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marker"/>
        <c:varyColors val="0"/>
        <c:ser>
          <c:idx val="0"/>
          <c:order val="0"/>
          <c:spPr>
            <a:ln w="19050" cap="rnd" cmpd="sng" algn="ctr">
              <a:noFill/>
              <a:prstDash val="solid"/>
              <a:round/>
            </a:ln>
          </c:spPr>
          <c:dLbls>
            <c:delete val="1"/>
          </c:dLbls>
          <c:trendline>
            <c:trendlineType val="poly"/>
            <c:order val="2"/>
            <c:dispRSqr val="1"/>
            <c:dispEq val="1"/>
            <c:trendlineLbl>
              <c:layout/>
              <c:numFmt formatCode="General" sourceLinked="0"/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investment!$C$22:$C$40</c:f>
              <c:numCache>
                <c:formatCode>General</c:formatCode>
                <c:ptCount val="19"/>
                <c:pt idx="0">
                  <c:v>52.67</c:v>
                </c:pt>
                <c:pt idx="1">
                  <c:v>54.57</c:v>
                </c:pt>
                <c:pt idx="2">
                  <c:v>66.79</c:v>
                </c:pt>
                <c:pt idx="3">
                  <c:v>72.31</c:v>
                </c:pt>
                <c:pt idx="4">
                  <c:v>88.95</c:v>
                </c:pt>
                <c:pt idx="5">
                  <c:v>136.1</c:v>
                </c:pt>
                <c:pt idx="6">
                  <c:v>219.99</c:v>
                </c:pt>
                <c:pt idx="7">
                  <c:v>320.6</c:v>
                </c:pt>
                <c:pt idx="8">
                  <c:v>341.07</c:v>
                </c:pt>
                <c:pt idx="9">
                  <c:v>395.24</c:v>
                </c:pt>
                <c:pt idx="10">
                  <c:v>500</c:v>
                </c:pt>
                <c:pt idx="11">
                  <c:v>629.84</c:v>
                </c:pt>
                <c:pt idx="12">
                  <c:v>787.31</c:v>
                </c:pt>
                <c:pt idx="13">
                  <c:v>906.41</c:v>
                </c:pt>
                <c:pt idx="14">
                  <c:v>1150.45</c:v>
                </c:pt>
                <c:pt idx="15">
                  <c:v>1367.95</c:v>
                </c:pt>
                <c:pt idx="16">
                  <c:v>1430.01</c:v>
                </c:pt>
                <c:pt idx="17">
                  <c:v>1625.93</c:v>
                </c:pt>
                <c:pt idx="18">
                  <c:v>1788.51</c:v>
                </c:pt>
              </c:numCache>
            </c:numRef>
          </c:xVal>
          <c:yVal>
            <c:numRef>
              <c:f>investment!$I$22:$I$40</c:f>
              <c:numCache>
                <c:formatCode>General</c:formatCode>
                <c:ptCount val="19"/>
                <c:pt idx="0">
                  <c:v>9.7833006640745</c:v>
                </c:pt>
                <c:pt idx="1">
                  <c:v>8.42420858364112</c:v>
                </c:pt>
                <c:pt idx="2">
                  <c:v>13.9959112549805</c:v>
                </c:pt>
                <c:pt idx="3">
                  <c:v>9.63332046825115</c:v>
                </c:pt>
                <c:pt idx="4">
                  <c:v>32.73402885</c:v>
                </c:pt>
                <c:pt idx="5">
                  <c:v>49.5852974</c:v>
                </c:pt>
                <c:pt idx="6">
                  <c:v>78.907754994</c:v>
                </c:pt>
                <c:pt idx="7">
                  <c:v>112.9606784</c:v>
                </c:pt>
                <c:pt idx="8">
                  <c:v>124.503889786973</c:v>
                </c:pt>
                <c:pt idx="9">
                  <c:v>178.200332665177</c:v>
                </c:pt>
                <c:pt idx="10">
                  <c:v>193.269841283558</c:v>
                </c:pt>
                <c:pt idx="11">
                  <c:v>202.515511710173</c:v>
                </c:pt>
                <c:pt idx="12">
                  <c:v>263.536989024652</c:v>
                </c:pt>
                <c:pt idx="13">
                  <c:v>287.197302925644</c:v>
                </c:pt>
                <c:pt idx="14">
                  <c:v>376.204768588659</c:v>
                </c:pt>
                <c:pt idx="15">
                  <c:v>330.473377455434</c:v>
                </c:pt>
                <c:pt idx="16">
                  <c:v>379.688118617172</c:v>
                </c:pt>
                <c:pt idx="17">
                  <c:v>456.561807441755</c:v>
                </c:pt>
                <c:pt idx="18">
                  <c:v>515.345406798474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550592"/>
        <c:axId val="429556480"/>
      </c:scatterChart>
      <c:valAx>
        <c:axId val="429550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29556480"/>
        <c:crosses val="autoZero"/>
        <c:crossBetween val="midCat"/>
      </c:valAx>
      <c:valAx>
        <c:axId val="429556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29550592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37</xdr:col>
      <xdr:colOff>542925</xdr:colOff>
      <xdr:row>12</xdr:row>
      <xdr:rowOff>14287</xdr:rowOff>
    </xdr:from>
    <xdr:to>
      <xdr:col>44</xdr:col>
      <xdr:colOff>314325</xdr:colOff>
      <xdr:row>26</xdr:row>
      <xdr:rowOff>90487</xdr:rowOff>
    </xdr:to>
    <xdr:graphicFrame>
      <xdr:nvGraphicFramePr>
        <xdr:cNvPr id="10" name="图表 9"/>
        <xdr:cNvGraphicFramePr/>
      </xdr:nvGraphicFramePr>
      <xdr:xfrm>
        <a:off x="24999315" y="2484755"/>
        <a:ext cx="4572000" cy="27965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661987</xdr:colOff>
      <xdr:row>9</xdr:row>
      <xdr:rowOff>85725</xdr:rowOff>
    </xdr:from>
    <xdr:to>
      <xdr:col>42</xdr:col>
      <xdr:colOff>433387</xdr:colOff>
      <xdr:row>23</xdr:row>
      <xdr:rowOff>161925</xdr:rowOff>
    </xdr:to>
    <xdr:graphicFrame>
      <xdr:nvGraphicFramePr>
        <xdr:cNvPr id="2" name="图表 1"/>
        <xdr:cNvGraphicFramePr/>
      </xdr:nvGraphicFramePr>
      <xdr:xfrm>
        <a:off x="23746460" y="1973580"/>
        <a:ext cx="4572000" cy="27965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_Zaozhuang_20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GDP"/>
      <sheetName val="population"/>
      <sheetName val="investment"/>
      <sheetName val="时间序列"/>
      <sheetName val="GDP平减指数 "/>
    </sheetNames>
    <sheetDataSet>
      <sheetData sheetId="0"/>
      <sheetData sheetId="1"/>
      <sheetData sheetId="2">
        <row r="46">
          <cell r="H46">
            <v>0.0539669584306662</v>
          </cell>
          <cell r="I46">
            <v>0.0570857523555725</v>
          </cell>
        </row>
        <row r="69">
          <cell r="H69">
            <v>0.064629271286096</v>
          </cell>
          <cell r="I69">
            <v>0.0685789839178191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reditsailing.com/shujuxiangguan/662278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1"/>
  <sheetViews>
    <sheetView zoomScale="115" zoomScaleNormal="115" workbookViewId="0">
      <pane ySplit="1" topLeftCell="A2" activePane="bottomLeft" state="frozen"/>
      <selection/>
      <selection pane="bottomLeft" activeCell="I14" sqref="I14"/>
    </sheetView>
  </sheetViews>
  <sheetFormatPr defaultColWidth="9" defaultRowHeight="14.1"/>
  <cols>
    <col min="1" max="1" width="8.6"/>
    <col min="5" max="5" width="10.5" customWidth="1"/>
    <col min="6" max="6" width="10.45" customWidth="1"/>
    <col min="7" max="7" width="12.5" customWidth="1"/>
    <col min="9" max="9" width="30.6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4">
      <c r="A2">
        <v>1</v>
      </c>
      <c r="B2">
        <v>2019</v>
      </c>
      <c r="C2" t="s">
        <v>10</v>
      </c>
      <c r="D2">
        <v>7.985942533598</v>
      </c>
      <c r="E2">
        <v>8.57353185664848</v>
      </c>
      <c r="F2" t="s">
        <v>11</v>
      </c>
      <c r="G2">
        <v>9.63119263813935</v>
      </c>
      <c r="H2" t="s">
        <v>12</v>
      </c>
      <c r="I2" t="s">
        <v>13</v>
      </c>
      <c r="J2">
        <v>7.985942533598</v>
      </c>
      <c r="K2">
        <v>8.60893004376229</v>
      </c>
      <c r="L2">
        <v>7.33032611601176</v>
      </c>
      <c r="M2">
        <f>(E2-D2)/5*9</f>
        <v>1.05766078149087</v>
      </c>
      <c r="N2">
        <f>G2+M2</f>
        <v>10.6888534196302</v>
      </c>
    </row>
    <row r="3" customFormat="1" spans="4:14">
      <c r="D3">
        <v>8.60893004376229</v>
      </c>
      <c r="E3">
        <v>9.09050129990699</v>
      </c>
      <c r="F3" t="s">
        <v>14</v>
      </c>
      <c r="G3">
        <v>9.95732956096746</v>
      </c>
      <c r="M3">
        <f t="shared" ref="M3:M5" si="0">(E3-D3)/5*9</f>
        <v>0.866828261060468</v>
      </c>
      <c r="N3">
        <f t="shared" ref="N3:N5" si="1">G3+M3</f>
        <v>10.8241578220279</v>
      </c>
    </row>
    <row r="4" customFormat="1" spans="4:14">
      <c r="D4">
        <v>7.33032611601176</v>
      </c>
      <c r="E4">
        <v>8.02157940486852</v>
      </c>
      <c r="F4" t="s">
        <v>15</v>
      </c>
      <c r="G4">
        <v>9.26583532481068</v>
      </c>
      <c r="M4">
        <f t="shared" si="0"/>
        <v>1.24425591994216</v>
      </c>
      <c r="N4">
        <f t="shared" si="1"/>
        <v>10.5100912447528</v>
      </c>
    </row>
    <row r="5" customFormat="1" spans="4:14">
      <c r="D5">
        <v>8.84510312798798</v>
      </c>
      <c r="E5">
        <v>9.63865034655083</v>
      </c>
      <c r="F5" t="s">
        <v>16</v>
      </c>
      <c r="G5">
        <v>11.067035339964</v>
      </c>
      <c r="I5" t="s">
        <v>13</v>
      </c>
      <c r="J5">
        <v>8.84510312798798</v>
      </c>
      <c r="K5">
        <v>9.43453890297611</v>
      </c>
      <c r="L5">
        <v>8.22845551203134</v>
      </c>
      <c r="M5">
        <f t="shared" si="0"/>
        <v>1.42838499341314</v>
      </c>
      <c r="N5">
        <f t="shared" si="1"/>
        <v>12.4954203333771</v>
      </c>
    </row>
    <row r="6" customFormat="1" spans="4:7">
      <c r="D6" s="48">
        <v>9.43453890297611</v>
      </c>
      <c r="E6" s="48">
        <v>10.0784893317453</v>
      </c>
      <c r="F6" s="48" t="s">
        <v>17</v>
      </c>
      <c r="G6" s="48">
        <v>10.0784893317453</v>
      </c>
    </row>
    <row r="7" customFormat="1" spans="4:7">
      <c r="D7" s="48">
        <v>8.22845551203134</v>
      </c>
      <c r="E7" s="48">
        <v>9.16256139597722</v>
      </c>
      <c r="F7" s="48" t="s">
        <v>18</v>
      </c>
      <c r="G7" s="48">
        <v>9.16256139597722</v>
      </c>
    </row>
    <row r="8" customFormat="1" spans="4:14">
      <c r="D8">
        <v>7.2036047234307</v>
      </c>
      <c r="E8">
        <v>7.60265841324232</v>
      </c>
      <c r="F8" t="s">
        <v>19</v>
      </c>
      <c r="G8">
        <v>8.32095505490324</v>
      </c>
      <c r="I8" t="s">
        <v>13</v>
      </c>
      <c r="J8">
        <v>7.2036047234307</v>
      </c>
      <c r="K8">
        <v>7.85931834662799</v>
      </c>
      <c r="L8">
        <v>6.5053735926305</v>
      </c>
      <c r="M8">
        <f t="shared" ref="M8" si="2">(E8-D8)/5*9</f>
        <v>0.71829664166092</v>
      </c>
      <c r="N8">
        <f t="shared" ref="N8" si="3">G8+M8</f>
        <v>9.03925169656416</v>
      </c>
    </row>
    <row r="9" customFormat="1" spans="4:7">
      <c r="D9" s="48">
        <v>7.85931834662799</v>
      </c>
      <c r="E9" s="48">
        <v>8.17844597548658</v>
      </c>
      <c r="F9" s="48" t="s">
        <v>17</v>
      </c>
      <c r="G9" s="48">
        <v>8.17844597548658</v>
      </c>
    </row>
    <row r="10" customFormat="1" spans="4:7">
      <c r="D10" s="48">
        <v>6.5053735926305</v>
      </c>
      <c r="E10" s="48">
        <v>6.99554339878008</v>
      </c>
      <c r="F10" s="48" t="s">
        <v>17</v>
      </c>
      <c r="G10" s="48">
        <v>6.99554339878008</v>
      </c>
    </row>
    <row r="11" spans="1:10">
      <c r="A11">
        <v>2</v>
      </c>
      <c r="D11" t="s">
        <v>20</v>
      </c>
      <c r="F11" s="49" t="s">
        <v>21</v>
      </c>
      <c r="G11">
        <f>G32*population!G20</f>
        <v>291.985758003186</v>
      </c>
      <c r="H11" t="s">
        <v>22</v>
      </c>
      <c r="I11" t="s">
        <v>13</v>
      </c>
      <c r="J11" t="s">
        <v>23</v>
      </c>
    </row>
    <row r="12" customFormat="1" spans="6:10">
      <c r="F12" s="49" t="s">
        <v>24</v>
      </c>
      <c r="G12">
        <f>G33*population!H20</f>
        <v>150.69113005521</v>
      </c>
      <c r="J12" s="55" t="s">
        <v>25</v>
      </c>
    </row>
    <row r="13" customFormat="1" spans="6:7">
      <c r="F13" s="49" t="s">
        <v>26</v>
      </c>
      <c r="G13">
        <f>G34*population!I20</f>
        <v>141.27658665439</v>
      </c>
    </row>
    <row r="14" customFormat="1" spans="6:7">
      <c r="F14" s="49" t="s">
        <v>27</v>
      </c>
      <c r="G14">
        <f>G35*population!G52</f>
        <v>177.589872866514</v>
      </c>
    </row>
    <row r="15" customFormat="1" spans="6:7">
      <c r="F15" s="48" t="s">
        <v>28</v>
      </c>
      <c r="G15" s="48">
        <f>G36*[1]population!H46</f>
        <v>6.57898624775132</v>
      </c>
    </row>
    <row r="16" customFormat="1" spans="6:7">
      <c r="F16" s="48" t="s">
        <v>29</v>
      </c>
      <c r="G16" s="48">
        <f>G37*[1]population!I46</f>
        <v>6.3320845674877</v>
      </c>
    </row>
    <row r="17" customFormat="1" spans="6:7">
      <c r="F17" s="49" t="s">
        <v>30</v>
      </c>
      <c r="G17">
        <f>G38*population!G75</f>
        <v>116.201076037244</v>
      </c>
    </row>
    <row r="18" customFormat="1" spans="6:7">
      <c r="F18" s="48" t="s">
        <v>28</v>
      </c>
      <c r="G18" s="48">
        <f>G39*[1]population!H69</f>
        <v>5.384734885539</v>
      </c>
    </row>
    <row r="19" customFormat="1" spans="6:7">
      <c r="F19" s="48" t="s">
        <v>29</v>
      </c>
      <c r="G19" s="48">
        <f>G40*[1]population!I69</f>
        <v>5.29105536311046</v>
      </c>
    </row>
    <row r="20" spans="1:11">
      <c r="A20">
        <v>4</v>
      </c>
      <c r="F20" s="50" t="s">
        <v>31</v>
      </c>
      <c r="G20">
        <v>20.4280349877479</v>
      </c>
      <c r="H20" t="s">
        <v>12</v>
      </c>
      <c r="I20" t="s">
        <v>13</v>
      </c>
      <c r="J20" s="50" t="s">
        <v>32</v>
      </c>
      <c r="K20" t="s">
        <v>33</v>
      </c>
    </row>
    <row r="21" customFormat="1" spans="6:10">
      <c r="F21" s="51" t="s">
        <v>34</v>
      </c>
      <c r="G21">
        <v>23.1844554648175</v>
      </c>
      <c r="I21">
        <f>G22*(1-G31)</f>
        <v>17.7809499527756</v>
      </c>
      <c r="J21" s="50">
        <f>G21*(1-G30)</f>
        <v>23.1181479221881</v>
      </c>
    </row>
    <row r="22" customFormat="1" spans="6:10">
      <c r="F22" s="51" t="s">
        <v>35</v>
      </c>
      <c r="G22">
        <v>17.8249776475651</v>
      </c>
      <c r="J22" s="50">
        <f>G22*(1-G31)</f>
        <v>17.7809499527756</v>
      </c>
    </row>
    <row r="23" customFormat="1" spans="6:12">
      <c r="F23" s="49" t="s">
        <v>36</v>
      </c>
      <c r="G23">
        <v>20.9656803845557</v>
      </c>
      <c r="J23">
        <v>20.9656803845557</v>
      </c>
      <c r="K23">
        <v>23.706516224812</v>
      </c>
      <c r="L23">
        <v>18.3601371810494</v>
      </c>
    </row>
    <row r="24" customFormat="1" spans="6:7">
      <c r="F24" s="49" t="s">
        <v>34</v>
      </c>
      <c r="G24">
        <v>23.706516224812</v>
      </c>
    </row>
    <row r="25" customFormat="1" spans="6:7">
      <c r="F25" s="49" t="s">
        <v>35</v>
      </c>
      <c r="G25">
        <v>18.3601371810494</v>
      </c>
    </row>
    <row r="26" customFormat="1" spans="6:12">
      <c r="F26" s="49" t="s">
        <v>37</v>
      </c>
      <c r="G26">
        <v>19.9194834514261</v>
      </c>
      <c r="J26">
        <v>19.9194834514261</v>
      </c>
      <c r="K26">
        <v>22.6849274756464</v>
      </c>
      <c r="L26">
        <v>17.3249054341403</v>
      </c>
    </row>
    <row r="27" customFormat="1" spans="6:7">
      <c r="F27" s="49" t="s">
        <v>34</v>
      </c>
      <c r="G27">
        <v>22.6849274756464</v>
      </c>
    </row>
    <row r="28" customFormat="1" spans="6:7">
      <c r="F28" s="49" t="s">
        <v>35</v>
      </c>
      <c r="G28">
        <v>17.3249054341403</v>
      </c>
    </row>
    <row r="29" spans="1:9">
      <c r="A29">
        <v>5</v>
      </c>
      <c r="F29" t="s">
        <v>38</v>
      </c>
      <c r="G29">
        <v>0.00483</v>
      </c>
      <c r="I29" t="s">
        <v>39</v>
      </c>
    </row>
    <row r="30" customFormat="1" spans="6:10">
      <c r="F30" s="52" t="s">
        <v>40</v>
      </c>
      <c r="G30" s="48">
        <v>0.00286</v>
      </c>
      <c r="I30" t="s">
        <v>13</v>
      </c>
      <c r="J30" t="s">
        <v>41</v>
      </c>
    </row>
    <row r="31" customFormat="1" spans="6:10">
      <c r="F31" s="52" t="s">
        <v>42</v>
      </c>
      <c r="G31" s="48">
        <v>0.00247</v>
      </c>
      <c r="I31" t="s">
        <v>13</v>
      </c>
      <c r="J31" t="s">
        <v>41</v>
      </c>
    </row>
    <row r="32" spans="6:9">
      <c r="F32" s="50" t="s">
        <v>43</v>
      </c>
      <c r="G32">
        <v>393.3</v>
      </c>
      <c r="H32" t="s">
        <v>22</v>
      </c>
      <c r="I32" t="s">
        <v>39</v>
      </c>
    </row>
    <row r="33" customFormat="1" spans="4:10">
      <c r="D33">
        <f>E33/(E33+E34)</f>
        <v>0.523399740657786</v>
      </c>
      <c r="E33">
        <v>222</v>
      </c>
      <c r="F33" s="51" t="s">
        <v>44</v>
      </c>
      <c r="G33">
        <f>G32*D33</f>
        <v>205.853118000707</v>
      </c>
      <c r="I33" t="s">
        <v>39</v>
      </c>
      <c r="J33" t="s">
        <v>45</v>
      </c>
    </row>
    <row r="34" customFormat="1" spans="4:10">
      <c r="D34">
        <f>1-D33</f>
        <v>0.476600259342214</v>
      </c>
      <c r="E34">
        <v>202.15</v>
      </c>
      <c r="F34" s="51" t="s">
        <v>46</v>
      </c>
      <c r="G34">
        <f>G32*D34</f>
        <v>187.446881999293</v>
      </c>
      <c r="I34" t="s">
        <v>39</v>
      </c>
      <c r="J34" t="s">
        <v>45</v>
      </c>
    </row>
    <row r="35" customFormat="1" spans="6:10">
      <c r="F35" t="s">
        <v>47</v>
      </c>
      <c r="G35">
        <v>232.83</v>
      </c>
      <c r="J35" s="56">
        <v>0.348</v>
      </c>
    </row>
    <row r="36" customFormat="1" spans="6:11">
      <c r="F36" s="52" t="s">
        <v>44</v>
      </c>
      <c r="G36" s="48">
        <f>G35*J36</f>
        <v>121.907671639558</v>
      </c>
      <c r="J36" s="27">
        <f>K36/(K36+K37)</f>
        <v>0.523590910275986</v>
      </c>
      <c r="K36" s="29">
        <v>923806</v>
      </c>
    </row>
    <row r="37" customFormat="1" spans="6:11">
      <c r="F37" s="52" t="s">
        <v>46</v>
      </c>
      <c r="G37" s="48">
        <f>G35*J37</f>
        <v>110.922328360442</v>
      </c>
      <c r="J37" s="27">
        <f>1-J36</f>
        <v>0.476409089724014</v>
      </c>
      <c r="K37" s="29">
        <v>840560</v>
      </c>
    </row>
    <row r="38" customFormat="1" spans="6:10">
      <c r="F38" t="s">
        <v>48</v>
      </c>
      <c r="G38">
        <f>G32-G35</f>
        <v>160.47</v>
      </c>
      <c r="J38" s="56">
        <v>0.652</v>
      </c>
    </row>
    <row r="39" customFormat="1" spans="6:11">
      <c r="F39" s="52" t="s">
        <v>44</v>
      </c>
      <c r="G39" s="48">
        <f>G38*J39</f>
        <v>83.317276806391</v>
      </c>
      <c r="J39">
        <f>K39/(K39+K40)</f>
        <v>0.519207807106568</v>
      </c>
      <c r="K39">
        <v>1020126</v>
      </c>
    </row>
    <row r="40" customFormat="1" spans="6:11">
      <c r="F40" s="52" t="s">
        <v>46</v>
      </c>
      <c r="G40" s="48">
        <f>G38*J40</f>
        <v>77.152723193609</v>
      </c>
      <c r="J40">
        <f>1-J39</f>
        <v>0.480792192893432</v>
      </c>
      <c r="K40">
        <v>944648</v>
      </c>
    </row>
    <row r="41" spans="1:10">
      <c r="A41">
        <v>12</v>
      </c>
      <c r="D41" t="s">
        <v>49</v>
      </c>
      <c r="E41" t="s">
        <v>49</v>
      </c>
      <c r="F41" s="53" t="s">
        <v>50</v>
      </c>
      <c r="H41" t="s">
        <v>51</v>
      </c>
      <c r="J41" t="s">
        <v>52</v>
      </c>
    </row>
    <row r="42" spans="1:9">
      <c r="A42">
        <v>18</v>
      </c>
      <c r="D42" t="s">
        <v>53</v>
      </c>
      <c r="E42" t="s">
        <v>54</v>
      </c>
      <c r="F42" t="s">
        <v>55</v>
      </c>
      <c r="G42">
        <v>23.984</v>
      </c>
      <c r="H42" t="s">
        <v>56</v>
      </c>
      <c r="I42" t="s">
        <v>57</v>
      </c>
    </row>
    <row r="43" spans="1:11">
      <c r="A43">
        <v>26</v>
      </c>
      <c r="E43" t="s">
        <v>58</v>
      </c>
      <c r="F43" s="50" t="s">
        <v>59</v>
      </c>
      <c r="G43">
        <v>0</v>
      </c>
      <c r="H43" t="s">
        <v>56</v>
      </c>
      <c r="J43" s="49"/>
      <c r="K43" s="50"/>
    </row>
    <row r="44" spans="1:16">
      <c r="A44">
        <v>31</v>
      </c>
      <c r="E44" s="50" t="s">
        <v>60</v>
      </c>
      <c r="F44" s="50" t="s">
        <v>61</v>
      </c>
      <c r="G44">
        <f>552/9200*13000</f>
        <v>780</v>
      </c>
      <c r="H44" t="s">
        <v>62</v>
      </c>
      <c r="I44" t="s">
        <v>39</v>
      </c>
      <c r="N44" s="50" t="s">
        <v>63</v>
      </c>
      <c r="O44">
        <v>1724.6</v>
      </c>
      <c r="P44" t="s">
        <v>62</v>
      </c>
    </row>
    <row r="45" spans="1:10">
      <c r="A45">
        <v>36</v>
      </c>
      <c r="E45" t="s">
        <v>64</v>
      </c>
      <c r="F45" s="50" t="s">
        <v>65</v>
      </c>
      <c r="G45">
        <f>24.3%*45.6</f>
        <v>11.0808</v>
      </c>
      <c r="H45" t="s">
        <v>56</v>
      </c>
      <c r="I45" t="s">
        <v>39</v>
      </c>
      <c r="J45" t="s">
        <v>66</v>
      </c>
    </row>
    <row r="46" spans="1:9">
      <c r="A46">
        <v>40</v>
      </c>
      <c r="E46" t="s">
        <v>67</v>
      </c>
      <c r="F46" t="s">
        <v>68</v>
      </c>
      <c r="G46">
        <f>177544/3320000*75.67</f>
        <v>4.04661279518072</v>
      </c>
      <c r="H46" t="s">
        <v>69</v>
      </c>
      <c r="I46" t="s">
        <v>70</v>
      </c>
    </row>
    <row r="47" spans="1:8">
      <c r="A47">
        <v>43</v>
      </c>
      <c r="F47" t="s">
        <v>71</v>
      </c>
      <c r="G47">
        <v>0</v>
      </c>
      <c r="H47" t="s">
        <v>69</v>
      </c>
    </row>
    <row r="48" spans="1:8">
      <c r="A48">
        <v>46</v>
      </c>
      <c r="F48" t="s">
        <v>72</v>
      </c>
      <c r="G48">
        <v>0</v>
      </c>
      <c r="H48" t="s">
        <v>73</v>
      </c>
    </row>
    <row r="49" customFormat="1" spans="5:8">
      <c r="E49" s="50" t="s">
        <v>74</v>
      </c>
      <c r="F49" s="39" t="s">
        <v>75</v>
      </c>
      <c r="G49">
        <v>0</v>
      </c>
      <c r="H49" t="s">
        <v>76</v>
      </c>
    </row>
    <row r="50" spans="1:8">
      <c r="A50">
        <v>49</v>
      </c>
      <c r="F50" s="39" t="s">
        <v>77</v>
      </c>
      <c r="G50">
        <v>0</v>
      </c>
      <c r="H50" s="39" t="s">
        <v>76</v>
      </c>
    </row>
    <row r="51" customFormat="1" spans="1:8">
      <c r="A51">
        <v>53</v>
      </c>
      <c r="F51" s="39" t="s">
        <v>78</v>
      </c>
      <c r="G51">
        <v>0</v>
      </c>
      <c r="H51" s="39" t="s">
        <v>76</v>
      </c>
    </row>
    <row r="52" customFormat="1" spans="1:9">
      <c r="A52">
        <v>56</v>
      </c>
      <c r="F52" s="39" t="s">
        <v>79</v>
      </c>
      <c r="G52">
        <f>9165/650000*96000</f>
        <v>1353.6</v>
      </c>
      <c r="H52" s="39" t="s">
        <v>76</v>
      </c>
      <c r="I52" t="s">
        <v>70</v>
      </c>
    </row>
    <row r="53" customFormat="1" spans="1:8">
      <c r="A53">
        <v>59</v>
      </c>
      <c r="F53" s="39" t="s">
        <v>80</v>
      </c>
      <c r="G53">
        <v>0</v>
      </c>
      <c r="H53" s="39" t="s">
        <v>76</v>
      </c>
    </row>
    <row r="54" customFormat="1" spans="1:8">
      <c r="A54">
        <v>62</v>
      </c>
      <c r="F54" s="54" t="s">
        <v>81</v>
      </c>
      <c r="G54">
        <v>0</v>
      </c>
      <c r="H54" s="39" t="s">
        <v>76</v>
      </c>
    </row>
    <row r="55" customFormat="1" spans="1:8">
      <c r="A55">
        <v>65</v>
      </c>
      <c r="F55" s="39" t="s">
        <v>82</v>
      </c>
      <c r="G55">
        <v>0</v>
      </c>
      <c r="H55" s="39" t="s">
        <v>76</v>
      </c>
    </row>
    <row r="56" customFormat="1" spans="1:8">
      <c r="A56">
        <v>68</v>
      </c>
      <c r="F56" s="39" t="s">
        <v>83</v>
      </c>
      <c r="G56">
        <v>0</v>
      </c>
      <c r="H56" s="39" t="s">
        <v>76</v>
      </c>
    </row>
    <row r="57" customFormat="1" spans="1:8">
      <c r="A57">
        <v>71</v>
      </c>
      <c r="F57" s="39" t="s">
        <v>84</v>
      </c>
      <c r="G57">
        <v>0</v>
      </c>
      <c r="H57" s="39" t="s">
        <v>76</v>
      </c>
    </row>
    <row r="58" customFormat="1" spans="1:10">
      <c r="A58">
        <v>74</v>
      </c>
      <c r="F58" s="39" t="s">
        <v>85</v>
      </c>
      <c r="G58">
        <v>8.73</v>
      </c>
      <c r="H58" s="39" t="s">
        <v>76</v>
      </c>
      <c r="I58" t="s">
        <v>86</v>
      </c>
      <c r="J58" t="s">
        <v>87</v>
      </c>
    </row>
    <row r="59" spans="1:8">
      <c r="A59">
        <v>77</v>
      </c>
      <c r="F59" s="54" t="s">
        <v>88</v>
      </c>
      <c r="G59">
        <v>0</v>
      </c>
      <c r="H59" s="39" t="s">
        <v>76</v>
      </c>
    </row>
    <row r="60" s="47" customFormat="1" spans="4:10">
      <c r="D60" s="21"/>
      <c r="E60" s="21" t="s">
        <v>89</v>
      </c>
      <c r="F60" s="21" t="s">
        <v>90</v>
      </c>
      <c r="G60">
        <v>2.5</v>
      </c>
      <c r="H60" s="21" t="s">
        <v>73</v>
      </c>
      <c r="I60" s="21" t="s">
        <v>91</v>
      </c>
      <c r="J60"/>
    </row>
    <row r="61" s="47" customFormat="1" spans="4:10">
      <c r="D61" s="21"/>
      <c r="E61" s="21"/>
      <c r="F61" s="21" t="s">
        <v>92</v>
      </c>
      <c r="G61">
        <v>1.13</v>
      </c>
      <c r="H61" s="21" t="s">
        <v>73</v>
      </c>
      <c r="I61" s="21" t="s">
        <v>91</v>
      </c>
      <c r="J61"/>
    </row>
    <row r="62" s="47" customFormat="1" spans="4:10">
      <c r="D62" s="21"/>
      <c r="E62" s="21"/>
      <c r="F62" s="21" t="s">
        <v>93</v>
      </c>
      <c r="G62">
        <v>1.23</v>
      </c>
      <c r="H62" s="21" t="s">
        <v>73</v>
      </c>
      <c r="I62" s="21" t="s">
        <v>91</v>
      </c>
      <c r="J62"/>
    </row>
    <row r="63" s="47" customFormat="1" spans="4:10">
      <c r="D63" s="21"/>
      <c r="E63" s="21"/>
      <c r="F63" s="21" t="s">
        <v>94</v>
      </c>
      <c r="G63">
        <v>0.5</v>
      </c>
      <c r="H63" s="21" t="s">
        <v>73</v>
      </c>
      <c r="I63" s="21" t="s">
        <v>91</v>
      </c>
      <c r="J63"/>
    </row>
    <row r="64" s="47" customFormat="1" spans="4:10">
      <c r="D64" s="21"/>
      <c r="E64" s="21"/>
      <c r="F64" s="21" t="s">
        <v>95</v>
      </c>
      <c r="G64">
        <v>0</v>
      </c>
      <c r="H64" s="21" t="s">
        <v>96</v>
      </c>
      <c r="I64"/>
      <c r="J64"/>
    </row>
    <row r="65" s="47" customFormat="1" spans="4:9">
      <c r="D65" s="21"/>
      <c r="E65" s="21"/>
      <c r="F65" s="57" t="s">
        <v>97</v>
      </c>
      <c r="G65"/>
      <c r="H65" s="21" t="s">
        <v>98</v>
      </c>
      <c r="I65"/>
    </row>
    <row r="66" s="47" customFormat="1" spans="4:10">
      <c r="D66" s="21"/>
      <c r="E66"/>
      <c r="F66" s="21" t="s">
        <v>99</v>
      </c>
      <c r="G66">
        <v>0</v>
      </c>
      <c r="H66" s="21" t="s">
        <v>56</v>
      </c>
      <c r="I66" t="s">
        <v>100</v>
      </c>
      <c r="J66"/>
    </row>
    <row r="67" s="47" customFormat="1" spans="4:10">
      <c r="D67" s="21"/>
      <c r="E67"/>
      <c r="F67" s="21" t="s">
        <v>101</v>
      </c>
      <c r="G67">
        <f>37.3/15</f>
        <v>2.48666666666667</v>
      </c>
      <c r="H67" s="21" t="s">
        <v>56</v>
      </c>
      <c r="I67" t="s">
        <v>100</v>
      </c>
      <c r="J67"/>
    </row>
    <row r="68" s="47" customFormat="1" spans="4:10">
      <c r="D68" s="21"/>
      <c r="E68"/>
      <c r="F68" s="21" t="s">
        <v>102</v>
      </c>
      <c r="G68"/>
      <c r="H68" s="21" t="s">
        <v>73</v>
      </c>
      <c r="I68"/>
      <c r="J68"/>
    </row>
    <row r="69" s="47" customFormat="1" spans="4:10">
      <c r="D69" s="21"/>
      <c r="E69"/>
      <c r="F69" s="21" t="s">
        <v>103</v>
      </c>
      <c r="G69">
        <v>0</v>
      </c>
      <c r="H69" s="21" t="s">
        <v>56</v>
      </c>
      <c r="I69" t="s">
        <v>100</v>
      </c>
      <c r="J69"/>
    </row>
    <row r="70" s="47" customFormat="1" spans="4:10">
      <c r="D70" s="21"/>
      <c r="E70"/>
      <c r="F70" s="21" t="s">
        <v>104</v>
      </c>
      <c r="G70"/>
      <c r="H70" s="21" t="s">
        <v>73</v>
      </c>
      <c r="I70" s="21"/>
      <c r="J70"/>
    </row>
    <row r="71" spans="4:9">
      <c r="D71" s="21"/>
      <c r="G71" s="58"/>
      <c r="H71" s="21"/>
      <c r="I71" s="62"/>
    </row>
    <row r="72" spans="4:8">
      <c r="D72" s="21"/>
      <c r="G72" s="59"/>
      <c r="H72" s="21"/>
    </row>
    <row r="73" spans="4:8">
      <c r="D73" s="21"/>
      <c r="H73" s="21"/>
    </row>
    <row r="74" spans="4:10">
      <c r="D74" s="21"/>
      <c r="E74" s="21"/>
      <c r="G74" s="58"/>
      <c r="H74" s="21"/>
      <c r="I74" s="21"/>
      <c r="J74" s="47"/>
    </row>
    <row r="75" spans="5:10">
      <c r="E75" s="21"/>
      <c r="F75" s="21" t="s">
        <v>105</v>
      </c>
      <c r="G75" s="58"/>
      <c r="H75" s="21"/>
      <c r="I75" s="21"/>
      <c r="J75" s="47"/>
    </row>
    <row r="76" spans="5:10">
      <c r="E76" s="21"/>
      <c r="F76" s="21"/>
      <c r="H76" s="21"/>
      <c r="I76" s="21"/>
      <c r="J76" s="47"/>
    </row>
    <row r="77" spans="4:10">
      <c r="D77" s="60"/>
      <c r="E77" s="21"/>
      <c r="F77" s="21"/>
      <c r="G77" s="21"/>
      <c r="H77" s="21"/>
      <c r="I77" s="62"/>
      <c r="J77" s="47"/>
    </row>
    <row r="78" spans="4:10">
      <c r="D78" s="60"/>
      <c r="E78" s="21"/>
      <c r="F78" s="21"/>
      <c r="G78" s="21"/>
      <c r="H78" s="21"/>
      <c r="I78" s="62"/>
      <c r="J78" s="47"/>
    </row>
    <row r="79" spans="4:10">
      <c r="D79" s="60"/>
      <c r="E79" s="21"/>
      <c r="F79" s="21"/>
      <c r="G79" s="58"/>
      <c r="H79" s="21"/>
      <c r="I79" s="62"/>
      <c r="J79" s="47"/>
    </row>
    <row r="80" spans="4:9">
      <c r="D80" s="60"/>
      <c r="E80" s="21"/>
      <c r="F80" s="21"/>
      <c r="G80" s="58"/>
      <c r="H80" s="21"/>
      <c r="I80" s="62"/>
    </row>
    <row r="81" spans="4:10">
      <c r="D81" s="60"/>
      <c r="E81" s="21"/>
      <c r="F81" s="21"/>
      <c r="G81" s="58"/>
      <c r="H81" s="21"/>
      <c r="I81" s="21"/>
      <c r="J81" s="47"/>
    </row>
    <row r="82" spans="4:10">
      <c r="D82" s="49"/>
      <c r="E82" s="21"/>
      <c r="G82" s="58"/>
      <c r="H82" s="21"/>
      <c r="I82" s="21"/>
      <c r="J82" s="47"/>
    </row>
    <row r="83" spans="4:4">
      <c r="D83" s="49"/>
    </row>
    <row r="84" spans="4:6">
      <c r="D84" s="60"/>
      <c r="F84" s="61"/>
    </row>
    <row r="85" spans="4:6">
      <c r="D85" s="60"/>
      <c r="F85" s="61"/>
    </row>
    <row r="86" spans="4:6">
      <c r="D86" s="60"/>
      <c r="F86" s="61"/>
    </row>
    <row r="87" spans="4:6">
      <c r="D87" s="60"/>
      <c r="E87" s="49"/>
      <c r="F87" s="61"/>
    </row>
    <row r="88" spans="4:4">
      <c r="D88" s="60"/>
    </row>
    <row r="89" spans="4:4">
      <c r="D89" s="49"/>
    </row>
    <row r="90" spans="4:4">
      <c r="D90" s="49"/>
    </row>
    <row r="91" spans="4:4">
      <c r="D91" s="49"/>
    </row>
  </sheetData>
  <mergeCells count="1">
    <mergeCell ref="F84:F87"/>
  </mergeCells>
  <hyperlinks>
    <hyperlink ref="J12" r:id="rId1" display="http://www.creditsailing.com/shujuxiangguan/662278.html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workbookViewId="0">
      <selection activeCell="K9" sqref="K9"/>
    </sheetView>
  </sheetViews>
  <sheetFormatPr defaultColWidth="9" defaultRowHeight="14.1"/>
  <sheetData>
    <row r="1" spans="1:10">
      <c r="A1" s="13" t="s">
        <v>10</v>
      </c>
      <c r="F1" t="s">
        <v>106</v>
      </c>
      <c r="H1" t="s">
        <v>107</v>
      </c>
      <c r="J1" t="s">
        <v>108</v>
      </c>
    </row>
    <row r="2" spans="1:11">
      <c r="A2" s="40" t="s">
        <v>1</v>
      </c>
      <c r="B2" t="s">
        <v>109</v>
      </c>
      <c r="F2" t="s">
        <v>1</v>
      </c>
      <c r="G2" t="s">
        <v>110</v>
      </c>
      <c r="H2" t="s">
        <v>1</v>
      </c>
      <c r="I2" t="s">
        <v>110</v>
      </c>
      <c r="J2" t="s">
        <v>1</v>
      </c>
      <c r="K2" t="s">
        <v>110</v>
      </c>
    </row>
    <row r="3" ht="14.85" spans="1:11">
      <c r="A3" s="41" t="s">
        <v>111</v>
      </c>
      <c r="B3" s="42">
        <v>8.25</v>
      </c>
      <c r="F3">
        <v>1978</v>
      </c>
      <c r="G3">
        <v>3.07</v>
      </c>
      <c r="H3">
        <v>1978</v>
      </c>
      <c r="I3">
        <v>4.22</v>
      </c>
      <c r="J3">
        <v>1978</v>
      </c>
      <c r="K3">
        <v>0.96</v>
      </c>
    </row>
    <row r="4" ht="14.85" spans="1:11">
      <c r="A4" s="43" t="s">
        <v>112</v>
      </c>
      <c r="B4" s="44">
        <v>9.1</v>
      </c>
      <c r="F4">
        <v>2019</v>
      </c>
      <c r="G4">
        <v>158.87</v>
      </c>
      <c r="H4">
        <v>2016</v>
      </c>
      <c r="I4">
        <v>736.98</v>
      </c>
      <c r="J4">
        <v>2016</v>
      </c>
      <c r="K4">
        <v>798.06</v>
      </c>
    </row>
    <row r="5" ht="14.85" spans="1:2">
      <c r="A5" s="43" t="s">
        <v>113</v>
      </c>
      <c r="B5" s="44">
        <v>10.85</v>
      </c>
    </row>
    <row r="6" ht="14.85" spans="1:2">
      <c r="A6" s="43" t="s">
        <v>114</v>
      </c>
      <c r="B6" s="44">
        <v>12.45</v>
      </c>
    </row>
    <row r="7" ht="14.85" spans="1:2">
      <c r="A7" s="43" t="s">
        <v>115</v>
      </c>
      <c r="B7" s="44">
        <v>15.75</v>
      </c>
    </row>
    <row r="8" ht="14.85" spans="1:11">
      <c r="A8" s="43" t="s">
        <v>116</v>
      </c>
      <c r="B8" s="44">
        <v>18.41</v>
      </c>
      <c r="G8">
        <f>(G4/G3)</f>
        <v>51.7491856677524</v>
      </c>
      <c r="I8">
        <f>(I4/I3)</f>
        <v>174.63981042654</v>
      </c>
      <c r="K8">
        <f>(K4/K3)</f>
        <v>831.3125</v>
      </c>
    </row>
    <row r="9" ht="14.85" spans="1:11">
      <c r="A9" s="43" t="s">
        <v>117</v>
      </c>
      <c r="B9" s="44">
        <v>20.97</v>
      </c>
      <c r="G9">
        <f>POWER(G8,1/41)</f>
        <v>1.10103854987429</v>
      </c>
      <c r="I9">
        <f>POWER(I8,1/41)</f>
        <v>1.1341915849926</v>
      </c>
      <c r="K9">
        <f>POWER(K8,1/41)</f>
        <v>1.17818574452115</v>
      </c>
    </row>
    <row r="10" ht="14.85" spans="1:4">
      <c r="A10" s="43" t="s">
        <v>118</v>
      </c>
      <c r="B10" s="44">
        <v>23.86</v>
      </c>
      <c r="D10">
        <f>(B42/B3)</f>
        <v>205.322424242424</v>
      </c>
    </row>
    <row r="11" ht="14.85" spans="1:4">
      <c r="A11" s="43" t="s">
        <v>119</v>
      </c>
      <c r="B11" s="44">
        <v>26.64</v>
      </c>
      <c r="D11">
        <f>POWER(D10,1/41)</f>
        <v>1.13867788862017</v>
      </c>
    </row>
    <row r="12" ht="14.85" spans="1:2">
      <c r="A12" s="43" t="s">
        <v>120</v>
      </c>
      <c r="B12" s="44">
        <v>31.46</v>
      </c>
    </row>
    <row r="13" ht="14.85" spans="1:2">
      <c r="A13" s="43" t="s">
        <v>121</v>
      </c>
      <c r="B13" s="44">
        <v>41.57</v>
      </c>
    </row>
    <row r="14" ht="14.85" spans="1:2">
      <c r="A14" s="43" t="s">
        <v>122</v>
      </c>
      <c r="B14" s="44">
        <v>46.73</v>
      </c>
    </row>
    <row r="15" ht="14.85" spans="1:2">
      <c r="A15" s="43" t="s">
        <v>123</v>
      </c>
      <c r="B15" s="44">
        <v>47.35</v>
      </c>
    </row>
    <row r="16" ht="14.85" spans="1:4">
      <c r="A16" s="43" t="s">
        <v>124</v>
      </c>
      <c r="B16" s="44">
        <v>55.66</v>
      </c>
      <c r="D16">
        <f>B35/B3</f>
        <v>166.007272727273</v>
      </c>
    </row>
    <row r="17" ht="14.85" spans="1:4">
      <c r="A17" s="43" t="s">
        <v>125</v>
      </c>
      <c r="B17" s="44">
        <v>69.76</v>
      </c>
      <c r="D17">
        <f>POWER(D16,1/32)</f>
        <v>1.17321868845969</v>
      </c>
    </row>
    <row r="18" ht="14.85" spans="1:2">
      <c r="A18" s="43" t="s">
        <v>126</v>
      </c>
      <c r="B18" s="44">
        <v>89.32</v>
      </c>
    </row>
    <row r="19" ht="14.85" spans="1:2">
      <c r="A19" s="43" t="s">
        <v>127</v>
      </c>
      <c r="B19" s="44">
        <v>114.96</v>
      </c>
    </row>
    <row r="20" ht="14.85" spans="1:2">
      <c r="A20" s="43" t="s">
        <v>128</v>
      </c>
      <c r="B20" s="44">
        <v>148.56</v>
      </c>
    </row>
    <row r="21" ht="14.85" spans="1:2">
      <c r="A21" s="43" t="s">
        <v>129</v>
      </c>
      <c r="B21" s="44">
        <v>177.46</v>
      </c>
    </row>
    <row r="22" ht="14.85" spans="1:2">
      <c r="A22" s="43" t="s">
        <v>130</v>
      </c>
      <c r="B22" s="44">
        <v>193.19</v>
      </c>
    </row>
    <row r="23" ht="14.85" spans="1:2">
      <c r="A23" s="43" t="s">
        <v>131</v>
      </c>
      <c r="B23" s="44">
        <v>210.32</v>
      </c>
    </row>
    <row r="24" ht="14.85" spans="1:2">
      <c r="A24" s="43" t="s">
        <v>132</v>
      </c>
      <c r="B24" s="44">
        <v>227.13</v>
      </c>
    </row>
    <row r="25" ht="14.85" spans="1:2">
      <c r="A25" s="43" t="s">
        <v>133</v>
      </c>
      <c r="B25" s="44">
        <v>248.81</v>
      </c>
    </row>
    <row r="26" ht="14.85" spans="1:2">
      <c r="A26" s="43" t="s">
        <v>134</v>
      </c>
      <c r="B26" s="44">
        <v>276.82</v>
      </c>
    </row>
    <row r="27" ht="14.85" spans="1:2">
      <c r="A27" s="43" t="s">
        <v>135</v>
      </c>
      <c r="B27" s="44">
        <v>313.86</v>
      </c>
    </row>
    <row r="28" ht="14.85" spans="1:2">
      <c r="A28" s="43" t="s">
        <v>136</v>
      </c>
      <c r="B28" s="44">
        <v>383.24</v>
      </c>
    </row>
    <row r="29" ht="14.85" spans="1:2">
      <c r="A29" s="43" t="s">
        <v>137</v>
      </c>
      <c r="B29" s="44">
        <v>509.89</v>
      </c>
    </row>
    <row r="30" ht="14.85" spans="1:2">
      <c r="A30" s="43" t="s">
        <v>138</v>
      </c>
      <c r="B30" s="44">
        <v>633.35</v>
      </c>
    </row>
    <row r="31" ht="14.85" spans="1:2">
      <c r="A31" s="43" t="s">
        <v>139</v>
      </c>
      <c r="B31" s="44">
        <v>756.77</v>
      </c>
    </row>
    <row r="32" ht="14.85" spans="1:2">
      <c r="A32" s="43" t="s">
        <v>140</v>
      </c>
      <c r="B32" s="44">
        <v>922.53</v>
      </c>
    </row>
    <row r="33" ht="14.85" spans="1:2">
      <c r="A33" s="43" t="s">
        <v>141</v>
      </c>
      <c r="B33" s="44">
        <v>1087.64</v>
      </c>
    </row>
    <row r="34" ht="14.85" spans="1:2">
      <c r="A34" s="43" t="s">
        <v>142</v>
      </c>
      <c r="B34" s="44">
        <v>1196.04</v>
      </c>
    </row>
    <row r="35" ht="14.85" spans="1:2">
      <c r="A35" s="43" t="s">
        <v>143</v>
      </c>
      <c r="B35" s="44">
        <v>1369.56</v>
      </c>
    </row>
    <row r="36" ht="14.85" spans="1:2">
      <c r="A36" s="43" t="s">
        <v>144</v>
      </c>
      <c r="B36" s="44">
        <v>1572.06</v>
      </c>
    </row>
    <row r="37" ht="14.85" spans="1:2">
      <c r="A37" s="43" t="s">
        <v>145</v>
      </c>
      <c r="B37" s="44">
        <v>1715.46</v>
      </c>
    </row>
    <row r="38" ht="14.85" spans="1:2">
      <c r="A38" s="43" t="s">
        <v>146</v>
      </c>
      <c r="B38" s="44">
        <v>1846.59</v>
      </c>
    </row>
    <row r="39" ht="14.85" spans="1:2">
      <c r="A39" s="43" t="s">
        <v>147</v>
      </c>
      <c r="B39" s="44">
        <v>1997.98</v>
      </c>
    </row>
    <row r="40" ht="14.85" spans="1:2">
      <c r="A40" s="43" t="s">
        <v>148</v>
      </c>
      <c r="B40" s="44">
        <v>2048.61</v>
      </c>
    </row>
    <row r="41" spans="1:2">
      <c r="A41" s="45" t="s">
        <v>149</v>
      </c>
      <c r="B41" s="46">
        <v>2159.36</v>
      </c>
    </row>
    <row r="42" spans="1:2">
      <c r="A42">
        <v>2019</v>
      </c>
      <c r="B42">
        <v>1693.91</v>
      </c>
    </row>
  </sheetData>
  <sortState ref="A3:B41">
    <sortCondition ref="A3:A4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63"/>
  <sheetViews>
    <sheetView tabSelected="1" topLeftCell="A31" workbookViewId="0">
      <selection activeCell="I47" sqref="I47"/>
    </sheetView>
  </sheetViews>
  <sheetFormatPr defaultColWidth="9" defaultRowHeight="14.1"/>
  <cols>
    <col min="1" max="1" width="9.1" customWidth="1"/>
    <col min="3" max="4" width="8.6"/>
    <col min="5" max="6" width="8.75"/>
    <col min="9" max="9" width="8.75"/>
    <col min="10" max="10" width="12.8"/>
  </cols>
  <sheetData>
    <row r="1" spans="1:1">
      <c r="A1" t="s">
        <v>150</v>
      </c>
    </row>
    <row r="2" customFormat="1" spans="1:9">
      <c r="A2" t="s">
        <v>151</v>
      </c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</row>
    <row r="3" spans="1:16">
      <c r="A3">
        <v>0</v>
      </c>
      <c r="B3">
        <v>4</v>
      </c>
      <c r="C3">
        <f t="shared" ref="C3:C19" si="0">(A3+B3)/2</f>
        <v>2</v>
      </c>
      <c r="D3">
        <f>57.5-C3</f>
        <v>55.5</v>
      </c>
      <c r="E3">
        <v>58</v>
      </c>
      <c r="F3">
        <v>53</v>
      </c>
      <c r="G3">
        <v>0.061094783247612</v>
      </c>
      <c r="H3">
        <v>0.0685965352697522</v>
      </c>
      <c r="I3">
        <v>0.0529260455924464</v>
      </c>
      <c r="P3" s="25" t="s">
        <v>159</v>
      </c>
    </row>
    <row r="4" spans="1:16">
      <c r="A4" s="4">
        <v>5</v>
      </c>
      <c r="B4">
        <v>9</v>
      </c>
      <c r="C4">
        <f t="shared" si="0"/>
        <v>7</v>
      </c>
      <c r="D4">
        <f t="shared" ref="D4:D14" si="1">57.5-C4</f>
        <v>50.5</v>
      </c>
      <c r="E4">
        <v>53</v>
      </c>
      <c r="F4">
        <v>48</v>
      </c>
      <c r="G4">
        <v>0.0507881173675432</v>
      </c>
      <c r="H4">
        <v>0.0568970519544922</v>
      </c>
      <c r="I4">
        <v>0.0441360334482032</v>
      </c>
      <c r="P4" s="26" t="s">
        <v>160</v>
      </c>
    </row>
    <row r="5" spans="1:16">
      <c r="A5" s="4">
        <v>10</v>
      </c>
      <c r="B5">
        <v>14</v>
      </c>
      <c r="C5">
        <f t="shared" si="0"/>
        <v>12</v>
      </c>
      <c r="D5">
        <f t="shared" si="1"/>
        <v>45.5</v>
      </c>
      <c r="E5">
        <v>48</v>
      </c>
      <c r="F5">
        <v>43</v>
      </c>
      <c r="G5">
        <v>0.0515325249253179</v>
      </c>
      <c r="H5">
        <v>0.0579511011702055</v>
      </c>
      <c r="I5">
        <v>0.0445432689076007</v>
      </c>
      <c r="M5" s="25" t="s">
        <v>159</v>
      </c>
      <c r="N5" s="22"/>
      <c r="O5" s="22"/>
      <c r="P5" s="26" t="s">
        <v>161</v>
      </c>
    </row>
    <row r="6" spans="1:16">
      <c r="A6">
        <v>15</v>
      </c>
      <c r="B6">
        <v>19</v>
      </c>
      <c r="C6">
        <f t="shared" si="0"/>
        <v>17</v>
      </c>
      <c r="D6">
        <f t="shared" si="1"/>
        <v>40.5</v>
      </c>
      <c r="E6">
        <v>43</v>
      </c>
      <c r="F6">
        <v>38</v>
      </c>
      <c r="G6">
        <v>0.074274497605346</v>
      </c>
      <c r="H6">
        <v>0.0819411378587317</v>
      </c>
      <c r="I6">
        <v>0.065926211399456</v>
      </c>
      <c r="J6">
        <f t="shared" ref="J6:J14" si="2">D6*G6</f>
        <v>3.00811715301651</v>
      </c>
      <c r="K6">
        <f t="shared" ref="K6:L14" si="3">E6*H6</f>
        <v>3.52346892792546</v>
      </c>
      <c r="L6">
        <f t="shared" si="3"/>
        <v>2.50519603317933</v>
      </c>
      <c r="M6" s="26" t="s">
        <v>160</v>
      </c>
      <c r="N6" s="22"/>
      <c r="O6" s="22"/>
      <c r="P6" s="26" t="s">
        <v>162</v>
      </c>
    </row>
    <row r="7" spans="1:16">
      <c r="A7" s="4">
        <v>20</v>
      </c>
      <c r="B7">
        <v>24</v>
      </c>
      <c r="C7">
        <f t="shared" si="0"/>
        <v>22</v>
      </c>
      <c r="D7" s="23">
        <f t="shared" si="1"/>
        <v>35.5</v>
      </c>
      <c r="E7" s="23">
        <v>38</v>
      </c>
      <c r="F7" s="23">
        <v>33</v>
      </c>
      <c r="G7">
        <v>0.107412701051717</v>
      </c>
      <c r="H7">
        <v>0.106921949944751</v>
      </c>
      <c r="I7">
        <v>0.107947085157584</v>
      </c>
      <c r="J7">
        <f t="shared" si="2"/>
        <v>3.81315088733595</v>
      </c>
      <c r="K7">
        <f t="shared" si="3"/>
        <v>4.06303409790054</v>
      </c>
      <c r="L7">
        <f t="shared" si="3"/>
        <v>3.56225381020027</v>
      </c>
      <c r="M7" s="26" t="s">
        <v>161</v>
      </c>
      <c r="N7" s="22"/>
      <c r="O7" s="22"/>
      <c r="P7" s="26" t="s">
        <v>163</v>
      </c>
    </row>
    <row r="8" spans="1:18">
      <c r="A8" s="4">
        <v>25</v>
      </c>
      <c r="B8">
        <v>29</v>
      </c>
      <c r="C8">
        <f t="shared" si="0"/>
        <v>27</v>
      </c>
      <c r="D8" s="23">
        <f t="shared" si="1"/>
        <v>30.5</v>
      </c>
      <c r="E8" s="23">
        <v>33</v>
      </c>
      <c r="F8" s="23">
        <v>28</v>
      </c>
      <c r="G8">
        <v>0.0762889030714857</v>
      </c>
      <c r="H8">
        <v>0.0758719955224771</v>
      </c>
      <c r="I8">
        <v>0.0767428781408105</v>
      </c>
      <c r="J8">
        <f t="shared" si="2"/>
        <v>2.32681154368031</v>
      </c>
      <c r="K8">
        <f t="shared" si="3"/>
        <v>2.50377585224175</v>
      </c>
      <c r="L8">
        <f t="shared" si="3"/>
        <v>2.14880058794269</v>
      </c>
      <c r="M8" s="26" t="s">
        <v>162</v>
      </c>
      <c r="N8">
        <f>M8+M9</f>
        <v>227831</v>
      </c>
      <c r="O8">
        <f>N8/M5</f>
        <v>0.061094783247612</v>
      </c>
      <c r="P8" s="26" t="s">
        <v>164</v>
      </c>
      <c r="Q8" s="27">
        <f>P7+P10</f>
        <v>133347</v>
      </c>
      <c r="R8" s="27">
        <f>Q8/P4</f>
        <v>0.0685965352697522</v>
      </c>
    </row>
    <row r="9" spans="1:18">
      <c r="A9">
        <v>30</v>
      </c>
      <c r="B9">
        <v>34</v>
      </c>
      <c r="C9">
        <f t="shared" si="0"/>
        <v>32</v>
      </c>
      <c r="D9" s="23">
        <f t="shared" si="1"/>
        <v>25.5</v>
      </c>
      <c r="E9" s="23">
        <v>28</v>
      </c>
      <c r="F9" s="23">
        <v>23</v>
      </c>
      <c r="G9">
        <v>0.062786862386502</v>
      </c>
      <c r="H9">
        <v>0.0614136708485688</v>
      </c>
      <c r="I9">
        <v>0.064282145273828</v>
      </c>
      <c r="J9">
        <f t="shared" si="2"/>
        <v>1.6010649908558</v>
      </c>
      <c r="K9">
        <f t="shared" si="3"/>
        <v>1.71958278375993</v>
      </c>
      <c r="L9">
        <f t="shared" si="3"/>
        <v>1.47848934129804</v>
      </c>
      <c r="M9" s="25" t="s">
        <v>165</v>
      </c>
      <c r="P9" s="25" t="s">
        <v>165</v>
      </c>
      <c r="Q9" s="27">
        <f>P8+P11</f>
        <v>94484</v>
      </c>
      <c r="R9" s="27">
        <f>Q9/P5</f>
        <v>0.0529260455924464</v>
      </c>
    </row>
    <row r="10" spans="1:16">
      <c r="A10" s="4">
        <v>35</v>
      </c>
      <c r="B10">
        <v>39</v>
      </c>
      <c r="C10">
        <f t="shared" si="0"/>
        <v>37</v>
      </c>
      <c r="D10" s="23">
        <f t="shared" si="1"/>
        <v>20.5</v>
      </c>
      <c r="E10" s="23">
        <v>23</v>
      </c>
      <c r="F10" s="23">
        <v>18</v>
      </c>
      <c r="G10">
        <v>0.0790133918276064</v>
      </c>
      <c r="H10">
        <v>0.0763925898642545</v>
      </c>
      <c r="I10">
        <v>0.0818672109916604</v>
      </c>
      <c r="J10">
        <f t="shared" si="2"/>
        <v>1.61977453246593</v>
      </c>
      <c r="K10">
        <f t="shared" si="3"/>
        <v>1.75702956687785</v>
      </c>
      <c r="L10">
        <f t="shared" si="3"/>
        <v>1.47360979784989</v>
      </c>
      <c r="M10" s="26" t="s">
        <v>166</v>
      </c>
      <c r="P10" s="26" t="s">
        <v>166</v>
      </c>
    </row>
    <row r="11" spans="1:16">
      <c r="A11" s="4">
        <v>40</v>
      </c>
      <c r="B11">
        <v>44</v>
      </c>
      <c r="C11">
        <f t="shared" si="0"/>
        <v>42</v>
      </c>
      <c r="D11" s="23">
        <f t="shared" si="1"/>
        <v>15.5</v>
      </c>
      <c r="E11" s="23">
        <v>18</v>
      </c>
      <c r="F11" s="23">
        <v>13</v>
      </c>
      <c r="G11">
        <v>0.101992416482084</v>
      </c>
      <c r="H11">
        <v>0.0973398246440719</v>
      </c>
      <c r="I11">
        <v>0.107058673275047</v>
      </c>
      <c r="J11">
        <f t="shared" si="2"/>
        <v>1.58088245547231</v>
      </c>
      <c r="K11">
        <f t="shared" si="3"/>
        <v>1.75211684359329</v>
      </c>
      <c r="L11">
        <f t="shared" si="3"/>
        <v>1.39176275257561</v>
      </c>
      <c r="M11" s="26" t="s">
        <v>167</v>
      </c>
      <c r="P11" s="26" t="s">
        <v>167</v>
      </c>
    </row>
    <row r="12" spans="1:18">
      <c r="A12">
        <v>45</v>
      </c>
      <c r="B12">
        <v>49</v>
      </c>
      <c r="C12">
        <f t="shared" si="0"/>
        <v>47</v>
      </c>
      <c r="D12" s="23">
        <f t="shared" si="1"/>
        <v>10.5</v>
      </c>
      <c r="E12" s="23">
        <v>13</v>
      </c>
      <c r="F12" s="23">
        <v>8</v>
      </c>
      <c r="G12">
        <v>0.0830808175611535</v>
      </c>
      <c r="H12">
        <v>0.0789605809256702</v>
      </c>
      <c r="I12">
        <v>0.0875673871055922</v>
      </c>
      <c r="J12">
        <f t="shared" si="2"/>
        <v>0.872348584392112</v>
      </c>
      <c r="K12">
        <f t="shared" si="3"/>
        <v>1.02648755203371</v>
      </c>
      <c r="L12">
        <f t="shared" si="3"/>
        <v>0.700539096844737</v>
      </c>
      <c r="M12" s="26" t="s">
        <v>168</v>
      </c>
      <c r="N12">
        <f>M12/M5</f>
        <v>0.0507881173675432</v>
      </c>
      <c r="P12" s="26" t="s">
        <v>168</v>
      </c>
      <c r="Q12" s="27"/>
      <c r="R12" s="27"/>
    </row>
    <row r="13" spans="1:17">
      <c r="A13" s="4">
        <v>50</v>
      </c>
      <c r="B13">
        <v>54</v>
      </c>
      <c r="C13">
        <f t="shared" si="0"/>
        <v>52</v>
      </c>
      <c r="D13" s="23">
        <f t="shared" si="1"/>
        <v>5.5</v>
      </c>
      <c r="E13" s="23">
        <v>8</v>
      </c>
      <c r="F13" s="23">
        <v>3</v>
      </c>
      <c r="G13">
        <v>0.0569037365183393</v>
      </c>
      <c r="H13">
        <v>0.0559484591024789</v>
      </c>
      <c r="I13">
        <v>0.057943948268213</v>
      </c>
      <c r="J13">
        <f t="shared" si="2"/>
        <v>0.312970550850866</v>
      </c>
      <c r="K13">
        <f t="shared" si="3"/>
        <v>0.447587672819831</v>
      </c>
      <c r="L13">
        <f t="shared" si="3"/>
        <v>0.173831844804639</v>
      </c>
      <c r="M13" s="26" t="s">
        <v>169</v>
      </c>
      <c r="P13" s="26" t="s">
        <v>169</v>
      </c>
      <c r="Q13" s="27">
        <f>P13/P4</f>
        <v>0.0568970519544922</v>
      </c>
    </row>
    <row r="14" spans="1:17">
      <c r="A14" s="4">
        <v>55</v>
      </c>
      <c r="B14">
        <v>59</v>
      </c>
      <c r="C14">
        <f t="shared" si="0"/>
        <v>57</v>
      </c>
      <c r="D14" s="23">
        <f t="shared" si="1"/>
        <v>0.5</v>
      </c>
      <c r="E14" s="23">
        <v>3</v>
      </c>
      <c r="F14" s="23"/>
      <c r="G14">
        <v>0.0612881254122934</v>
      </c>
      <c r="H14">
        <v>0.0595622686390265</v>
      </c>
      <c r="I14">
        <v>0.0631674292295352</v>
      </c>
      <c r="J14">
        <f t="shared" si="2"/>
        <v>0.0306440627061467</v>
      </c>
      <c r="K14">
        <f t="shared" si="3"/>
        <v>0.178686805917079</v>
      </c>
      <c r="M14" s="26" t="s">
        <v>170</v>
      </c>
      <c r="P14" s="26" t="s">
        <v>170</v>
      </c>
      <c r="Q14">
        <f>P14/P5</f>
        <v>0.0441360334482032</v>
      </c>
    </row>
    <row r="15" s="22" customFormat="1" spans="1:16">
      <c r="A15" s="22">
        <v>60</v>
      </c>
      <c r="B15" s="22">
        <v>64</v>
      </c>
      <c r="C15" s="22">
        <f t="shared" si="0"/>
        <v>62</v>
      </c>
      <c r="G15" s="22">
        <v>0.0393581361922588</v>
      </c>
      <c r="H15" s="22">
        <v>0.0376798159606406</v>
      </c>
      <c r="I15" s="22">
        <v>0.0411856769631326</v>
      </c>
      <c r="J15"/>
      <c r="K15"/>
      <c r="L15"/>
      <c r="M15" s="26" t="s">
        <v>171</v>
      </c>
      <c r="N15">
        <f>M15/M5</f>
        <v>0.0515325249253179</v>
      </c>
      <c r="O15"/>
      <c r="P15" s="26" t="s">
        <v>171</v>
      </c>
    </row>
    <row r="16" s="22" customFormat="1" spans="1:17">
      <c r="A16" s="24">
        <v>65</v>
      </c>
      <c r="B16" s="22">
        <v>69</v>
      </c>
      <c r="C16" s="22">
        <f t="shared" si="0"/>
        <v>67</v>
      </c>
      <c r="M16" s="26" t="s">
        <v>172</v>
      </c>
      <c r="N16"/>
      <c r="O16"/>
      <c r="P16" s="26" t="s">
        <v>172</v>
      </c>
      <c r="Q16" s="27">
        <f>P16/P4</f>
        <v>0.0579511011702055</v>
      </c>
    </row>
    <row r="17" s="22" customFormat="1" spans="1:17">
      <c r="A17" s="24">
        <v>70</v>
      </c>
      <c r="B17" s="22">
        <v>74</v>
      </c>
      <c r="C17" s="22">
        <f t="shared" si="0"/>
        <v>72</v>
      </c>
      <c r="M17" s="26" t="s">
        <v>173</v>
      </c>
      <c r="N17"/>
      <c r="O17"/>
      <c r="P17" s="26" t="s">
        <v>173</v>
      </c>
      <c r="Q17" s="27">
        <f>P17/P5</f>
        <v>0.0445432689076007</v>
      </c>
    </row>
    <row r="18" s="22" customFormat="1" spans="1:16">
      <c r="A18" s="22">
        <v>75</v>
      </c>
      <c r="B18" s="22">
        <v>79</v>
      </c>
      <c r="C18" s="22">
        <f t="shared" si="0"/>
        <v>77</v>
      </c>
      <c r="M18" s="25" t="s">
        <v>174</v>
      </c>
      <c r="N18">
        <f>M18/M5</f>
        <v>0.074274497605346</v>
      </c>
      <c r="O18"/>
      <c r="P18" s="25" t="s">
        <v>174</v>
      </c>
    </row>
    <row r="19" s="22" customFormat="1" spans="1:17">
      <c r="A19" s="24">
        <v>80</v>
      </c>
      <c r="B19" s="22">
        <v>84</v>
      </c>
      <c r="C19" s="22">
        <f t="shared" si="0"/>
        <v>82</v>
      </c>
      <c r="M19" s="26" t="s">
        <v>175</v>
      </c>
      <c r="N19"/>
      <c r="O19"/>
      <c r="P19" s="26" t="s">
        <v>175</v>
      </c>
      <c r="Q19" s="36">
        <f>P19/P4</f>
        <v>0.0819411378587317</v>
      </c>
    </row>
    <row r="20" spans="7:17">
      <c r="G20">
        <f>SUM(G6:G15)</f>
        <v>0.742399588108786</v>
      </c>
      <c r="H20">
        <f>SUM(H6:H15)</f>
        <v>0.732032293310671</v>
      </c>
      <c r="I20">
        <f>SUM(I6:I15)</f>
        <v>0.753688645804859</v>
      </c>
      <c r="J20">
        <f>SUM(J6:J14)/SUM(G6:G15)</f>
        <v>20.4280349877479</v>
      </c>
      <c r="K20">
        <f t="shared" ref="K20:L20" si="4">SUM(K6:K14)/SUM(H6:H15)</f>
        <v>23.1844554648175</v>
      </c>
      <c r="L20">
        <f t="shared" si="4"/>
        <v>17.8249776475651</v>
      </c>
      <c r="M20" s="26" t="s">
        <v>176</v>
      </c>
      <c r="P20" s="26" t="s">
        <v>176</v>
      </c>
      <c r="Q20" s="36">
        <f>P20/P5</f>
        <v>0.065926211399456</v>
      </c>
    </row>
    <row r="21" spans="13:16">
      <c r="M21" s="26" t="s">
        <v>177</v>
      </c>
      <c r="N21">
        <f>M21/M5</f>
        <v>0.107412701051717</v>
      </c>
      <c r="P21" s="26" t="s">
        <v>177</v>
      </c>
    </row>
    <row r="22" spans="13:17">
      <c r="M22" s="26" t="s">
        <v>178</v>
      </c>
      <c r="P22" s="26" t="s">
        <v>178</v>
      </c>
      <c r="Q22" s="27">
        <f>P22/P4</f>
        <v>0.106921949944751</v>
      </c>
    </row>
    <row r="23" spans="13:17">
      <c r="M23" s="26" t="s">
        <v>179</v>
      </c>
      <c r="P23" s="26" t="s">
        <v>179</v>
      </c>
      <c r="Q23" s="27">
        <f>P23/P5</f>
        <v>0.107947085157584</v>
      </c>
    </row>
    <row r="24" spans="13:16">
      <c r="M24" s="26" t="s">
        <v>180</v>
      </c>
      <c r="N24">
        <f>M24/M5</f>
        <v>0.0762889030714857</v>
      </c>
      <c r="P24" s="26" t="s">
        <v>180</v>
      </c>
    </row>
    <row r="25" spans="2:17">
      <c r="B25" s="25" t="s">
        <v>181</v>
      </c>
      <c r="C25" s="26" t="s">
        <v>182</v>
      </c>
      <c r="D25" s="26" t="s">
        <v>183</v>
      </c>
      <c r="F25">
        <f>B26*6+B27*9+(B28+E28)*12+(B29+E29+H29)*16</f>
        <v>29652443</v>
      </c>
      <c r="G25">
        <f>C26*6+C27*9+(C28+F28)*12+(C29+F29+I29)*16</f>
        <v>16234699</v>
      </c>
      <c r="H25">
        <f>D26*6+D27*9+(D28+G28)*12+(D29+G29+J29)*16</f>
        <v>13417744</v>
      </c>
      <c r="M25" s="26" t="s">
        <v>184</v>
      </c>
      <c r="P25" s="26" t="s">
        <v>184</v>
      </c>
      <c r="Q25" s="27">
        <f>P25/P4</f>
        <v>0.0758719955224771</v>
      </c>
    </row>
    <row r="26" spans="2:17">
      <c r="B26" s="25" t="s">
        <v>185</v>
      </c>
      <c r="C26" s="26" t="s">
        <v>186</v>
      </c>
      <c r="D26" s="26" t="s">
        <v>187</v>
      </c>
      <c r="F26">
        <f>F25/B25</f>
        <v>8.57353185664848</v>
      </c>
      <c r="G26">
        <f>G25/C25</f>
        <v>9.09050129990699</v>
      </c>
      <c r="H26">
        <f>H25/D25</f>
        <v>8.02157940486852</v>
      </c>
      <c r="M26" s="26" t="s">
        <v>188</v>
      </c>
      <c r="P26" s="26" t="s">
        <v>188</v>
      </c>
      <c r="Q26" s="27">
        <f>P26/P5</f>
        <v>0.0767428781408105</v>
      </c>
    </row>
    <row r="27" spans="2:16">
      <c r="B27" s="26" t="s">
        <v>189</v>
      </c>
      <c r="C27" s="26" t="s">
        <v>190</v>
      </c>
      <c r="D27" s="26" t="s">
        <v>191</v>
      </c>
      <c r="M27" s="25" t="s">
        <v>192</v>
      </c>
      <c r="N27">
        <f>M27/M5</f>
        <v>0.062786862386502</v>
      </c>
      <c r="P27" s="25" t="s">
        <v>192</v>
      </c>
    </row>
    <row r="28" spans="2:17">
      <c r="B28" s="26" t="s">
        <v>193</v>
      </c>
      <c r="C28" s="26" t="s">
        <v>194</v>
      </c>
      <c r="D28" s="26" t="s">
        <v>195</v>
      </c>
      <c r="E28" s="26"/>
      <c r="F28" s="26"/>
      <c r="G28" s="26"/>
      <c r="M28" s="26" t="s">
        <v>196</v>
      </c>
      <c r="P28" s="26" t="s">
        <v>196</v>
      </c>
      <c r="Q28" s="27">
        <f>P28/P4</f>
        <v>0.0614136708485688</v>
      </c>
    </row>
    <row r="29" spans="2:17">
      <c r="B29" s="25" t="s">
        <v>197</v>
      </c>
      <c r="C29" s="26" t="s">
        <v>198</v>
      </c>
      <c r="D29" s="26" t="s">
        <v>199</v>
      </c>
      <c r="E29" s="26" t="s">
        <v>200</v>
      </c>
      <c r="F29" s="26" t="s">
        <v>201</v>
      </c>
      <c r="G29" s="26" t="s">
        <v>202</v>
      </c>
      <c r="H29" s="26" t="s">
        <v>203</v>
      </c>
      <c r="I29" s="26" t="s">
        <v>204</v>
      </c>
      <c r="J29" s="26" t="s">
        <v>205</v>
      </c>
      <c r="M29" s="26" t="s">
        <v>206</v>
      </c>
      <c r="P29" s="26" t="s">
        <v>206</v>
      </c>
      <c r="Q29" s="27">
        <f>P29/P5</f>
        <v>0.064282145273828</v>
      </c>
    </row>
    <row r="30" spans="13:16">
      <c r="M30" s="26" t="s">
        <v>207</v>
      </c>
      <c r="N30">
        <f>M30/M5</f>
        <v>0.0790133918276064</v>
      </c>
      <c r="P30" s="26" t="s">
        <v>207</v>
      </c>
    </row>
    <row r="31" spans="13:17">
      <c r="M31" s="26" t="s">
        <v>208</v>
      </c>
      <c r="P31" s="26" t="s">
        <v>208</v>
      </c>
      <c r="Q31" s="27">
        <f>P31/P4</f>
        <v>0.0763925898642545</v>
      </c>
    </row>
    <row r="32" spans="13:17">
      <c r="M32" s="26" t="s">
        <v>209</v>
      </c>
      <c r="P32" s="26" t="s">
        <v>209</v>
      </c>
      <c r="Q32" s="27">
        <f>P32/P5</f>
        <v>0.0818672109916604</v>
      </c>
    </row>
    <row r="33" spans="1:16">
      <c r="A33" t="s">
        <v>210</v>
      </c>
      <c r="G33" t="s">
        <v>211</v>
      </c>
      <c r="M33" s="26" t="s">
        <v>212</v>
      </c>
      <c r="N33">
        <f>M33/M5</f>
        <v>0.101992416482084</v>
      </c>
      <c r="P33" s="26" t="s">
        <v>212</v>
      </c>
    </row>
    <row r="34" spans="1:17">
      <c r="A34" t="s">
        <v>151</v>
      </c>
      <c r="B34" t="s">
        <v>151</v>
      </c>
      <c r="C34" t="s">
        <v>152</v>
      </c>
      <c r="D34" t="s">
        <v>153</v>
      </c>
      <c r="E34" t="s">
        <v>154</v>
      </c>
      <c r="F34" t="s">
        <v>155</v>
      </c>
      <c r="G34" t="s">
        <v>156</v>
      </c>
      <c r="H34" t="s">
        <v>157</v>
      </c>
      <c r="I34" t="s">
        <v>158</v>
      </c>
      <c r="M34" s="26" t="s">
        <v>213</v>
      </c>
      <c r="P34" s="26" t="s">
        <v>213</v>
      </c>
      <c r="Q34" s="27">
        <f>P34/P4</f>
        <v>0.0973398246440719</v>
      </c>
    </row>
    <row r="35" spans="1:17">
      <c r="A35">
        <v>0</v>
      </c>
      <c r="B35">
        <v>4</v>
      </c>
      <c r="C35">
        <f t="shared" ref="C35:C51" si="5">(A35+B35)/2</f>
        <v>2</v>
      </c>
      <c r="D35">
        <f>57.5-C35</f>
        <v>55.5</v>
      </c>
      <c r="E35">
        <v>58</v>
      </c>
      <c r="F35">
        <v>53</v>
      </c>
      <c r="G35">
        <v>0.0543906423043745</v>
      </c>
      <c r="H35">
        <v>0.0600623940524309</v>
      </c>
      <c r="I35">
        <v>0.048157180927001</v>
      </c>
      <c r="M35" s="26" t="s">
        <v>214</v>
      </c>
      <c r="P35" s="26" t="s">
        <v>214</v>
      </c>
      <c r="Q35" s="27">
        <f>P35/P5</f>
        <v>0.107058673275047</v>
      </c>
    </row>
    <row r="36" spans="1:16">
      <c r="A36">
        <v>5</v>
      </c>
      <c r="B36">
        <v>9</v>
      </c>
      <c r="C36">
        <f t="shared" si="5"/>
        <v>7</v>
      </c>
      <c r="D36">
        <f t="shared" ref="D36:D46" si="6">57.5-C36</f>
        <v>50.5</v>
      </c>
      <c r="E36">
        <v>53</v>
      </c>
      <c r="F36">
        <v>48</v>
      </c>
      <c r="G36">
        <v>0.0506776938571702</v>
      </c>
      <c r="H36">
        <v>0.0561914514519282</v>
      </c>
      <c r="I36">
        <v>0.0446178737984201</v>
      </c>
      <c r="M36" s="25" t="s">
        <v>215</v>
      </c>
      <c r="N36" s="27">
        <f>M36/M5</f>
        <v>0.0830808175611535</v>
      </c>
      <c r="O36" s="26"/>
      <c r="P36" s="25" t="s">
        <v>215</v>
      </c>
    </row>
    <row r="37" spans="1:17">
      <c r="A37">
        <v>10</v>
      </c>
      <c r="B37">
        <v>14</v>
      </c>
      <c r="C37">
        <f t="shared" si="5"/>
        <v>12</v>
      </c>
      <c r="D37">
        <f t="shared" si="6"/>
        <v>45.5</v>
      </c>
      <c r="E37">
        <v>48</v>
      </c>
      <c r="F37">
        <v>43</v>
      </c>
      <c r="G37">
        <v>0.0523032069309882</v>
      </c>
      <c r="H37">
        <v>0.0584051196896318</v>
      </c>
      <c r="I37">
        <v>0.0455969829637385</v>
      </c>
      <c r="M37" s="26" t="s">
        <v>216</v>
      </c>
      <c r="P37" s="26" t="s">
        <v>216</v>
      </c>
      <c r="Q37" s="27">
        <f>P37/P4</f>
        <v>0.0789605809256702</v>
      </c>
    </row>
    <row r="38" spans="1:17">
      <c r="A38">
        <v>15</v>
      </c>
      <c r="B38">
        <v>19</v>
      </c>
      <c r="C38">
        <f t="shared" si="5"/>
        <v>17</v>
      </c>
      <c r="D38">
        <f t="shared" si="6"/>
        <v>40.5</v>
      </c>
      <c r="E38">
        <v>43</v>
      </c>
      <c r="F38">
        <v>38</v>
      </c>
      <c r="G38">
        <v>0.0826121110925964</v>
      </c>
      <c r="H38">
        <v>0.0914910706360426</v>
      </c>
      <c r="I38">
        <v>0.0728538117445513</v>
      </c>
      <c r="J38">
        <f t="shared" ref="J38:L46" si="7">D38*G38</f>
        <v>3.34579049925016</v>
      </c>
      <c r="K38">
        <f t="shared" si="7"/>
        <v>3.93411603734983</v>
      </c>
      <c r="L38">
        <f t="shared" si="7"/>
        <v>2.76844484629295</v>
      </c>
      <c r="M38" s="26" t="s">
        <v>217</v>
      </c>
      <c r="P38" s="26" t="s">
        <v>217</v>
      </c>
      <c r="Q38" s="27">
        <f>P38/P5</f>
        <v>0.0875673871055922</v>
      </c>
    </row>
    <row r="39" spans="1:16">
      <c r="A39">
        <v>20</v>
      </c>
      <c r="B39">
        <v>24</v>
      </c>
      <c r="C39">
        <f t="shared" si="5"/>
        <v>22</v>
      </c>
      <c r="D39" s="23">
        <f t="shared" si="6"/>
        <v>35.5</v>
      </c>
      <c r="E39" s="23">
        <v>38</v>
      </c>
      <c r="F39" s="23">
        <v>33</v>
      </c>
      <c r="G39">
        <v>0.102216320196603</v>
      </c>
      <c r="H39">
        <v>0.101793017148622</v>
      </c>
      <c r="I39">
        <v>0.102681545636243</v>
      </c>
      <c r="J39">
        <f t="shared" si="7"/>
        <v>3.62867936697941</v>
      </c>
      <c r="K39">
        <f t="shared" si="7"/>
        <v>3.86813465164764</v>
      </c>
      <c r="L39">
        <f t="shared" si="7"/>
        <v>3.388491005996</v>
      </c>
      <c r="M39" s="26" t="s">
        <v>218</v>
      </c>
      <c r="N39">
        <f>M39/M5</f>
        <v>0.0569037365183393</v>
      </c>
      <c r="P39" s="26" t="s">
        <v>218</v>
      </c>
    </row>
    <row r="40" spans="1:17">
      <c r="A40">
        <v>25</v>
      </c>
      <c r="B40">
        <v>29</v>
      </c>
      <c r="C40">
        <f t="shared" si="5"/>
        <v>27</v>
      </c>
      <c r="D40" s="23">
        <f t="shared" si="6"/>
        <v>30.5</v>
      </c>
      <c r="E40" s="23">
        <v>33</v>
      </c>
      <c r="F40" s="23">
        <v>28</v>
      </c>
      <c r="G40">
        <v>0.079528850589957</v>
      </c>
      <c r="H40">
        <v>0.0774794707979814</v>
      </c>
      <c r="I40">
        <v>0.0817811934900542</v>
      </c>
      <c r="J40">
        <f t="shared" si="7"/>
        <v>2.42562994299369</v>
      </c>
      <c r="K40">
        <f t="shared" si="7"/>
        <v>2.55682253633339</v>
      </c>
      <c r="L40">
        <f t="shared" si="7"/>
        <v>2.28987341772152</v>
      </c>
      <c r="M40" s="26" t="s">
        <v>219</v>
      </c>
      <c r="P40" s="26" t="s">
        <v>219</v>
      </c>
      <c r="Q40" s="27">
        <f>P40/P4</f>
        <v>0.0559484591024789</v>
      </c>
    </row>
    <row r="41" spans="1:17">
      <c r="A41">
        <v>30</v>
      </c>
      <c r="B41">
        <v>34</v>
      </c>
      <c r="C41">
        <f t="shared" si="5"/>
        <v>32</v>
      </c>
      <c r="D41" s="23">
        <f t="shared" si="6"/>
        <v>25.5</v>
      </c>
      <c r="E41" s="23">
        <v>28</v>
      </c>
      <c r="F41" s="23">
        <v>23</v>
      </c>
      <c r="G41">
        <v>0.0747866372396657</v>
      </c>
      <c r="H41">
        <v>0.0723777503068826</v>
      </c>
      <c r="I41">
        <v>0.0774340915580089</v>
      </c>
      <c r="J41">
        <f t="shared" si="7"/>
        <v>1.90705924961148</v>
      </c>
      <c r="K41">
        <f t="shared" si="7"/>
        <v>2.02657700859271</v>
      </c>
      <c r="L41">
        <f t="shared" si="7"/>
        <v>1.78098410583421</v>
      </c>
      <c r="M41" s="26" t="s">
        <v>220</v>
      </c>
      <c r="P41" s="26" t="s">
        <v>220</v>
      </c>
      <c r="Q41" s="27">
        <f>P41/P5</f>
        <v>0.057943948268213</v>
      </c>
    </row>
    <row r="42" spans="1:16">
      <c r="A42">
        <v>35</v>
      </c>
      <c r="B42">
        <v>39</v>
      </c>
      <c r="C42">
        <f t="shared" si="5"/>
        <v>37</v>
      </c>
      <c r="D42" s="23">
        <f t="shared" si="6"/>
        <v>20.5</v>
      </c>
      <c r="E42" s="23">
        <v>23</v>
      </c>
      <c r="F42" s="23">
        <v>18</v>
      </c>
      <c r="G42">
        <v>0.0919440750955301</v>
      </c>
      <c r="H42">
        <v>0.088291264616164</v>
      </c>
      <c r="I42">
        <v>0.0959586466165414</v>
      </c>
      <c r="J42">
        <f t="shared" si="7"/>
        <v>1.88485353945837</v>
      </c>
      <c r="K42">
        <f t="shared" si="7"/>
        <v>2.03069908617177</v>
      </c>
      <c r="L42">
        <f t="shared" si="7"/>
        <v>1.72725563909774</v>
      </c>
      <c r="M42" s="26" t="s">
        <v>221</v>
      </c>
      <c r="N42">
        <f>M42/M5</f>
        <v>0.0612881254122934</v>
      </c>
      <c r="P42" s="26" t="s">
        <v>221</v>
      </c>
    </row>
    <row r="43" spans="1:17">
      <c r="A43">
        <v>40</v>
      </c>
      <c r="B43">
        <v>44</v>
      </c>
      <c r="C43">
        <f t="shared" si="5"/>
        <v>42</v>
      </c>
      <c r="D43" s="23">
        <f t="shared" si="6"/>
        <v>15.5</v>
      </c>
      <c r="E43" s="23">
        <v>18</v>
      </c>
      <c r="F43" s="23">
        <v>13</v>
      </c>
      <c r="G43">
        <v>0.103126562175875</v>
      </c>
      <c r="H43">
        <v>0.0993758429800196</v>
      </c>
      <c r="I43">
        <v>0.107248738935947</v>
      </c>
      <c r="J43">
        <f t="shared" si="7"/>
        <v>1.59846171372606</v>
      </c>
      <c r="K43">
        <f t="shared" si="7"/>
        <v>1.78876517364035</v>
      </c>
      <c r="L43">
        <f t="shared" si="7"/>
        <v>1.39423360616732</v>
      </c>
      <c r="M43" s="26" t="s">
        <v>222</v>
      </c>
      <c r="P43" s="26" t="s">
        <v>222</v>
      </c>
      <c r="Q43" s="27">
        <f>P43/P4</f>
        <v>0.0595622686390265</v>
      </c>
    </row>
    <row r="44" spans="1:17">
      <c r="A44">
        <v>45</v>
      </c>
      <c r="B44">
        <v>49</v>
      </c>
      <c r="C44">
        <f t="shared" si="5"/>
        <v>47</v>
      </c>
      <c r="D44" s="23">
        <f t="shared" si="6"/>
        <v>10.5</v>
      </c>
      <c r="E44" s="23">
        <v>13</v>
      </c>
      <c r="F44" s="23">
        <v>8</v>
      </c>
      <c r="G44">
        <v>0.0830405936183309</v>
      </c>
      <c r="H44">
        <v>0.0811014433766397</v>
      </c>
      <c r="I44">
        <v>0.0851717902350814</v>
      </c>
      <c r="J44">
        <f t="shared" si="7"/>
        <v>0.871926232992474</v>
      </c>
      <c r="K44">
        <f t="shared" si="7"/>
        <v>1.05431876389632</v>
      </c>
      <c r="L44">
        <f t="shared" si="7"/>
        <v>0.681374321880651</v>
      </c>
      <c r="M44" s="26" t="s">
        <v>223</v>
      </c>
      <c r="P44" s="26" t="s">
        <v>223</v>
      </c>
      <c r="Q44" s="27">
        <f>P44/P5</f>
        <v>0.0631674292295352</v>
      </c>
    </row>
    <row r="45" spans="1:16">
      <c r="A45">
        <v>50</v>
      </c>
      <c r="B45">
        <v>54</v>
      </c>
      <c r="C45">
        <f t="shared" si="5"/>
        <v>52</v>
      </c>
      <c r="D45" s="23">
        <f t="shared" si="6"/>
        <v>5.5</v>
      </c>
      <c r="E45" s="23">
        <v>8</v>
      </c>
      <c r="F45" s="23">
        <v>3</v>
      </c>
      <c r="G45">
        <v>0.0547885189354136</v>
      </c>
      <c r="H45">
        <v>0.0543220113313834</v>
      </c>
      <c r="I45">
        <v>0.0553012277529266</v>
      </c>
      <c r="J45">
        <f t="shared" si="7"/>
        <v>0.301336854144775</v>
      </c>
      <c r="K45">
        <f t="shared" si="7"/>
        <v>0.434576090651067</v>
      </c>
      <c r="L45">
        <f t="shared" si="7"/>
        <v>0.16590368325878</v>
      </c>
      <c r="M45" s="25" t="s">
        <v>224</v>
      </c>
      <c r="N45">
        <f>M45/M5</f>
        <v>0.0393581361922588</v>
      </c>
      <c r="P45" s="25" t="s">
        <v>224</v>
      </c>
    </row>
    <row r="46" spans="1:17">
      <c r="A46">
        <v>55</v>
      </c>
      <c r="B46">
        <v>59</v>
      </c>
      <c r="C46">
        <f t="shared" si="5"/>
        <v>57</v>
      </c>
      <c r="D46" s="23">
        <f t="shared" si="6"/>
        <v>0.5</v>
      </c>
      <c r="E46" s="23">
        <v>3</v>
      </c>
      <c r="F46" s="23"/>
      <c r="G46">
        <v>0.0554527802054676</v>
      </c>
      <c r="H46">
        <v>0.0539669584306662</v>
      </c>
      <c r="I46">
        <v>0.0570857523555725</v>
      </c>
      <c r="J46">
        <f t="shared" si="7"/>
        <v>0.0277263901027338</v>
      </c>
      <c r="K46">
        <f t="shared" si="7"/>
        <v>0.161900875291999</v>
      </c>
      <c r="M46" s="26" t="s">
        <v>225</v>
      </c>
      <c r="P46" s="26" t="s">
        <v>225</v>
      </c>
      <c r="Q46" s="27">
        <f>P46/P4</f>
        <v>0.0376798159606406</v>
      </c>
    </row>
    <row r="47" spans="1:17">
      <c r="A47" s="22">
        <v>60</v>
      </c>
      <c r="B47" s="22">
        <v>64</v>
      </c>
      <c r="C47" s="22">
        <f t="shared" si="5"/>
        <v>62</v>
      </c>
      <c r="D47" s="22"/>
      <c r="E47" s="22"/>
      <c r="F47" s="22"/>
      <c r="G47" s="22">
        <v>0.035248355499936</v>
      </c>
      <c r="H47" s="22">
        <v>0.03300801250479</v>
      </c>
      <c r="I47" s="22">
        <v>0.0377105739031122</v>
      </c>
      <c r="M47" s="26" t="s">
        <v>226</v>
      </c>
      <c r="P47" s="26" t="s">
        <v>226</v>
      </c>
      <c r="Q47" s="27">
        <f>P47/P5</f>
        <v>0.0411856769631326</v>
      </c>
    </row>
    <row r="48" spans="1:13">
      <c r="A48" s="22">
        <v>65</v>
      </c>
      <c r="B48" s="22">
        <v>69</v>
      </c>
      <c r="C48" s="22">
        <f t="shared" si="5"/>
        <v>67</v>
      </c>
      <c r="D48" s="22"/>
      <c r="E48" s="22"/>
      <c r="F48" s="22"/>
      <c r="G48" s="22"/>
      <c r="H48" s="22"/>
      <c r="I48" s="22"/>
      <c r="J48" s="22"/>
      <c r="K48" s="22"/>
      <c r="L48" s="22"/>
      <c r="M48" s="25"/>
    </row>
    <row r="49" spans="1:12">
      <c r="A49" s="22">
        <v>70</v>
      </c>
      <c r="B49" s="22">
        <v>74</v>
      </c>
      <c r="C49" s="22">
        <f t="shared" si="5"/>
        <v>72</v>
      </c>
      <c r="D49" s="22"/>
      <c r="E49" s="22"/>
      <c r="F49" s="22"/>
      <c r="G49" s="22"/>
      <c r="H49" s="22"/>
      <c r="I49" s="22"/>
      <c r="J49" s="22"/>
      <c r="K49" s="22"/>
      <c r="L49" s="22"/>
    </row>
    <row r="50" spans="1:12">
      <c r="A50" s="22">
        <v>75</v>
      </c>
      <c r="B50" s="22">
        <v>79</v>
      </c>
      <c r="C50" s="22">
        <f t="shared" si="5"/>
        <v>77</v>
      </c>
      <c r="D50" s="22"/>
      <c r="E50" s="22"/>
      <c r="F50" s="22"/>
      <c r="G50" s="22"/>
      <c r="H50" s="22"/>
      <c r="I50" s="22"/>
      <c r="J50" s="22"/>
      <c r="K50" s="22"/>
      <c r="L50" s="22"/>
    </row>
    <row r="51" ht="20.4" customHeight="1" spans="1:18">
      <c r="A51" s="22">
        <v>80</v>
      </c>
      <c r="B51" s="22">
        <v>84</v>
      </c>
      <c r="C51" s="22">
        <f t="shared" si="5"/>
        <v>82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t="s">
        <v>211</v>
      </c>
      <c r="R51" t="s">
        <v>227</v>
      </c>
    </row>
    <row r="52" spans="7:18">
      <c r="G52">
        <f>SUM(G38:G47)</f>
        <v>0.762744804649376</v>
      </c>
      <c r="H52">
        <f>SUM(H38:H47)</f>
        <v>0.753206842129192</v>
      </c>
      <c r="I52">
        <f>SUM(I38:I47)</f>
        <v>0.773227372228039</v>
      </c>
      <c r="J52">
        <f>SUM(J38:J46)/SUM(G38:G47)</f>
        <v>20.9656803845557</v>
      </c>
      <c r="K52">
        <f t="shared" ref="K52" si="8">SUM(K38:K46)/SUM(H38:H47)</f>
        <v>23.706516224812</v>
      </c>
      <c r="L52">
        <f t="shared" ref="L52" si="9">SUM(L38:L46)/SUM(I38:I47)</f>
        <v>18.3601371810494</v>
      </c>
      <c r="M52" s="28" t="s">
        <v>228</v>
      </c>
      <c r="N52" s="28" t="s">
        <v>229</v>
      </c>
      <c r="O52" s="29">
        <f>M52+N52</f>
        <v>1764366</v>
      </c>
      <c r="P52" s="30"/>
      <c r="Q52" s="37"/>
      <c r="R52" s="28" t="s">
        <v>230</v>
      </c>
    </row>
    <row r="53" customHeight="1" spans="13:18">
      <c r="M53" s="31" t="s">
        <v>231</v>
      </c>
      <c r="N53" s="31" t="s">
        <v>232</v>
      </c>
      <c r="O53" s="29">
        <f t="shared" ref="O53:O96" si="10">M53+N53</f>
        <v>923806</v>
      </c>
      <c r="P53" s="32"/>
      <c r="Q53" s="37"/>
      <c r="R53" s="31" t="s">
        <v>233</v>
      </c>
    </row>
    <row r="54" ht="25.5" customHeight="1" spans="13:18">
      <c r="M54" s="31" t="s">
        <v>234</v>
      </c>
      <c r="N54" s="31" t="s">
        <v>235</v>
      </c>
      <c r="O54" s="29">
        <f t="shared" si="10"/>
        <v>840560</v>
      </c>
      <c r="P54" s="32"/>
      <c r="Q54" s="37"/>
      <c r="R54" s="31" t="s">
        <v>236</v>
      </c>
    </row>
    <row r="55" spans="13:20">
      <c r="M55" s="31" t="s">
        <v>237</v>
      </c>
      <c r="N55" s="31" t="s">
        <v>238</v>
      </c>
      <c r="O55" s="29">
        <f t="shared" si="10"/>
        <v>16173</v>
      </c>
      <c r="P55" s="32"/>
      <c r="Q55" s="27">
        <f>(O55+O58)/O$52</f>
        <v>0.0543906423043745</v>
      </c>
      <c r="R55" s="31" t="s">
        <v>239</v>
      </c>
      <c r="T55">
        <f>(R55+R58)/R$52</f>
        <v>0.0671150982250376</v>
      </c>
    </row>
    <row r="56" spans="1:19">
      <c r="A56" t="s">
        <v>210</v>
      </c>
      <c r="G56" t="s">
        <v>227</v>
      </c>
      <c r="M56" s="31" t="s">
        <v>240</v>
      </c>
      <c r="N56" s="31" t="s">
        <v>241</v>
      </c>
      <c r="O56" s="33">
        <f t="shared" si="10"/>
        <v>8358</v>
      </c>
      <c r="P56" s="34">
        <f>(O59+O56)/O53</f>
        <v>0.0600623940524309</v>
      </c>
      <c r="R56" s="31" t="s">
        <v>242</v>
      </c>
      <c r="S56">
        <f>(R59+R56)/R53</f>
        <v>0.076324885357299</v>
      </c>
    </row>
    <row r="57" ht="21.9" customHeight="1" spans="1:19">
      <c r="A57" t="s">
        <v>151</v>
      </c>
      <c r="B57" t="s">
        <v>151</v>
      </c>
      <c r="C57" t="s">
        <v>152</v>
      </c>
      <c r="D57" t="s">
        <v>153</v>
      </c>
      <c r="E57" t="s">
        <v>154</v>
      </c>
      <c r="F57" t="s">
        <v>155</v>
      </c>
      <c r="G57" t="s">
        <v>156</v>
      </c>
      <c r="H57" t="s">
        <v>157</v>
      </c>
      <c r="I57" t="s">
        <v>158</v>
      </c>
      <c r="M57" s="31" t="s">
        <v>243</v>
      </c>
      <c r="N57" s="31" t="s">
        <v>244</v>
      </c>
      <c r="O57" s="29">
        <f t="shared" si="10"/>
        <v>7815</v>
      </c>
      <c r="P57" s="32">
        <f>(O60+O57)/O54</f>
        <v>0.048157180927001</v>
      </c>
      <c r="R57" s="31" t="s">
        <v>245</v>
      </c>
      <c r="S57">
        <f>(R60+R57)/R54</f>
        <v>0.0571694430094596</v>
      </c>
    </row>
    <row r="58" spans="1:18">
      <c r="A58">
        <v>0</v>
      </c>
      <c r="B58">
        <v>4</v>
      </c>
      <c r="C58">
        <f t="shared" ref="C58:C74" si="11">(A58+B58)/2</f>
        <v>2</v>
      </c>
      <c r="D58">
        <f>57.5-C58</f>
        <v>55.5</v>
      </c>
      <c r="E58">
        <v>58</v>
      </c>
      <c r="F58">
        <v>53</v>
      </c>
      <c r="G58">
        <v>0.0671150982250376</v>
      </c>
      <c r="H58">
        <v>0.076324885357299</v>
      </c>
      <c r="I58">
        <v>0.0571694430094596</v>
      </c>
      <c r="M58" s="28" t="s">
        <v>246</v>
      </c>
      <c r="N58" s="28" t="s">
        <v>247</v>
      </c>
      <c r="O58" s="29">
        <f t="shared" si="10"/>
        <v>79792</v>
      </c>
      <c r="P58" s="32"/>
      <c r="Q58" s="27"/>
      <c r="R58" s="28" t="s">
        <v>248</v>
      </c>
    </row>
    <row r="59" spans="1:18">
      <c r="A59">
        <v>5</v>
      </c>
      <c r="B59">
        <v>9</v>
      </c>
      <c r="C59">
        <f t="shared" si="11"/>
        <v>7</v>
      </c>
      <c r="D59">
        <f t="shared" ref="D59:D69" si="12">57.5-C59</f>
        <v>50.5</v>
      </c>
      <c r="E59">
        <v>53</v>
      </c>
      <c r="F59">
        <v>48</v>
      </c>
      <c r="G59">
        <v>0.050887277620734</v>
      </c>
      <c r="H59">
        <v>0.0575360298629777</v>
      </c>
      <c r="I59">
        <v>0.0437072856767812</v>
      </c>
      <c r="M59" s="31" t="s">
        <v>249</v>
      </c>
      <c r="N59" s="31" t="s">
        <v>250</v>
      </c>
      <c r="O59" s="33">
        <f t="shared" si="10"/>
        <v>47128</v>
      </c>
      <c r="P59" s="32"/>
      <c r="R59" s="31" t="s">
        <v>251</v>
      </c>
    </row>
    <row r="60" spans="1:18">
      <c r="A60">
        <v>10</v>
      </c>
      <c r="B60">
        <v>14</v>
      </c>
      <c r="C60">
        <f t="shared" si="11"/>
        <v>12</v>
      </c>
      <c r="D60">
        <f t="shared" si="12"/>
        <v>45.5</v>
      </c>
      <c r="E60">
        <v>48</v>
      </c>
      <c r="F60">
        <v>43</v>
      </c>
      <c r="G60">
        <v>0.0508404528968726</v>
      </c>
      <c r="H60">
        <v>0.0575399509472359</v>
      </c>
      <c r="I60">
        <v>0.0436056605211677</v>
      </c>
      <c r="M60" s="31" t="s">
        <v>252</v>
      </c>
      <c r="N60" s="31" t="s">
        <v>253</v>
      </c>
      <c r="O60" s="29">
        <f t="shared" si="10"/>
        <v>32664</v>
      </c>
      <c r="P60" s="32"/>
      <c r="R60" s="31" t="s">
        <v>254</v>
      </c>
    </row>
    <row r="61" spans="1:20">
      <c r="A61">
        <v>15</v>
      </c>
      <c r="B61">
        <v>19</v>
      </c>
      <c r="C61">
        <f t="shared" si="11"/>
        <v>17</v>
      </c>
      <c r="D61">
        <f t="shared" si="12"/>
        <v>40.5</v>
      </c>
      <c r="E61">
        <v>43</v>
      </c>
      <c r="F61">
        <v>38</v>
      </c>
      <c r="G61">
        <v>0.066787325158008</v>
      </c>
      <c r="H61">
        <v>0.0732929069546311</v>
      </c>
      <c r="I61">
        <v>0.0597619430729753</v>
      </c>
      <c r="J61">
        <f t="shared" ref="J61:L69" si="13">D61*G61</f>
        <v>2.70488666889932</v>
      </c>
      <c r="K61">
        <f t="shared" si="13"/>
        <v>3.15159499904914</v>
      </c>
      <c r="L61">
        <f t="shared" si="13"/>
        <v>2.27095383677306</v>
      </c>
      <c r="M61" s="31" t="s">
        <v>255</v>
      </c>
      <c r="N61" s="31" t="s">
        <v>256</v>
      </c>
      <c r="O61" s="29">
        <f t="shared" si="10"/>
        <v>89414</v>
      </c>
      <c r="P61" s="32"/>
      <c r="Q61">
        <f>O61/O$52</f>
        <v>0.0506776938571702</v>
      </c>
      <c r="R61" s="31" t="s">
        <v>257</v>
      </c>
      <c r="T61">
        <f>R61/R$52</f>
        <v>0.050887277620734</v>
      </c>
    </row>
    <row r="62" spans="1:19">
      <c r="A62">
        <v>20</v>
      </c>
      <c r="B62">
        <v>24</v>
      </c>
      <c r="C62">
        <f t="shared" si="11"/>
        <v>22</v>
      </c>
      <c r="D62" s="23">
        <f t="shared" si="12"/>
        <v>35.5</v>
      </c>
      <c r="E62" s="23">
        <v>38</v>
      </c>
      <c r="F62" s="23">
        <v>33</v>
      </c>
      <c r="G62">
        <v>0.112079048277308</v>
      </c>
      <c r="H62">
        <v>0.111566610399108</v>
      </c>
      <c r="I62">
        <v>0.112632430280909</v>
      </c>
      <c r="J62">
        <f t="shared" si="13"/>
        <v>3.97880621384444</v>
      </c>
      <c r="K62">
        <f t="shared" si="13"/>
        <v>4.23953119516609</v>
      </c>
      <c r="L62">
        <f t="shared" si="13"/>
        <v>3.71687019926999</v>
      </c>
      <c r="M62" s="31" t="s">
        <v>258</v>
      </c>
      <c r="N62" s="31" t="s">
        <v>259</v>
      </c>
      <c r="O62" s="29">
        <f t="shared" si="10"/>
        <v>51910</v>
      </c>
      <c r="P62" s="35">
        <f>O62/O53</f>
        <v>0.0561914514519282</v>
      </c>
      <c r="R62" s="31" t="s">
        <v>260</v>
      </c>
      <c r="S62">
        <f>R62/R53</f>
        <v>0.0575360298629777</v>
      </c>
    </row>
    <row r="63" spans="1:19">
      <c r="A63">
        <v>25</v>
      </c>
      <c r="B63">
        <v>29</v>
      </c>
      <c r="C63">
        <f t="shared" si="11"/>
        <v>27</v>
      </c>
      <c r="D63" s="23">
        <f t="shared" si="12"/>
        <v>30.5</v>
      </c>
      <c r="E63" s="23">
        <v>33</v>
      </c>
      <c r="F63" s="23">
        <v>28</v>
      </c>
      <c r="G63">
        <v>0.0733794319346653</v>
      </c>
      <c r="H63">
        <v>0.0744162975946109</v>
      </c>
      <c r="I63">
        <v>0.0722597200226963</v>
      </c>
      <c r="J63">
        <f t="shared" si="13"/>
        <v>2.23807267400729</v>
      </c>
      <c r="K63">
        <f t="shared" si="13"/>
        <v>2.45573782062216</v>
      </c>
      <c r="L63">
        <f t="shared" si="13"/>
        <v>2.0232721606355</v>
      </c>
      <c r="M63" s="31" t="s">
        <v>261</v>
      </c>
      <c r="N63" s="31" t="s">
        <v>262</v>
      </c>
      <c r="O63" s="29">
        <f t="shared" si="10"/>
        <v>37504</v>
      </c>
      <c r="P63" s="32">
        <f>O63/O54</f>
        <v>0.0446178737984201</v>
      </c>
      <c r="R63" s="31" t="s">
        <v>263</v>
      </c>
      <c r="S63">
        <f>R63/R54</f>
        <v>0.0437072856767812</v>
      </c>
    </row>
    <row r="64" spans="1:20">
      <c r="A64">
        <v>30</v>
      </c>
      <c r="B64">
        <v>34</v>
      </c>
      <c r="C64">
        <f t="shared" si="11"/>
        <v>32</v>
      </c>
      <c r="D64" s="23">
        <f t="shared" si="12"/>
        <v>25.5</v>
      </c>
      <c r="E64" s="23">
        <v>28</v>
      </c>
      <c r="F64" s="23">
        <v>23</v>
      </c>
      <c r="G64">
        <v>0.0520110709934069</v>
      </c>
      <c r="H64">
        <v>0.0514848165814811</v>
      </c>
      <c r="I64">
        <v>0.0525793734809156</v>
      </c>
      <c r="J64">
        <f t="shared" si="13"/>
        <v>1.32628231033188</v>
      </c>
      <c r="K64">
        <f t="shared" si="13"/>
        <v>1.44157486428147</v>
      </c>
      <c r="L64">
        <f t="shared" si="13"/>
        <v>1.20932559006106</v>
      </c>
      <c r="M64" s="31" t="s">
        <v>264</v>
      </c>
      <c r="N64" s="31" t="s">
        <v>265</v>
      </c>
      <c r="O64" s="29">
        <f t="shared" si="10"/>
        <v>92282</v>
      </c>
      <c r="P64" s="32"/>
      <c r="Q64">
        <f>O64/O$52</f>
        <v>0.0523032069309882</v>
      </c>
      <c r="R64" s="31" t="s">
        <v>266</v>
      </c>
      <c r="T64">
        <f>R64/R$52</f>
        <v>0.0508404528968726</v>
      </c>
    </row>
    <row r="65" spans="1:19">
      <c r="A65">
        <v>35</v>
      </c>
      <c r="B65">
        <v>39</v>
      </c>
      <c r="C65">
        <f t="shared" si="11"/>
        <v>37</v>
      </c>
      <c r="D65" s="23">
        <f t="shared" si="12"/>
        <v>20.5</v>
      </c>
      <c r="E65" s="23">
        <v>23</v>
      </c>
      <c r="F65" s="23">
        <v>18</v>
      </c>
      <c r="G65">
        <v>0.0674016451764936</v>
      </c>
      <c r="H65">
        <v>0.0656173845191672</v>
      </c>
      <c r="I65">
        <v>0.0693284694404688</v>
      </c>
      <c r="J65">
        <f t="shared" si="13"/>
        <v>1.38173372611812</v>
      </c>
      <c r="K65">
        <f t="shared" si="13"/>
        <v>1.50919984394085</v>
      </c>
      <c r="L65">
        <f t="shared" si="13"/>
        <v>1.24791244992844</v>
      </c>
      <c r="M65" s="31" t="s">
        <v>267</v>
      </c>
      <c r="N65" s="31" t="s">
        <v>268</v>
      </c>
      <c r="O65" s="29">
        <f t="shared" si="10"/>
        <v>53955</v>
      </c>
      <c r="P65" s="32">
        <f>O65/O53</f>
        <v>0.0584051196896318</v>
      </c>
      <c r="R65" s="31" t="s">
        <v>269</v>
      </c>
      <c r="S65">
        <f>R65/R53</f>
        <v>0.0575399509472359</v>
      </c>
    </row>
    <row r="66" spans="1:19">
      <c r="A66">
        <v>40</v>
      </c>
      <c r="B66">
        <v>44</v>
      </c>
      <c r="C66">
        <f t="shared" si="11"/>
        <v>42</v>
      </c>
      <c r="D66" s="23">
        <f t="shared" si="12"/>
        <v>15.5</v>
      </c>
      <c r="E66" s="23">
        <v>18</v>
      </c>
      <c r="F66" s="23">
        <v>13</v>
      </c>
      <c r="G66">
        <v>0.100973954256317</v>
      </c>
      <c r="H66">
        <v>0.0954960465667967</v>
      </c>
      <c r="I66">
        <v>0.106889550393374</v>
      </c>
      <c r="J66">
        <f t="shared" si="13"/>
        <v>1.56509629097291</v>
      </c>
      <c r="K66">
        <f t="shared" si="13"/>
        <v>1.71892883820234</v>
      </c>
      <c r="L66">
        <f t="shared" si="13"/>
        <v>1.38956415511386</v>
      </c>
      <c r="M66" s="31" t="s">
        <v>270</v>
      </c>
      <c r="N66" s="31" t="s">
        <v>271</v>
      </c>
      <c r="O66" s="29">
        <f t="shared" si="10"/>
        <v>38327</v>
      </c>
      <c r="P66" s="32">
        <f>O66/O54</f>
        <v>0.0455969829637385</v>
      </c>
      <c r="R66" s="31" t="s">
        <v>272</v>
      </c>
      <c r="S66">
        <f>R66/R54</f>
        <v>0.0436056605211677</v>
      </c>
    </row>
    <row r="67" spans="1:20">
      <c r="A67">
        <v>45</v>
      </c>
      <c r="B67">
        <v>49</v>
      </c>
      <c r="C67">
        <f t="shared" si="11"/>
        <v>47</v>
      </c>
      <c r="D67" s="23">
        <f t="shared" si="12"/>
        <v>10.5</v>
      </c>
      <c r="E67" s="23">
        <v>13</v>
      </c>
      <c r="F67" s="23">
        <v>8</v>
      </c>
      <c r="G67">
        <v>0.0831169386402711</v>
      </c>
      <c r="H67">
        <v>0.0770218580841974</v>
      </c>
      <c r="I67">
        <v>0.0896990201641246</v>
      </c>
      <c r="J67">
        <f t="shared" si="13"/>
        <v>0.872727855722847</v>
      </c>
      <c r="K67">
        <f t="shared" si="13"/>
        <v>1.00128415509457</v>
      </c>
      <c r="L67">
        <f t="shared" si="13"/>
        <v>0.717592161312997</v>
      </c>
      <c r="M67" s="28" t="s">
        <v>273</v>
      </c>
      <c r="N67" s="28" t="s">
        <v>274</v>
      </c>
      <c r="O67" s="29">
        <f t="shared" si="10"/>
        <v>145758</v>
      </c>
      <c r="P67" s="32"/>
      <c r="Q67">
        <f>O67/O$52</f>
        <v>0.0826121110925964</v>
      </c>
      <c r="R67" s="28" t="s">
        <v>275</v>
      </c>
      <c r="T67">
        <f>R67/R$52</f>
        <v>0.066787325158008</v>
      </c>
    </row>
    <row r="68" spans="1:19">
      <c r="A68">
        <v>50</v>
      </c>
      <c r="B68">
        <v>54</v>
      </c>
      <c r="C68">
        <f t="shared" si="11"/>
        <v>52</v>
      </c>
      <c r="D68" s="23">
        <f t="shared" si="12"/>
        <v>5.5</v>
      </c>
      <c r="E68" s="23">
        <v>8</v>
      </c>
      <c r="F68" s="23">
        <v>3</v>
      </c>
      <c r="G68">
        <v>0.0588032007752546</v>
      </c>
      <c r="H68">
        <v>0.0574213381484248</v>
      </c>
      <c r="I68">
        <v>0.0602954751399463</v>
      </c>
      <c r="J68">
        <f t="shared" si="13"/>
        <v>0.3234176042639</v>
      </c>
      <c r="K68">
        <f t="shared" si="13"/>
        <v>0.459370705187398</v>
      </c>
      <c r="L68">
        <f t="shared" si="13"/>
        <v>0.180886425419839</v>
      </c>
      <c r="M68" s="31" t="s">
        <v>276</v>
      </c>
      <c r="N68" s="31" t="s">
        <v>277</v>
      </c>
      <c r="O68" s="29">
        <f t="shared" si="10"/>
        <v>84520</v>
      </c>
      <c r="P68" s="32">
        <f>O68/O53</f>
        <v>0.0914910706360426</v>
      </c>
      <c r="R68" s="31" t="s">
        <v>278</v>
      </c>
      <c r="S68">
        <f>R68/R53</f>
        <v>0.0732929069546311</v>
      </c>
    </row>
    <row r="69" spans="1:19">
      <c r="A69">
        <v>55</v>
      </c>
      <c r="B69">
        <v>59</v>
      </c>
      <c r="C69">
        <f t="shared" si="11"/>
        <v>57</v>
      </c>
      <c r="D69" s="23">
        <f t="shared" si="12"/>
        <v>0.5</v>
      </c>
      <c r="E69" s="23">
        <v>3</v>
      </c>
      <c r="F69" s="23"/>
      <c r="G69">
        <v>0.0665282622836011</v>
      </c>
      <c r="H69">
        <v>0.064629271286096</v>
      </c>
      <c r="I69">
        <v>0.0685789839178191</v>
      </c>
      <c r="J69">
        <f t="shared" si="13"/>
        <v>0.0332641311418005</v>
      </c>
      <c r="K69">
        <f t="shared" si="13"/>
        <v>0.193887813858288</v>
      </c>
      <c r="M69" s="31" t="s">
        <v>279</v>
      </c>
      <c r="N69" s="31" t="s">
        <v>280</v>
      </c>
      <c r="O69" s="29">
        <f t="shared" si="10"/>
        <v>61238</v>
      </c>
      <c r="P69" s="32">
        <f>O69/O54</f>
        <v>0.0728538117445513</v>
      </c>
      <c r="R69" s="31" t="s">
        <v>281</v>
      </c>
      <c r="S69">
        <f>R69/R54</f>
        <v>0.0597619430729753</v>
      </c>
    </row>
    <row r="70" spans="1:20">
      <c r="A70" s="22">
        <v>60</v>
      </c>
      <c r="B70" s="22">
        <v>64</v>
      </c>
      <c r="C70" s="22">
        <f t="shared" si="11"/>
        <v>62</v>
      </c>
      <c r="D70" s="22"/>
      <c r="E70" s="22"/>
      <c r="F70" s="22"/>
      <c r="G70" s="22">
        <v>0.0430487170534626</v>
      </c>
      <c r="H70" s="22">
        <v>0.0419105090939747</v>
      </c>
      <c r="I70" s="22">
        <v>0.0442778685817363</v>
      </c>
      <c r="M70" s="31" t="s">
        <v>282</v>
      </c>
      <c r="N70" s="31" t="s">
        <v>283</v>
      </c>
      <c r="O70" s="29">
        <f t="shared" si="10"/>
        <v>180347</v>
      </c>
      <c r="P70" s="32"/>
      <c r="Q70">
        <f>O70/O$52</f>
        <v>0.102216320196603</v>
      </c>
      <c r="R70" s="31" t="s">
        <v>284</v>
      </c>
      <c r="T70">
        <f>R70/R$52</f>
        <v>0.112079048277308</v>
      </c>
    </row>
    <row r="71" spans="1:19">
      <c r="A71" s="22">
        <v>65</v>
      </c>
      <c r="B71" s="22">
        <v>69</v>
      </c>
      <c r="C71" s="22">
        <f t="shared" si="11"/>
        <v>67</v>
      </c>
      <c r="D71" s="22"/>
      <c r="E71" s="22"/>
      <c r="F71" s="22"/>
      <c r="G71" s="22"/>
      <c r="H71" s="22"/>
      <c r="I71" s="22"/>
      <c r="J71" s="22"/>
      <c r="K71" s="22"/>
      <c r="L71" s="22"/>
      <c r="M71" s="31" t="s">
        <v>285</v>
      </c>
      <c r="N71" s="31" t="s">
        <v>286</v>
      </c>
      <c r="O71" s="29">
        <f t="shared" si="10"/>
        <v>94037</v>
      </c>
      <c r="P71" s="32">
        <f>O71/O53</f>
        <v>0.101793017148622</v>
      </c>
      <c r="R71" s="31" t="s">
        <v>287</v>
      </c>
      <c r="S71">
        <f>R71/R53</f>
        <v>0.111566610399108</v>
      </c>
    </row>
    <row r="72" spans="1:19">
      <c r="A72" s="22">
        <v>70</v>
      </c>
      <c r="B72" s="22">
        <v>74</v>
      </c>
      <c r="C72" s="22">
        <f t="shared" si="11"/>
        <v>72</v>
      </c>
      <c r="D72" s="22"/>
      <c r="E72" s="22"/>
      <c r="F72" s="22"/>
      <c r="G72" s="22"/>
      <c r="H72" s="22"/>
      <c r="I72" s="22"/>
      <c r="J72" s="22"/>
      <c r="K72" s="22"/>
      <c r="L72" s="22"/>
      <c r="M72" s="31" t="s">
        <v>288</v>
      </c>
      <c r="N72" s="31" t="s">
        <v>289</v>
      </c>
      <c r="O72" s="29">
        <f t="shared" si="10"/>
        <v>86310</v>
      </c>
      <c r="P72" s="32">
        <f>O72/O54</f>
        <v>0.102681545636243</v>
      </c>
      <c r="R72" s="31" t="s">
        <v>290</v>
      </c>
      <c r="S72">
        <f>R72/R54</f>
        <v>0.112632430280909</v>
      </c>
    </row>
    <row r="73" spans="1:20">
      <c r="A73" s="22">
        <v>75</v>
      </c>
      <c r="B73" s="22">
        <v>79</v>
      </c>
      <c r="C73" s="22">
        <f t="shared" si="11"/>
        <v>77</v>
      </c>
      <c r="D73" s="22"/>
      <c r="E73" s="22"/>
      <c r="F73" s="22"/>
      <c r="G73" s="22"/>
      <c r="H73" s="22"/>
      <c r="I73" s="22"/>
      <c r="J73" s="22"/>
      <c r="K73" s="22"/>
      <c r="L73" s="22"/>
      <c r="M73" s="31" t="s">
        <v>291</v>
      </c>
      <c r="N73" s="31" t="s">
        <v>292</v>
      </c>
      <c r="O73" s="29">
        <f t="shared" si="10"/>
        <v>140318</v>
      </c>
      <c r="P73" s="32"/>
      <c r="Q73">
        <f>O73/O$52</f>
        <v>0.079528850589957</v>
      </c>
      <c r="R73" s="31" t="s">
        <v>293</v>
      </c>
      <c r="T73">
        <f>R73/R$52</f>
        <v>0.0733794319346653</v>
      </c>
    </row>
    <row r="74" spans="1:19">
      <c r="A74" s="22">
        <v>80</v>
      </c>
      <c r="B74" s="22">
        <v>84</v>
      </c>
      <c r="C74" s="22">
        <f t="shared" si="11"/>
        <v>82</v>
      </c>
      <c r="D74" s="22"/>
      <c r="E74" s="22"/>
      <c r="F74" s="22"/>
      <c r="G74" s="22"/>
      <c r="H74" s="22"/>
      <c r="I74" s="22"/>
      <c r="J74" s="22"/>
      <c r="K74" s="22"/>
      <c r="L74" s="22"/>
      <c r="M74" s="31" t="s">
        <v>294</v>
      </c>
      <c r="N74" s="31" t="s">
        <v>295</v>
      </c>
      <c r="O74" s="29">
        <f t="shared" si="10"/>
        <v>71576</v>
      </c>
      <c r="P74" s="32">
        <f>O74/O53</f>
        <v>0.0774794707979814</v>
      </c>
      <c r="R74" s="31" t="s">
        <v>296</v>
      </c>
      <c r="S74">
        <f>R74/R53</f>
        <v>0.0744162975946109</v>
      </c>
    </row>
    <row r="75" spans="7:19">
      <c r="G75">
        <f>SUM(G61:G70)</f>
        <v>0.724129594548788</v>
      </c>
      <c r="H75">
        <f>SUM(H61:H70)</f>
        <v>0.712857039228488</v>
      </c>
      <c r="I75">
        <f>SUM(I61:I70)</f>
        <v>0.736302834494965</v>
      </c>
      <c r="J75">
        <f>SUM(J61:J69)/SUM(G61:G70)</f>
        <v>19.9194834514261</v>
      </c>
      <c r="K75">
        <f t="shared" ref="K75" si="14">SUM(K61:K69)/SUM(H61:H70)</f>
        <v>22.6849274756464</v>
      </c>
      <c r="L75">
        <f t="shared" ref="L75" si="15">SUM(L61:L69)/SUM(I61:I70)</f>
        <v>17.3249054341403</v>
      </c>
      <c r="M75" s="31" t="s">
        <v>297</v>
      </c>
      <c r="N75" s="31" t="s">
        <v>298</v>
      </c>
      <c r="O75" s="29">
        <f t="shared" si="10"/>
        <v>68742</v>
      </c>
      <c r="P75" s="32">
        <f>O75/O54</f>
        <v>0.0817811934900542</v>
      </c>
      <c r="R75" s="31" t="s">
        <v>299</v>
      </c>
      <c r="S75">
        <f>R75/R54</f>
        <v>0.0722597200226963</v>
      </c>
    </row>
    <row r="76" spans="13:20">
      <c r="M76" s="28" t="s">
        <v>300</v>
      </c>
      <c r="N76" s="28" t="s">
        <v>301</v>
      </c>
      <c r="O76" s="29">
        <f t="shared" si="10"/>
        <v>131951</v>
      </c>
      <c r="P76" s="32"/>
      <c r="Q76">
        <f>O76/O$52</f>
        <v>0.0747866372396657</v>
      </c>
      <c r="R76" s="28" t="s">
        <v>302</v>
      </c>
      <c r="T76">
        <f>R76/R$52</f>
        <v>0.0520110709934069</v>
      </c>
    </row>
    <row r="77" spans="13:19">
      <c r="M77" s="31" t="s">
        <v>303</v>
      </c>
      <c r="N77" s="31" t="s">
        <v>304</v>
      </c>
      <c r="O77" s="29">
        <f t="shared" si="10"/>
        <v>66863</v>
      </c>
      <c r="P77" s="32">
        <f>O77/O53</f>
        <v>0.0723777503068826</v>
      </c>
      <c r="R77" s="31" t="s">
        <v>305</v>
      </c>
      <c r="S77">
        <f>R77/R53</f>
        <v>0.0514848165814811</v>
      </c>
    </row>
    <row r="78" spans="4:19">
      <c r="D78" t="s">
        <v>306</v>
      </c>
      <c r="M78" s="31" t="s">
        <v>307</v>
      </c>
      <c r="N78" s="31" t="s">
        <v>308</v>
      </c>
      <c r="O78" s="29">
        <f t="shared" si="10"/>
        <v>65088</v>
      </c>
      <c r="P78" s="32">
        <f>O78/O54</f>
        <v>0.0774340915580089</v>
      </c>
      <c r="R78" s="31" t="s">
        <v>309</v>
      </c>
      <c r="S78">
        <f>R78/R54</f>
        <v>0.0525793734809156</v>
      </c>
    </row>
    <row r="79" spans="4:20">
      <c r="D79" s="28" t="s">
        <v>310</v>
      </c>
      <c r="E79" s="31" t="s">
        <v>311</v>
      </c>
      <c r="F79" s="31" t="s">
        <v>312</v>
      </c>
      <c r="H79">
        <f>D80*6+D81*9+(D82+G82)*12+(D83+G83+J83)*16</f>
        <v>11839289</v>
      </c>
      <c r="I79">
        <f>E80*6+E81*9+(E82+H82)*12+(E83+H83+K83)*16</f>
        <v>6361571</v>
      </c>
      <c r="J79">
        <f>F80*6+F81*9+(F82+I82)*12+(F83+I83+L83)*16</f>
        <v>5477718</v>
      </c>
      <c r="M79" s="31" t="s">
        <v>313</v>
      </c>
      <c r="N79" s="31" t="s">
        <v>314</v>
      </c>
      <c r="O79" s="29">
        <f t="shared" si="10"/>
        <v>162223</v>
      </c>
      <c r="P79" s="32"/>
      <c r="Q79">
        <f>O79/O$52</f>
        <v>0.0919440750955301</v>
      </c>
      <c r="R79" s="31" t="s">
        <v>315</v>
      </c>
      <c r="T79">
        <f>R79/R$52</f>
        <v>0.0674016451764936</v>
      </c>
    </row>
    <row r="80" spans="4:19">
      <c r="D80" s="28" t="s">
        <v>316</v>
      </c>
      <c r="E80" s="31" t="s">
        <v>317</v>
      </c>
      <c r="F80" s="31" t="s">
        <v>318</v>
      </c>
      <c r="H80">
        <f>H79/D79</f>
        <v>10.1461067119155</v>
      </c>
      <c r="I80">
        <f>I79/E79</f>
        <v>10.5463710212202</v>
      </c>
      <c r="J80">
        <f>J79/F79</f>
        <v>9.71777959125745</v>
      </c>
      <c r="M80" s="31" t="s">
        <v>319</v>
      </c>
      <c r="N80" s="31" t="s">
        <v>320</v>
      </c>
      <c r="O80" s="29">
        <f t="shared" si="10"/>
        <v>81564</v>
      </c>
      <c r="P80" s="32">
        <f>O80/O53</f>
        <v>0.088291264616164</v>
      </c>
      <c r="R80" s="31" t="s">
        <v>321</v>
      </c>
      <c r="S80">
        <f>R80/R53</f>
        <v>0.0656173845191672</v>
      </c>
    </row>
    <row r="81" spans="4:19">
      <c r="D81" s="31" t="s">
        <v>322</v>
      </c>
      <c r="E81" s="31" t="s">
        <v>323</v>
      </c>
      <c r="F81" s="31" t="s">
        <v>324</v>
      </c>
      <c r="M81" s="31" t="s">
        <v>325</v>
      </c>
      <c r="N81" s="31" t="s">
        <v>326</v>
      </c>
      <c r="O81" s="29">
        <f t="shared" si="10"/>
        <v>80659</v>
      </c>
      <c r="P81" s="32">
        <f>O81/O54</f>
        <v>0.0959586466165414</v>
      </c>
      <c r="R81" s="31" t="s">
        <v>327</v>
      </c>
      <c r="S81">
        <f>R81/R54</f>
        <v>0.0693284694404688</v>
      </c>
    </row>
    <row r="82" spans="4:20">
      <c r="D82" s="31" t="s">
        <v>328</v>
      </c>
      <c r="E82" s="31" t="s">
        <v>329</v>
      </c>
      <c r="F82" s="31" t="s">
        <v>330</v>
      </c>
      <c r="G82" s="38"/>
      <c r="H82" s="38"/>
      <c r="I82" s="38"/>
      <c r="M82" s="31" t="s">
        <v>331</v>
      </c>
      <c r="N82" s="31" t="s">
        <v>332</v>
      </c>
      <c r="O82" s="29">
        <f t="shared" si="10"/>
        <v>181953</v>
      </c>
      <c r="P82" s="32"/>
      <c r="Q82">
        <f>O82/O$52</f>
        <v>0.103126562175875</v>
      </c>
      <c r="R82" s="31" t="s">
        <v>333</v>
      </c>
      <c r="T82">
        <f>R82/R$52</f>
        <v>0.100973954256317</v>
      </c>
    </row>
    <row r="83" spans="4:19">
      <c r="D83" s="28" t="s">
        <v>334</v>
      </c>
      <c r="E83" s="31" t="s">
        <v>335</v>
      </c>
      <c r="F83" s="31" t="s">
        <v>336</v>
      </c>
      <c r="G83" s="31" t="s">
        <v>337</v>
      </c>
      <c r="H83" s="31" t="s">
        <v>338</v>
      </c>
      <c r="I83" s="31" t="s">
        <v>339</v>
      </c>
      <c r="J83" s="31" t="s">
        <v>340</v>
      </c>
      <c r="K83" s="31" t="s">
        <v>341</v>
      </c>
      <c r="L83" s="31" t="s">
        <v>342</v>
      </c>
      <c r="M83" s="31" t="s">
        <v>343</v>
      </c>
      <c r="N83" s="31" t="s">
        <v>344</v>
      </c>
      <c r="O83" s="29">
        <f t="shared" si="10"/>
        <v>91804</v>
      </c>
      <c r="P83" s="32">
        <f>O83/O53</f>
        <v>0.0993758429800196</v>
      </c>
      <c r="R83" s="31" t="s">
        <v>345</v>
      </c>
      <c r="S83">
        <f>R83/R53</f>
        <v>0.0954960465667967</v>
      </c>
    </row>
    <row r="84" spans="13:19">
      <c r="M84" s="31" t="s">
        <v>346</v>
      </c>
      <c r="N84" s="31" t="s">
        <v>347</v>
      </c>
      <c r="O84" s="29">
        <f t="shared" si="10"/>
        <v>90149</v>
      </c>
      <c r="P84" s="32">
        <f>O84/O54</f>
        <v>0.107248738935947</v>
      </c>
      <c r="R84" s="31" t="s">
        <v>348</v>
      </c>
      <c r="S84">
        <f>R84/R54</f>
        <v>0.106889550393374</v>
      </c>
    </row>
    <row r="85" spans="13:20">
      <c r="M85" s="28" t="s">
        <v>349</v>
      </c>
      <c r="N85" s="28" t="s">
        <v>350</v>
      </c>
      <c r="O85" s="29">
        <f t="shared" si="10"/>
        <v>146514</v>
      </c>
      <c r="P85" s="32"/>
      <c r="Q85">
        <f>O85/O$52</f>
        <v>0.0830405936183309</v>
      </c>
      <c r="R85" s="28" t="s">
        <v>351</v>
      </c>
      <c r="T85">
        <f>R85/R$52</f>
        <v>0.0831169386402711</v>
      </c>
    </row>
    <row r="86" spans="4:19">
      <c r="D86" t="s">
        <v>352</v>
      </c>
      <c r="M86" s="31" t="s">
        <v>353</v>
      </c>
      <c r="N86" s="31" t="s">
        <v>354</v>
      </c>
      <c r="O86" s="29">
        <f t="shared" si="10"/>
        <v>74922</v>
      </c>
      <c r="P86" s="32">
        <f>O86/O53</f>
        <v>0.0811014433766397</v>
      </c>
      <c r="R86" s="31" t="s">
        <v>355</v>
      </c>
      <c r="S86">
        <f>R86/R53</f>
        <v>0.0770218580841974</v>
      </c>
    </row>
    <row r="87" spans="4:19">
      <c r="D87" s="28" t="s">
        <v>356</v>
      </c>
      <c r="E87" s="31" t="s">
        <v>357</v>
      </c>
      <c r="F87" s="31" t="s">
        <v>358</v>
      </c>
      <c r="H87">
        <f>D88*6+D89*9+(D90+G90)*12+(D91+G91+J91)*16</f>
        <v>4057284</v>
      </c>
      <c r="I87">
        <f>E88*6+E89*9+(E90+H90)*12+(E91+H91+K91)*16</f>
        <v>2278345</v>
      </c>
      <c r="J87">
        <f>F88*6+F89*9+(F90+I90)*12+(F91+I91+L91)*16</f>
        <v>1778939</v>
      </c>
      <c r="M87" s="31" t="s">
        <v>359</v>
      </c>
      <c r="N87" s="31" t="s">
        <v>360</v>
      </c>
      <c r="O87" s="29">
        <f t="shared" si="10"/>
        <v>71592</v>
      </c>
      <c r="P87" s="32">
        <f>O87/O54</f>
        <v>0.0851717902350814</v>
      </c>
      <c r="R87" s="31" t="s">
        <v>361</v>
      </c>
      <c r="S87">
        <f>R87/R54</f>
        <v>0.0896990201641246</v>
      </c>
    </row>
    <row r="88" spans="4:20">
      <c r="D88" s="28" t="s">
        <v>362</v>
      </c>
      <c r="E88" s="31" t="s">
        <v>363</v>
      </c>
      <c r="F88" s="31" t="s">
        <v>364</v>
      </c>
      <c r="H88">
        <f>H87/D87</f>
        <v>8.41109266065887</v>
      </c>
      <c r="I88">
        <f>I87/E87</f>
        <v>8.967637948068</v>
      </c>
      <c r="J88">
        <f>J87/F87</f>
        <v>7.79176996189392</v>
      </c>
      <c r="M88" s="31" t="s">
        <v>365</v>
      </c>
      <c r="N88" s="31" t="s">
        <v>366</v>
      </c>
      <c r="O88" s="29">
        <f t="shared" si="10"/>
        <v>96667</v>
      </c>
      <c r="P88" s="32"/>
      <c r="Q88">
        <f>O88/O$52</f>
        <v>0.0547885189354136</v>
      </c>
      <c r="R88" s="31" t="s">
        <v>367</v>
      </c>
      <c r="T88">
        <f>R88/R$52</f>
        <v>0.0588032007752546</v>
      </c>
    </row>
    <row r="89" spans="4:19">
      <c r="D89" s="31" t="s">
        <v>368</v>
      </c>
      <c r="E89" s="31" t="s">
        <v>369</v>
      </c>
      <c r="F89" s="31" t="s">
        <v>370</v>
      </c>
      <c r="M89" s="31" t="s">
        <v>371</v>
      </c>
      <c r="N89" s="31" t="s">
        <v>372</v>
      </c>
      <c r="O89" s="29">
        <f t="shared" si="10"/>
        <v>50183</v>
      </c>
      <c r="P89" s="32">
        <f>O89/O53</f>
        <v>0.0543220113313834</v>
      </c>
      <c r="R89" s="31" t="s">
        <v>373</v>
      </c>
      <c r="S89">
        <f>R89/R53</f>
        <v>0.0574213381484248</v>
      </c>
    </row>
    <row r="90" spans="4:19">
      <c r="D90" s="31" t="s">
        <v>374</v>
      </c>
      <c r="E90" s="31" t="s">
        <v>375</v>
      </c>
      <c r="F90" s="31" t="s">
        <v>376</v>
      </c>
      <c r="G90" s="38"/>
      <c r="H90" s="38"/>
      <c r="I90" s="38"/>
      <c r="M90" s="31" t="s">
        <v>377</v>
      </c>
      <c r="N90" s="31" t="s">
        <v>378</v>
      </c>
      <c r="O90" s="29">
        <f t="shared" si="10"/>
        <v>46484</v>
      </c>
      <c r="P90" s="32">
        <f>O90/O54</f>
        <v>0.0553012277529266</v>
      </c>
      <c r="R90" s="31" t="s">
        <v>379</v>
      </c>
      <c r="S90">
        <f>R90/R54</f>
        <v>0.0602954751399463</v>
      </c>
    </row>
    <row r="91" spans="4:20">
      <c r="D91" s="28" t="s">
        <v>380</v>
      </c>
      <c r="E91" s="31" t="s">
        <v>381</v>
      </c>
      <c r="F91" s="31" t="s">
        <v>382</v>
      </c>
      <c r="G91" s="31" t="s">
        <v>383</v>
      </c>
      <c r="H91" s="31" t="s">
        <v>384</v>
      </c>
      <c r="I91" s="31" t="s">
        <v>385</v>
      </c>
      <c r="J91" s="31" t="s">
        <v>386</v>
      </c>
      <c r="K91" s="31" t="s">
        <v>387</v>
      </c>
      <c r="L91" s="31" t="s">
        <v>388</v>
      </c>
      <c r="M91" s="31" t="s">
        <v>389</v>
      </c>
      <c r="N91" s="31" t="s">
        <v>390</v>
      </c>
      <c r="O91" s="29">
        <f t="shared" si="10"/>
        <v>97839</v>
      </c>
      <c r="P91" s="32"/>
      <c r="Q91">
        <f>O91/O$52</f>
        <v>0.0554527802054676</v>
      </c>
      <c r="R91" s="31" t="s">
        <v>391</v>
      </c>
      <c r="T91">
        <f>R91/R$52</f>
        <v>0.0665282622836011</v>
      </c>
    </row>
    <row r="92" spans="13:19">
      <c r="M92" s="31" t="s">
        <v>392</v>
      </c>
      <c r="N92" s="31" t="s">
        <v>393</v>
      </c>
      <c r="O92" s="29">
        <f t="shared" si="10"/>
        <v>49855</v>
      </c>
      <c r="P92" s="32">
        <f>O92/O53</f>
        <v>0.0539669584306662</v>
      </c>
      <c r="R92" s="31" t="s">
        <v>394</v>
      </c>
      <c r="S92">
        <f>R92/R53</f>
        <v>0.064629271286096</v>
      </c>
    </row>
    <row r="93" spans="13:19">
      <c r="M93" s="31" t="s">
        <v>395</v>
      </c>
      <c r="N93" s="31" t="s">
        <v>396</v>
      </c>
      <c r="O93" s="29">
        <f t="shared" si="10"/>
        <v>47984</v>
      </c>
      <c r="P93" s="32">
        <f>O93/O54</f>
        <v>0.0570857523555725</v>
      </c>
      <c r="R93" s="31" t="s">
        <v>397</v>
      </c>
      <c r="S93">
        <f>R93/R54</f>
        <v>0.0685789839178191</v>
      </c>
    </row>
    <row r="94" spans="13:20">
      <c r="M94" s="28" t="s">
        <v>398</v>
      </c>
      <c r="N94" s="28" t="s">
        <v>399</v>
      </c>
      <c r="O94" s="29">
        <f t="shared" si="10"/>
        <v>62191</v>
      </c>
      <c r="P94" s="32"/>
      <c r="Q94" s="39">
        <f>O94/O$52</f>
        <v>0.035248355499936</v>
      </c>
      <c r="R94" s="28" t="s">
        <v>400</v>
      </c>
      <c r="T94" s="27">
        <f>R94/R$52</f>
        <v>0.0430487170534626</v>
      </c>
    </row>
    <row r="95" spans="4:19">
      <c r="D95" s="37" t="s">
        <v>211</v>
      </c>
      <c r="M95" s="31" t="s">
        <v>401</v>
      </c>
      <c r="N95" s="31" t="s">
        <v>402</v>
      </c>
      <c r="O95" s="29">
        <f t="shared" si="10"/>
        <v>30493</v>
      </c>
      <c r="P95" s="34">
        <f>O95/O53</f>
        <v>0.03300801250479</v>
      </c>
      <c r="R95" s="31" t="s">
        <v>403</v>
      </c>
      <c r="S95" s="27">
        <f>R95/R53</f>
        <v>0.0419105090939747</v>
      </c>
    </row>
    <row r="96" spans="4:19">
      <c r="D96">
        <f>D79+D87</f>
        <v>1649253</v>
      </c>
      <c r="E96">
        <f t="shared" ref="E96:F98" si="16">E79+E87</f>
        <v>857263</v>
      </c>
      <c r="F96">
        <f t="shared" si="16"/>
        <v>791990</v>
      </c>
      <c r="H96">
        <f>D97*6+D98*9+(D99+G99)*12+(D100+G100+J100)*16</f>
        <v>15896573</v>
      </c>
      <c r="I96">
        <f>E97*6+E98*9+(E99+H99)*12+(E100+H100+K100)*16</f>
        <v>8639916</v>
      </c>
      <c r="J96">
        <f>F97*6+F98*9+(F99+I99)*12+(F100+I100+L100)*16</f>
        <v>7256657</v>
      </c>
      <c r="M96" s="31" t="s">
        <v>404</v>
      </c>
      <c r="N96" s="31" t="s">
        <v>405</v>
      </c>
      <c r="O96" s="29">
        <f t="shared" si="10"/>
        <v>31698</v>
      </c>
      <c r="P96" s="35">
        <f>O96/O54</f>
        <v>0.0377105739031122</v>
      </c>
      <c r="R96" s="31" t="s">
        <v>406</v>
      </c>
      <c r="S96" s="27">
        <f>R96/R54</f>
        <v>0.0442778685817363</v>
      </c>
    </row>
    <row r="97" spans="4:10">
      <c r="D97">
        <f t="shared" ref="D97:L100" si="17">D80+D88</f>
        <v>335416</v>
      </c>
      <c r="E97">
        <f t="shared" si="17"/>
        <v>157918</v>
      </c>
      <c r="F97">
        <f t="shared" si="16"/>
        <v>177498</v>
      </c>
      <c r="H97">
        <f>H96/D96</f>
        <v>9.63865034655083</v>
      </c>
      <c r="I97">
        <f>I96/E96</f>
        <v>10.0784893317453</v>
      </c>
      <c r="J97">
        <f>J96/F96</f>
        <v>9.16256139597722</v>
      </c>
    </row>
    <row r="98" spans="4:6">
      <c r="D98">
        <f t="shared" si="17"/>
        <v>647961</v>
      </c>
      <c r="E98">
        <f t="shared" si="17"/>
        <v>335760</v>
      </c>
      <c r="F98">
        <f t="shared" si="16"/>
        <v>312201</v>
      </c>
    </row>
    <row r="99" spans="4:9">
      <c r="D99">
        <f t="shared" si="17"/>
        <v>378317</v>
      </c>
      <c r="E99">
        <f t="shared" si="17"/>
        <v>217750</v>
      </c>
      <c r="F99">
        <f>F82+F90</f>
        <v>160567</v>
      </c>
      <c r="G99">
        <f t="shared" ref="G99:I99" si="18">G82+G90</f>
        <v>0</v>
      </c>
      <c r="H99">
        <f t="shared" si="18"/>
        <v>0</v>
      </c>
      <c r="I99">
        <f t="shared" si="18"/>
        <v>0</v>
      </c>
    </row>
    <row r="100" spans="4:12">
      <c r="D100">
        <f t="shared" si="17"/>
        <v>149738</v>
      </c>
      <c r="E100">
        <f t="shared" si="17"/>
        <v>87538</v>
      </c>
      <c r="F100">
        <f t="shared" si="17"/>
        <v>62200</v>
      </c>
      <c r="G100">
        <f t="shared" si="17"/>
        <v>66646</v>
      </c>
      <c r="H100">
        <f t="shared" si="17"/>
        <v>39140</v>
      </c>
      <c r="I100">
        <f t="shared" si="17"/>
        <v>27506</v>
      </c>
      <c r="J100">
        <f t="shared" si="17"/>
        <v>3155</v>
      </c>
      <c r="K100">
        <f t="shared" si="17"/>
        <v>1920</v>
      </c>
      <c r="L100">
        <f t="shared" si="17"/>
        <v>1235</v>
      </c>
    </row>
    <row r="104" spans="4:4">
      <c r="D104" s="37" t="s">
        <v>227</v>
      </c>
    </row>
    <row r="105" spans="4:10">
      <c r="D105" s="28" t="s">
        <v>407</v>
      </c>
      <c r="E105" s="31" t="s">
        <v>408</v>
      </c>
      <c r="F105" s="31" t="s">
        <v>409</v>
      </c>
      <c r="H105">
        <f>D106*6+D107*9+(D108+G108)*12+(D109+G109+J109)*16</f>
        <v>13755870</v>
      </c>
      <c r="I105">
        <f>E106*6+E107*9+(E108+H108)*12+(E109+H109+K109)*16</f>
        <v>7594783</v>
      </c>
      <c r="J105">
        <f>F106*6+F107*9+(F108+I108)*12+(F109+I109+L109)*16</f>
        <v>6161087</v>
      </c>
    </row>
    <row r="106" spans="4:10">
      <c r="D106" s="28" t="s">
        <v>410</v>
      </c>
      <c r="E106" s="31" t="s">
        <v>411</v>
      </c>
      <c r="F106" s="31" t="s">
        <v>412</v>
      </c>
      <c r="H106">
        <f>H105/D105</f>
        <v>7.60265841324232</v>
      </c>
      <c r="I106">
        <f>I105/E105</f>
        <v>8.17844597548658</v>
      </c>
      <c r="J106">
        <f>J105/F105</f>
        <v>6.99554339878008</v>
      </c>
    </row>
    <row r="107" spans="4:6">
      <c r="D107" s="31" t="s">
        <v>413</v>
      </c>
      <c r="E107" s="31" t="s">
        <v>414</v>
      </c>
      <c r="F107" s="31" t="s">
        <v>415</v>
      </c>
    </row>
    <row r="108" spans="4:9">
      <c r="D108" s="31" t="s">
        <v>416</v>
      </c>
      <c r="E108" s="31" t="s">
        <v>417</v>
      </c>
      <c r="F108" s="31" t="s">
        <v>418</v>
      </c>
      <c r="G108" s="38"/>
      <c r="H108" s="38"/>
      <c r="I108" s="38"/>
    </row>
    <row r="109" spans="4:12">
      <c r="D109" s="28" t="s">
        <v>419</v>
      </c>
      <c r="E109" s="31" t="s">
        <v>420</v>
      </c>
      <c r="F109" s="31" t="s">
        <v>421</v>
      </c>
      <c r="G109" s="31" t="s">
        <v>422</v>
      </c>
      <c r="H109" s="31" t="s">
        <v>423</v>
      </c>
      <c r="I109" s="31" t="s">
        <v>424</v>
      </c>
      <c r="J109" s="31" t="s">
        <v>425</v>
      </c>
      <c r="K109" s="31" t="s">
        <v>426</v>
      </c>
      <c r="L109" s="31" t="s">
        <v>427</v>
      </c>
    </row>
    <row r="111" customHeight="1" spans="1:26">
      <c r="A111" t="s">
        <v>428</v>
      </c>
      <c r="B111" t="s">
        <v>429</v>
      </c>
      <c r="E111" t="s">
        <v>430</v>
      </c>
      <c r="H111" t="s">
        <v>431</v>
      </c>
      <c r="K111" t="s">
        <v>432</v>
      </c>
      <c r="N111" t="s">
        <v>433</v>
      </c>
      <c r="Q111" t="s">
        <v>434</v>
      </c>
      <c r="T111" t="s">
        <v>435</v>
      </c>
      <c r="W111" t="s">
        <v>436</v>
      </c>
      <c r="Z111" t="s">
        <v>437</v>
      </c>
    </row>
    <row r="112" spans="1:28">
      <c r="A112" t="s">
        <v>438</v>
      </c>
      <c r="B112" t="s">
        <v>438</v>
      </c>
      <c r="C112" t="s">
        <v>439</v>
      </c>
      <c r="D112" t="s">
        <v>440</v>
      </c>
      <c r="E112" t="s">
        <v>441</v>
      </c>
      <c r="F112" t="s">
        <v>439</v>
      </c>
      <c r="G112" t="s">
        <v>440</v>
      </c>
      <c r="H112" t="s">
        <v>441</v>
      </c>
      <c r="I112" t="s">
        <v>439</v>
      </c>
      <c r="J112" t="s">
        <v>440</v>
      </c>
      <c r="K112" t="s">
        <v>441</v>
      </c>
      <c r="L112" t="s">
        <v>439</v>
      </c>
      <c r="M112" t="s">
        <v>440</v>
      </c>
      <c r="N112" t="s">
        <v>441</v>
      </c>
      <c r="O112" t="s">
        <v>439</v>
      </c>
      <c r="P112" t="s">
        <v>440</v>
      </c>
      <c r="Q112" t="s">
        <v>441</v>
      </c>
      <c r="R112" t="s">
        <v>439</v>
      </c>
      <c r="S112" t="s">
        <v>440</v>
      </c>
      <c r="T112" t="s">
        <v>441</v>
      </c>
      <c r="U112" t="s">
        <v>439</v>
      </c>
      <c r="V112" t="s">
        <v>440</v>
      </c>
      <c r="W112" t="s">
        <v>441</v>
      </c>
      <c r="X112" t="s">
        <v>439</v>
      </c>
      <c r="Y112" t="s">
        <v>440</v>
      </c>
      <c r="Z112" t="s">
        <v>441</v>
      </c>
      <c r="AA112" t="s">
        <v>439</v>
      </c>
      <c r="AB112" t="s">
        <v>440</v>
      </c>
    </row>
    <row r="113" spans="1:28">
      <c r="A113">
        <v>295.5</v>
      </c>
      <c r="B113">
        <v>20246</v>
      </c>
      <c r="C113">
        <v>10555</v>
      </c>
      <c r="D113">
        <v>9690</v>
      </c>
      <c r="E113">
        <v>11456</v>
      </c>
      <c r="F113">
        <v>4762</v>
      </c>
      <c r="G113">
        <v>6695</v>
      </c>
      <c r="H113">
        <v>729</v>
      </c>
      <c r="I113">
        <v>610</v>
      </c>
      <c r="J113">
        <v>119</v>
      </c>
      <c r="K113">
        <v>2476</v>
      </c>
      <c r="L113">
        <v>1322</v>
      </c>
      <c r="M113">
        <v>1154</v>
      </c>
      <c r="N113">
        <v>188</v>
      </c>
      <c r="O113">
        <v>136</v>
      </c>
      <c r="P113">
        <v>52</v>
      </c>
      <c r="Q113">
        <v>1084</v>
      </c>
      <c r="R113">
        <v>991</v>
      </c>
      <c r="S113">
        <v>93</v>
      </c>
      <c r="T113">
        <v>1294</v>
      </c>
      <c r="U113">
        <v>663</v>
      </c>
      <c r="V113">
        <v>631</v>
      </c>
      <c r="W113">
        <v>673</v>
      </c>
      <c r="X113">
        <v>610</v>
      </c>
      <c r="Y113">
        <v>63</v>
      </c>
      <c r="Z113">
        <v>367</v>
      </c>
      <c r="AA113">
        <v>208</v>
      </c>
      <c r="AB113">
        <v>159</v>
      </c>
    </row>
    <row r="114" customHeight="1" spans="1:26">
      <c r="A114">
        <v>145.95475649511</v>
      </c>
      <c r="B114" t="s">
        <v>442</v>
      </c>
      <c r="E114" t="s">
        <v>443</v>
      </c>
      <c r="H114" t="s">
        <v>444</v>
      </c>
      <c r="K114" t="s">
        <v>445</v>
      </c>
      <c r="N114" t="s">
        <v>446</v>
      </c>
      <c r="Q114" t="s">
        <v>447</v>
      </c>
      <c r="T114" t="s">
        <v>448</v>
      </c>
      <c r="W114" t="s">
        <v>449</v>
      </c>
      <c r="Z114" t="s">
        <v>450</v>
      </c>
    </row>
    <row r="115" spans="2:28">
      <c r="B115" t="s">
        <v>441</v>
      </c>
      <c r="C115" t="s">
        <v>439</v>
      </c>
      <c r="D115" t="s">
        <v>440</v>
      </c>
      <c r="E115" t="s">
        <v>441</v>
      </c>
      <c r="F115" t="s">
        <v>439</v>
      </c>
      <c r="G115" t="s">
        <v>440</v>
      </c>
      <c r="H115" t="s">
        <v>441</v>
      </c>
      <c r="I115" t="s">
        <v>439</v>
      </c>
      <c r="J115" t="s">
        <v>440</v>
      </c>
      <c r="K115" t="s">
        <v>441</v>
      </c>
      <c r="L115" t="s">
        <v>439</v>
      </c>
      <c r="M115" t="s">
        <v>440</v>
      </c>
      <c r="N115" t="s">
        <v>441</v>
      </c>
      <c r="O115" t="s">
        <v>439</v>
      </c>
      <c r="P115" t="s">
        <v>440</v>
      </c>
      <c r="Q115" t="s">
        <v>441</v>
      </c>
      <c r="R115" t="s">
        <v>439</v>
      </c>
      <c r="S115" t="s">
        <v>440</v>
      </c>
      <c r="T115" t="s">
        <v>441</v>
      </c>
      <c r="U115" t="s">
        <v>439</v>
      </c>
      <c r="V115" t="s">
        <v>440</v>
      </c>
      <c r="W115" t="s">
        <v>441</v>
      </c>
      <c r="X115" t="s">
        <v>439</v>
      </c>
      <c r="Y115" t="s">
        <v>440</v>
      </c>
      <c r="Z115" t="s">
        <v>441</v>
      </c>
      <c r="AA115" t="s">
        <v>439</v>
      </c>
      <c r="AB115" t="s">
        <v>440</v>
      </c>
    </row>
    <row r="116" spans="2:28">
      <c r="B116">
        <v>44</v>
      </c>
      <c r="C116">
        <v>27</v>
      </c>
      <c r="D116">
        <v>17</v>
      </c>
      <c r="E116">
        <v>135</v>
      </c>
      <c r="F116">
        <v>75</v>
      </c>
      <c r="G116">
        <v>60</v>
      </c>
      <c r="H116">
        <v>30</v>
      </c>
      <c r="I116">
        <v>20</v>
      </c>
      <c r="J116">
        <v>10</v>
      </c>
      <c r="K116">
        <v>63</v>
      </c>
      <c r="L116">
        <v>43</v>
      </c>
      <c r="M116">
        <v>20</v>
      </c>
      <c r="N116">
        <v>110</v>
      </c>
      <c r="O116">
        <v>89</v>
      </c>
      <c r="P116">
        <v>21</v>
      </c>
      <c r="Q116">
        <v>49</v>
      </c>
      <c r="R116">
        <v>30</v>
      </c>
      <c r="S116">
        <v>19</v>
      </c>
      <c r="T116">
        <v>285</v>
      </c>
      <c r="U116">
        <v>196</v>
      </c>
      <c r="V116">
        <v>89</v>
      </c>
      <c r="W116">
        <v>375</v>
      </c>
      <c r="X116">
        <v>191</v>
      </c>
      <c r="Y116">
        <v>184</v>
      </c>
      <c r="Z116">
        <v>205</v>
      </c>
      <c r="AA116">
        <v>96</v>
      </c>
      <c r="AB116">
        <v>109</v>
      </c>
    </row>
    <row r="117" customHeight="1" spans="2:8">
      <c r="B117" t="s">
        <v>451</v>
      </c>
      <c r="E117" t="s">
        <v>452</v>
      </c>
      <c r="H117" t="s">
        <v>453</v>
      </c>
    </row>
    <row r="118" spans="2:10">
      <c r="B118" t="s">
        <v>441</v>
      </c>
      <c r="C118" t="s">
        <v>439</v>
      </c>
      <c r="D118" t="s">
        <v>440</v>
      </c>
      <c r="E118" t="s">
        <v>441</v>
      </c>
      <c r="F118" t="s">
        <v>439</v>
      </c>
      <c r="G118" t="s">
        <v>440</v>
      </c>
      <c r="H118" t="s">
        <v>441</v>
      </c>
      <c r="I118" t="s">
        <v>439</v>
      </c>
      <c r="J118" t="s">
        <v>440</v>
      </c>
    </row>
    <row r="119" spans="2:7">
      <c r="B119">
        <v>47</v>
      </c>
      <c r="C119">
        <v>27</v>
      </c>
      <c r="D119">
        <v>20</v>
      </c>
      <c r="E119">
        <v>635</v>
      </c>
      <c r="F119">
        <v>462</v>
      </c>
      <c r="G119">
        <v>173</v>
      </c>
    </row>
    <row r="121" spans="2:28">
      <c r="B121">
        <v>295.5</v>
      </c>
      <c r="C121">
        <v>154.055245480589</v>
      </c>
      <c r="D121">
        <v>141.430159043762</v>
      </c>
      <c r="E121">
        <v>167.205769040798</v>
      </c>
      <c r="F121">
        <v>69.5036550429714</v>
      </c>
      <c r="G121">
        <v>97.7167094734762</v>
      </c>
      <c r="H121">
        <v>10.6401017484935</v>
      </c>
      <c r="I121">
        <v>8.90324014620172</v>
      </c>
      <c r="J121">
        <v>1.73686160229181</v>
      </c>
      <c r="K121">
        <v>36.1383977081893</v>
      </c>
      <c r="L121">
        <v>19.2952188086536</v>
      </c>
      <c r="M121">
        <v>16.8431788995357</v>
      </c>
      <c r="N121">
        <v>2.74394942210807</v>
      </c>
      <c r="O121">
        <v>1.9849846883335</v>
      </c>
      <c r="P121">
        <v>0.758964733774573</v>
      </c>
      <c r="Q121">
        <v>15.8214956040699</v>
      </c>
      <c r="R121">
        <v>14.4641163686654</v>
      </c>
      <c r="S121">
        <v>1.35737923540452</v>
      </c>
      <c r="T121">
        <v>18.8865454904673</v>
      </c>
      <c r="U121">
        <v>9.6768003556258</v>
      </c>
      <c r="V121">
        <v>9.20974513484145</v>
      </c>
      <c r="W121">
        <v>9.82275511212091</v>
      </c>
      <c r="X121">
        <v>8.90324014620172</v>
      </c>
      <c r="Y121">
        <v>0.919514965919194</v>
      </c>
      <c r="Z121">
        <v>5.35653956337054</v>
      </c>
      <c r="AA121">
        <v>3.03585893509829</v>
      </c>
      <c r="AB121">
        <v>2.32068062827225</v>
      </c>
    </row>
    <row r="124" spans="2:28">
      <c r="B124">
        <v>0.642200928578485</v>
      </c>
      <c r="C124">
        <v>0.394077842536797</v>
      </c>
      <c r="D124">
        <v>0.248123086041687</v>
      </c>
      <c r="E124">
        <v>1.97038921268399</v>
      </c>
      <c r="F124">
        <v>1.09466067371333</v>
      </c>
      <c r="G124">
        <v>0.875728538970661</v>
      </c>
      <c r="H124">
        <v>0.43786426948533</v>
      </c>
      <c r="I124">
        <v>0.29190951299022</v>
      </c>
      <c r="J124">
        <v>0.14595475649511</v>
      </c>
      <c r="K124">
        <v>0.919514965919194</v>
      </c>
      <c r="L124">
        <v>0.627605452928974</v>
      </c>
      <c r="M124">
        <v>0.29190951299022</v>
      </c>
      <c r="N124">
        <v>1.60550232144621</v>
      </c>
      <c r="O124">
        <v>1.29899733280648</v>
      </c>
      <c r="P124">
        <v>0.306504988639731</v>
      </c>
      <c r="Q124">
        <v>0.71517830682604</v>
      </c>
      <c r="R124">
        <v>0.43786426948533</v>
      </c>
      <c r="S124">
        <v>0.277314037340709</v>
      </c>
      <c r="T124">
        <v>4.15971056011064</v>
      </c>
      <c r="U124">
        <v>2.86071322730416</v>
      </c>
      <c r="V124">
        <v>1.29899733280648</v>
      </c>
      <c r="W124">
        <v>5.47330336856663</v>
      </c>
      <c r="X124">
        <v>2.7877358490566</v>
      </c>
      <c r="Y124">
        <v>2.68556751951003</v>
      </c>
      <c r="Z124">
        <v>2.99207250814976</v>
      </c>
      <c r="AA124">
        <v>1.40116566235306</v>
      </c>
      <c r="AB124">
        <v>1.5909068457967</v>
      </c>
    </row>
    <row r="127" spans="2:7">
      <c r="B127">
        <v>0.685987355527018</v>
      </c>
      <c r="C127">
        <v>0.394077842536797</v>
      </c>
      <c r="D127">
        <v>0.29190951299022</v>
      </c>
      <c r="E127">
        <v>9.26812703743949</v>
      </c>
      <c r="F127">
        <v>6.74310975007409</v>
      </c>
      <c r="G127">
        <v>2.52501728736541</v>
      </c>
    </row>
    <row r="132" spans="4:4">
      <c r="D132" t="s">
        <v>306</v>
      </c>
    </row>
    <row r="133" spans="4:20">
      <c r="D133" s="28" t="s">
        <v>454</v>
      </c>
      <c r="E133" s="31" t="s">
        <v>455</v>
      </c>
      <c r="F133" s="31" t="s">
        <v>456</v>
      </c>
      <c r="H133">
        <f>D134*6+D135*9+(D136+G136)*12+(D137+G137+J137)*16</f>
        <v>83095</v>
      </c>
      <c r="I133">
        <f>E134*6+E135*9+(E136+H136)*12+(E137+H137+K137)*16</f>
        <v>44835</v>
      </c>
      <c r="J133">
        <f>F134*6+F135*9+(F136+I136)*12+(F137+I137+L137)*16</f>
        <v>38260</v>
      </c>
      <c r="N133" s="28" t="s">
        <v>457</v>
      </c>
      <c r="O133" s="31" t="s">
        <v>458</v>
      </c>
      <c r="P133" s="31" t="s">
        <v>459</v>
      </c>
      <c r="R133">
        <f>N134*6+N135*9+(N136+Q136)*12+(N137+Q137+T137)*16</f>
        <v>245416</v>
      </c>
      <c r="S133">
        <f>O134*6+O135*9+(O136+R136)*12+(O137+R137+U137)*16</f>
        <v>135737</v>
      </c>
      <c r="T133">
        <f>P134*6+P135*9+(P136+S136)*12+(P137+S137+V137)*16</f>
        <v>109691</v>
      </c>
    </row>
    <row r="134" spans="4:20">
      <c r="D134" s="31" t="s">
        <v>460</v>
      </c>
      <c r="E134" s="31" t="s">
        <v>461</v>
      </c>
      <c r="F134" s="31" t="s">
        <v>462</v>
      </c>
      <c r="H134">
        <f>H133/D133</f>
        <v>9.4469076853115</v>
      </c>
      <c r="I134">
        <f>I133/E133</f>
        <v>9.99219968798752</v>
      </c>
      <c r="J134">
        <f>J133/F133</f>
        <v>8.88115134633241</v>
      </c>
      <c r="N134" s="31" t="s">
        <v>463</v>
      </c>
      <c r="O134" s="31" t="s">
        <v>464</v>
      </c>
      <c r="P134" s="31" t="s">
        <v>465</v>
      </c>
      <c r="R134">
        <f>R133/N133</f>
        <v>7.985942533598</v>
      </c>
      <c r="S134">
        <f>S133/O133</f>
        <v>8.60893004376229</v>
      </c>
      <c r="T134">
        <f>T133/P133</f>
        <v>7.33032611601176</v>
      </c>
    </row>
    <row r="135" spans="4:16">
      <c r="D135" s="31" t="s">
        <v>466</v>
      </c>
      <c r="E135" s="31" t="s">
        <v>467</v>
      </c>
      <c r="F135" s="31" t="s">
        <v>468</v>
      </c>
      <c r="N135" s="31" t="s">
        <v>469</v>
      </c>
      <c r="O135" s="31" t="s">
        <v>421</v>
      </c>
      <c r="P135" s="31" t="s">
        <v>470</v>
      </c>
    </row>
    <row r="136" spans="4:19">
      <c r="D136" s="28" t="s">
        <v>471</v>
      </c>
      <c r="E136" s="31" t="s">
        <v>472</v>
      </c>
      <c r="F136" s="31" t="s">
        <v>473</v>
      </c>
      <c r="G136" s="38"/>
      <c r="H136" s="38"/>
      <c r="I136" s="38"/>
      <c r="N136" s="28" t="s">
        <v>474</v>
      </c>
      <c r="O136" s="31" t="s">
        <v>475</v>
      </c>
      <c r="P136" s="31" t="s">
        <v>476</v>
      </c>
      <c r="Q136" s="26"/>
      <c r="R136" s="26"/>
      <c r="S136" s="26"/>
    </row>
    <row r="137" spans="4:22">
      <c r="D137" s="31" t="s">
        <v>477</v>
      </c>
      <c r="E137" s="31" t="s">
        <v>478</v>
      </c>
      <c r="F137" s="31" t="s">
        <v>479</v>
      </c>
      <c r="G137" s="31" t="s">
        <v>480</v>
      </c>
      <c r="H137" s="31" t="s">
        <v>481</v>
      </c>
      <c r="I137" s="31" t="s">
        <v>388</v>
      </c>
      <c r="J137" s="31" t="s">
        <v>482</v>
      </c>
      <c r="K137" s="31" t="s">
        <v>483</v>
      </c>
      <c r="L137" s="31" t="s">
        <v>484</v>
      </c>
      <c r="N137" s="31" t="s">
        <v>485</v>
      </c>
      <c r="O137" s="31" t="s">
        <v>486</v>
      </c>
      <c r="P137" s="31" t="s">
        <v>487</v>
      </c>
      <c r="Q137" s="31" t="s">
        <v>488</v>
      </c>
      <c r="R137" s="31" t="s">
        <v>489</v>
      </c>
      <c r="S137" s="31" t="s">
        <v>490</v>
      </c>
      <c r="T137" s="31" t="s">
        <v>482</v>
      </c>
      <c r="U137" s="31" t="s">
        <v>483</v>
      </c>
      <c r="V137" s="31" t="s">
        <v>484</v>
      </c>
    </row>
    <row r="140" spans="4:4">
      <c r="D140" t="s">
        <v>352</v>
      </c>
    </row>
    <row r="141" spans="4:10">
      <c r="D141" s="28" t="s">
        <v>491</v>
      </c>
      <c r="E141" s="31" t="s">
        <v>492</v>
      </c>
      <c r="F141" s="31" t="s">
        <v>493</v>
      </c>
      <c r="H141">
        <f>D142*6+D143*9+(D144+G144)*12+(D145+G145+J145)*16</f>
        <v>46415</v>
      </c>
      <c r="I141">
        <f>E142*6+E143*9+(E144+H144)*12+(E145+H145+K145)*16</f>
        <v>25858</v>
      </c>
      <c r="J141">
        <f>F142*6+F143*9+(F144+I144)*12+(F145+I145+L145)*16</f>
        <v>20557</v>
      </c>
    </row>
    <row r="142" spans="4:10">
      <c r="D142" s="31" t="s">
        <v>494</v>
      </c>
      <c r="E142" s="31" t="s">
        <v>495</v>
      </c>
      <c r="F142" s="31" t="s">
        <v>496</v>
      </c>
      <c r="H142">
        <f>H141/D141</f>
        <v>7.93961683202189</v>
      </c>
      <c r="I142">
        <f>I141/E141</f>
        <v>8.60212907518297</v>
      </c>
      <c r="J142">
        <f>J141/F141</f>
        <v>7.23838028169014</v>
      </c>
    </row>
    <row r="143" spans="4:6">
      <c r="D143" s="31" t="s">
        <v>497</v>
      </c>
      <c r="E143" s="31" t="s">
        <v>498</v>
      </c>
      <c r="F143" s="31" t="s">
        <v>499</v>
      </c>
    </row>
    <row r="144" spans="4:9">
      <c r="D144" s="28" t="s">
        <v>500</v>
      </c>
      <c r="E144" s="31" t="s">
        <v>501</v>
      </c>
      <c r="F144" s="31" t="s">
        <v>502</v>
      </c>
      <c r="G144" s="38"/>
      <c r="H144" s="38"/>
      <c r="I144" s="38"/>
    </row>
    <row r="145" spans="4:12">
      <c r="D145" s="31" t="s">
        <v>503</v>
      </c>
      <c r="E145" s="31" t="s">
        <v>504</v>
      </c>
      <c r="F145" s="31" t="s">
        <v>505</v>
      </c>
      <c r="G145" s="31" t="s">
        <v>506</v>
      </c>
      <c r="H145" s="31" t="s">
        <v>507</v>
      </c>
      <c r="I145" s="31" t="s">
        <v>508</v>
      </c>
      <c r="J145" s="31"/>
      <c r="K145" s="31"/>
      <c r="L145" s="31"/>
    </row>
    <row r="149" spans="4:4">
      <c r="D149" s="37" t="s">
        <v>211</v>
      </c>
    </row>
    <row r="150" spans="4:10">
      <c r="D150">
        <f>D133+D141</f>
        <v>14642</v>
      </c>
      <c r="E150">
        <f t="shared" ref="E150:F150" si="19">E133+E141</f>
        <v>7493</v>
      </c>
      <c r="F150">
        <f t="shared" si="19"/>
        <v>7148</v>
      </c>
      <c r="H150">
        <f>D151*6+D152*9+(D153+G153)*12+(D154+G154+J154)*16</f>
        <v>129510</v>
      </c>
      <c r="I150">
        <f>E151*6+E152*9+(E153+H153)*12+(E154+H154+K154)*16</f>
        <v>70693</v>
      </c>
      <c r="J150">
        <f>F151*6+F152*9+(F153+I153)*12+(F154+I154+L154)*16</f>
        <v>58817</v>
      </c>
    </row>
    <row r="151" spans="4:10">
      <c r="D151">
        <f t="shared" ref="D151:F151" si="20">D134+D142</f>
        <v>3437</v>
      </c>
      <c r="E151">
        <f t="shared" si="20"/>
        <v>1576</v>
      </c>
      <c r="F151">
        <f t="shared" si="20"/>
        <v>1861</v>
      </c>
      <c r="H151">
        <f>H150/D150</f>
        <v>8.84510312798798</v>
      </c>
      <c r="I151">
        <f>I150/E150</f>
        <v>9.43453890297611</v>
      </c>
      <c r="J151">
        <f>J150/F150</f>
        <v>8.22845551203134</v>
      </c>
    </row>
    <row r="152" spans="4:6">
      <c r="D152">
        <f t="shared" ref="D152:F152" si="21">D135+D143</f>
        <v>6424</v>
      </c>
      <c r="E152">
        <f t="shared" si="21"/>
        <v>3425</v>
      </c>
      <c r="F152">
        <f t="shared" si="21"/>
        <v>2999</v>
      </c>
    </row>
    <row r="153" spans="4:9">
      <c r="D153">
        <f t="shared" ref="D153:F153" si="22">D136+D144</f>
        <v>2584</v>
      </c>
      <c r="E153">
        <f t="shared" si="22"/>
        <v>1501</v>
      </c>
      <c r="F153">
        <f t="shared" si="22"/>
        <v>1083</v>
      </c>
      <c r="G153">
        <f t="shared" ref="G153:I153" si="23">G136+G144</f>
        <v>0</v>
      </c>
      <c r="H153">
        <f t="shared" si="23"/>
        <v>0</v>
      </c>
      <c r="I153">
        <f t="shared" si="23"/>
        <v>0</v>
      </c>
    </row>
    <row r="154" spans="4:12">
      <c r="D154">
        <f t="shared" ref="D154:L154" si="24">D137+D145</f>
        <v>892</v>
      </c>
      <c r="E154">
        <f t="shared" si="24"/>
        <v>536</v>
      </c>
      <c r="F154">
        <f t="shared" si="24"/>
        <v>356</v>
      </c>
      <c r="G154">
        <f t="shared" si="24"/>
        <v>348</v>
      </c>
      <c r="H154">
        <f t="shared" si="24"/>
        <v>228</v>
      </c>
      <c r="I154">
        <f t="shared" si="24"/>
        <v>120</v>
      </c>
      <c r="J154">
        <f t="shared" si="24"/>
        <v>14</v>
      </c>
      <c r="K154">
        <f t="shared" si="24"/>
        <v>11</v>
      </c>
      <c r="L154">
        <f t="shared" si="24"/>
        <v>3</v>
      </c>
    </row>
    <row r="158" spans="4:4">
      <c r="D158" s="37" t="s">
        <v>227</v>
      </c>
    </row>
    <row r="159" spans="4:10">
      <c r="D159" s="28" t="s">
        <v>509</v>
      </c>
      <c r="E159" s="31" t="s">
        <v>510</v>
      </c>
      <c r="F159" s="31" t="s">
        <v>511</v>
      </c>
      <c r="H159">
        <f>D160*6+D161*9+(D162+G162)*12+(D163+G163+J163)*16</f>
        <v>115906</v>
      </c>
      <c r="I159">
        <f>E160*6+E161*9+(E162+H162)*12+(E163+H163+K163)*16</f>
        <v>65028</v>
      </c>
      <c r="J159">
        <f>F160*6+F161*9+(F162+I162)*12+(F163+I163+L163)*16</f>
        <v>50846</v>
      </c>
    </row>
    <row r="160" spans="4:10">
      <c r="D160" s="31" t="s">
        <v>512</v>
      </c>
      <c r="E160" s="31" t="s">
        <v>513</v>
      </c>
      <c r="F160" s="31" t="s">
        <v>492</v>
      </c>
      <c r="H160">
        <f>H159/D159</f>
        <v>7.2036047234307</v>
      </c>
      <c r="I160">
        <f>I159/E159</f>
        <v>7.85931834662799</v>
      </c>
      <c r="J160">
        <f>J159/F159</f>
        <v>6.5053735926305</v>
      </c>
    </row>
    <row r="161" spans="4:6">
      <c r="D161" s="31" t="s">
        <v>514</v>
      </c>
      <c r="E161" s="31" t="s">
        <v>515</v>
      </c>
      <c r="F161" s="31" t="s">
        <v>516</v>
      </c>
    </row>
    <row r="162" spans="4:9">
      <c r="D162" s="28" t="s">
        <v>517</v>
      </c>
      <c r="E162" s="31" t="s">
        <v>518</v>
      </c>
      <c r="F162" s="31" t="s">
        <v>519</v>
      </c>
      <c r="G162" s="38"/>
      <c r="H162" s="38"/>
      <c r="I162" s="38"/>
    </row>
    <row r="163" spans="4:12">
      <c r="D163" s="31" t="s">
        <v>520</v>
      </c>
      <c r="E163" s="31" t="s">
        <v>521</v>
      </c>
      <c r="F163" s="31" t="s">
        <v>522</v>
      </c>
      <c r="G163" s="31" t="s">
        <v>482</v>
      </c>
      <c r="H163" s="31" t="s">
        <v>523</v>
      </c>
      <c r="I163" s="31" t="s">
        <v>524</v>
      </c>
      <c r="J163" s="31"/>
      <c r="K163" s="31"/>
      <c r="L163" s="31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60"/>
  <sheetViews>
    <sheetView workbookViewId="0">
      <selection activeCell="AD42" sqref="AD42:AD43"/>
    </sheetView>
  </sheetViews>
  <sheetFormatPr defaultColWidth="9" defaultRowHeight="14.1"/>
  <cols>
    <col min="4" max="7" width="8.75"/>
    <col min="8" max="8" width="10.1" customWidth="1"/>
    <col min="9" max="10" width="8.75"/>
    <col min="11" max="11" width="9.1" customWidth="1"/>
    <col min="12" max="12" width="8.85" customWidth="1"/>
    <col min="13" max="13" width="9.5" customWidth="1"/>
    <col min="17" max="17" width="8" customWidth="1"/>
    <col min="18" max="18" width="9" customWidth="1"/>
    <col min="21" max="21" width="6.25" customWidth="1"/>
    <col min="22" max="22" width="5.6" customWidth="1"/>
    <col min="23" max="23" width="8.25" customWidth="1"/>
    <col min="27" max="27" width="7.1" customWidth="1"/>
    <col min="28" max="28" width="7.6" customWidth="1"/>
    <col min="32" max="32" width="8.1" customWidth="1"/>
  </cols>
  <sheetData>
    <row r="1" ht="26.25" customHeight="1" spans="1:38">
      <c r="A1" t="s">
        <v>8</v>
      </c>
      <c r="C1" t="s">
        <v>525</v>
      </c>
      <c r="D1" s="5" t="s">
        <v>526</v>
      </c>
      <c r="E1" s="6" t="s">
        <v>527</v>
      </c>
      <c r="F1" s="6" t="s">
        <v>528</v>
      </c>
      <c r="G1" s="6" t="s">
        <v>529</v>
      </c>
      <c r="H1" s="6" t="s">
        <v>530</v>
      </c>
      <c r="I1" s="9" t="s">
        <v>531</v>
      </c>
      <c r="J1" s="6" t="s">
        <v>532</v>
      </c>
      <c r="K1" s="9" t="s">
        <v>533</v>
      </c>
      <c r="L1" s="7"/>
      <c r="M1" s="10">
        <f>POWER(M22/M40,1/18)</f>
        <v>1.02859548937083</v>
      </c>
      <c r="N1" s="10">
        <f>POWER(N23/N30,1/7)</f>
        <v>1.06517691976602</v>
      </c>
      <c r="O1" s="10">
        <f>POWER(O23/O40,1/17)</f>
        <v>1.02034958836103</v>
      </c>
      <c r="P1" s="10">
        <f>POWER(P40/P25,1/15)</f>
        <v>1.03363569098752</v>
      </c>
      <c r="Q1" s="10">
        <f>POWER(Q40/Q25,1/15)</f>
        <v>1.13799350505433</v>
      </c>
      <c r="R1" s="10">
        <f>POWER(R40/R25,1/15)</f>
        <v>1.0527743440034</v>
      </c>
      <c r="S1" s="10">
        <f>POWER(S40/S30,1/10)</f>
        <v>1.07800481798898</v>
      </c>
      <c r="T1" s="10">
        <f>POWER(T40/T30,1/10)</f>
        <v>1.0298284929841</v>
      </c>
      <c r="W1" s="13"/>
      <c r="Z1" s="15" t="s">
        <v>534</v>
      </c>
      <c r="AA1" s="16" t="s">
        <v>535</v>
      </c>
      <c r="AB1" s="16" t="s">
        <v>536</v>
      </c>
      <c r="AC1" s="17" t="s">
        <v>537</v>
      </c>
      <c r="AE1" t="s">
        <v>526</v>
      </c>
      <c r="AF1" t="s">
        <v>527</v>
      </c>
      <c r="AG1" t="s">
        <v>528</v>
      </c>
      <c r="AH1" t="s">
        <v>529</v>
      </c>
      <c r="AI1" t="s">
        <v>530</v>
      </c>
      <c r="AJ1" t="s">
        <v>531</v>
      </c>
      <c r="AK1" t="s">
        <v>532</v>
      </c>
      <c r="AL1" t="s">
        <v>533</v>
      </c>
    </row>
    <row r="2" ht="15.3" spans="1:38">
      <c r="A2" t="s">
        <v>1</v>
      </c>
      <c r="B2">
        <v>1978</v>
      </c>
      <c r="C2">
        <v>1.21</v>
      </c>
      <c r="D2" s="7">
        <f>M2/SUM(M2:T2)*C2</f>
        <v>0.068606470230042</v>
      </c>
      <c r="E2" s="7">
        <f>N2/SUM(M2:T2)*C2</f>
        <v>0.648673390510533</v>
      </c>
      <c r="F2" s="7">
        <f>O2/SUM(M2:T2)*C2</f>
        <v>0.200137910847771</v>
      </c>
      <c r="G2">
        <v>0</v>
      </c>
      <c r="H2">
        <v>0</v>
      </c>
      <c r="I2" s="7">
        <f>R2/SUM(M2:T2)*C2</f>
        <v>0.101890473524802</v>
      </c>
      <c r="J2" s="7">
        <f>S2/SUM(M2:T2)*C2</f>
        <v>0.00704484575044552</v>
      </c>
      <c r="K2" s="7">
        <f>T2/SUM(M2:T2)*C2</f>
        <v>0.183646909136406</v>
      </c>
      <c r="M2" s="7">
        <f>M3*$M$1</f>
        <v>0.0447144325365028</v>
      </c>
      <c r="N2" s="7">
        <f>N3*$N$1</f>
        <v>0.422774447671654</v>
      </c>
      <c r="O2" s="7">
        <f>O3*$O$1</f>
        <v>0.130440366376415</v>
      </c>
      <c r="R2" s="9">
        <f t="shared" ref="R2:R21" si="0">R3/$R$1</f>
        <v>0.0664073620062453</v>
      </c>
      <c r="S2" s="9">
        <f t="shared" ref="S2:S29" si="1">S3/$S$1</f>
        <v>0.00459149521877642</v>
      </c>
      <c r="T2" s="9">
        <f>T3/$T$1</f>
        <v>0.119692316214241</v>
      </c>
      <c r="Y2" s="18" t="s">
        <v>111</v>
      </c>
      <c r="Z2" s="18" t="s">
        <v>538</v>
      </c>
      <c r="AA2" s="19">
        <v>109.159909236425</v>
      </c>
      <c r="AB2" s="20" t="s">
        <v>538</v>
      </c>
      <c r="AC2" s="63" t="s">
        <v>538</v>
      </c>
      <c r="AD2">
        <f>C2*PRODUCT(AC3:$AC$24)</f>
        <v>20.5291119267719</v>
      </c>
      <c r="AE2">
        <f>D2*PRODUCT(AC3:$AC$24)</f>
        <v>1.16399165806056</v>
      </c>
      <c r="AF2">
        <f>E2*PRODUCT($AC3:$AC$24)</f>
        <v>11.0055277997598</v>
      </c>
      <c r="AG2">
        <f>F2*PRODUCT($AC3:$AC$24)</f>
        <v>3.39558146494561</v>
      </c>
      <c r="AH2">
        <f>G2*PRODUCT($AC3:$AC$24)</f>
        <v>0</v>
      </c>
      <c r="AI2">
        <f>H2*PRODUCT($AC3:$AC$24)</f>
        <v>0</v>
      </c>
      <c r="AJ2">
        <f>I2*PRODUCT($AC3:$AC$24)</f>
        <v>1.72869498782021</v>
      </c>
      <c r="AK2">
        <f>J2*PRODUCT($AC3:$AC$24)</f>
        <v>0.119524319766727</v>
      </c>
      <c r="AL2">
        <f>K2*PRODUCT($AC3:$AC$24)</f>
        <v>3.115791696419</v>
      </c>
    </row>
    <row r="3" ht="15.3" spans="2:38">
      <c r="B3">
        <v>1979</v>
      </c>
      <c r="C3">
        <v>1.9</v>
      </c>
      <c r="D3" s="7">
        <f>M3/SUM(M3:T3)*C3</f>
        <v>0.10777929207259</v>
      </c>
      <c r="E3" s="7">
        <f t="shared" ref="E3:E21" si="2">N3/SUM(M3:T3)*C3</f>
        <v>0.984054613761885</v>
      </c>
      <c r="F3" s="7">
        <f t="shared" ref="F3:F21" si="3">O3/SUM(M3:T3)*C3</f>
        <v>0.316953268725666</v>
      </c>
      <c r="G3">
        <v>0</v>
      </c>
      <c r="H3">
        <v>0</v>
      </c>
      <c r="I3" s="7">
        <f t="shared" ref="I3:I21" si="4">R3/SUM(M3:T3)*C3</f>
        <v>0.173333992230997</v>
      </c>
      <c r="J3" s="7">
        <f t="shared" ref="J3:J24" si="5">S3/SUM(M3:T3)*C3</f>
        <v>0.0122717657579057</v>
      </c>
      <c r="K3" s="7">
        <f t="shared" ref="K3:K24" si="6">T3/SUM(M3:T3)*C3</f>
        <v>0.305607067450957</v>
      </c>
      <c r="M3" s="7">
        <f t="shared" ref="M3:M20" si="7">M4*$M$1</f>
        <v>0.043471348064975</v>
      </c>
      <c r="N3" s="7">
        <f t="shared" ref="N3:N20" si="8">N4*$N$1</f>
        <v>0.396905377713708</v>
      </c>
      <c r="O3" s="7">
        <f t="shared" ref="O3:O20" si="9">O4*$O$1</f>
        <v>0.127838897437043</v>
      </c>
      <c r="R3" s="9">
        <f t="shared" si="0"/>
        <v>0.0699119669731214</v>
      </c>
      <c r="S3" s="9">
        <f t="shared" si="1"/>
        <v>0.00494965396761434</v>
      </c>
      <c r="T3" s="9">
        <f t="shared" ref="T3:T29" si="10">T4/$T$1</f>
        <v>0.123262557628688</v>
      </c>
      <c r="Y3" s="18" t="s">
        <v>112</v>
      </c>
      <c r="Z3" s="18">
        <v>146.52</v>
      </c>
      <c r="AB3" s="20"/>
      <c r="AC3" s="18">
        <f>Z3/100</f>
        <v>1.4652</v>
      </c>
      <c r="AD3">
        <f>C3*PRODUCT(AC4:$AC$24)</f>
        <v>22.0009524894165</v>
      </c>
      <c r="AE3">
        <f>D3*PRODUCT(AC4:$AC$24)</f>
        <v>1.24802478117474</v>
      </c>
      <c r="AF3">
        <f>E3*PRODUCT($AC4:AC$24)</f>
        <v>11.3948098970349</v>
      </c>
      <c r="AG3">
        <f>F3*PRODUCT($AC4:$AC$24)</f>
        <v>3.67014410873612</v>
      </c>
      <c r="AH3">
        <f>G3*PRODUCT($AC4:$AC$24)</f>
        <v>0</v>
      </c>
      <c r="AI3">
        <f>H3*PRODUCT($AC4:$AC$24)</f>
        <v>0</v>
      </c>
      <c r="AJ3">
        <f>I3*PRODUCT($AC4:$AC$24)</f>
        <v>2.00711206730265</v>
      </c>
      <c r="AK3">
        <f>J3*PRODUCT($AC4:$AC$24)</f>
        <v>0.142100281789964</v>
      </c>
      <c r="AL3">
        <f>K3*PRODUCT($AC4:$AC$24)</f>
        <v>3.53876135337811</v>
      </c>
    </row>
    <row r="4" ht="15.3" spans="2:38">
      <c r="B4">
        <v>1980</v>
      </c>
      <c r="C4">
        <v>2.08</v>
      </c>
      <c r="D4" s="7">
        <f t="shared" ref="D4:D21" si="11">M4/SUM(M4:T4)*C4</f>
        <v>0.11782979170859</v>
      </c>
      <c r="E4" s="7">
        <f t="shared" si="2"/>
        <v>1.03887155003758</v>
      </c>
      <c r="F4" s="7">
        <f t="shared" si="3"/>
        <v>0.349309695506742</v>
      </c>
      <c r="G4">
        <v>0</v>
      </c>
      <c r="H4">
        <v>0</v>
      </c>
      <c r="I4" s="7">
        <f t="shared" si="4"/>
        <v>0.205202870325339</v>
      </c>
      <c r="J4" s="7">
        <f t="shared" si="5"/>
        <v>0.0148762051060818</v>
      </c>
      <c r="K4" s="7">
        <f t="shared" si="6"/>
        <v>0.353909887315666</v>
      </c>
      <c r="M4" s="7">
        <f t="shared" si="7"/>
        <v>0.0422628219880348</v>
      </c>
      <c r="N4" s="7">
        <f t="shared" si="8"/>
        <v>0.372619205644162</v>
      </c>
      <c r="O4" s="7">
        <f t="shared" si="9"/>
        <v>0.125289311521543</v>
      </c>
      <c r="R4" s="9">
        <f t="shared" si="0"/>
        <v>0.0736015251681153</v>
      </c>
      <c r="S4" s="9">
        <f t="shared" si="1"/>
        <v>0.00533575082446653</v>
      </c>
      <c r="T4" s="9">
        <f t="shared" si="10"/>
        <v>0.126939293964117</v>
      </c>
      <c r="Y4" s="18" t="s">
        <v>113</v>
      </c>
      <c r="Z4" s="18">
        <v>114.05</v>
      </c>
      <c r="AB4" s="20"/>
      <c r="AC4" s="18">
        <f t="shared" ref="AC4:AC43" si="12">Z4/100</f>
        <v>1.1405</v>
      </c>
      <c r="AD4">
        <f>C4*PRODUCT(AC5:$AC$24)</f>
        <v>21.1181527852448</v>
      </c>
      <c r="AE4">
        <f>D4*PRODUCT(AC5:$AC$24)</f>
        <v>1.19632093459403</v>
      </c>
      <c r="AF4">
        <f>E4*PRODUCT($AC5:AC$24)</f>
        <v>10.5476192874701</v>
      </c>
      <c r="AG4">
        <f>F4*PRODUCT($AC5:$AC$24)</f>
        <v>3.54652669186478</v>
      </c>
      <c r="AH4">
        <f>G4*PRODUCT($AC5:$AC$24)</f>
        <v>0</v>
      </c>
      <c r="AI4">
        <f>H4*PRODUCT($AC5:$AC$24)</f>
        <v>0</v>
      </c>
      <c r="AJ4">
        <f>I4*PRODUCT($AC5:$AC$24)</f>
        <v>2.08341613822178</v>
      </c>
      <c r="AK4">
        <f>J4*PRODUCT($AC5:$AC$24)</f>
        <v>0.151037486680229</v>
      </c>
      <c r="AL4">
        <f>K4*PRODUCT($AC5:$AC$24)</f>
        <v>3.59323224641395</v>
      </c>
    </row>
    <row r="5" ht="15.3" spans="2:38">
      <c r="B5">
        <v>1981</v>
      </c>
      <c r="C5">
        <v>1.73</v>
      </c>
      <c r="D5" s="7">
        <f t="shared" si="11"/>
        <v>0.097685673864742</v>
      </c>
      <c r="E5" s="7">
        <f t="shared" si="2"/>
        <v>0.83168810047402</v>
      </c>
      <c r="F5" s="7">
        <f t="shared" si="3"/>
        <v>0.291932219297944</v>
      </c>
      <c r="G5">
        <v>0</v>
      </c>
      <c r="H5">
        <v>0</v>
      </c>
      <c r="I5" s="7">
        <f t="shared" si="4"/>
        <v>0.184220987620543</v>
      </c>
      <c r="J5" s="7">
        <f t="shared" si="5"/>
        <v>0.0136751859913387</v>
      </c>
      <c r="K5" s="7">
        <f t="shared" si="6"/>
        <v>0.310797832751413</v>
      </c>
      <c r="M5" s="7">
        <f t="shared" si="7"/>
        <v>0.0410878935643456</v>
      </c>
      <c r="N5" s="7">
        <f t="shared" si="8"/>
        <v>0.349819075807627</v>
      </c>
      <c r="O5" s="7">
        <f t="shared" si="9"/>
        <v>0.122790573888301</v>
      </c>
      <c r="R5" s="9">
        <f t="shared" si="0"/>
        <v>0.0774857973765125</v>
      </c>
      <c r="S5" s="9">
        <f t="shared" si="1"/>
        <v>0.00575196509636359</v>
      </c>
      <c r="T5" s="9">
        <f t="shared" si="10"/>
        <v>0.130725701803532</v>
      </c>
      <c r="Y5" s="18" t="s">
        <v>114</v>
      </c>
      <c r="Z5" s="18">
        <v>113.76</v>
      </c>
      <c r="AB5" s="20"/>
      <c r="AC5" s="18">
        <f t="shared" si="12"/>
        <v>1.1376</v>
      </c>
      <c r="AD5">
        <f>C5*PRODUCT(AC6:$AC$24)</f>
        <v>15.4400645752502</v>
      </c>
      <c r="AE5">
        <f>D5*PRODUCT(AC6:$AC$24)</f>
        <v>0.871834169103148</v>
      </c>
      <c r="AF5">
        <f>E5*PRODUCT($AC6:AC$24)</f>
        <v>7.42272715478961</v>
      </c>
      <c r="AG5">
        <f>F5*PRODUCT($AC6:$AC$24)</f>
        <v>2.60546376737361</v>
      </c>
      <c r="AH5">
        <f>G5*PRODUCT($AC6:$AC$24)</f>
        <v>0</v>
      </c>
      <c r="AI5">
        <f>H5*PRODUCT($AC6:$AC$24)</f>
        <v>0</v>
      </c>
      <c r="AJ5">
        <f>I5*PRODUCT($AC6:$AC$24)</f>
        <v>1.64415256935118</v>
      </c>
      <c r="AK5">
        <f>J5*PRODUCT($AC6:$AC$24)</f>
        <v>0.122049569239784</v>
      </c>
      <c r="AL5">
        <f>K5*PRODUCT($AC6:$AC$24)</f>
        <v>2.77383734539285</v>
      </c>
    </row>
    <row r="6" ht="15.3" spans="2:38">
      <c r="B6">
        <v>1982</v>
      </c>
      <c r="C6">
        <v>2.26</v>
      </c>
      <c r="D6" s="7">
        <f t="shared" si="11"/>
        <v>0.126953807241308</v>
      </c>
      <c r="E6" s="7">
        <f t="shared" si="2"/>
        <v>1.04375413376116</v>
      </c>
      <c r="F6" s="7">
        <f t="shared" si="3"/>
        <v>0.382465709134575</v>
      </c>
      <c r="G6">
        <v>0</v>
      </c>
      <c r="H6">
        <v>0</v>
      </c>
      <c r="I6" s="7">
        <f t="shared" si="4"/>
        <v>0.259259015337644</v>
      </c>
      <c r="J6" s="7">
        <f t="shared" si="5"/>
        <v>0.0197066776134554</v>
      </c>
      <c r="K6" s="7">
        <f t="shared" si="6"/>
        <v>0.427860656911857</v>
      </c>
      <c r="M6" s="7">
        <f t="shared" si="7"/>
        <v>0.0399456287616797</v>
      </c>
      <c r="N6" s="7">
        <f t="shared" si="8"/>
        <v>0.328414059032063</v>
      </c>
      <c r="O6" s="7">
        <f t="shared" si="9"/>
        <v>0.120341670432325</v>
      </c>
      <c r="R6" s="9">
        <f t="shared" si="0"/>
        <v>0.0815750595026385</v>
      </c>
      <c r="S6" s="9">
        <f t="shared" si="1"/>
        <v>0.00620064608678439</v>
      </c>
      <c r="T6" s="9">
        <f t="shared" si="10"/>
        <v>0.13462505248262</v>
      </c>
      <c r="Y6" s="18" t="s">
        <v>115</v>
      </c>
      <c r="Z6" s="18">
        <v>106.78</v>
      </c>
      <c r="AB6" s="20"/>
      <c r="AC6" s="18">
        <f t="shared" si="12"/>
        <v>1.0678</v>
      </c>
      <c r="AD6">
        <f>C6*PRODUCT(AC7:$AC$24)</f>
        <v>18.8895465151001</v>
      </c>
      <c r="AE6">
        <f>D6*PRODUCT(AC7:$AC$24)</f>
        <v>1.06110612705918</v>
      </c>
      <c r="AF6">
        <f>E6*PRODUCT($AC7:AC$24)</f>
        <v>8.72391250442898</v>
      </c>
      <c r="AG6">
        <f>F6*PRODUCT($AC7:$AC$24)</f>
        <v>3.19672734651696</v>
      </c>
      <c r="AH6">
        <f>G6*PRODUCT($AC7:$AC$24)</f>
        <v>0</v>
      </c>
      <c r="AI6">
        <f>H6*PRODUCT($AC7:$AC$24)</f>
        <v>0</v>
      </c>
      <c r="AJ6">
        <f>I6*PRODUCT($AC7:$AC$24)</f>
        <v>2.16694036711482</v>
      </c>
      <c r="AK6">
        <f>J6*PRODUCT($AC7:$AC$24)</f>
        <v>0.164712479397101</v>
      </c>
      <c r="AL6">
        <f>K6*PRODUCT($AC7:$AC$24)</f>
        <v>3.57614769058311</v>
      </c>
    </row>
    <row r="7" ht="15.3" spans="2:38">
      <c r="B7">
        <v>1983</v>
      </c>
      <c r="C7">
        <v>3.28</v>
      </c>
      <c r="D7" s="7">
        <f t="shared" si="11"/>
        <v>0.182937047510211</v>
      </c>
      <c r="E7" s="7">
        <f t="shared" si="2"/>
        <v>1.45236914006582</v>
      </c>
      <c r="F7" s="7">
        <f t="shared" si="3"/>
        <v>0.555576748135362</v>
      </c>
      <c r="G7">
        <v>0</v>
      </c>
      <c r="H7">
        <v>0</v>
      </c>
      <c r="I7" s="7">
        <f t="shared" si="4"/>
        <v>0.404547676783604</v>
      </c>
      <c r="J7" s="7">
        <f t="shared" si="5"/>
        <v>0.0314872451401734</v>
      </c>
      <c r="K7" s="7">
        <f t="shared" si="6"/>
        <v>0.653082142364833</v>
      </c>
      <c r="M7" s="7">
        <f t="shared" si="7"/>
        <v>0.0388351195143909</v>
      </c>
      <c r="N7" s="7">
        <f t="shared" si="8"/>
        <v>0.308318789994252</v>
      </c>
      <c r="O7" s="7">
        <f t="shared" si="9"/>
        <v>0.117941607273667</v>
      </c>
      <c r="R7" s="9">
        <f t="shared" si="0"/>
        <v>0.0858801297549287</v>
      </c>
      <c r="S7" s="9">
        <f t="shared" si="1"/>
        <v>0.00668432635619808</v>
      </c>
      <c r="T7" s="9">
        <f t="shared" si="10"/>
        <v>0.138640714916082</v>
      </c>
      <c r="Y7" s="18" t="s">
        <v>116</v>
      </c>
      <c r="Z7" s="18">
        <v>113.48</v>
      </c>
      <c r="AB7" s="20"/>
      <c r="AC7" s="18">
        <f t="shared" si="12"/>
        <v>1.1348</v>
      </c>
      <c r="AD7">
        <f>C7*PRODUCT(AC8:$AC$24)</f>
        <v>24.1583689338765</v>
      </c>
      <c r="AE7">
        <f>D7*PRODUCT(AC8:$AC$24)</f>
        <v>1.34739655043468</v>
      </c>
      <c r="AF7">
        <f>E7*PRODUCT($AC8:AC$24)</f>
        <v>10.6972163152094</v>
      </c>
      <c r="AG7">
        <f>F7*PRODUCT($AC8:$AC$24)</f>
        <v>4.09202074772484</v>
      </c>
      <c r="AH7">
        <f>G7*PRODUCT($AC8:$AC$24)</f>
        <v>0</v>
      </c>
      <c r="AI7">
        <f>H7*PRODUCT($AC8:$AC$24)</f>
        <v>0</v>
      </c>
      <c r="AJ7">
        <f>I7*PRODUCT($AC8:$AC$24)</f>
        <v>2.97963781313443</v>
      </c>
      <c r="AK7">
        <f>J7*PRODUCT($AC8:$AC$24)</f>
        <v>0.231914781953573</v>
      </c>
      <c r="AL7">
        <f>K7*PRODUCT($AC8:$AC$24)</f>
        <v>4.81018272541954</v>
      </c>
    </row>
    <row r="8" ht="15.3" spans="2:38">
      <c r="B8">
        <v>1984</v>
      </c>
      <c r="C8">
        <v>4.1</v>
      </c>
      <c r="D8" s="7">
        <f t="shared" si="11"/>
        <v>0.226579657887276</v>
      </c>
      <c r="E8" s="7">
        <f t="shared" si="2"/>
        <v>1.73707724613932</v>
      </c>
      <c r="F8" s="7">
        <f t="shared" si="3"/>
        <v>0.693679618728632</v>
      </c>
      <c r="G8">
        <v>0</v>
      </c>
      <c r="H8">
        <v>0</v>
      </c>
      <c r="I8" s="7">
        <f t="shared" si="4"/>
        <v>0.542586358659333</v>
      </c>
      <c r="J8" s="7">
        <f t="shared" si="5"/>
        <v>0.0432433403511211</v>
      </c>
      <c r="K8" s="7">
        <f t="shared" si="6"/>
        <v>0.856833778234317</v>
      </c>
      <c r="M8" s="7">
        <f t="shared" si="7"/>
        <v>0.03775548300153</v>
      </c>
      <c r="N8" s="7">
        <f t="shared" si="8"/>
        <v>0.289453126774452</v>
      </c>
      <c r="O8" s="7">
        <f t="shared" si="9"/>
        <v>0.115589410354068</v>
      </c>
      <c r="R8" s="9">
        <f t="shared" si="0"/>
        <v>0.0904123972656721</v>
      </c>
      <c r="S8" s="9">
        <f t="shared" si="1"/>
        <v>0.00720573601699225</v>
      </c>
      <c r="T8" s="9">
        <f t="shared" si="10"/>
        <v>0.142776158508266</v>
      </c>
      <c r="Y8" s="18" t="s">
        <v>117</v>
      </c>
      <c r="Z8" s="18">
        <v>145.29</v>
      </c>
      <c r="AB8" s="20"/>
      <c r="AC8" s="18">
        <f t="shared" si="12"/>
        <v>1.4529</v>
      </c>
      <c r="AD8">
        <f>C8*PRODUCT(AC9:$AC$24)</f>
        <v>20.7846108936235</v>
      </c>
      <c r="AE8">
        <f>D8*PRODUCT(AC9:$AC$24)</f>
        <v>1.14862683551155</v>
      </c>
      <c r="AF8">
        <f>E8*PRODUCT($AC9:AC$24)</f>
        <v>8.80596942760314</v>
      </c>
      <c r="AG8">
        <f>F8*PRODUCT($AC9:$AC$24)</f>
        <v>3.51655145368579</v>
      </c>
      <c r="AH8">
        <f>G8*PRODUCT($AC9:$AC$24)</f>
        <v>0</v>
      </c>
      <c r="AI8">
        <f>H8*PRODUCT($AC9:$AC$24)</f>
        <v>0</v>
      </c>
      <c r="AJ8">
        <f>I8*PRODUCT($AC9:$AC$24)</f>
        <v>2.75059666851763</v>
      </c>
      <c r="AK8">
        <f>J8*PRODUCT($AC9:$AC$24)</f>
        <v>0.219218537302093</v>
      </c>
      <c r="AL8">
        <f>K8*PRODUCT($AC9:$AC$24)</f>
        <v>4.34364797100331</v>
      </c>
    </row>
    <row r="9" ht="15.3" spans="2:38">
      <c r="B9">
        <v>1985</v>
      </c>
      <c r="C9">
        <v>4.93</v>
      </c>
      <c r="D9" s="7">
        <f t="shared" si="11"/>
        <v>0.269398430464794</v>
      </c>
      <c r="E9" s="7">
        <f t="shared" si="2"/>
        <v>1.99441781076844</v>
      </c>
      <c r="F9" s="7">
        <f t="shared" si="3"/>
        <v>0.831435762493015</v>
      </c>
      <c r="G9">
        <v>0</v>
      </c>
      <c r="H9">
        <v>0</v>
      </c>
      <c r="I9" s="7">
        <f t="shared" si="4"/>
        <v>0.698590898940388</v>
      </c>
      <c r="J9" s="7">
        <f t="shared" si="5"/>
        <v>0.0570110048398507</v>
      </c>
      <c r="K9" s="7">
        <f t="shared" si="6"/>
        <v>1.07914609249352</v>
      </c>
      <c r="M9" s="7">
        <f t="shared" si="7"/>
        <v>0.0367058609450291</v>
      </c>
      <c r="N9" s="7">
        <f t="shared" si="8"/>
        <v>0.27174183124249</v>
      </c>
      <c r="O9" s="7">
        <f t="shared" si="9"/>
        <v>0.113284125041631</v>
      </c>
      <c r="R9" s="9">
        <f t="shared" si="0"/>
        <v>0.0951838522211429</v>
      </c>
      <c r="S9" s="9">
        <f t="shared" si="1"/>
        <v>0.00776781814347436</v>
      </c>
      <c r="T9" s="9">
        <f t="shared" si="10"/>
        <v>0.147034956150626</v>
      </c>
      <c r="Y9" s="18" t="s">
        <v>118</v>
      </c>
      <c r="Z9" s="18">
        <v>138.66</v>
      </c>
      <c r="AA9" s="19"/>
      <c r="AB9" s="20"/>
      <c r="AC9" s="18">
        <f t="shared" si="12"/>
        <v>1.3866</v>
      </c>
      <c r="AD9">
        <f>C9*PRODUCT(AC10:$AC$24)</f>
        <v>18.0241073454922</v>
      </c>
      <c r="AE9">
        <f>D9*PRODUCT(AC10:$AC$24)</f>
        <v>0.984922156065835</v>
      </c>
      <c r="AF9">
        <f>E9*PRODUCT($AC10:AC$24)</f>
        <v>7.29160257871235</v>
      </c>
      <c r="AG9">
        <f>F9*PRODUCT($AC10:$AC$24)</f>
        <v>3.03973375944326</v>
      </c>
      <c r="AH9">
        <f>G9*PRODUCT($AC10:$AC$24)</f>
        <v>0</v>
      </c>
      <c r="AI9">
        <f>H9*PRODUCT($AC10:$AC$24)</f>
        <v>0</v>
      </c>
      <c r="AJ9">
        <f>I9*PRODUCT($AC10:$AC$24)</f>
        <v>2.55405220143721</v>
      </c>
      <c r="AK9">
        <f>J9*PRODUCT($AC10:$AC$24)</f>
        <v>0.208432549920455</v>
      </c>
      <c r="AL9">
        <f>K9*PRODUCT($AC10:$AC$24)</f>
        <v>3.9453640999131</v>
      </c>
    </row>
    <row r="10" ht="15.3" spans="2:38">
      <c r="B10">
        <v>1986</v>
      </c>
      <c r="C10">
        <v>3.77</v>
      </c>
      <c r="D10" s="7">
        <f t="shared" si="11"/>
        <v>0.203276991328005</v>
      </c>
      <c r="E10" s="7">
        <f t="shared" si="2"/>
        <v>1.45322270568848</v>
      </c>
      <c r="F10" s="7">
        <f t="shared" si="3"/>
        <v>0.632437314326616</v>
      </c>
      <c r="G10">
        <v>0</v>
      </c>
      <c r="H10">
        <v>0</v>
      </c>
      <c r="I10" s="7">
        <f t="shared" si="4"/>
        <v>0.570815811722121</v>
      </c>
      <c r="J10" s="7">
        <f t="shared" si="5"/>
        <v>0.0476998678719371</v>
      </c>
      <c r="K10" s="7">
        <f t="shared" si="6"/>
        <v>0.862547309062836</v>
      </c>
      <c r="M10" s="7">
        <f t="shared" si="7"/>
        <v>0.035685418927397</v>
      </c>
      <c r="N10" s="7">
        <f t="shared" si="8"/>
        <v>0.255114269000668</v>
      </c>
      <c r="O10" s="7">
        <f t="shared" si="9"/>
        <v>0.111024815743394</v>
      </c>
      <c r="R10" s="9">
        <f t="shared" si="0"/>
        <v>0.10020711758183</v>
      </c>
      <c r="S10" s="9">
        <f t="shared" si="1"/>
        <v>0.00837374538392757</v>
      </c>
      <c r="T10" s="9">
        <f t="shared" si="10"/>
        <v>0.151420787308582</v>
      </c>
      <c r="Y10" s="18" t="s">
        <v>119</v>
      </c>
      <c r="Z10" s="18">
        <v>114.79</v>
      </c>
      <c r="AB10" s="20"/>
      <c r="AC10" s="18">
        <f t="shared" si="12"/>
        <v>1.1479</v>
      </c>
      <c r="AD10">
        <f>C10*PRODUCT(AC11:$AC$24)</f>
        <v>12.0072662350891</v>
      </c>
      <c r="AE10">
        <f>D10*PRODUCT(AC11:$AC$24)</f>
        <v>0.647427308844362</v>
      </c>
      <c r="AF10">
        <f>E10*PRODUCT($AC11:AC$24)</f>
        <v>4.62844348171834</v>
      </c>
      <c r="AG10">
        <f>F10*PRODUCT($AC11:$AC$24)</f>
        <v>2.01428201860064</v>
      </c>
      <c r="AH10">
        <f>G10*PRODUCT($AC11:$AC$24)</f>
        <v>0</v>
      </c>
      <c r="AI10">
        <f>H10*PRODUCT($AC11:$AC$24)</f>
        <v>0</v>
      </c>
      <c r="AJ10">
        <f>I10*PRODUCT($AC11:$AC$24)</f>
        <v>1.81802053648435</v>
      </c>
      <c r="AK10">
        <f>J10*PRODUCT($AC11:$AC$24)</f>
        <v>0.151921754089369</v>
      </c>
      <c r="AL10">
        <f>K10*PRODUCT($AC11:$AC$24)</f>
        <v>2.74717113535203</v>
      </c>
    </row>
    <row r="11" ht="15.3" spans="2:38">
      <c r="B11">
        <v>1987</v>
      </c>
      <c r="C11">
        <v>6.16</v>
      </c>
      <c r="D11" s="7">
        <f t="shared" si="11"/>
        <v>0.327041327550678</v>
      </c>
      <c r="E11" s="7">
        <f t="shared" si="2"/>
        <v>2.25771675311434</v>
      </c>
      <c r="F11" s="7">
        <f t="shared" si="3"/>
        <v>1.02571692219137</v>
      </c>
      <c r="G11">
        <v>0</v>
      </c>
      <c r="H11">
        <v>0</v>
      </c>
      <c r="I11" s="7">
        <f t="shared" si="4"/>
        <v>0.994466861452004</v>
      </c>
      <c r="J11" s="7">
        <f t="shared" si="5"/>
        <v>0.0850936017338989</v>
      </c>
      <c r="K11" s="7">
        <f t="shared" si="6"/>
        <v>1.4699645339577</v>
      </c>
      <c r="M11" s="7">
        <f t="shared" si="7"/>
        <v>0.0346933457283824</v>
      </c>
      <c r="N11" s="7">
        <f t="shared" si="8"/>
        <v>0.239504127686796</v>
      </c>
      <c r="O11" s="7">
        <f t="shared" si="9"/>
        <v>0.108810565525617</v>
      </c>
      <c r="R11" s="9">
        <f t="shared" si="0"/>
        <v>0.105495482476683</v>
      </c>
      <c r="S11" s="9">
        <f t="shared" si="1"/>
        <v>0.00902693786848689</v>
      </c>
      <c r="T11" s="9">
        <f t="shared" si="10"/>
        <v>0.155937441200463</v>
      </c>
      <c r="Y11" s="18" t="s">
        <v>120</v>
      </c>
      <c r="Z11" s="18">
        <v>133.48</v>
      </c>
      <c r="AB11" s="20"/>
      <c r="AC11" s="18">
        <f t="shared" si="12"/>
        <v>1.3348</v>
      </c>
      <c r="AD11">
        <f>C11*PRODUCT(AC12:$AC$24)</f>
        <v>14.6983066653502</v>
      </c>
      <c r="AE11">
        <f>D11*PRODUCT(AC12:$AC$24)</f>
        <v>0.780349630614142</v>
      </c>
      <c r="AF11">
        <f>E11*PRODUCT($AC12:AC$24)</f>
        <v>5.38711253259308</v>
      </c>
      <c r="AG11">
        <f>F11*PRODUCT($AC12:$AC$24)</f>
        <v>2.44745160295584</v>
      </c>
      <c r="AH11">
        <f>G11*PRODUCT($AC12:$AC$24)</f>
        <v>0</v>
      </c>
      <c r="AI11">
        <f>H11*PRODUCT($AC12:$AC$24)</f>
        <v>0</v>
      </c>
      <c r="AJ11">
        <f>I11*PRODUCT($AC12:$AC$24)</f>
        <v>2.3728861847646</v>
      </c>
      <c r="AK11">
        <f>J11*PRODUCT($AC12:$AC$24)</f>
        <v>0.203040885315588</v>
      </c>
      <c r="AL11">
        <f>K11*PRODUCT($AC12:$AC$24)</f>
        <v>3.50746582910697</v>
      </c>
    </row>
    <row r="12" ht="15.3" spans="2:38">
      <c r="B12">
        <v>1988</v>
      </c>
      <c r="C12">
        <v>9.64</v>
      </c>
      <c r="D12" s="7">
        <f t="shared" si="11"/>
        <v>0.502854122526636</v>
      </c>
      <c r="E12" s="7">
        <f t="shared" si="2"/>
        <v>3.35221373702505</v>
      </c>
      <c r="F12" s="7">
        <f t="shared" si="3"/>
        <v>1.5898733159863</v>
      </c>
      <c r="G12">
        <v>0</v>
      </c>
      <c r="H12">
        <v>0</v>
      </c>
      <c r="I12" s="7">
        <f t="shared" si="4"/>
        <v>1.65580657133454</v>
      </c>
      <c r="J12" s="7">
        <f t="shared" si="5"/>
        <v>0.145078013924252</v>
      </c>
      <c r="K12" s="7">
        <f t="shared" si="6"/>
        <v>2.39417423920324</v>
      </c>
      <c r="M12" s="7">
        <f t="shared" si="7"/>
        <v>0.0337288526800788</v>
      </c>
      <c r="N12" s="7">
        <f t="shared" si="8"/>
        <v>0.224849152513939</v>
      </c>
      <c r="O12" s="7">
        <f t="shared" si="9"/>
        <v>0.10664047574165</v>
      </c>
      <c r="R12" s="9">
        <f t="shared" si="0"/>
        <v>0.111062937359713</v>
      </c>
      <c r="S12" s="9">
        <f t="shared" si="1"/>
        <v>0.00973108251391603</v>
      </c>
      <c r="T12" s="9">
        <f t="shared" si="10"/>
        <v>0.160588820071269</v>
      </c>
      <c r="Y12" s="18" t="s">
        <v>121</v>
      </c>
      <c r="Z12" s="18">
        <v>124.2</v>
      </c>
      <c r="AB12" s="20"/>
      <c r="AC12" s="18">
        <f t="shared" si="12"/>
        <v>1.242</v>
      </c>
      <c r="AD12">
        <f>C12*PRODUCT(AC13:$AC$24)</f>
        <v>18.5200446825888</v>
      </c>
      <c r="AE12">
        <f>D12*PRODUCT(AC13:$AC$24)</f>
        <v>0.96606647489806</v>
      </c>
      <c r="AF12">
        <f>E12*PRODUCT($AC13:AC$24)</f>
        <v>6.44016060117137</v>
      </c>
      <c r="AG12">
        <f>F12*PRODUCT($AC13:$AC$24)</f>
        <v>3.0544112916724</v>
      </c>
      <c r="AH12">
        <f>G12*PRODUCT($AC13:$AC$24)</f>
        <v>0</v>
      </c>
      <c r="AI12">
        <f>H12*PRODUCT($AC13:$AC$24)</f>
        <v>0</v>
      </c>
      <c r="AJ12">
        <f>I12*PRODUCT($AC13:$AC$24)</f>
        <v>3.18108005050206</v>
      </c>
      <c r="AK12">
        <f>J12*PRODUCT($AC13:$AC$24)</f>
        <v>0.278719014557925</v>
      </c>
      <c r="AL12">
        <f>K12*PRODUCT($AC13:$AC$24)</f>
        <v>4.59960724978704</v>
      </c>
    </row>
    <row r="13" ht="15.3" spans="2:38">
      <c r="B13">
        <v>1989</v>
      </c>
      <c r="C13">
        <v>7.68</v>
      </c>
      <c r="D13" s="7">
        <f t="shared" si="11"/>
        <v>0.39276436685322</v>
      </c>
      <c r="E13" s="7">
        <f t="shared" si="2"/>
        <v>2.52839332088982</v>
      </c>
      <c r="F13" s="7">
        <f t="shared" si="3"/>
        <v>1.25183822101375</v>
      </c>
      <c r="G13">
        <v>0</v>
      </c>
      <c r="H13">
        <v>0</v>
      </c>
      <c r="I13" s="7">
        <f t="shared" si="4"/>
        <v>1.40048859050859</v>
      </c>
      <c r="J13" s="7">
        <f t="shared" si="5"/>
        <v>0.125648406169593</v>
      </c>
      <c r="K13" s="7">
        <f t="shared" si="6"/>
        <v>1.98086709456502</v>
      </c>
      <c r="M13" s="7">
        <f t="shared" si="7"/>
        <v>0.0327911730399576</v>
      </c>
      <c r="N13" s="7">
        <f t="shared" si="8"/>
        <v>0.211090897992167</v>
      </c>
      <c r="O13" s="7">
        <f t="shared" si="9"/>
        <v>0.104513665667219</v>
      </c>
      <c r="R13" s="9">
        <f t="shared" si="0"/>
        <v>0.116924211021962</v>
      </c>
      <c r="S13" s="9">
        <f t="shared" si="1"/>
        <v>0.0104901538342498</v>
      </c>
      <c r="T13" s="9">
        <f t="shared" si="10"/>
        <v>0.165378942564089</v>
      </c>
      <c r="Y13" s="18" t="s">
        <v>122</v>
      </c>
      <c r="Z13" s="18">
        <v>82.62</v>
      </c>
      <c r="AB13" s="20"/>
      <c r="AC13" s="18">
        <f t="shared" si="12"/>
        <v>0.8262</v>
      </c>
      <c r="AD13">
        <f>C13*PRODUCT(AC14:$AC$24)</f>
        <v>17.8583374719486</v>
      </c>
      <c r="AE13">
        <f>D13*PRODUCT(AC14:$AC$24)</f>
        <v>0.913296694039194</v>
      </c>
      <c r="AF13">
        <f>E13*PRODUCT($AC14:AC$24)</f>
        <v>5.87928400862906</v>
      </c>
      <c r="AG13">
        <f>F13*PRODUCT($AC14:$AC$24)</f>
        <v>2.91090487124314</v>
      </c>
      <c r="AH13">
        <f>G13*PRODUCT($AC14:$AC$24)</f>
        <v>0</v>
      </c>
      <c r="AI13">
        <f>H13*PRODUCT($AC14:$AC$24)</f>
        <v>0</v>
      </c>
      <c r="AJ13">
        <f>I13*PRODUCT($AC14:$AC$24)</f>
        <v>3.25656222329634</v>
      </c>
      <c r="AK13">
        <f>J13*PRODUCT($AC14:$AC$24)</f>
        <v>0.29217078648295</v>
      </c>
      <c r="AL13">
        <f>K13*PRODUCT($AC14:$AC$24)</f>
        <v>4.60611888825786</v>
      </c>
    </row>
    <row r="14" ht="15.3" spans="2:38">
      <c r="B14">
        <v>1990</v>
      </c>
      <c r="C14">
        <v>11.71</v>
      </c>
      <c r="D14" s="7">
        <f t="shared" si="11"/>
        <v>0.585860844281928</v>
      </c>
      <c r="E14" s="7">
        <f t="shared" si="2"/>
        <v>3.64191575519508</v>
      </c>
      <c r="F14" s="7">
        <f t="shared" si="3"/>
        <v>1.88237532941772</v>
      </c>
      <c r="G14">
        <v>0</v>
      </c>
      <c r="H14">
        <v>0</v>
      </c>
      <c r="I14" s="7">
        <f t="shared" si="4"/>
        <v>2.26215248669889</v>
      </c>
      <c r="J14" s="7">
        <f t="shared" si="5"/>
        <v>0.207818733852127</v>
      </c>
      <c r="K14" s="7">
        <f t="shared" si="6"/>
        <v>3.12987685055426</v>
      </c>
      <c r="M14" s="7">
        <f t="shared" si="7"/>
        <v>0.0318795613813309</v>
      </c>
      <c r="N14" s="7">
        <f t="shared" si="8"/>
        <v>0.198174494842169</v>
      </c>
      <c r="O14" s="7">
        <f t="shared" si="9"/>
        <v>0.10242927214299</v>
      </c>
      <c r="R14" s="9">
        <f t="shared" si="0"/>
        <v>0.123094809556762</v>
      </c>
      <c r="S14" s="9">
        <f t="shared" si="1"/>
        <v>0.0113084363747668</v>
      </c>
      <c r="T14" s="9">
        <f t="shared" si="10"/>
        <v>0.17031194719208</v>
      </c>
      <c r="Y14" s="18" t="s">
        <v>123</v>
      </c>
      <c r="Z14" s="18">
        <v>109.86</v>
      </c>
      <c r="AA14" s="20"/>
      <c r="AB14" s="20"/>
      <c r="AC14" s="18">
        <f t="shared" si="12"/>
        <v>1.0986</v>
      </c>
      <c r="AD14">
        <f>C14*PRODUCT(AC15:$AC$24)</f>
        <v>24.7854669907199</v>
      </c>
      <c r="AE14">
        <f>D14*PRODUCT(AC15:$AC$24)</f>
        <v>1.24003711503886</v>
      </c>
      <c r="AF14">
        <f>E14*PRODUCT($AC15:AC$24)</f>
        <v>7.70850407629123</v>
      </c>
      <c r="AG14">
        <f>F14*PRODUCT($AC15:$AC$24)</f>
        <v>3.98424864145419</v>
      </c>
      <c r="AH14">
        <f>G14*PRODUCT($AC15:$AC$24)</f>
        <v>0</v>
      </c>
      <c r="AI14">
        <f>H14*PRODUCT($AC15:$AC$24)</f>
        <v>0</v>
      </c>
      <c r="AJ14">
        <f>I14*PRODUCT($AC15:$AC$24)</f>
        <v>4.78808759923572</v>
      </c>
      <c r="AK14">
        <f>J14*PRODUCT($AC15:$AC$24)</f>
        <v>0.439870569423152</v>
      </c>
      <c r="AL14">
        <f>K14*PRODUCT($AC15:$AC$24)</f>
        <v>6.62471898927676</v>
      </c>
    </row>
    <row r="15" ht="15.3" spans="2:38">
      <c r="B15">
        <v>1991</v>
      </c>
      <c r="C15">
        <v>12.83</v>
      </c>
      <c r="D15" s="7">
        <f t="shared" si="11"/>
        <v>0.626603803891503</v>
      </c>
      <c r="E15" s="7">
        <f t="shared" si="2"/>
        <v>3.76141556423252</v>
      </c>
      <c r="F15" s="7">
        <f t="shared" si="3"/>
        <v>2.02955300495282</v>
      </c>
      <c r="G15">
        <v>0</v>
      </c>
      <c r="H15">
        <v>0</v>
      </c>
      <c r="I15" s="7">
        <f t="shared" si="4"/>
        <v>2.61999425177181</v>
      </c>
      <c r="J15" s="7">
        <f t="shared" si="5"/>
        <v>0.246461204026358</v>
      </c>
      <c r="K15" s="7">
        <f t="shared" si="6"/>
        <v>3.545972171125</v>
      </c>
      <c r="M15" s="7">
        <f t="shared" si="7"/>
        <v>0.0309932930007606</v>
      </c>
      <c r="N15" s="7">
        <f t="shared" si="8"/>
        <v>0.186048431171135</v>
      </c>
      <c r="O15" s="7">
        <f t="shared" si="9"/>
        <v>0.100386449224251</v>
      </c>
      <c r="R15" s="9">
        <f t="shared" si="0"/>
        <v>0.129591057381344</v>
      </c>
      <c r="S15" s="9">
        <f t="shared" si="1"/>
        <v>0.0121905488959205</v>
      </c>
      <c r="T15" s="9">
        <f t="shared" si="10"/>
        <v>0.175392095914007</v>
      </c>
      <c r="Y15" s="18" t="s">
        <v>124</v>
      </c>
      <c r="Z15" s="18">
        <v>112.4</v>
      </c>
      <c r="AA15" s="20"/>
      <c r="AB15" s="20"/>
      <c r="AC15" s="18">
        <f t="shared" si="12"/>
        <v>1.124</v>
      </c>
      <c r="AD15">
        <f>C15*PRODUCT(AC16:$AC$24)</f>
        <v>24.1602017233602</v>
      </c>
      <c r="AE15">
        <f>D15*PRODUCT(AC16:$AC$24)</f>
        <v>1.17995902592701</v>
      </c>
      <c r="AF15">
        <f>E15*PRODUCT($AC16:AC$24)</f>
        <v>7.08313006993332</v>
      </c>
      <c r="AG15">
        <f>F15*PRODUCT($AC16:$AC$24)</f>
        <v>3.82185580731972</v>
      </c>
      <c r="AH15">
        <f>G15*PRODUCT($AC16:$AC$24)</f>
        <v>0</v>
      </c>
      <c r="AI15">
        <f>H15*PRODUCT($AC16:$AC$24)</f>
        <v>0</v>
      </c>
      <c r="AJ15">
        <f>I15*PRODUCT($AC16:$AC$24)</f>
        <v>4.933717041064</v>
      </c>
      <c r="AK15">
        <f>J15*PRODUCT($AC16:$AC$24)</f>
        <v>0.464111645070854</v>
      </c>
      <c r="AL15">
        <f>K15*PRODUCT($AC16:$AC$24)</f>
        <v>6.67742813404533</v>
      </c>
    </row>
    <row r="16" ht="15.3" spans="2:38">
      <c r="B16">
        <v>1992</v>
      </c>
      <c r="C16">
        <v>22.39</v>
      </c>
      <c r="D16" s="7">
        <f t="shared" si="11"/>
        <v>1.06516222672469</v>
      </c>
      <c r="E16" s="7">
        <f t="shared" si="2"/>
        <v>6.17443062168115</v>
      </c>
      <c r="F16" s="7">
        <f t="shared" si="3"/>
        <v>3.47791328781138</v>
      </c>
      <c r="G16">
        <v>0</v>
      </c>
      <c r="H16">
        <v>0</v>
      </c>
      <c r="I16" s="7">
        <f t="shared" si="4"/>
        <v>4.82284135849301</v>
      </c>
      <c r="J16" s="7">
        <f t="shared" si="5"/>
        <v>0.464554437683469</v>
      </c>
      <c r="K16" s="7">
        <f t="shared" si="6"/>
        <v>6.38509806760631</v>
      </c>
      <c r="M16" s="7">
        <f t="shared" si="7"/>
        <v>0.0301316633419406</v>
      </c>
      <c r="N16" s="7">
        <f t="shared" si="8"/>
        <v>0.17466434703824</v>
      </c>
      <c r="O16" s="7">
        <f t="shared" si="9"/>
        <v>0.0983843678375955</v>
      </c>
      <c r="R16" s="9">
        <f t="shared" si="0"/>
        <v>0.136430140423351</v>
      </c>
      <c r="S16" s="9">
        <f t="shared" si="1"/>
        <v>0.0131414704437325</v>
      </c>
      <c r="T16" s="9">
        <f t="shared" si="10"/>
        <v>0.180623777816444</v>
      </c>
      <c r="Y16" s="18" t="s">
        <v>125</v>
      </c>
      <c r="Z16" s="18">
        <v>119.4</v>
      </c>
      <c r="AA16" s="20"/>
      <c r="AB16" s="20"/>
      <c r="AC16" s="18">
        <f t="shared" si="12"/>
        <v>1.194</v>
      </c>
      <c r="AD16">
        <f>C16*PRODUCT(AC17:$AC$24)</f>
        <v>35.312109820735</v>
      </c>
      <c r="AE16">
        <f>D16*PRODUCT(AC17:$AC$24)</f>
        <v>1.67990734823585</v>
      </c>
      <c r="AF16">
        <f>E16*PRODUCT($AC17:AC$24)</f>
        <v>9.7379264043463</v>
      </c>
      <c r="AG16">
        <f>F16*PRODUCT($AC17:$AC$24)</f>
        <v>5.48514765369311</v>
      </c>
      <c r="AH16">
        <f>G16*PRODUCT($AC17:$AC$24)</f>
        <v>0</v>
      </c>
      <c r="AI16">
        <f>H16*PRODUCT($AC17:$AC$24)</f>
        <v>0</v>
      </c>
      <c r="AJ16">
        <f>I16*PRODUCT($AC17:$AC$24)</f>
        <v>7.60628422059347</v>
      </c>
      <c r="AK16">
        <f>J16*PRODUCT($AC17:$AC$24)</f>
        <v>0.73266624927148</v>
      </c>
      <c r="AL16">
        <f>K16*PRODUCT($AC17:$AC$24)</f>
        <v>10.0701779445948</v>
      </c>
    </row>
    <row r="17" ht="15.3" spans="2:38">
      <c r="B17">
        <v>1993</v>
      </c>
      <c r="C17">
        <v>37.19</v>
      </c>
      <c r="D17" s="7">
        <f t="shared" si="11"/>
        <v>1.71971775206618</v>
      </c>
      <c r="E17" s="7">
        <f t="shared" si="2"/>
        <v>9.62634008192815</v>
      </c>
      <c r="F17" s="7">
        <f t="shared" si="3"/>
        <v>5.66051296218768</v>
      </c>
      <c r="G17">
        <v>0</v>
      </c>
      <c r="H17">
        <v>0</v>
      </c>
      <c r="I17" s="7">
        <f t="shared" si="4"/>
        <v>8.4318777687154</v>
      </c>
      <c r="J17" s="7">
        <f t="shared" si="5"/>
        <v>0.831655277705975</v>
      </c>
      <c r="K17" s="7">
        <f t="shared" si="6"/>
        <v>10.9198961573966</v>
      </c>
      <c r="M17" s="7">
        <f t="shared" si="7"/>
        <v>0.0292939874355966</v>
      </c>
      <c r="N17" s="7">
        <f t="shared" si="8"/>
        <v>0.163976841590417</v>
      </c>
      <c r="O17" s="7">
        <f t="shared" si="9"/>
        <v>0.0964222154444426</v>
      </c>
      <c r="R17" s="9">
        <f t="shared" si="0"/>
        <v>0.143630151586486</v>
      </c>
      <c r="S17" s="9">
        <f t="shared" si="1"/>
        <v>0.0141665684538034</v>
      </c>
      <c r="T17" s="9">
        <f t="shared" si="10"/>
        <v>0.186011512905803</v>
      </c>
      <c r="Y17" s="18" t="s">
        <v>126</v>
      </c>
      <c r="Z17" s="18">
        <v>122.1</v>
      </c>
      <c r="AA17" s="20"/>
      <c r="AB17" s="20"/>
      <c r="AC17" s="18">
        <f t="shared" si="12"/>
        <v>1.221</v>
      </c>
      <c r="AD17">
        <f>C17*PRODUCT(AC18:$AC$24)</f>
        <v>48.0374656929787</v>
      </c>
      <c r="AE17">
        <f>D17*PRODUCT(AC18:$AC$24)</f>
        <v>2.22131977726501</v>
      </c>
      <c r="AF17">
        <f>E17*PRODUCT($AC18:AC$24)</f>
        <v>12.4341215766219</v>
      </c>
      <c r="AG17">
        <f>F17*PRODUCT($AC18:$AC$24)</f>
        <v>7.3115541066349</v>
      </c>
      <c r="AH17">
        <f>G17*PRODUCT($AC18:$AC$24)</f>
        <v>0</v>
      </c>
      <c r="AI17">
        <f>H17*PRODUCT($AC18:$AC$24)</f>
        <v>0</v>
      </c>
      <c r="AJ17">
        <f>I17*PRODUCT($AC18:$AC$24)</f>
        <v>10.8912621414912</v>
      </c>
      <c r="AK17">
        <f>J17*PRODUCT($AC18:$AC$24)</f>
        <v>1.0742299508251</v>
      </c>
      <c r="AL17">
        <f>K17*PRODUCT($AC18:$AC$24)</f>
        <v>14.1049781401406</v>
      </c>
    </row>
    <row r="18" ht="15.3" spans="2:38">
      <c r="B18">
        <v>1994</v>
      </c>
      <c r="C18">
        <v>44.28</v>
      </c>
      <c r="D18" s="7">
        <f t="shared" si="11"/>
        <v>1.9860606826767</v>
      </c>
      <c r="E18" s="7">
        <f t="shared" si="2"/>
        <v>10.7354290975427</v>
      </c>
      <c r="F18" s="7">
        <f t="shared" si="3"/>
        <v>6.59002027407597</v>
      </c>
      <c r="G18">
        <v>0</v>
      </c>
      <c r="H18">
        <v>0</v>
      </c>
      <c r="I18" s="7">
        <f t="shared" si="4"/>
        <v>10.5448292085688</v>
      </c>
      <c r="J18" s="7">
        <f t="shared" si="5"/>
        <v>1.06498626029742</v>
      </c>
      <c r="K18" s="7">
        <f t="shared" si="6"/>
        <v>13.3586744768384</v>
      </c>
      <c r="M18" s="7">
        <f t="shared" si="7"/>
        <v>0.0284795993549564</v>
      </c>
      <c r="N18" s="7">
        <f t="shared" si="8"/>
        <v>0.153943291999264</v>
      </c>
      <c r="O18" s="7">
        <f t="shared" si="9"/>
        <v>0.0944991957112698</v>
      </c>
      <c r="R18" s="9">
        <f t="shared" si="0"/>
        <v>0.151210138615572</v>
      </c>
      <c r="S18" s="9">
        <f t="shared" si="1"/>
        <v>0.0152716290475708</v>
      </c>
      <c r="T18" s="9">
        <f t="shared" si="10"/>
        <v>0.191559956013475</v>
      </c>
      <c r="Y18" s="18" t="s">
        <v>127</v>
      </c>
      <c r="Z18" s="18">
        <v>115.7</v>
      </c>
      <c r="AA18" s="20"/>
      <c r="AB18" s="20"/>
      <c r="AC18" s="18">
        <f t="shared" si="12"/>
        <v>1.157</v>
      </c>
      <c r="AD18">
        <f>C18*PRODUCT(AC19:$AC$24)</f>
        <v>49.4342742037164</v>
      </c>
      <c r="AE18">
        <f>D18*PRODUCT(AC19:$AC$24)</f>
        <v>2.21724183316757</v>
      </c>
      <c r="AF18">
        <f>E18*PRODUCT($AC19:AC$24)</f>
        <v>11.9850529743108</v>
      </c>
      <c r="AG18">
        <f>F18*PRODUCT($AC19:$AC$24)</f>
        <v>7.35711086803798</v>
      </c>
      <c r="AH18">
        <f>G18*PRODUCT($AC19:$AC$24)</f>
        <v>0</v>
      </c>
      <c r="AI18">
        <f>H18*PRODUCT($AC19:$AC$24)</f>
        <v>0</v>
      </c>
      <c r="AJ18">
        <f>I18*PRODUCT($AC19:$AC$24)</f>
        <v>11.7722669044206</v>
      </c>
      <c r="AK18">
        <f>J18*PRODUCT($AC19:$AC$24)</f>
        <v>1.18895263809243</v>
      </c>
      <c r="AL18">
        <f>K18*PRODUCT($AC19:$AC$24)</f>
        <v>14.913648985687</v>
      </c>
    </row>
    <row r="19" ht="15.3" spans="2:38">
      <c r="B19">
        <v>1995</v>
      </c>
      <c r="C19">
        <v>49.16</v>
      </c>
      <c r="D19" s="7">
        <f t="shared" si="11"/>
        <v>2.13426635560666</v>
      </c>
      <c r="E19" s="7">
        <f t="shared" si="2"/>
        <v>11.1403383233692</v>
      </c>
      <c r="F19" s="7">
        <f t="shared" si="3"/>
        <v>7.13901799922103</v>
      </c>
      <c r="G19">
        <v>0</v>
      </c>
      <c r="H19">
        <v>0</v>
      </c>
      <c r="I19" s="7">
        <f t="shared" si="4"/>
        <v>12.2708758597643</v>
      </c>
      <c r="J19" s="7">
        <f t="shared" si="5"/>
        <v>1.26901111662017</v>
      </c>
      <c r="K19" s="7">
        <f t="shared" si="6"/>
        <v>15.2064903454186</v>
      </c>
      <c r="M19" s="7">
        <f t="shared" si="7"/>
        <v>0.027687851686358</v>
      </c>
      <c r="N19" s="7">
        <f t="shared" si="8"/>
        <v>0.144523683476995</v>
      </c>
      <c r="O19" s="7">
        <f t="shared" si="9"/>
        <v>0.092614528186425</v>
      </c>
      <c r="P19" s="10"/>
      <c r="R19" s="9">
        <f t="shared" si="0"/>
        <v>0.159190154487672</v>
      </c>
      <c r="S19" s="9">
        <f t="shared" si="1"/>
        <v>0.0164628896918217</v>
      </c>
      <c r="T19" s="9">
        <f t="shared" si="10"/>
        <v>0.197273900817457</v>
      </c>
      <c r="Y19" s="18" t="s">
        <v>128</v>
      </c>
      <c r="Z19" s="18">
        <v>106.6</v>
      </c>
      <c r="AA19" s="20"/>
      <c r="AB19" s="20"/>
      <c r="AC19" s="18">
        <f t="shared" si="12"/>
        <v>1.066</v>
      </c>
      <c r="AD19">
        <f>C19*PRODUCT(AC20:$AC$24)</f>
        <v>51.4843482769274</v>
      </c>
      <c r="AE19">
        <f>D19*PRODUCT(AC20:$AC$24)</f>
        <v>2.23517722473112</v>
      </c>
      <c r="AF19">
        <f>E19*PRODUCT($AC20:AC$24)</f>
        <v>11.6670679040509</v>
      </c>
      <c r="AG19">
        <f>F19*PRODUCT($AC20:$AC$24)</f>
        <v>7.4765599883472</v>
      </c>
      <c r="AH19">
        <f>G19*PRODUCT($AC20:$AC$24)</f>
        <v>0</v>
      </c>
      <c r="AI19">
        <f>H19*PRODUCT($AC20:$AC$24)</f>
        <v>0</v>
      </c>
      <c r="AJ19">
        <f>I19*PRODUCT($AC20:$AC$24)</f>
        <v>12.8510587149521</v>
      </c>
      <c r="AK19">
        <f>J19*PRODUCT($AC20:$AC$24)</f>
        <v>1.32901160080076</v>
      </c>
      <c r="AL19">
        <f>K19*PRODUCT($AC20:$AC$24)</f>
        <v>15.9254728440452</v>
      </c>
    </row>
    <row r="20" ht="15.3" spans="2:38">
      <c r="B20">
        <v>1996</v>
      </c>
      <c r="C20">
        <v>59.81</v>
      </c>
      <c r="D20" s="7">
        <f t="shared" si="11"/>
        <v>2.50828176386511</v>
      </c>
      <c r="E20" s="7">
        <f t="shared" si="2"/>
        <v>12.6429654340564</v>
      </c>
      <c r="F20" s="7">
        <f t="shared" si="3"/>
        <v>8.4578854948057</v>
      </c>
      <c r="G20">
        <v>0</v>
      </c>
      <c r="H20">
        <v>0</v>
      </c>
      <c r="I20" s="7">
        <f t="shared" si="4"/>
        <v>15.6164808563999</v>
      </c>
      <c r="J20" s="7">
        <f t="shared" si="5"/>
        <v>1.653706549286</v>
      </c>
      <c r="K20" s="7">
        <f t="shared" si="6"/>
        <v>18.930679901587</v>
      </c>
      <c r="M20" s="7">
        <f t="shared" si="7"/>
        <v>0.0269181150145758</v>
      </c>
      <c r="N20" s="7">
        <f t="shared" si="8"/>
        <v>0.135680449693505</v>
      </c>
      <c r="O20" s="7">
        <f t="shared" si="9"/>
        <v>0.090767447983382</v>
      </c>
      <c r="R20" s="9">
        <f t="shared" si="0"/>
        <v>0.167591310462559</v>
      </c>
      <c r="S20" s="9">
        <f t="shared" si="1"/>
        <v>0.0177470744058049</v>
      </c>
      <c r="T20" s="9">
        <f t="shared" si="10"/>
        <v>0.203158283983936</v>
      </c>
      <c r="Y20" s="18" t="s">
        <v>129</v>
      </c>
      <c r="Z20" s="18">
        <v>103.1</v>
      </c>
      <c r="AA20" s="20"/>
      <c r="AB20" s="20"/>
      <c r="AC20" s="18">
        <f t="shared" si="12"/>
        <v>1.031</v>
      </c>
      <c r="AD20">
        <f>C20*PRODUCT(AC21:$AC$24)</f>
        <v>60.7545043923763</v>
      </c>
      <c r="AE20">
        <f>D20*PRODUCT(AC21:$AC$24)</f>
        <v>2.54789191506538</v>
      </c>
      <c r="AF20">
        <f>E20*PRODUCT($AC21:AC$24)</f>
        <v>12.842619946431</v>
      </c>
      <c r="AG20">
        <f>F20*PRODUCT($AC21:$AC$24)</f>
        <v>8.59145028330361</v>
      </c>
      <c r="AH20">
        <f>G20*PRODUCT($AC21:$AC$24)</f>
        <v>0</v>
      </c>
      <c r="AI20">
        <f>H20*PRODUCT($AC21:$AC$24)</f>
        <v>0</v>
      </c>
      <c r="AJ20">
        <f>I20*PRODUCT($AC21:$AC$24)</f>
        <v>15.8630923722389</v>
      </c>
      <c r="AK20">
        <f>J20*PRODUCT($AC21:$AC$24)</f>
        <v>1.67982146484363</v>
      </c>
      <c r="AL20">
        <f>K20*PRODUCT($AC21:$AC$24)</f>
        <v>19.2296284104938</v>
      </c>
    </row>
    <row r="21" ht="15.3" spans="2:38">
      <c r="B21">
        <v>1997</v>
      </c>
      <c r="C21">
        <v>58.76</v>
      </c>
      <c r="D21" s="7">
        <f t="shared" si="11"/>
        <v>2.37564973719589</v>
      </c>
      <c r="E21" s="7">
        <f t="shared" si="2"/>
        <v>11.5631965291494</v>
      </c>
      <c r="F21" s="7">
        <f t="shared" si="3"/>
        <v>8.07539011072745</v>
      </c>
      <c r="G21">
        <v>0</v>
      </c>
      <c r="H21">
        <v>0</v>
      </c>
      <c r="I21" s="7">
        <f t="shared" si="4"/>
        <v>16.0165572292434</v>
      </c>
      <c r="J21" s="7">
        <f t="shared" si="5"/>
        <v>1.73672018647476</v>
      </c>
      <c r="K21" s="7">
        <f t="shared" si="6"/>
        <v>18.9924862072092</v>
      </c>
      <c r="M21" s="7">
        <f>M24*$M$1*M1*M1</f>
        <v>0.0261697774224549</v>
      </c>
      <c r="N21" s="7">
        <f>N23*$N$1*N1</f>
        <v>0.127378322958133</v>
      </c>
      <c r="O21" s="7">
        <f>O23*$O$1*O1</f>
        <v>0.0889572054703136</v>
      </c>
      <c r="R21" s="9">
        <f t="shared" si="0"/>
        <v>0.176435831932891</v>
      </c>
      <c r="S21" s="9">
        <f t="shared" si="1"/>
        <v>0.0191314317146666</v>
      </c>
      <c r="T21" s="9">
        <f t="shared" si="10"/>
        <v>0.209218189432412</v>
      </c>
      <c r="Y21" s="18" t="s">
        <v>130</v>
      </c>
      <c r="Z21" s="18">
        <v>100.4</v>
      </c>
      <c r="AA21" s="20"/>
      <c r="AB21" s="20"/>
      <c r="AC21" s="18">
        <f t="shared" si="12"/>
        <v>1.004</v>
      </c>
      <c r="AD21">
        <f>C21*PRODUCT(AC22:$AC$24)</f>
        <v>59.45012256768</v>
      </c>
      <c r="AE21">
        <f>D21*PRODUCT(AC22:$AC$24)</f>
        <v>2.40355119220851</v>
      </c>
      <c r="AF21">
        <f>E21*PRODUCT($AC22:AC$24)</f>
        <v>11.6990035897226</v>
      </c>
      <c r="AG21">
        <f>F21*PRODUCT($AC22:$AC$24)</f>
        <v>8.17023369408744</v>
      </c>
      <c r="AH21">
        <f>G21*PRODUCT($AC22:$AC$24)</f>
        <v>0</v>
      </c>
      <c r="AI21">
        <f>H21*PRODUCT($AC22:$AC$24)</f>
        <v>0</v>
      </c>
      <c r="AJ21">
        <f>I21*PRODUCT($AC22:$AC$24)</f>
        <v>16.2046679780595</v>
      </c>
      <c r="AK21">
        <f>J21*PRODUCT($AC22:$AC$24)</f>
        <v>1.75711756214582</v>
      </c>
      <c r="AL21">
        <f>K21*PRODUCT($AC22:$AC$24)</f>
        <v>19.2155485514561</v>
      </c>
    </row>
    <row r="22" ht="15.3" spans="2:38">
      <c r="B22">
        <v>1998</v>
      </c>
      <c r="C22">
        <v>52.67</v>
      </c>
      <c r="D22" s="4">
        <f>(D67-AH67)/C67*C22</f>
        <v>1.43971422749562</v>
      </c>
      <c r="E22" s="4">
        <f>(E67-AI67)/C67*C22</f>
        <v>12.7623109659144</v>
      </c>
      <c r="F22">
        <f>F67/C67*C22</f>
        <v>7.53443994601889</v>
      </c>
      <c r="G22">
        <f>G67/C67*C22</f>
        <v>0</v>
      </c>
      <c r="H22">
        <f>SUM(I67:R67)/C67*C22</f>
        <v>0.135121657914779</v>
      </c>
      <c r="I22">
        <f>(H67-SUM(I67:R67)-AJ67)/C67*C22</f>
        <v>9.7833006640745</v>
      </c>
      <c r="J22" s="7">
        <f>S22/SUM(S22:T22)*L22</f>
        <v>1.83584437183148</v>
      </c>
      <c r="K22" s="7">
        <f>T22/SUM(S22:T22)*L22</f>
        <v>19.1792681667503</v>
      </c>
      <c r="L22">
        <f>C22-SUM(D22:I22)</f>
        <v>21.0151125385818</v>
      </c>
      <c r="M22">
        <f>D22/C22</f>
        <v>0.0273346160526984</v>
      </c>
      <c r="N22">
        <f>E22/C22</f>
        <v>0.24230702422469</v>
      </c>
      <c r="O22">
        <f>F22/C22</f>
        <v>0.143049932523617</v>
      </c>
      <c r="P22">
        <f>G22/C22</f>
        <v>0</v>
      </c>
      <c r="Q22">
        <f>H22/C22</f>
        <v>0.00256543873010783</v>
      </c>
      <c r="R22">
        <f>I22/C22</f>
        <v>0.185747117221844</v>
      </c>
      <c r="S22" s="9">
        <f t="shared" si="1"/>
        <v>0.0206237755634378</v>
      </c>
      <c r="T22" s="9">
        <f t="shared" si="10"/>
        <v>0.215458852728042</v>
      </c>
      <c r="Y22" s="18" t="s">
        <v>131</v>
      </c>
      <c r="Z22" s="18">
        <v>99.2</v>
      </c>
      <c r="AA22" s="20"/>
      <c r="AB22" s="20"/>
      <c r="AC22" s="18">
        <f t="shared" si="12"/>
        <v>0.992</v>
      </c>
      <c r="AD22">
        <f>C22*PRODUCT(AC23:$AC$24)</f>
        <v>53.71834368</v>
      </c>
      <c r="AE22">
        <f>D22*PRODUCT(AC23:$AC$24)</f>
        <v>1.4683702994797</v>
      </c>
      <c r="AF22">
        <f>E22*PRODUCT($AC23:AC$24)</f>
        <v>13.01633200338</v>
      </c>
      <c r="AG22">
        <f>F22*PRODUCT($AC23:$AC$24)</f>
        <v>7.68440543870445</v>
      </c>
      <c r="AH22">
        <f>G22*PRODUCT($AC23:$AC$24)</f>
        <v>0</v>
      </c>
      <c r="AI22">
        <f>H22*PRODUCT($AC23:$AC$24)</f>
        <v>0.137811119393915</v>
      </c>
      <c r="AJ22">
        <f>I22*PRODUCT($AC23:$AC$24)</f>
        <v>9.97802748049224</v>
      </c>
      <c r="AK22">
        <f>J22*PRODUCT($AC23:$AC$24)</f>
        <v>1.87238501820842</v>
      </c>
      <c r="AL22">
        <f>K22*PRODUCT($AC23:$AC$24)</f>
        <v>19.5610123203413</v>
      </c>
    </row>
    <row r="23" ht="15.3" spans="2:38">
      <c r="B23">
        <v>1999</v>
      </c>
      <c r="C23">
        <v>54.57</v>
      </c>
      <c r="D23" s="4">
        <f>(D68-AH68)/C68*C23</f>
        <v>1.55247091911569</v>
      </c>
      <c r="E23" s="4">
        <f>(E68-AI68)/C68*C23</f>
        <v>6.12640897671109</v>
      </c>
      <c r="F23">
        <f>F68/C68*C23</f>
        <v>4.66269596619211</v>
      </c>
      <c r="G23">
        <f>G68/C68*C23</f>
        <v>0.297312577754757</v>
      </c>
      <c r="H23">
        <f>SUM(I68:R68)/C68*C23</f>
        <v>0</v>
      </c>
      <c r="I23">
        <f>(H68-SUM(I68:R68)-AJ68)/C68*C23</f>
        <v>8.42420858364112</v>
      </c>
      <c r="J23" s="7">
        <f>S23/SUM(S23:T23)*L23</f>
        <v>3.05156773013229</v>
      </c>
      <c r="K23" s="7">
        <f>T23/SUM(S23:T23)*L23</f>
        <v>30.4553352464529</v>
      </c>
      <c r="L23">
        <f>C23-SUM(D23:I23)</f>
        <v>33.5069029765852</v>
      </c>
      <c r="M23">
        <f>D23/C23</f>
        <v>0.0284491647263275</v>
      </c>
      <c r="N23">
        <f>E23/C23</f>
        <v>0.112266977766375</v>
      </c>
      <c r="O23">
        <f t="shared" ref="O23:O40" si="13">F23/C23</f>
        <v>0.0854443094409403</v>
      </c>
      <c r="P23">
        <f t="shared" ref="P23:P40" si="14">G23/C23</f>
        <v>0.00544827886668054</v>
      </c>
      <c r="Q23">
        <f t="shared" ref="Q23:Q40" si="15">H23/C23</f>
        <v>0</v>
      </c>
      <c r="R23">
        <f t="shared" ref="R23:R40" si="16">I23/C23</f>
        <v>0.154374355573413</v>
      </c>
      <c r="S23" s="9">
        <f t="shared" si="1"/>
        <v>0.0222325294225093</v>
      </c>
      <c r="T23" s="9">
        <f t="shared" si="10"/>
        <v>0.221885665605003</v>
      </c>
      <c r="Y23" s="18" t="s">
        <v>132</v>
      </c>
      <c r="Z23" s="18">
        <v>99.6</v>
      </c>
      <c r="AA23" s="20"/>
      <c r="AB23" s="20"/>
      <c r="AC23" s="18">
        <f t="shared" si="12"/>
        <v>0.996</v>
      </c>
      <c r="AD23">
        <f>C23*PRODUCT(AC24:$AC$24)</f>
        <v>55.87968</v>
      </c>
      <c r="AE23">
        <f>D23*PRODUCT(AC24:$AC$24)</f>
        <v>1.58973022117447</v>
      </c>
      <c r="AF23">
        <f>E23*PRODUCT($AC24:AC$24)</f>
        <v>6.27344279215215</v>
      </c>
      <c r="AG23">
        <f>F23*PRODUCT($AC24:$AC$24)</f>
        <v>4.77460066938072</v>
      </c>
      <c r="AH23">
        <f>G23*PRODUCT($AC24:$AC$24)</f>
        <v>0.304448079620871</v>
      </c>
      <c r="AI23">
        <f>H23*PRODUCT($AC24:$AC$24)</f>
        <v>0</v>
      </c>
      <c r="AJ23">
        <f>I23*PRODUCT($AC24:$AC$24)</f>
        <v>8.62638958964851</v>
      </c>
      <c r="AK23">
        <f>J23*PRODUCT($AC24:$AC$24)</f>
        <v>3.12480535565546</v>
      </c>
      <c r="AL23">
        <f>K23*PRODUCT($AC24:$AC$24)</f>
        <v>31.1862632923678</v>
      </c>
    </row>
    <row r="24" ht="15.3" spans="2:38">
      <c r="B24">
        <v>2000</v>
      </c>
      <c r="C24">
        <v>66.79</v>
      </c>
      <c r="D24" s="7">
        <f t="shared" ref="D24" si="17">M24/SUM(M24:T24)*C24</f>
        <v>2.65965318309838</v>
      </c>
      <c r="E24" s="7">
        <f t="shared" ref="E24" si="18">N24/SUM(M24:T24)*C24</f>
        <v>11.6570621039405</v>
      </c>
      <c r="F24" s="7">
        <f t="shared" ref="F24" si="19">O24/SUM(M24:T24)*C24</f>
        <v>9.26174835302584</v>
      </c>
      <c r="G24" s="7">
        <f>P24/SUM(M24:T24)*C24</f>
        <v>1.29209969411546</v>
      </c>
      <c r="H24" s="7">
        <v>0</v>
      </c>
      <c r="I24" s="7">
        <f t="shared" ref="I24" si="20">R24/SUM(M24:T24)*C24</f>
        <v>13.9959112549805</v>
      </c>
      <c r="J24" s="7">
        <f t="shared" si="5"/>
        <v>2.65074776460024</v>
      </c>
      <c r="K24" s="7">
        <f t="shared" si="6"/>
        <v>25.272777646239</v>
      </c>
      <c r="M24" s="7">
        <f>M26*$M$1*M1</f>
        <v>0.024047292302293</v>
      </c>
      <c r="N24" s="7">
        <f>N26*$N$1*N1</f>
        <v>0.105397493771304</v>
      </c>
      <c r="O24" s="7">
        <f>O23/O1</f>
        <v>0.0837402302265716</v>
      </c>
      <c r="P24" s="7">
        <f>P25/POWER(P25/P23,1/2)</f>
        <v>0.0116825378683023</v>
      </c>
      <c r="Q24" s="7">
        <v>0</v>
      </c>
      <c r="R24" s="7">
        <f>R25/R1</f>
        <v>0.126544231828522</v>
      </c>
      <c r="S24" s="9">
        <f t="shared" si="1"/>
        <v>0.0239667738335467</v>
      </c>
      <c r="T24" s="9">
        <f t="shared" si="10"/>
        <v>0.228504180624773</v>
      </c>
      <c r="Y24" s="18" t="s">
        <v>133</v>
      </c>
      <c r="Z24" s="18">
        <v>102.4</v>
      </c>
      <c r="AA24" s="20"/>
      <c r="AB24" s="20"/>
      <c r="AC24" s="18">
        <f t="shared" si="12"/>
        <v>1.024</v>
      </c>
      <c r="AD24">
        <f>C24</f>
        <v>66.79</v>
      </c>
      <c r="AE24">
        <f>D24</f>
        <v>2.65965318309838</v>
      </c>
      <c r="AF24">
        <f>E24</f>
        <v>11.6570621039405</v>
      </c>
      <c r="AG24">
        <f>F24</f>
        <v>9.26174835302584</v>
      </c>
      <c r="AH24">
        <f>G24</f>
        <v>1.29209969411546</v>
      </c>
      <c r="AI24">
        <f t="shared" ref="AI24:AL24" si="21">H24</f>
        <v>0</v>
      </c>
      <c r="AJ24">
        <f t="shared" si="21"/>
        <v>13.9959112549805</v>
      </c>
      <c r="AK24">
        <f t="shared" si="21"/>
        <v>2.65074776460024</v>
      </c>
      <c r="AL24">
        <f t="shared" si="21"/>
        <v>25.272777646239</v>
      </c>
    </row>
    <row r="25" ht="15.3" spans="2:38">
      <c r="B25">
        <v>2001</v>
      </c>
      <c r="C25">
        <v>72.31</v>
      </c>
      <c r="D25" s="4">
        <f>(D70-AH70)/C70*C25</f>
        <v>1.73854742816602</v>
      </c>
      <c r="E25" s="4">
        <f>(E70-AI70)/C70*C25</f>
        <v>11.0993816246896</v>
      </c>
      <c r="F25">
        <f>F70/C70*C25</f>
        <v>5.7188404398723</v>
      </c>
      <c r="G25">
        <f>G70/C70*C25</f>
        <v>1.81139609790706</v>
      </c>
      <c r="H25">
        <f>SUM(I70:R70)/C70*C25</f>
        <v>1.38090003547357</v>
      </c>
      <c r="I25">
        <f t="shared" ref="I25" si="22">(H70-SUM(I70:R70)-AJ70)/C70*C25</f>
        <v>9.63332046825115</v>
      </c>
      <c r="J25" s="7">
        <f>S25/SUM(S25:T25)*L25</f>
        <v>4.04898352226416</v>
      </c>
      <c r="K25" s="7">
        <f>T25/SUM(S25:T25)*L25</f>
        <v>36.8786303833761</v>
      </c>
      <c r="L25">
        <f>C25-SUM(D25:I25)</f>
        <v>40.9276139056403</v>
      </c>
      <c r="M25">
        <f t="shared" ref="M25" si="23">D25/C25</f>
        <v>0.02404297369888</v>
      </c>
      <c r="N25">
        <f>E25/C25</f>
        <v>0.153497187452491</v>
      </c>
      <c r="O25">
        <f t="shared" si="13"/>
        <v>0.0790878224294329</v>
      </c>
      <c r="P25">
        <f t="shared" si="14"/>
        <v>0.0250504231490397</v>
      </c>
      <c r="Q25">
        <f t="shared" si="15"/>
        <v>0.0190969442051386</v>
      </c>
      <c r="R25">
        <f t="shared" si="16"/>
        <v>0.133222520650687</v>
      </c>
      <c r="S25" s="9">
        <f t="shared" si="1"/>
        <v>0.0258362976642156</v>
      </c>
      <c r="T25" s="9">
        <f t="shared" si="10"/>
        <v>0.235320115973376</v>
      </c>
      <c r="Y25" s="18" t="s">
        <v>134</v>
      </c>
      <c r="Z25" s="18">
        <v>101.4</v>
      </c>
      <c r="AA25" s="20"/>
      <c r="AB25" s="20"/>
      <c r="AC25" s="18">
        <f t="shared" si="12"/>
        <v>1.014</v>
      </c>
      <c r="AD25">
        <f>C25/PRODUCT(AC$25:$AC25)</f>
        <v>71.3116370808679</v>
      </c>
      <c r="AE25">
        <f>D25/$AC$25</f>
        <v>1.71454381475938</v>
      </c>
      <c r="AF25">
        <f>E25/$AC$25</f>
        <v>10.946135724546</v>
      </c>
      <c r="AG25">
        <f>F25/$AC$25</f>
        <v>5.63988209060384</v>
      </c>
      <c r="AH25">
        <f>G25/$AC$25</f>
        <v>1.78638668432649</v>
      </c>
      <c r="AI25">
        <f t="shared" ref="AI25:AL25" si="24">H25/$AC$25</f>
        <v>1.36183435451043</v>
      </c>
      <c r="AJ25">
        <f t="shared" si="24"/>
        <v>9.50031604364019</v>
      </c>
      <c r="AK25">
        <f t="shared" si="24"/>
        <v>3.99308039671021</v>
      </c>
      <c r="AL25">
        <f t="shared" si="24"/>
        <v>36.3694579717713</v>
      </c>
    </row>
    <row r="26" ht="15.3" spans="2:38">
      <c r="B26">
        <v>2002</v>
      </c>
      <c r="C26">
        <v>88.95</v>
      </c>
      <c r="D26" s="7">
        <f>M26/(M26+N26+O26+P26+S26+T26)*L26</f>
        <v>2.4590731059449</v>
      </c>
      <c r="E26" s="7">
        <f>N26/(M26+N26+O26+P26+S26+T26)*L26</f>
        <v>10.0503521141707</v>
      </c>
      <c r="F26" s="7">
        <f>O26/(M26+N26+O26+P26+S26+T26)*L26</f>
        <v>8.38600492515874</v>
      </c>
      <c r="G26" s="7">
        <f>P26/(M26+N26+O26+P26+S26+T26)*L26</f>
        <v>2.28935634340716</v>
      </c>
      <c r="H26" s="7">
        <f>-0.00002*C26^2+0.1867*C26-12.65</f>
        <v>3.79872295</v>
      </c>
      <c r="I26" s="7">
        <f>-0.00006*C26^2+0.3709*C26+0.2172</f>
        <v>32.73402885</v>
      </c>
      <c r="J26" s="7">
        <f>S26/(M26+N26+O26+P26+S26+T26)*L26</f>
        <v>3.01332149850093</v>
      </c>
      <c r="K26" s="7">
        <f>T26/(M26+N26+O26+P26+S26+T26)*L26</f>
        <v>26.2191402128175</v>
      </c>
      <c r="L26">
        <f>C26-I26-H26</f>
        <v>52.4172482</v>
      </c>
      <c r="M26" s="7">
        <f>M27*$M$1</f>
        <v>0.0227288232504434</v>
      </c>
      <c r="N26" s="7">
        <f>N27*$N$1</f>
        <v>0.0928938128173017</v>
      </c>
      <c r="O26" s="7">
        <f>O25/$O$1</f>
        <v>0.0775105153484409</v>
      </c>
      <c r="P26" s="7">
        <f>P27/$P$1</f>
        <v>0.0211601580940345</v>
      </c>
      <c r="Q26" s="14">
        <f t="shared" si="15"/>
        <v>0.0427062726250703</v>
      </c>
      <c r="R26" s="14">
        <f t="shared" si="16"/>
        <v>0.368004821247892</v>
      </c>
      <c r="S26" s="9">
        <f t="shared" si="1"/>
        <v>0.0278516533610218</v>
      </c>
      <c r="T26" s="9">
        <f t="shared" si="10"/>
        <v>0.242339360401705</v>
      </c>
      <c r="Y26" s="18" t="s">
        <v>135</v>
      </c>
      <c r="Z26" s="18">
        <v>101.1</v>
      </c>
      <c r="AA26" s="20"/>
      <c r="AB26" s="20"/>
      <c r="AC26" s="18">
        <f t="shared" si="12"/>
        <v>1.011</v>
      </c>
      <c r="AD26">
        <f>C26/PRODUCT(AC$25:$AC26)</f>
        <v>86.7674515243563</v>
      </c>
      <c r="AE26">
        <f>D26/PRODUCT($AC$25:AC26)</f>
        <v>2.39873531776192</v>
      </c>
      <c r="AF26">
        <f>E26/PRODUCT($AC$25:AC26)</f>
        <v>9.80374862134932</v>
      </c>
      <c r="AG26">
        <f>F26/PRODUCT($AC$25:$AC26)</f>
        <v>8.18023918860848</v>
      </c>
      <c r="AH26">
        <f>G26/PRODUCT($AC$25:$AC26)</f>
        <v>2.23318286170386</v>
      </c>
      <c r="AI26">
        <f>H26/PRODUCT($AC$25:$AC26)</f>
        <v>3.70551443978173</v>
      </c>
      <c r="AJ26">
        <f>I26/PRODUCT($AC$25:$AC26)</f>
        <v>31.9308404883559</v>
      </c>
      <c r="AK26">
        <f>J26/PRODUCT($AC$25:$AC26)</f>
        <v>2.9393842276389</v>
      </c>
      <c r="AL26">
        <f>K26/PRODUCT($AC$25:$AC26)</f>
        <v>25.5758063791562</v>
      </c>
    </row>
    <row r="27" ht="15.3" spans="2:38">
      <c r="B27">
        <v>2003</v>
      </c>
      <c r="C27">
        <v>136.1</v>
      </c>
      <c r="D27" s="7">
        <f t="shared" ref="D27:D29" si="25">M27/(M27+N27+O27+P27+S27+T27)*L27</f>
        <v>3.36593239434437</v>
      </c>
      <c r="E27" s="7">
        <f t="shared" ref="E27:E29" si="26">N27/(M27+N27+O27+P27+S27+T27)*L27</f>
        <v>13.2842822414993</v>
      </c>
      <c r="F27" s="7">
        <f t="shared" ref="F27:F29" si="27">O27/(M27+N27+O27+P27+S27+T27)*L27</f>
        <v>11.5713674197428</v>
      </c>
      <c r="G27" s="7">
        <f t="shared" ref="G27:G29" si="28">P27/(M27+N27+O27+P27+S27+T27)*L27</f>
        <v>3.33165066580086</v>
      </c>
      <c r="H27" s="7">
        <f>-0.00002*C27^2+0.1867*C27-12.667</f>
        <v>12.3724058</v>
      </c>
      <c r="I27" s="7">
        <f>-0.00006*C27^2+0.3709*C27+0.2172</f>
        <v>49.5852974</v>
      </c>
      <c r="J27" s="7">
        <f t="shared" ref="J27:J29" si="29">S27/(M27+N27+O27+P27+S27+T27)*L27</f>
        <v>4.57345843200095</v>
      </c>
      <c r="K27" s="7">
        <f t="shared" ref="K27:K29" si="30">T27/(M27+N27+O27+P27+S27+T27)*L27</f>
        <v>38.0156056466117</v>
      </c>
      <c r="L27">
        <f t="shared" ref="L27:L29" si="31">C27-I27-H27</f>
        <v>74.1422968</v>
      </c>
      <c r="M27" s="7">
        <f t="shared" ref="M27:M28" si="32">M28*$M$1</f>
        <v>0.0220969501473762</v>
      </c>
      <c r="N27" s="7">
        <f t="shared" ref="N27:N29" si="33">N28*$N$1</f>
        <v>0.087209749942486</v>
      </c>
      <c r="O27" s="7">
        <f t="shared" ref="O27:O29" si="34">O26/$O$1</f>
        <v>0.0759646656720318</v>
      </c>
      <c r="P27" s="7">
        <f>P28/$P$1</f>
        <v>0.0218718946329326</v>
      </c>
      <c r="Q27" s="14">
        <f t="shared" si="15"/>
        <v>0.0909067288758266</v>
      </c>
      <c r="R27" s="14">
        <f t="shared" si="16"/>
        <v>0.364329885378398</v>
      </c>
      <c r="S27" s="9">
        <f t="shared" si="1"/>
        <v>0.0300242165121404</v>
      </c>
      <c r="T27" s="9">
        <f t="shared" si="10"/>
        <v>0.249567978313218</v>
      </c>
      <c r="Y27" s="18" t="s">
        <v>136</v>
      </c>
      <c r="Z27" s="18">
        <v>102.9</v>
      </c>
      <c r="AA27" s="20"/>
      <c r="AB27" s="20"/>
      <c r="AC27" s="18">
        <f t="shared" si="12"/>
        <v>1.029</v>
      </c>
      <c r="AD27">
        <f>C27/PRODUCT(AC$25:$AC27)</f>
        <v>129.018990615216</v>
      </c>
      <c r="AE27">
        <f>D27/PRODUCT($AC$25:AC27)</f>
        <v>3.19080969873156</v>
      </c>
      <c r="AF27">
        <f>E27/PRODUCT($AC$25:AC27)</f>
        <v>12.5931277431732</v>
      </c>
      <c r="AG27">
        <f>F27/PRODUCT($AC$25:$AC27)</f>
        <v>10.9693324359516</v>
      </c>
      <c r="AH27">
        <f>G27/PRODUCT($AC$25:$AC27)</f>
        <v>3.15831157960425</v>
      </c>
      <c r="AI27">
        <f>H27/PRODUCT($AC$25:$AC27)</f>
        <v>11.7286943996902</v>
      </c>
      <c r="AJ27">
        <f>I27/PRODUCT($AC$25:$AC27)</f>
        <v>47.0054740624781</v>
      </c>
      <c r="AK27">
        <f>J27/PRODUCT($AC$25:$AC27)</f>
        <v>4.33551058425723</v>
      </c>
      <c r="AL27">
        <f>K27/PRODUCT($AC$25:$AC27)</f>
        <v>36.0377301113294</v>
      </c>
    </row>
    <row r="28" ht="15.3" spans="2:38">
      <c r="B28">
        <v>2004</v>
      </c>
      <c r="C28">
        <v>219.99</v>
      </c>
      <c r="D28" s="7">
        <f t="shared" si="25"/>
        <v>4.98613663461908</v>
      </c>
      <c r="E28" s="7">
        <f t="shared" si="26"/>
        <v>19.0028941189844</v>
      </c>
      <c r="F28" s="7">
        <f t="shared" si="27"/>
        <v>17.2798151406718</v>
      </c>
      <c r="G28" s="7">
        <f t="shared" si="28"/>
        <v>5.24723309227153</v>
      </c>
      <c r="H28" s="7">
        <f>-0.00002*C28^2+0.1867*C28-12.703</f>
        <v>27.401220998</v>
      </c>
      <c r="I28" s="7">
        <f>-0.00006*C28^2+0.3709*C28+0.2172</f>
        <v>78.907754994</v>
      </c>
      <c r="J28" s="7">
        <f t="shared" si="29"/>
        <v>7.51222937457165</v>
      </c>
      <c r="K28" s="7">
        <f t="shared" si="30"/>
        <v>59.6527156468816</v>
      </c>
      <c r="L28">
        <f t="shared" si="31"/>
        <v>113.681024008</v>
      </c>
      <c r="M28" s="7">
        <f t="shared" si="32"/>
        <v>0.0214826434450849</v>
      </c>
      <c r="N28" s="7">
        <f t="shared" si="33"/>
        <v>0.0818734881728785</v>
      </c>
      <c r="O28" s="7">
        <f t="shared" si="34"/>
        <v>0.0744496460218625</v>
      </c>
      <c r="P28" s="7">
        <f>P29/$P$1</f>
        <v>0.0226075709221176</v>
      </c>
      <c r="Q28" s="14">
        <f t="shared" si="15"/>
        <v>0.124556666203009</v>
      </c>
      <c r="R28" s="14">
        <f t="shared" si="16"/>
        <v>0.358687917605346</v>
      </c>
      <c r="S28" s="9">
        <f t="shared" si="1"/>
        <v>0.0323662500564317</v>
      </c>
      <c r="T28" s="9">
        <f t="shared" si="10"/>
        <v>0.257012215003389</v>
      </c>
      <c r="Y28" s="18" t="s">
        <v>137</v>
      </c>
      <c r="Z28" s="18">
        <v>107.4</v>
      </c>
      <c r="AA28" s="20"/>
      <c r="AB28" s="20"/>
      <c r="AC28" s="18">
        <f t="shared" si="12"/>
        <v>1.074</v>
      </c>
      <c r="AD28">
        <f>C28/PRODUCT(AC$25:$AC28)</f>
        <v>194.175384141092</v>
      </c>
      <c r="AE28">
        <f>D28/PRODUCT($AC$25:AC28)</f>
        <v>4.40104094007516</v>
      </c>
      <c r="AF28">
        <f>E28/PRODUCT($AC$25:AC28)</f>
        <v>16.7730090701682</v>
      </c>
      <c r="AG28">
        <f>F28/PRODUCT($AC$25:$AC28)</f>
        <v>15.252123927574</v>
      </c>
      <c r="AH28">
        <f>G28/PRODUCT($AC$25:$AC28)</f>
        <v>4.63149916527877</v>
      </c>
      <c r="AI28">
        <f>H28/PRODUCT($AC$25:$AC28)</f>
        <v>24.1858385073031</v>
      </c>
      <c r="AJ28">
        <f>I28/PRODUCT($AC$25:$AC28)</f>
        <v>69.6483641877865</v>
      </c>
      <c r="AK28">
        <f>J28/PRODUCT($AC$25:$AC28)</f>
        <v>6.63071059849742</v>
      </c>
      <c r="AL28">
        <f>K28/PRODUCT($AC$25:$AC28)</f>
        <v>52.6527977444092</v>
      </c>
    </row>
    <row r="29" ht="15.3" spans="2:38">
      <c r="B29">
        <v>2005</v>
      </c>
      <c r="C29">
        <v>320.6</v>
      </c>
      <c r="D29" s="7">
        <f t="shared" si="25"/>
        <v>7.88165408997013</v>
      </c>
      <c r="E29" s="7">
        <f t="shared" si="26"/>
        <v>29.0065322581135</v>
      </c>
      <c r="F29" s="7">
        <f t="shared" si="27"/>
        <v>27.5351793348345</v>
      </c>
      <c r="G29" s="7">
        <f t="shared" si="28"/>
        <v>8.81851919613426</v>
      </c>
      <c r="H29" s="7">
        <f>-0.00003*C29^2+0.1059*C29-9.5209</f>
        <v>21.3471092</v>
      </c>
      <c r="I29" s="7">
        <f>-0.00006*C29^2+0.3709*C29+0.2172</f>
        <v>112.9606784</v>
      </c>
      <c r="J29" s="7">
        <f t="shared" si="29"/>
        <v>13.1670156797283</v>
      </c>
      <c r="K29" s="7">
        <f t="shared" si="30"/>
        <v>99.8833118412193</v>
      </c>
      <c r="L29">
        <f t="shared" si="31"/>
        <v>186.2922124</v>
      </c>
      <c r="M29" s="7">
        <f>M30*$M$1</f>
        <v>0.0208854147884951</v>
      </c>
      <c r="N29" s="7">
        <f t="shared" si="33"/>
        <v>0.0768637459689452</v>
      </c>
      <c r="O29" s="7">
        <f t="shared" si="34"/>
        <v>0.0729648415318613</v>
      </c>
      <c r="P29" s="7">
        <f>P30/$P$1</f>
        <v>0.0233679921916325</v>
      </c>
      <c r="Q29" s="14">
        <f t="shared" si="15"/>
        <v>0.0665848696194635</v>
      </c>
      <c r="R29" s="14">
        <f t="shared" si="16"/>
        <v>0.352341479725515</v>
      </c>
      <c r="S29" s="9">
        <f t="shared" si="1"/>
        <v>0.0348909735010694</v>
      </c>
      <c r="T29" s="9">
        <f t="shared" si="10"/>
        <v>0.264678502055445</v>
      </c>
      <c r="Y29" s="18" t="s">
        <v>138</v>
      </c>
      <c r="Z29" s="18">
        <v>102.9</v>
      </c>
      <c r="AA29" s="20"/>
      <c r="AB29" s="20"/>
      <c r="AC29" s="18">
        <f t="shared" si="12"/>
        <v>1.029</v>
      </c>
      <c r="AD29">
        <f>C29/PRODUCT(AC$25:$AC29)</f>
        <v>275.004231598098</v>
      </c>
      <c r="AE29">
        <f>D29/PRODUCT($AC$25:AC29)</f>
        <v>6.76072435038752</v>
      </c>
      <c r="AF29">
        <f>E29/PRODUCT($AC$25:AC29)</f>
        <v>24.8812199468744</v>
      </c>
      <c r="AG29">
        <f>F29/PRODUCT($AC$25:$AC29)</f>
        <v>23.6191230034061</v>
      </c>
      <c r="AH29">
        <f>G29/PRODUCT($AC$25:$AC29)</f>
        <v>7.56434839477846</v>
      </c>
      <c r="AI29">
        <f>H29/PRODUCT($AC$25:$AC29)</f>
        <v>18.3111209057601</v>
      </c>
      <c r="AJ29">
        <f>I29/PRODUCT($AC$25:$AC29)</f>
        <v>96.8953978920518</v>
      </c>
      <c r="AK29">
        <f>J29/PRODUCT($AC$25:$AC29)</f>
        <v>11.2944012147342</v>
      </c>
      <c r="AL29">
        <f>K29/PRODUCT($AC$25:$AC29)</f>
        <v>85.6778958901051</v>
      </c>
    </row>
    <row r="30" ht="15.3" spans="2:38">
      <c r="B30">
        <v>2006</v>
      </c>
      <c r="C30">
        <v>341.07</v>
      </c>
      <c r="D30" s="4">
        <f t="shared" ref="D30:D40" si="35">(D76-AH76)/C76*C30</f>
        <v>6.92535452033648</v>
      </c>
      <c r="E30" s="4">
        <f t="shared" ref="E30:E40" si="36">(E76-AI76)/C76*C30</f>
        <v>24.6117967364397</v>
      </c>
      <c r="F30">
        <f t="shared" ref="F30:F40" si="37">F76/C76*C30</f>
        <v>33.7533335288203</v>
      </c>
      <c r="G30">
        <f t="shared" ref="G30:G40" si="38">G76/C76*C30</f>
        <v>8.23820162714519</v>
      </c>
      <c r="H30">
        <f t="shared" ref="H30:H40" si="39">SUM(I76:R76)/C76*C30</f>
        <v>37.2422505247406</v>
      </c>
      <c r="I30">
        <f t="shared" ref="I30:I40" si="40">(H76-SUM(I76:R76)-AJ76)/C76*C30</f>
        <v>124.503889786973</v>
      </c>
      <c r="J30">
        <f t="shared" ref="J30:J40" si="41">SUM(S76:X76)/C76*C30</f>
        <v>12.8285422852489</v>
      </c>
      <c r="K30">
        <f t="shared" ref="K30:K40" si="42">SUM(Y76:AL76)/C76*C30</f>
        <v>92.966630990296</v>
      </c>
      <c r="M30">
        <f t="shared" ref="M30:M40" si="43">D30/C30</f>
        <v>0.0203047893990573</v>
      </c>
      <c r="N30">
        <f>E30/C30</f>
        <v>0.0721605439834631</v>
      </c>
      <c r="O30">
        <f t="shared" si="13"/>
        <v>0.0989630677832125</v>
      </c>
      <c r="P30">
        <f t="shared" si="14"/>
        <v>0.0241539907559891</v>
      </c>
      <c r="Q30">
        <f t="shared" si="15"/>
        <v>0.109192396061631</v>
      </c>
      <c r="R30">
        <f t="shared" si="16"/>
        <v>0.365039111581121</v>
      </c>
      <c r="S30">
        <f>J30/C30</f>
        <v>0.0376126375384786</v>
      </c>
      <c r="T30">
        <f>K30/C30</f>
        <v>0.272573462897047</v>
      </c>
      <c r="Y30" s="18" t="s">
        <v>139</v>
      </c>
      <c r="Z30" s="18">
        <v>101.8</v>
      </c>
      <c r="AA30" s="20"/>
      <c r="AB30" s="20"/>
      <c r="AC30" s="18">
        <f t="shared" si="12"/>
        <v>1.018</v>
      </c>
      <c r="AD30">
        <f>C30/PRODUCT(AC$25:$AC30)</f>
        <v>287.38996647728</v>
      </c>
      <c r="AE30">
        <f>D30/PRODUCT($AC$25:AC30)</f>
        <v>5.83539274472332</v>
      </c>
      <c r="AF30">
        <f>E30/PRODUCT($AC$25:AC30)</f>
        <v>20.7382163163898</v>
      </c>
      <c r="AG30">
        <f>F30/PRODUCT($AC$25:$AC30)</f>
        <v>28.4409927327063</v>
      </c>
      <c r="AH30">
        <f>G30/PRODUCT($AC$25:$AC30)</f>
        <v>6.94161459365624</v>
      </c>
      <c r="AI30">
        <f>H30/PRODUCT($AC$25:$AC30)</f>
        <v>31.3807990437261</v>
      </c>
      <c r="AJ30">
        <f>I30/PRODUCT($AC$25:$AC30)</f>
        <v>104.908578040194</v>
      </c>
      <c r="AK30">
        <f>J30/PRODUCT($AC$25:$AC30)</f>
        <v>10.8094946413055</v>
      </c>
      <c r="AL30">
        <f>K30/PRODUCT($AC$25:$AC30)</f>
        <v>78.3348783645786</v>
      </c>
    </row>
    <row r="31" ht="15.3" spans="2:38">
      <c r="B31">
        <v>2007</v>
      </c>
      <c r="C31">
        <v>395.24</v>
      </c>
      <c r="D31" s="4">
        <f t="shared" si="35"/>
        <v>7.19212464949176</v>
      </c>
      <c r="E31" s="4">
        <f t="shared" si="36"/>
        <v>21.0327327922362</v>
      </c>
      <c r="F31">
        <f t="shared" si="37"/>
        <v>10.0574155056081</v>
      </c>
      <c r="G31">
        <f t="shared" si="38"/>
        <v>8.37843775192779</v>
      </c>
      <c r="H31">
        <f t="shared" si="39"/>
        <v>60.9688740470557</v>
      </c>
      <c r="I31">
        <f t="shared" si="40"/>
        <v>178.200332665177</v>
      </c>
      <c r="J31">
        <f t="shared" si="41"/>
        <v>10.9743432132843</v>
      </c>
      <c r="K31">
        <f t="shared" si="42"/>
        <v>98.4357393752191</v>
      </c>
      <c r="M31">
        <f t="shared" si="43"/>
        <v>0.0181968541885734</v>
      </c>
      <c r="N31">
        <f t="shared" ref="N31:N40" si="44">E31/C31</f>
        <v>0.0532150915702769</v>
      </c>
      <c r="O31">
        <f t="shared" si="13"/>
        <v>0.0254463503329828</v>
      </c>
      <c r="P31">
        <f t="shared" si="14"/>
        <v>0.0211983548019628</v>
      </c>
      <c r="Q31">
        <f t="shared" si="15"/>
        <v>0.154257853575184</v>
      </c>
      <c r="R31">
        <f t="shared" si="16"/>
        <v>0.450866138713635</v>
      </c>
      <c r="S31">
        <f t="shared" ref="S31:S40" si="45">J31/C31</f>
        <v>0.0277662767262531</v>
      </c>
      <c r="T31">
        <f t="shared" ref="T31:T40" si="46">K31/C31</f>
        <v>0.249053080091132</v>
      </c>
      <c r="Y31" s="18" t="s">
        <v>140</v>
      </c>
      <c r="Z31" s="18">
        <v>104</v>
      </c>
      <c r="AA31" s="20"/>
      <c r="AB31" s="20"/>
      <c r="AC31" s="18">
        <f t="shared" si="12"/>
        <v>1.04</v>
      </c>
      <c r="AD31">
        <f>C31/PRODUCT(AC$25:$AC31)</f>
        <v>320.225293111724</v>
      </c>
      <c r="AE31">
        <f>D31/PRODUCT($AC$25:AC31)</f>
        <v>5.82709296624723</v>
      </c>
      <c r="AF31">
        <f>E31/PRODUCT($AC$25:AC31)</f>
        <v>17.0408182960591</v>
      </c>
      <c r="AG31">
        <f>F31/PRODUCT($AC$25:$AC31)</f>
        <v>8.14856499400303</v>
      </c>
      <c r="AH31">
        <f>G31/PRODUCT($AC$25:$AC31)</f>
        <v>6.78824937994487</v>
      </c>
      <c r="AI31">
        <f>H31/PRODUCT($AC$25:$AC31)</f>
        <v>49.3972663758987</v>
      </c>
      <c r="AJ31">
        <f>I31/PRODUCT($AC$25:$AC31)</f>
        <v>144.378741423725</v>
      </c>
      <c r="AK31">
        <f>J31/PRODUCT($AC$25:$AC31)</f>
        <v>8.89146410328562</v>
      </c>
      <c r="AL31">
        <f>K31/PRODUCT($AC$25:$AC31)</f>
        <v>79.7530955725604</v>
      </c>
    </row>
    <row r="32" ht="15.3" spans="2:38">
      <c r="B32">
        <v>2008</v>
      </c>
      <c r="C32">
        <v>500</v>
      </c>
      <c r="D32" s="4">
        <f t="shared" si="35"/>
        <v>8.53511077658868</v>
      </c>
      <c r="E32" s="4">
        <f t="shared" si="36"/>
        <v>24.9254615808216</v>
      </c>
      <c r="F32">
        <f t="shared" si="37"/>
        <v>11.7203711269025</v>
      </c>
      <c r="G32">
        <f t="shared" si="38"/>
        <v>20.7543130313313</v>
      </c>
      <c r="H32">
        <f t="shared" si="39"/>
        <v>85.5519148396535</v>
      </c>
      <c r="I32">
        <f t="shared" si="40"/>
        <v>193.269841283558</v>
      </c>
      <c r="J32">
        <f t="shared" si="41"/>
        <v>20.4248554869588</v>
      </c>
      <c r="K32">
        <f t="shared" si="42"/>
        <v>134.818131874186</v>
      </c>
      <c r="M32">
        <f t="shared" si="43"/>
        <v>0.0170702215531774</v>
      </c>
      <c r="N32">
        <f t="shared" si="44"/>
        <v>0.0498509231616431</v>
      </c>
      <c r="O32">
        <f t="shared" si="13"/>
        <v>0.023440742253805</v>
      </c>
      <c r="P32">
        <f t="shared" si="14"/>
        <v>0.0415086260626626</v>
      </c>
      <c r="Q32">
        <f t="shared" si="15"/>
        <v>0.171103829679307</v>
      </c>
      <c r="R32">
        <f t="shared" si="16"/>
        <v>0.386539682567116</v>
      </c>
      <c r="S32">
        <f t="shared" si="45"/>
        <v>0.0408497109739175</v>
      </c>
      <c r="T32">
        <f t="shared" si="46"/>
        <v>0.269636263748371</v>
      </c>
      <c r="Y32" s="18" t="s">
        <v>141</v>
      </c>
      <c r="Z32" s="18">
        <v>107.7</v>
      </c>
      <c r="AA32" s="20"/>
      <c r="AB32" s="20"/>
      <c r="AC32" s="18">
        <f t="shared" si="12"/>
        <v>1.077</v>
      </c>
      <c r="AD32">
        <f>C32/PRODUCT(AC$25:$AC32)</f>
        <v>376.13958604107</v>
      </c>
      <c r="AE32">
        <f>D32/PRODUCT($AC$25:AC32)</f>
        <v>6.42078606864149</v>
      </c>
      <c r="AF32">
        <f>E32/PRODUCT($AC$25:AC32)</f>
        <v>18.7509056017857</v>
      </c>
      <c r="AG32">
        <f>F32/PRODUCT($AC$25:$AC32)</f>
        <v>8.81699108784165</v>
      </c>
      <c r="AH32">
        <f>G32/PRODUCT($AC$25:$AC32)</f>
        <v>15.6130374243435</v>
      </c>
      <c r="AI32">
        <f>H32/PRODUCT($AC$25:$AC32)</f>
        <v>64.3589236656164</v>
      </c>
      <c r="AJ32">
        <f>I32/PRODUCT($AC$25:$AC32)</f>
        <v>145.392876189242</v>
      </c>
      <c r="AK32">
        <f>J32/PRODUCT($AC$25:$AC32)</f>
        <v>15.3651933756267</v>
      </c>
      <c r="AL32">
        <f>K32/PRODUCT($AC$25:$AC32)</f>
        <v>101.420872627973</v>
      </c>
    </row>
    <row r="33" ht="15.3" spans="2:38">
      <c r="B33">
        <v>2009</v>
      </c>
      <c r="C33">
        <v>629.84</v>
      </c>
      <c r="D33" s="4">
        <f t="shared" si="35"/>
        <v>3.95125351546667</v>
      </c>
      <c r="E33" s="4">
        <f t="shared" si="36"/>
        <v>29.4265349925405</v>
      </c>
      <c r="F33">
        <f t="shared" si="37"/>
        <v>15.4783591441803</v>
      </c>
      <c r="G33">
        <f t="shared" si="38"/>
        <v>24.0327638009986</v>
      </c>
      <c r="H33">
        <f t="shared" si="39"/>
        <v>107.526390824343</v>
      </c>
      <c r="I33">
        <f t="shared" si="40"/>
        <v>202.515511710173</v>
      </c>
      <c r="J33">
        <f t="shared" si="41"/>
        <v>31.0138584568684</v>
      </c>
      <c r="K33">
        <f t="shared" si="42"/>
        <v>215.895327555429</v>
      </c>
      <c r="M33">
        <f t="shared" si="43"/>
        <v>0.0062734242275287</v>
      </c>
      <c r="N33">
        <f t="shared" si="44"/>
        <v>0.0467206512646711</v>
      </c>
      <c r="O33">
        <f t="shared" si="13"/>
        <v>0.0245750653248131</v>
      </c>
      <c r="P33">
        <f t="shared" si="14"/>
        <v>0.0381569347786718</v>
      </c>
      <c r="Q33">
        <f t="shared" si="15"/>
        <v>0.17072016833536</v>
      </c>
      <c r="R33">
        <f t="shared" si="16"/>
        <v>0.321534852835916</v>
      </c>
      <c r="S33">
        <f t="shared" si="45"/>
        <v>0.0492408523702343</v>
      </c>
      <c r="T33">
        <f t="shared" si="46"/>
        <v>0.342778050862805</v>
      </c>
      <c r="Y33" s="18" t="s">
        <v>142</v>
      </c>
      <c r="Z33" s="18">
        <v>96.9</v>
      </c>
      <c r="AA33" s="20"/>
      <c r="AB33" s="20"/>
      <c r="AC33" s="18">
        <f t="shared" si="12"/>
        <v>0.969</v>
      </c>
      <c r="AD33">
        <f>C33/PRODUCT(AC$25:$AC33)</f>
        <v>488.973698394443</v>
      </c>
      <c r="AE33">
        <f>D33/PRODUCT($AC$25:AC33)</f>
        <v>3.06753944613201</v>
      </c>
      <c r="AF33">
        <f>E33/PRODUCT($AC$25:AC33)</f>
        <v>22.8451696402833</v>
      </c>
      <c r="AG33">
        <f>F33/PRODUCT($AC$25:$AC33)</f>
        <v>12.0165605801589</v>
      </c>
      <c r="AH33">
        <f>G33/PRODUCT($AC$25:$AC33)</f>
        <v>18.6577375181227</v>
      </c>
      <c r="AI33">
        <f>H33/PRODUCT($AC$25:$AC33)</f>
        <v>83.4776721014629</v>
      </c>
      <c r="AJ33">
        <f>I33/PRODUCT($AC$25:$AC33)</f>
        <v>157.222086153891</v>
      </c>
      <c r="AK33">
        <f>J33/PRODUCT($AC$25:$AC33)</f>
        <v>24.0774816955683</v>
      </c>
      <c r="AL33">
        <f>K33/PRODUCT($AC$25:$AC33)</f>
        <v>167.609451258824</v>
      </c>
    </row>
    <row r="34" ht="15.3" spans="2:38">
      <c r="B34">
        <v>2010</v>
      </c>
      <c r="C34">
        <v>787.31</v>
      </c>
      <c r="D34" s="4">
        <f t="shared" si="35"/>
        <v>4.73887467202534</v>
      </c>
      <c r="E34" s="4">
        <f t="shared" si="36"/>
        <v>15.7113788696011</v>
      </c>
      <c r="F34">
        <f t="shared" si="37"/>
        <v>9.90093343225338</v>
      </c>
      <c r="G34">
        <f t="shared" si="38"/>
        <v>17.2158633495404</v>
      </c>
      <c r="H34">
        <f t="shared" si="39"/>
        <v>139.058007147126</v>
      </c>
      <c r="I34">
        <f t="shared" si="40"/>
        <v>263.536989024652</v>
      </c>
      <c r="J34">
        <f t="shared" si="41"/>
        <v>26.7829284776422</v>
      </c>
      <c r="K34">
        <f t="shared" si="42"/>
        <v>310.36502502716</v>
      </c>
      <c r="M34">
        <f t="shared" si="43"/>
        <v>0.00601907085141221</v>
      </c>
      <c r="N34">
        <f t="shared" si="44"/>
        <v>0.0199557720206793</v>
      </c>
      <c r="O34">
        <f t="shared" si="13"/>
        <v>0.012575648006825</v>
      </c>
      <c r="P34">
        <f t="shared" si="14"/>
        <v>0.021866689549911</v>
      </c>
      <c r="Q34">
        <f t="shared" si="15"/>
        <v>0.176624210472528</v>
      </c>
      <c r="R34">
        <f t="shared" si="16"/>
        <v>0.33473090526559</v>
      </c>
      <c r="S34">
        <f t="shared" si="45"/>
        <v>0.0340182754920453</v>
      </c>
      <c r="T34">
        <f t="shared" si="46"/>
        <v>0.394209428341009</v>
      </c>
      <c r="Y34" s="18" t="s">
        <v>143</v>
      </c>
      <c r="Z34" s="18">
        <v>103.6</v>
      </c>
      <c r="AA34" s="20"/>
      <c r="AB34" s="20"/>
      <c r="AC34" s="18">
        <f t="shared" si="12"/>
        <v>1.036</v>
      </c>
      <c r="AD34">
        <f>C34/PRODUCT(AC$25:$AC34)</f>
        <v>589.985411633207</v>
      </c>
      <c r="AE34">
        <f>D34/PRODUCT($AC$25:AC34)</f>
        <v>3.55116399391987</v>
      </c>
      <c r="AF34">
        <f>E34/PRODUCT($AC$25:AC34)</f>
        <v>11.7736143700789</v>
      </c>
      <c r="AG34">
        <f>F34/PRODUCT($AC$25:$AC34)</f>
        <v>7.41944886586095</v>
      </c>
      <c r="AH34">
        <f>G34/PRODUCT($AC$25:$AC34)</f>
        <v>12.9010278351598</v>
      </c>
      <c r="AI34">
        <f>H34/PRODUCT($AC$25:$AC34)</f>
        <v>104.205707520025</v>
      </c>
      <c r="AJ34">
        <f>I34/PRODUCT($AC$25:$AC34)</f>
        <v>197.486350929475</v>
      </c>
      <c r="AK34">
        <f>J34/PRODUCT($AC$25:$AC34)</f>
        <v>20.0702862692262</v>
      </c>
      <c r="AL34">
        <f>K34/PRODUCT($AC$25:$AC34)</f>
        <v>232.577811849461</v>
      </c>
    </row>
    <row r="35" ht="15.3" spans="2:38">
      <c r="B35">
        <v>2011</v>
      </c>
      <c r="C35">
        <v>906.41</v>
      </c>
      <c r="D35" s="4">
        <f t="shared" si="35"/>
        <v>7.70175638685411</v>
      </c>
      <c r="E35" s="4">
        <f t="shared" si="36"/>
        <v>19.6016499984644</v>
      </c>
      <c r="F35">
        <f t="shared" si="37"/>
        <v>14.6896291883904</v>
      </c>
      <c r="G35">
        <f t="shared" si="38"/>
        <v>19.3473674821775</v>
      </c>
      <c r="H35">
        <f t="shared" si="39"/>
        <v>153.196358536885</v>
      </c>
      <c r="I35">
        <f t="shared" si="40"/>
        <v>287.197302925644</v>
      </c>
      <c r="J35">
        <f t="shared" si="41"/>
        <v>20.3059608538312</v>
      </c>
      <c r="K35">
        <f t="shared" si="42"/>
        <v>384.369974627753</v>
      </c>
      <c r="M35">
        <f t="shared" si="43"/>
        <v>0.00849698964801151</v>
      </c>
      <c r="N35">
        <f t="shared" si="44"/>
        <v>0.0216255888598585</v>
      </c>
      <c r="O35">
        <f t="shared" si="13"/>
        <v>0.0162063847358153</v>
      </c>
      <c r="P35">
        <f t="shared" si="14"/>
        <v>0.0213450507851606</v>
      </c>
      <c r="Q35">
        <f t="shared" si="15"/>
        <v>0.169014417908987</v>
      </c>
      <c r="R35">
        <f t="shared" si="16"/>
        <v>0.316851428079616</v>
      </c>
      <c r="S35">
        <f t="shared" si="45"/>
        <v>0.0224026222722953</v>
      </c>
      <c r="T35">
        <f t="shared" si="46"/>
        <v>0.424057517710256</v>
      </c>
      <c r="Y35" s="18" t="s">
        <v>144</v>
      </c>
      <c r="Z35" s="18">
        <v>106.8</v>
      </c>
      <c r="AA35" s="20"/>
      <c r="AB35" s="20"/>
      <c r="AC35" s="18">
        <f t="shared" si="12"/>
        <v>1.068</v>
      </c>
      <c r="AD35">
        <f>C35/PRODUCT(AC$25:$AC35)</f>
        <v>635.988028832133</v>
      </c>
      <c r="AE35">
        <f>D35/PRODUCT($AC$25:AC35)</f>
        <v>5.40398369724588</v>
      </c>
      <c r="AF35">
        <f>E35/PRODUCT($AC$25:AC35)</f>
        <v>13.7536156313156</v>
      </c>
      <c r="AG35">
        <f>F35/PRODUCT($AC$25:$AC35)</f>
        <v>10.3070666826264</v>
      </c>
      <c r="AH35">
        <f>G35/PRODUCT($AC$25:$AC35)</f>
        <v>13.5751967741761</v>
      </c>
      <c r="AI35">
        <f>H35/PRODUCT($AC$25:$AC35)</f>
        <v>107.491146490147</v>
      </c>
      <c r="AJ35">
        <f>I35/PRODUCT($AC$25:$AC35)</f>
        <v>201.513715177001</v>
      </c>
      <c r="AK35">
        <f>J35/PRODUCT($AC$25:$AC35)</f>
        <v>14.2477995796279</v>
      </c>
      <c r="AL35">
        <f>K35/PRODUCT($AC$25:$AC35)</f>
        <v>269.695504799993</v>
      </c>
    </row>
    <row r="36" ht="15.3" spans="2:38">
      <c r="B36">
        <v>2012</v>
      </c>
      <c r="C36">
        <v>1150.45</v>
      </c>
      <c r="D36" s="4">
        <f t="shared" si="35"/>
        <v>3.28155155211088</v>
      </c>
      <c r="E36" s="4">
        <f t="shared" si="36"/>
        <v>19.8342364867849</v>
      </c>
      <c r="F36">
        <f t="shared" si="37"/>
        <v>39.3524431994604</v>
      </c>
      <c r="G36">
        <f t="shared" si="38"/>
        <v>1.71295066356521</v>
      </c>
      <c r="H36">
        <f t="shared" si="39"/>
        <v>107.962083732615</v>
      </c>
      <c r="I36">
        <f t="shared" si="40"/>
        <v>376.204768588659</v>
      </c>
      <c r="J36">
        <f t="shared" si="41"/>
        <v>359.405726704618</v>
      </c>
      <c r="K36">
        <f t="shared" si="42"/>
        <v>242.696239072187</v>
      </c>
      <c r="M36">
        <f t="shared" si="43"/>
        <v>0.00285240692955877</v>
      </c>
      <c r="N36">
        <f t="shared" si="44"/>
        <v>0.0172404159127167</v>
      </c>
      <c r="O36">
        <f t="shared" si="13"/>
        <v>0.0342061308179064</v>
      </c>
      <c r="P36">
        <f t="shared" si="14"/>
        <v>0.00148893968757026</v>
      </c>
      <c r="Q36">
        <f t="shared" si="15"/>
        <v>0.0938433514995128</v>
      </c>
      <c r="R36">
        <f t="shared" si="16"/>
        <v>0.327006622268381</v>
      </c>
      <c r="S36">
        <f t="shared" si="45"/>
        <v>0.312404473644764</v>
      </c>
      <c r="T36">
        <f t="shared" si="46"/>
        <v>0.21095765923959</v>
      </c>
      <c r="Y36" s="18" t="s">
        <v>145</v>
      </c>
      <c r="Z36" s="18">
        <v>100.8</v>
      </c>
      <c r="AA36" s="20"/>
      <c r="AB36" s="20"/>
      <c r="AC36" s="18">
        <f t="shared" si="12"/>
        <v>1.008</v>
      </c>
      <c r="AD36">
        <f>C36/PRODUCT(AC$25:$AC36)</f>
        <v>800.813653578411</v>
      </c>
      <c r="AE36">
        <f>D36/PRODUCT($AC$25:AC36)</f>
        <v>2.28424641475233</v>
      </c>
      <c r="AF36">
        <f>E36/PRODUCT($AC$25:AC36)</f>
        <v>13.806360456274</v>
      </c>
      <c r="AG36">
        <f>F36/PRODUCT($AC$25:$AC36)</f>
        <v>27.3927365950687</v>
      </c>
      <c r="AH36">
        <f>G36/PRODUCT($AC$25:$AC36)</f>
        <v>1.19236323116104</v>
      </c>
      <c r="AI36">
        <f>H36/PRODUCT($AC$25:$AC36)</f>
        <v>75.1510371783679</v>
      </c>
      <c r="AJ36">
        <f>I36/PRODUCT($AC$25:$AC36)</f>
        <v>261.871367923078</v>
      </c>
      <c r="AK36">
        <f>J36/PRODUCT($AC$25:$AC36)</f>
        <v>250.177767933704</v>
      </c>
      <c r="AL36">
        <f>K36/PRODUCT($AC$25:$AC36)</f>
        <v>168.937773846006</v>
      </c>
    </row>
    <row r="37" ht="15.3" spans="2:38">
      <c r="B37">
        <v>2013</v>
      </c>
      <c r="C37">
        <v>1367.95</v>
      </c>
      <c r="D37" s="4">
        <f t="shared" si="35"/>
        <v>26.815714533884</v>
      </c>
      <c r="E37" s="4">
        <f t="shared" si="36"/>
        <v>18.7462751489471</v>
      </c>
      <c r="F37">
        <f t="shared" si="37"/>
        <v>23.9634984278488</v>
      </c>
      <c r="G37">
        <f t="shared" si="38"/>
        <v>66.1711485122975</v>
      </c>
      <c r="H37">
        <f t="shared" si="39"/>
        <v>201.769570001128</v>
      </c>
      <c r="I37">
        <f t="shared" si="40"/>
        <v>330.473377455434</v>
      </c>
      <c r="J37">
        <f t="shared" si="41"/>
        <v>106.215082733683</v>
      </c>
      <c r="K37">
        <f t="shared" si="42"/>
        <v>593.795333186777</v>
      </c>
      <c r="M37">
        <f t="shared" si="43"/>
        <v>0.0196028469855506</v>
      </c>
      <c r="N37">
        <f t="shared" si="44"/>
        <v>0.0137039183807501</v>
      </c>
      <c r="O37">
        <f t="shared" si="13"/>
        <v>0.0175178174844467</v>
      </c>
      <c r="P37">
        <f t="shared" si="14"/>
        <v>0.048372490597096</v>
      </c>
      <c r="Q37">
        <f t="shared" si="15"/>
        <v>0.147497766732065</v>
      </c>
      <c r="R37">
        <f t="shared" si="16"/>
        <v>0.241582936112748</v>
      </c>
      <c r="S37">
        <f t="shared" si="45"/>
        <v>0.0776454422556987</v>
      </c>
      <c r="T37">
        <f t="shared" si="46"/>
        <v>0.434076781451645</v>
      </c>
      <c r="Y37" s="18" t="s">
        <v>146</v>
      </c>
      <c r="Z37" s="18">
        <v>100.4</v>
      </c>
      <c r="AA37" s="20"/>
      <c r="AB37" s="20"/>
      <c r="AC37" s="18">
        <f t="shared" si="12"/>
        <v>1.004</v>
      </c>
      <c r="AD37">
        <f>C37/PRODUCT(AC$25:$AC37)</f>
        <v>948.418969099557</v>
      </c>
      <c r="AE37">
        <f>D37/PRODUCT($AC$25:AC37)</f>
        <v>18.5917119294523</v>
      </c>
      <c r="AF37">
        <f>E37/PRODUCT($AC$25:AC37)</f>
        <v>12.9970561432955</v>
      </c>
      <c r="AG37">
        <f>F37/PRODUCT($AC$25:$AC37)</f>
        <v>16.6142303994731</v>
      </c>
      <c r="AH37">
        <f>G37/PRODUCT($AC$25:$AC37)</f>
        <v>45.8773876648758</v>
      </c>
      <c r="AI37">
        <f>H37/PRODUCT($AC$25:$AC37)</f>
        <v>139.889679868512</v>
      </c>
      <c r="AJ37">
        <f>I37/PRODUCT($AC$25:$AC37)</f>
        <v>229.121839220097</v>
      </c>
      <c r="AK37">
        <f>J37/PRODUCT($AC$25:$AC37)</f>
        <v>73.640410299429</v>
      </c>
      <c r="AL37">
        <f>K37/PRODUCT($AC$25:$AC37)</f>
        <v>411.686653574423</v>
      </c>
    </row>
    <row r="38" ht="15.3" spans="2:38">
      <c r="B38">
        <v>2014</v>
      </c>
      <c r="C38">
        <v>1430.01</v>
      </c>
      <c r="D38" s="4">
        <f t="shared" si="35"/>
        <v>21.6255181471611</v>
      </c>
      <c r="E38" s="4">
        <f t="shared" si="36"/>
        <v>19.0001159440417</v>
      </c>
      <c r="F38">
        <f t="shared" si="37"/>
        <v>42.7107358409263</v>
      </c>
      <c r="G38">
        <f t="shared" si="38"/>
        <v>88.1461739683</v>
      </c>
      <c r="H38">
        <f t="shared" si="39"/>
        <v>218.242083138929</v>
      </c>
      <c r="I38">
        <f t="shared" si="40"/>
        <v>379.688118617172</v>
      </c>
      <c r="J38">
        <f t="shared" si="41"/>
        <v>103.616586950374</v>
      </c>
      <c r="K38">
        <f t="shared" si="42"/>
        <v>556.980667393096</v>
      </c>
      <c r="M38">
        <f t="shared" si="43"/>
        <v>0.0151226342103629</v>
      </c>
      <c r="N38">
        <f t="shared" si="44"/>
        <v>0.0132867014524666</v>
      </c>
      <c r="O38">
        <f t="shared" si="13"/>
        <v>0.0298674385780004</v>
      </c>
      <c r="P38">
        <f t="shared" si="14"/>
        <v>0.0616402500460137</v>
      </c>
      <c r="Q38">
        <f t="shared" si="15"/>
        <v>0.152615774112719</v>
      </c>
      <c r="R38">
        <f t="shared" si="16"/>
        <v>0.265514310121728</v>
      </c>
      <c r="S38">
        <f t="shared" si="45"/>
        <v>0.072458645009737</v>
      </c>
      <c r="T38">
        <f t="shared" si="46"/>
        <v>0.389494246468973</v>
      </c>
      <c r="Y38" s="18" t="s">
        <v>147</v>
      </c>
      <c r="Z38" s="18">
        <v>100.3</v>
      </c>
      <c r="AA38" s="20"/>
      <c r="AB38" s="20"/>
      <c r="AC38" s="18">
        <f t="shared" si="12"/>
        <v>1.003</v>
      </c>
      <c r="AD38">
        <f>C38/PRODUCT(AC$25:$AC38)</f>
        <v>988.480597902231</v>
      </c>
      <c r="AE38">
        <f>D38/PRODUCT($AC$25:AC38)</f>
        <v>14.9484305061162</v>
      </c>
      <c r="AF38">
        <f>E38/PRODUCT($AC$25:AC38)</f>
        <v>13.1336465958826</v>
      </c>
      <c r="AG38">
        <f>F38/PRODUCT($AC$25:$AC38)</f>
        <v>29.5233835433899</v>
      </c>
      <c r="AH38">
        <f>G38/PRODUCT($AC$25:$AC38)</f>
        <v>60.9301912203266</v>
      </c>
      <c r="AI38">
        <f>H38/PRODUCT($AC$25:$AC38)</f>
        <v>150.857731644252</v>
      </c>
      <c r="AJ38">
        <f>I38/PRODUCT($AC$25:$AC38)</f>
        <v>262.455744020724</v>
      </c>
      <c r="AK38">
        <f>J38/PRODUCT($AC$25:$AC38)</f>
        <v>71.6239647424103</v>
      </c>
      <c r="AL38">
        <f>K38/PRODUCT($AC$25:$AC38)</f>
        <v>385.007505629129</v>
      </c>
    </row>
    <row r="39" ht="15.3" spans="2:38">
      <c r="B39">
        <v>2015</v>
      </c>
      <c r="C39">
        <v>1625.93</v>
      </c>
      <c r="D39" s="4">
        <f t="shared" si="35"/>
        <v>25.4486673025711</v>
      </c>
      <c r="E39" s="4">
        <f t="shared" si="36"/>
        <v>21.469756779784</v>
      </c>
      <c r="F39">
        <f t="shared" si="37"/>
        <v>83.8944218705689</v>
      </c>
      <c r="G39">
        <f t="shared" si="38"/>
        <v>69.5080838238795</v>
      </c>
      <c r="H39">
        <f t="shared" si="39"/>
        <v>234.887721193533</v>
      </c>
      <c r="I39">
        <f t="shared" si="40"/>
        <v>456.561807441755</v>
      </c>
      <c r="J39">
        <f t="shared" si="41"/>
        <v>139.484168885454</v>
      </c>
      <c r="K39">
        <f t="shared" si="42"/>
        <v>594.675372702455</v>
      </c>
      <c r="M39">
        <f t="shared" si="43"/>
        <v>0.0156517607169873</v>
      </c>
      <c r="N39">
        <f t="shared" si="44"/>
        <v>0.0132046009236461</v>
      </c>
      <c r="O39">
        <f t="shared" si="13"/>
        <v>0.051597806714046</v>
      </c>
      <c r="P39">
        <f t="shared" si="14"/>
        <v>0.0427497394253624</v>
      </c>
      <c r="Q39">
        <f t="shared" si="15"/>
        <v>0.144463612328657</v>
      </c>
      <c r="R39">
        <f t="shared" si="16"/>
        <v>0.280800408038326</v>
      </c>
      <c r="S39">
        <f t="shared" si="45"/>
        <v>0.0857873148816087</v>
      </c>
      <c r="T39">
        <f t="shared" si="46"/>
        <v>0.365744756971367</v>
      </c>
      <c r="Y39" s="18" t="s">
        <v>148</v>
      </c>
      <c r="Z39" s="18">
        <v>97.7</v>
      </c>
      <c r="AA39" s="20"/>
      <c r="AB39" s="20"/>
      <c r="AC39" s="18">
        <f t="shared" si="12"/>
        <v>0.977</v>
      </c>
      <c r="AD39">
        <f>C39/PRODUCT(AC$25:$AC39)</f>
        <v>1150.36684259874</v>
      </c>
      <c r="AE39">
        <f>D39/PRODUCT($AC$25:AC39)</f>
        <v>18.0052665571116</v>
      </c>
      <c r="AF39">
        <f>E39/PRODUCT($AC$25:AC39)</f>
        <v>15.1901350723112</v>
      </c>
      <c r="AG39">
        <f>F39/PRODUCT($AC$25:$AC39)</f>
        <v>59.3564059946571</v>
      </c>
      <c r="AH39">
        <f>G39/PRODUCT($AC$25:$AC39)</f>
        <v>49.1778827646729</v>
      </c>
      <c r="AI39">
        <f>H39/PRODUCT($AC$25:$AC39)</f>
        <v>166.186149584925</v>
      </c>
      <c r="AJ39">
        <f>I39/PRODUCT($AC$25:$AC39)</f>
        <v>323.023478795486</v>
      </c>
      <c r="AK39">
        <f>J39/PRODUCT($AC$25:$AC39)</f>
        <v>98.6868825553798</v>
      </c>
      <c r="AL39">
        <f>K39/PRODUCT($AC$25:$AC39)</f>
        <v>420.740641274194</v>
      </c>
    </row>
    <row r="40" ht="15.3" spans="2:38">
      <c r="B40">
        <v>2016</v>
      </c>
      <c r="C40">
        <v>1788.51</v>
      </c>
      <c r="D40" s="4">
        <f t="shared" si="35"/>
        <v>29.4307460752744</v>
      </c>
      <c r="E40" s="4">
        <f t="shared" si="36"/>
        <v>27.5609431480063</v>
      </c>
      <c r="F40">
        <f t="shared" si="37"/>
        <v>108.502969866713</v>
      </c>
      <c r="G40">
        <f t="shared" si="38"/>
        <v>73.590015208773</v>
      </c>
      <c r="H40">
        <f t="shared" si="39"/>
        <v>237.438971722339</v>
      </c>
      <c r="I40">
        <f t="shared" si="40"/>
        <v>515.345406798474</v>
      </c>
      <c r="J40">
        <f t="shared" si="41"/>
        <v>142.571323202389</v>
      </c>
      <c r="K40">
        <f t="shared" si="42"/>
        <v>654.06962397803</v>
      </c>
      <c r="M40">
        <f t="shared" si="43"/>
        <v>0.016455455141584</v>
      </c>
      <c r="N40">
        <f t="shared" si="44"/>
        <v>0.0154100022633401</v>
      </c>
      <c r="O40">
        <f t="shared" si="13"/>
        <v>0.0606666833658819</v>
      </c>
      <c r="P40">
        <f t="shared" si="14"/>
        <v>0.041145990354414</v>
      </c>
      <c r="Q40">
        <f t="shared" si="15"/>
        <v>0.132757978273725</v>
      </c>
      <c r="R40">
        <f t="shared" si="16"/>
        <v>0.28814231220316</v>
      </c>
      <c r="S40">
        <f t="shared" si="45"/>
        <v>0.0797151389717637</v>
      </c>
      <c r="T40">
        <f t="shared" si="46"/>
        <v>0.365706439426131</v>
      </c>
      <c r="Y40" s="18" t="s">
        <v>149</v>
      </c>
      <c r="Z40" s="18">
        <v>99.1</v>
      </c>
      <c r="AA40" s="20"/>
      <c r="AB40" s="20"/>
      <c r="AC40" s="18">
        <f t="shared" si="12"/>
        <v>0.991</v>
      </c>
      <c r="AD40">
        <f>C40/PRODUCT(AC$25:$AC40)</f>
        <v>1276.88630594124</v>
      </c>
      <c r="AE40">
        <f>D40/PRODUCT($AC$25:AC40)</f>
        <v>21.011745328319</v>
      </c>
      <c r="AF40">
        <f>E40/PRODUCT($AC$25:AC40)</f>
        <v>19.6768208645824</v>
      </c>
      <c r="AG40">
        <f>F40/PRODUCT($AC$25:$AC40)</f>
        <v>77.4644572167677</v>
      </c>
      <c r="AH40">
        <f>G40/PRODUCT($AC$25:$AC40)</f>
        <v>52.5387516279416</v>
      </c>
      <c r="AI40">
        <f>H40/PRODUCT($AC$25:$AC40)</f>
        <v>169.516844462163</v>
      </c>
      <c r="AJ40">
        <f>I40/PRODUCT($AC$25:$AC40)</f>
        <v>367.924972614461</v>
      </c>
      <c r="AK40">
        <f>J40/PRODUCT($AC$25:$AC40)</f>
        <v>101.787169329248</v>
      </c>
      <c r="AL40">
        <f>K40/PRODUCT($AC$25:$AC40)</f>
        <v>466.965544497756</v>
      </c>
    </row>
    <row r="41" customFormat="1" ht="15.3" spans="2:30">
      <c r="B41">
        <v>2017</v>
      </c>
      <c r="C41">
        <v>1797.52</v>
      </c>
      <c r="D41" s="4"/>
      <c r="E41" s="4"/>
      <c r="Y41" s="18" t="s">
        <v>539</v>
      </c>
      <c r="Z41">
        <v>106.1</v>
      </c>
      <c r="AA41" s="20"/>
      <c r="AB41" s="20"/>
      <c r="AC41" s="18">
        <f t="shared" si="12"/>
        <v>1.061</v>
      </c>
      <c r="AD41">
        <f>C41/PRODUCT(AC$25:$AC41)</f>
        <v>1209.53712783108</v>
      </c>
    </row>
    <row r="42" customFormat="1" ht="15.3" spans="2:30">
      <c r="B42">
        <v>2018</v>
      </c>
      <c r="C42">
        <f>C41*(1-19.8%)</f>
        <v>1441.61104</v>
      </c>
      <c r="D42" s="4"/>
      <c r="E42" s="4"/>
      <c r="Y42" s="18" t="s">
        <v>66</v>
      </c>
      <c r="Z42">
        <v>106.1</v>
      </c>
      <c r="AA42" s="20"/>
      <c r="AB42" s="20"/>
      <c r="AC42" s="18">
        <f t="shared" si="12"/>
        <v>1.061</v>
      </c>
      <c r="AD42">
        <f>C42/PRODUCT(AC$25:$AC41)</f>
        <v>970.048776520528</v>
      </c>
    </row>
    <row r="43" customFormat="1" ht="15.3" spans="2:30">
      <c r="B43">
        <v>2019</v>
      </c>
      <c r="C43">
        <f>C42*(1-15.8%)</f>
        <v>1213.83649568</v>
      </c>
      <c r="D43" s="4"/>
      <c r="E43" s="4"/>
      <c r="Y43" s="18" t="s">
        <v>540</v>
      </c>
      <c r="Z43" s="18">
        <v>102.8</v>
      </c>
      <c r="AA43" s="20"/>
      <c r="AB43" s="20"/>
      <c r="AC43" s="18">
        <f t="shared" si="12"/>
        <v>1.028</v>
      </c>
      <c r="AD43">
        <f>C43/PRODUCT(AC$25:$AC42)</f>
        <v>769.821931979533</v>
      </c>
    </row>
    <row r="45" spans="2:37">
      <c r="B45" s="7" t="s">
        <v>541</v>
      </c>
      <c r="C45" s="8" t="s">
        <v>542</v>
      </c>
      <c r="D45" s="8" t="s">
        <v>543</v>
      </c>
      <c r="E45" s="8" t="s">
        <v>544</v>
      </c>
      <c r="F45" s="8" t="s">
        <v>545</v>
      </c>
      <c r="G45" s="8" t="s">
        <v>546</v>
      </c>
      <c r="H45" s="8" t="s">
        <v>547</v>
      </c>
      <c r="I45" s="11" t="s">
        <v>548</v>
      </c>
      <c r="J45" s="12" t="s">
        <v>549</v>
      </c>
      <c r="K45" s="12" t="s">
        <v>550</v>
      </c>
      <c r="L45" s="11" t="s">
        <v>551</v>
      </c>
      <c r="M45" s="12" t="s">
        <v>552</v>
      </c>
      <c r="N45" s="12" t="s">
        <v>553</v>
      </c>
      <c r="O45" s="12" t="s">
        <v>554</v>
      </c>
      <c r="P45" s="12" t="s">
        <v>555</v>
      </c>
      <c r="Q45" s="12" t="s">
        <v>556</v>
      </c>
      <c r="R45" s="12" t="s">
        <v>557</v>
      </c>
      <c r="S45" s="8" t="s">
        <v>558</v>
      </c>
      <c r="T45" s="8" t="s">
        <v>559</v>
      </c>
      <c r="U45" s="8" t="s">
        <v>560</v>
      </c>
      <c r="V45" s="8" t="s">
        <v>561</v>
      </c>
      <c r="W45" s="8" t="s">
        <v>562</v>
      </c>
      <c r="X45" s="8" t="s">
        <v>563</v>
      </c>
      <c r="Y45" s="8" t="s">
        <v>564</v>
      </c>
      <c r="Z45" s="8" t="s">
        <v>565</v>
      </c>
      <c r="AA45" s="8" t="s">
        <v>566</v>
      </c>
      <c r="AB45" s="8" t="s">
        <v>567</v>
      </c>
      <c r="AC45" s="8" t="s">
        <v>568</v>
      </c>
      <c r="AD45" s="8" t="s">
        <v>569</v>
      </c>
      <c r="AE45" s="8" t="s">
        <v>570</v>
      </c>
      <c r="AF45" s="8" t="s">
        <v>571</v>
      </c>
      <c r="AG45" s="8" t="s">
        <v>572</v>
      </c>
      <c r="AH45" s="12" t="s">
        <v>573</v>
      </c>
      <c r="AI45" s="12" t="s">
        <v>574</v>
      </c>
      <c r="AJ45" s="12" t="s">
        <v>575</v>
      </c>
      <c r="AK45" s="21"/>
    </row>
    <row r="46" spans="2:2">
      <c r="B46">
        <v>1978</v>
      </c>
    </row>
    <row r="47" ht="24.3" customHeight="1" spans="2:17">
      <c r="B47">
        <v>1979</v>
      </c>
      <c r="D47" s="4"/>
      <c r="E47" s="4"/>
      <c r="F47" s="4"/>
      <c r="G47" s="4"/>
      <c r="H47" s="4"/>
      <c r="I47" s="4"/>
      <c r="J47" s="4"/>
      <c r="K47" s="4"/>
      <c r="L47" s="4"/>
      <c r="Q47" s="4"/>
    </row>
    <row r="48" spans="2:19">
      <c r="B48">
        <v>1980</v>
      </c>
      <c r="D48" s="4"/>
      <c r="E48" s="4"/>
      <c r="F48" s="4"/>
      <c r="G48" s="4"/>
      <c r="H48" s="4"/>
      <c r="L48" s="4"/>
      <c r="N48" s="4"/>
      <c r="O48" s="4"/>
      <c r="P48" s="4"/>
      <c r="Q48" s="4"/>
      <c r="S48" s="4"/>
    </row>
    <row r="49" ht="15.9" customHeight="1" spans="2:17">
      <c r="B49">
        <v>1981</v>
      </c>
      <c r="D49" s="4"/>
      <c r="E49" s="4"/>
      <c r="G49" s="4"/>
      <c r="H49" s="4"/>
      <c r="J49" s="4"/>
      <c r="L49" s="4"/>
      <c r="O49" s="4"/>
      <c r="P49" s="4"/>
      <c r="Q49" s="4"/>
    </row>
    <row r="50" ht="24" customHeight="1" spans="2:17">
      <c r="B50">
        <v>1982</v>
      </c>
      <c r="D50" s="4"/>
      <c r="E50" s="4"/>
      <c r="G50" s="4"/>
      <c r="H50" s="4"/>
      <c r="I50" s="4"/>
      <c r="L50" s="4"/>
      <c r="O50" s="4"/>
      <c r="Q50" s="4"/>
    </row>
    <row r="51" spans="2:17">
      <c r="B51">
        <v>1983</v>
      </c>
      <c r="D51" s="4"/>
      <c r="E51" s="4"/>
      <c r="F51" s="4"/>
      <c r="G51" s="4"/>
      <c r="I51" s="4"/>
      <c r="L51" s="4"/>
      <c r="Q51" s="4"/>
    </row>
    <row r="52" spans="2:19">
      <c r="B52">
        <v>1984</v>
      </c>
      <c r="D52" s="4"/>
      <c r="E52" s="4"/>
      <c r="G52" s="4"/>
      <c r="I52" s="4"/>
      <c r="M52" s="4"/>
      <c r="Q52" s="4"/>
      <c r="S52" s="4"/>
    </row>
    <row r="53" ht="24.6" customHeight="1" spans="2:17">
      <c r="B53">
        <v>1985</v>
      </c>
      <c r="D53" s="4"/>
      <c r="E53" s="4"/>
      <c r="I53" s="4"/>
      <c r="P53" s="4"/>
      <c r="Q53" s="4"/>
    </row>
    <row r="54" spans="2:17">
      <c r="B54">
        <v>1986</v>
      </c>
      <c r="D54" s="4"/>
      <c r="E54" s="4"/>
      <c r="I54" s="4"/>
      <c r="N54" s="4"/>
      <c r="O54" s="4"/>
      <c r="P54" s="4"/>
      <c r="Q54" s="4"/>
    </row>
    <row r="55" spans="2:14">
      <c r="B55">
        <v>1987</v>
      </c>
      <c r="D55" s="4"/>
      <c r="I55" s="4"/>
      <c r="N55" s="4"/>
    </row>
    <row r="56" spans="2:17">
      <c r="B56">
        <v>1988</v>
      </c>
      <c r="D56" s="4"/>
      <c r="I56" s="4"/>
      <c r="L56" s="4"/>
      <c r="Q56" s="4"/>
    </row>
    <row r="57" spans="2:18">
      <c r="B57">
        <v>1989</v>
      </c>
      <c r="D57" s="4"/>
      <c r="E57" s="4"/>
      <c r="I57" s="4"/>
      <c r="Q57" s="4"/>
      <c r="R57" s="4"/>
    </row>
    <row r="58" spans="2:17">
      <c r="B58">
        <v>1990</v>
      </c>
      <c r="D58" s="4"/>
      <c r="E58" s="4"/>
      <c r="L58" s="4"/>
      <c r="Q58" s="4"/>
    </row>
    <row r="59" spans="2:2">
      <c r="B59">
        <v>1991</v>
      </c>
    </row>
    <row r="60" spans="2:2">
      <c r="B60">
        <v>1992</v>
      </c>
    </row>
    <row r="61" spans="2:2">
      <c r="B61">
        <v>1993</v>
      </c>
    </row>
    <row r="62" spans="2:2">
      <c r="B62">
        <v>1994</v>
      </c>
    </row>
    <row r="63" customFormat="1" spans="3:38">
      <c r="C63" s="8" t="s">
        <v>542</v>
      </c>
      <c r="D63" s="8" t="s">
        <v>543</v>
      </c>
      <c r="E63" s="8" t="s">
        <v>544</v>
      </c>
      <c r="F63" s="8" t="s">
        <v>545</v>
      </c>
      <c r="G63" s="8" t="s">
        <v>546</v>
      </c>
      <c r="H63" s="8" t="s">
        <v>547</v>
      </c>
      <c r="I63" s="11" t="s">
        <v>548</v>
      </c>
      <c r="J63" s="12" t="s">
        <v>549</v>
      </c>
      <c r="K63" s="12" t="s">
        <v>550</v>
      </c>
      <c r="L63" s="11" t="s">
        <v>551</v>
      </c>
      <c r="M63" s="12" t="s">
        <v>552</v>
      </c>
      <c r="N63" s="12" t="s">
        <v>553</v>
      </c>
      <c r="O63" s="12" t="s">
        <v>554</v>
      </c>
      <c r="P63" s="12" t="s">
        <v>555</v>
      </c>
      <c r="Q63" s="12" t="s">
        <v>556</v>
      </c>
      <c r="R63" s="12" t="s">
        <v>557</v>
      </c>
      <c r="S63" s="8" t="s">
        <v>558</v>
      </c>
      <c r="T63" s="8" t="s">
        <v>559</v>
      </c>
      <c r="U63" s="8" t="s">
        <v>560</v>
      </c>
      <c r="V63" s="8" t="s">
        <v>561</v>
      </c>
      <c r="W63" s="8" t="s">
        <v>562</v>
      </c>
      <c r="X63" s="8" t="s">
        <v>563</v>
      </c>
      <c r="Y63" s="8" t="s">
        <v>564</v>
      </c>
      <c r="Z63" s="8" t="s">
        <v>565</v>
      </c>
      <c r="AA63" s="8" t="s">
        <v>566</v>
      </c>
      <c r="AB63" s="8" t="s">
        <v>567</v>
      </c>
      <c r="AC63" s="8" t="s">
        <v>568</v>
      </c>
      <c r="AD63" s="8" t="s">
        <v>576</v>
      </c>
      <c r="AE63" s="8" t="s">
        <v>577</v>
      </c>
      <c r="AF63" s="8" t="s">
        <v>578</v>
      </c>
      <c r="AG63" s="8" t="s">
        <v>579</v>
      </c>
      <c r="AH63" s="12" t="s">
        <v>573</v>
      </c>
      <c r="AI63" s="12" t="s">
        <v>574</v>
      </c>
      <c r="AJ63" s="12" t="s">
        <v>575</v>
      </c>
      <c r="AK63" s="12" t="s">
        <v>580</v>
      </c>
      <c r="AL63" s="8"/>
    </row>
    <row r="64" spans="2:27">
      <c r="B64">
        <v>1995</v>
      </c>
      <c r="D64" s="4"/>
      <c r="Z64" s="4"/>
      <c r="AA64" s="4"/>
    </row>
    <row r="65" spans="2:2">
      <c r="B65">
        <v>1996</v>
      </c>
    </row>
    <row r="66" spans="2:2">
      <c r="B66">
        <v>1997</v>
      </c>
    </row>
    <row r="67" spans="1:33">
      <c r="A67">
        <f>H67/C67</f>
        <v>0.188312555951951</v>
      </c>
      <c r="B67">
        <v>1998</v>
      </c>
      <c r="C67">
        <f t="shared" ref="C67:C71" si="47">D67+E67+F67+G67+H67+S67+T67+U67+V67+W67+X67+Y67+Z67+AA67+AB67+AC67+AD67+AE67+AF67+AG67</f>
        <v>299364</v>
      </c>
      <c r="D67">
        <v>8183</v>
      </c>
      <c r="E67">
        <v>72538</v>
      </c>
      <c r="F67">
        <v>42824</v>
      </c>
      <c r="G67">
        <v>0</v>
      </c>
      <c r="H67">
        <v>56374</v>
      </c>
      <c r="N67">
        <v>768</v>
      </c>
      <c r="V67">
        <v>5439</v>
      </c>
      <c r="W67">
        <v>2148</v>
      </c>
      <c r="Y67">
        <v>2612</v>
      </c>
      <c r="Z67">
        <v>80958</v>
      </c>
      <c r="AB67">
        <v>3205</v>
      </c>
      <c r="AD67">
        <v>6168</v>
      </c>
      <c r="AE67">
        <v>5598</v>
      </c>
      <c r="AF67">
        <v>12727</v>
      </c>
      <c r="AG67">
        <v>590</v>
      </c>
    </row>
    <row r="68" spans="1:33">
      <c r="A68">
        <f>H68/C68</f>
        <v>0.154374355573413</v>
      </c>
      <c r="B68">
        <v>1999</v>
      </c>
      <c r="C68">
        <f t="shared" si="47"/>
        <v>413158</v>
      </c>
      <c r="D68" s="4">
        <v>11754</v>
      </c>
      <c r="E68" s="4">
        <v>46384</v>
      </c>
      <c r="F68" s="4">
        <v>35302</v>
      </c>
      <c r="G68" s="4">
        <v>2251</v>
      </c>
      <c r="H68" s="4">
        <v>63781</v>
      </c>
      <c r="V68" s="4">
        <v>9514</v>
      </c>
      <c r="W68" s="4">
        <v>3570</v>
      </c>
      <c r="Y68" s="4">
        <v>3904</v>
      </c>
      <c r="Z68" s="4">
        <v>130700</v>
      </c>
      <c r="AB68" s="4">
        <v>1543</v>
      </c>
      <c r="AC68" s="4">
        <v>72590</v>
      </c>
      <c r="AD68" s="4">
        <v>3768</v>
      </c>
      <c r="AE68" s="4">
        <v>15365</v>
      </c>
      <c r="AF68" s="4">
        <v>12282</v>
      </c>
      <c r="AG68" s="4">
        <v>450</v>
      </c>
    </row>
    <row r="69" spans="2:3">
      <c r="B69">
        <v>2000</v>
      </c>
      <c r="C69">
        <f t="shared" si="47"/>
        <v>0</v>
      </c>
    </row>
    <row r="70" spans="2:33">
      <c r="B70">
        <v>2001</v>
      </c>
      <c r="C70">
        <f t="shared" si="47"/>
        <v>493325</v>
      </c>
      <c r="D70">
        <v>11861</v>
      </c>
      <c r="E70">
        <v>75724</v>
      </c>
      <c r="F70">
        <v>39016</v>
      </c>
      <c r="G70">
        <v>12358</v>
      </c>
      <c r="H70">
        <v>75143</v>
      </c>
      <c r="N70">
        <v>7994</v>
      </c>
      <c r="O70">
        <v>1277</v>
      </c>
      <c r="Q70" s="4">
        <v>150</v>
      </c>
      <c r="U70" s="4">
        <v>224</v>
      </c>
      <c r="V70">
        <v>29076</v>
      </c>
      <c r="W70">
        <v>5180</v>
      </c>
      <c r="Y70" s="4">
        <v>10938</v>
      </c>
      <c r="Z70">
        <v>82292</v>
      </c>
      <c r="AB70">
        <v>2590</v>
      </c>
      <c r="AC70" s="4">
        <v>75387</v>
      </c>
      <c r="AD70">
        <v>2406</v>
      </c>
      <c r="AE70">
        <v>24046</v>
      </c>
      <c r="AF70">
        <v>45884</v>
      </c>
      <c r="AG70">
        <v>1200</v>
      </c>
    </row>
    <row r="71" ht="15" customHeight="1" spans="2:3">
      <c r="B71">
        <v>2002</v>
      </c>
      <c r="C71">
        <f t="shared" si="47"/>
        <v>0</v>
      </c>
    </row>
    <row r="72" customFormat="1" ht="15" customHeight="1" spans="3:38">
      <c r="C72" s="8" t="s">
        <v>542</v>
      </c>
      <c r="D72" s="8" t="s">
        <v>543</v>
      </c>
      <c r="E72" s="8" t="s">
        <v>544</v>
      </c>
      <c r="F72" s="8" t="s">
        <v>545</v>
      </c>
      <c r="G72" s="8" t="s">
        <v>546</v>
      </c>
      <c r="H72" s="8" t="s">
        <v>547</v>
      </c>
      <c r="I72" s="11" t="s">
        <v>548</v>
      </c>
      <c r="J72" s="12" t="s">
        <v>549</v>
      </c>
      <c r="K72" s="12" t="s">
        <v>550</v>
      </c>
      <c r="L72" s="11" t="s">
        <v>551</v>
      </c>
      <c r="M72" s="12" t="s">
        <v>552</v>
      </c>
      <c r="N72" s="12" t="s">
        <v>553</v>
      </c>
      <c r="O72" s="12" t="s">
        <v>554</v>
      </c>
      <c r="P72" s="12" t="s">
        <v>555</v>
      </c>
      <c r="Q72" s="12" t="s">
        <v>556</v>
      </c>
      <c r="R72" s="12" t="s">
        <v>557</v>
      </c>
      <c r="S72" s="8" t="s">
        <v>558</v>
      </c>
      <c r="T72" s="8" t="s">
        <v>559</v>
      </c>
      <c r="U72" s="8" t="s">
        <v>560</v>
      </c>
      <c r="V72" s="8" t="s">
        <v>561</v>
      </c>
      <c r="W72" s="8" t="s">
        <v>562</v>
      </c>
      <c r="X72" s="8" t="s">
        <v>563</v>
      </c>
      <c r="Y72" s="8" t="s">
        <v>564</v>
      </c>
      <c r="Z72" s="8" t="s">
        <v>565</v>
      </c>
      <c r="AA72" s="8" t="s">
        <v>566</v>
      </c>
      <c r="AB72" s="8" t="s">
        <v>567</v>
      </c>
      <c r="AC72" s="8" t="s">
        <v>568</v>
      </c>
      <c r="AD72" s="8" t="s">
        <v>569</v>
      </c>
      <c r="AE72" s="8" t="s">
        <v>570</v>
      </c>
      <c r="AF72" s="8" t="s">
        <v>571</v>
      </c>
      <c r="AG72" s="8" t="s">
        <v>572</v>
      </c>
      <c r="AH72" s="12" t="s">
        <v>573</v>
      </c>
      <c r="AI72" s="12" t="s">
        <v>574</v>
      </c>
      <c r="AJ72" s="12" t="s">
        <v>575</v>
      </c>
      <c r="AK72" s="12" t="s">
        <v>580</v>
      </c>
      <c r="AL72" s="8" t="s">
        <v>579</v>
      </c>
    </row>
    <row r="73" ht="13.5" customHeight="1" spans="2:29">
      <c r="B73">
        <v>2003</v>
      </c>
      <c r="C73" s="7"/>
      <c r="AC73" s="4"/>
    </row>
    <row r="74" spans="2:32">
      <c r="B74">
        <v>2004</v>
      </c>
      <c r="C74" s="7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2:3">
      <c r="B75">
        <v>2005</v>
      </c>
      <c r="C75" s="7"/>
    </row>
    <row r="76" spans="2:32">
      <c r="B76">
        <v>2006</v>
      </c>
      <c r="C76">
        <f t="shared" ref="C76:C86" si="48">D76+E76+F76+G76+H76+S76+T76+U76+V76+W76+X76+Y76+Z76+AA76+AB76+AC76+AD76+AE76+AF76+AG76+AL76</f>
        <v>3171567</v>
      </c>
      <c r="D76">
        <v>64398</v>
      </c>
      <c r="E76">
        <v>228862</v>
      </c>
      <c r="F76">
        <v>313868</v>
      </c>
      <c r="G76">
        <v>76606</v>
      </c>
      <c r="H76">
        <v>1504057</v>
      </c>
      <c r="I76">
        <v>19470</v>
      </c>
      <c r="J76">
        <v>90078</v>
      </c>
      <c r="K76">
        <v>93370</v>
      </c>
      <c r="L76">
        <v>13525</v>
      </c>
      <c r="N76">
        <v>94383</v>
      </c>
      <c r="O76">
        <v>14562</v>
      </c>
      <c r="P76">
        <v>1000</v>
      </c>
      <c r="Q76">
        <v>17073</v>
      </c>
      <c r="R76">
        <v>2850</v>
      </c>
      <c r="S76">
        <v>1369</v>
      </c>
      <c r="T76">
        <v>68042</v>
      </c>
      <c r="U76">
        <v>3550</v>
      </c>
      <c r="V76">
        <v>20030</v>
      </c>
      <c r="W76">
        <v>17541</v>
      </c>
      <c r="X76">
        <v>8759</v>
      </c>
      <c r="Y76">
        <v>103896</v>
      </c>
      <c r="Z76">
        <v>123113</v>
      </c>
      <c r="AA76">
        <v>29214</v>
      </c>
      <c r="AB76">
        <v>50</v>
      </c>
      <c r="AC76">
        <v>364732</v>
      </c>
      <c r="AD76">
        <v>78914</v>
      </c>
      <c r="AE76">
        <v>8220</v>
      </c>
      <c r="AF76">
        <v>156346</v>
      </c>
    </row>
    <row r="77" spans="2:32">
      <c r="B77">
        <v>2007</v>
      </c>
      <c r="C77">
        <f t="shared" si="48"/>
        <v>3651840</v>
      </c>
      <c r="D77">
        <v>66452</v>
      </c>
      <c r="E77">
        <v>194333</v>
      </c>
      <c r="F77">
        <v>92926</v>
      </c>
      <c r="G77">
        <v>77413</v>
      </c>
      <c r="H77">
        <v>2209816</v>
      </c>
      <c r="I77">
        <v>24111</v>
      </c>
      <c r="J77">
        <v>161988</v>
      </c>
      <c r="K77">
        <v>100338</v>
      </c>
      <c r="L77">
        <v>51969</v>
      </c>
      <c r="N77">
        <v>152744</v>
      </c>
      <c r="O77">
        <v>14213</v>
      </c>
      <c r="P77">
        <v>14776</v>
      </c>
      <c r="Q77">
        <v>40471</v>
      </c>
      <c r="R77">
        <v>2715</v>
      </c>
      <c r="S77">
        <v>2576</v>
      </c>
      <c r="T77">
        <v>20686</v>
      </c>
      <c r="U77">
        <v>240</v>
      </c>
      <c r="V77">
        <v>30545</v>
      </c>
      <c r="W77">
        <v>32812</v>
      </c>
      <c r="X77">
        <v>14539</v>
      </c>
      <c r="Y77">
        <v>100721</v>
      </c>
      <c r="Z77">
        <v>120709</v>
      </c>
      <c r="AA77">
        <v>46065</v>
      </c>
      <c r="AC77">
        <v>433199</v>
      </c>
      <c r="AD77">
        <v>81257</v>
      </c>
      <c r="AE77">
        <v>5132</v>
      </c>
      <c r="AF77">
        <v>122419</v>
      </c>
    </row>
    <row r="78" spans="2:32">
      <c r="B78">
        <v>2008</v>
      </c>
      <c r="C78">
        <f t="shared" si="48"/>
        <v>4628821</v>
      </c>
      <c r="D78">
        <v>79015</v>
      </c>
      <c r="E78">
        <v>230751</v>
      </c>
      <c r="F78">
        <v>108503</v>
      </c>
      <c r="G78">
        <v>192136</v>
      </c>
      <c r="H78">
        <v>2581232</v>
      </c>
      <c r="I78">
        <v>30000</v>
      </c>
      <c r="J78">
        <v>249611</v>
      </c>
      <c r="K78">
        <v>167908</v>
      </c>
      <c r="L78">
        <v>44831</v>
      </c>
      <c r="N78">
        <v>205561</v>
      </c>
      <c r="O78">
        <v>41355</v>
      </c>
      <c r="P78">
        <v>1260</v>
      </c>
      <c r="Q78">
        <v>41587</v>
      </c>
      <c r="R78">
        <v>9896</v>
      </c>
      <c r="S78">
        <v>8455</v>
      </c>
      <c r="T78">
        <v>45038</v>
      </c>
      <c r="U78">
        <v>18592</v>
      </c>
      <c r="V78">
        <v>52685</v>
      </c>
      <c r="W78">
        <v>32175</v>
      </c>
      <c r="X78">
        <v>32141</v>
      </c>
      <c r="Y78">
        <v>150146</v>
      </c>
      <c r="Z78">
        <v>164178</v>
      </c>
      <c r="AA78">
        <v>98773</v>
      </c>
      <c r="AB78">
        <v>3788</v>
      </c>
      <c r="AC78">
        <v>522713</v>
      </c>
      <c r="AD78">
        <v>165789</v>
      </c>
      <c r="AE78">
        <v>19895</v>
      </c>
      <c r="AF78">
        <v>122816</v>
      </c>
    </row>
    <row r="79" spans="2:34">
      <c r="B79">
        <v>2009</v>
      </c>
      <c r="C79">
        <f t="shared" si="48"/>
        <v>5797950</v>
      </c>
      <c r="D79">
        <v>48053</v>
      </c>
      <c r="E79">
        <v>270884</v>
      </c>
      <c r="F79">
        <v>142485</v>
      </c>
      <c r="G79">
        <v>221232</v>
      </c>
      <c r="H79">
        <v>2854070</v>
      </c>
      <c r="I79">
        <v>36474</v>
      </c>
      <c r="J79">
        <v>354902</v>
      </c>
      <c r="K79">
        <v>212345</v>
      </c>
      <c r="L79">
        <v>42100</v>
      </c>
      <c r="N79">
        <v>242642</v>
      </c>
      <c r="O79">
        <v>46960</v>
      </c>
      <c r="P79" t="s">
        <v>581</v>
      </c>
      <c r="Q79">
        <v>52304</v>
      </c>
      <c r="R79">
        <v>2100</v>
      </c>
      <c r="S79">
        <v>16150</v>
      </c>
      <c r="T79">
        <v>23343</v>
      </c>
      <c r="U79">
        <v>44451</v>
      </c>
      <c r="V79">
        <v>57071</v>
      </c>
      <c r="W79">
        <v>61442</v>
      </c>
      <c r="X79">
        <v>83039</v>
      </c>
      <c r="Y79">
        <v>412608</v>
      </c>
      <c r="Z79">
        <v>191753</v>
      </c>
      <c r="AA79">
        <v>111757</v>
      </c>
      <c r="AB79">
        <v>2162</v>
      </c>
      <c r="AC79">
        <v>847023</v>
      </c>
      <c r="AD79">
        <v>209513</v>
      </c>
      <c r="AE79">
        <v>35350</v>
      </c>
      <c r="AF79">
        <v>165564</v>
      </c>
      <c r="AH79">
        <v>11680</v>
      </c>
    </row>
    <row r="80" spans="2:34">
      <c r="B80">
        <v>2010</v>
      </c>
      <c r="C80">
        <f t="shared" si="48"/>
        <v>7201776</v>
      </c>
      <c r="D80">
        <v>76117</v>
      </c>
      <c r="E80">
        <v>143717</v>
      </c>
      <c r="F80">
        <v>90567</v>
      </c>
      <c r="G80">
        <v>157479</v>
      </c>
      <c r="H80">
        <v>3682665</v>
      </c>
      <c r="I80">
        <v>41384</v>
      </c>
      <c r="J80">
        <v>307024</v>
      </c>
      <c r="K80">
        <v>312150</v>
      </c>
      <c r="L80">
        <v>101951</v>
      </c>
      <c r="N80">
        <v>366156</v>
      </c>
      <c r="O80">
        <v>71434</v>
      </c>
      <c r="P80">
        <v>21000</v>
      </c>
      <c r="Q80">
        <v>48809</v>
      </c>
      <c r="R80">
        <v>2100</v>
      </c>
      <c r="S80">
        <v>1953</v>
      </c>
      <c r="T80">
        <v>6752</v>
      </c>
      <c r="U80">
        <v>4118</v>
      </c>
      <c r="V80">
        <v>67937</v>
      </c>
      <c r="W80">
        <v>66008</v>
      </c>
      <c r="X80">
        <v>98224</v>
      </c>
      <c r="Y80">
        <v>453776</v>
      </c>
      <c r="Z80">
        <v>298810</v>
      </c>
      <c r="AA80">
        <v>201174</v>
      </c>
      <c r="AB80">
        <v>11692</v>
      </c>
      <c r="AC80">
        <v>1226205</v>
      </c>
      <c r="AD80">
        <v>356559</v>
      </c>
      <c r="AE80">
        <v>77276</v>
      </c>
      <c r="AF80">
        <v>180747</v>
      </c>
      <c r="AH80">
        <v>32769</v>
      </c>
    </row>
    <row r="81" spans="2:34">
      <c r="B81">
        <v>2011</v>
      </c>
      <c r="C81">
        <f t="shared" si="48"/>
        <v>8237741</v>
      </c>
      <c r="D81">
        <v>81012</v>
      </c>
      <c r="E81">
        <v>178146</v>
      </c>
      <c r="F81">
        <v>133504</v>
      </c>
      <c r="G81">
        <v>175835</v>
      </c>
      <c r="H81">
        <v>4002437</v>
      </c>
      <c r="I81">
        <v>43185</v>
      </c>
      <c r="J81">
        <v>284584</v>
      </c>
      <c r="K81">
        <v>273496</v>
      </c>
      <c r="L81">
        <v>142197</v>
      </c>
      <c r="N81">
        <v>500082</v>
      </c>
      <c r="O81">
        <v>60804</v>
      </c>
      <c r="P81">
        <v>24490</v>
      </c>
      <c r="Q81">
        <v>60432</v>
      </c>
      <c r="R81">
        <v>3027</v>
      </c>
      <c r="T81">
        <v>37250</v>
      </c>
      <c r="U81">
        <v>9605</v>
      </c>
      <c r="V81">
        <v>55408</v>
      </c>
      <c r="W81">
        <v>41290</v>
      </c>
      <c r="X81">
        <v>40994</v>
      </c>
      <c r="Y81">
        <v>416019</v>
      </c>
      <c r="Z81">
        <v>228318</v>
      </c>
      <c r="AA81">
        <v>323814</v>
      </c>
      <c r="AB81">
        <v>3010</v>
      </c>
      <c r="AC81">
        <v>1931196</v>
      </c>
      <c r="AD81">
        <v>305610</v>
      </c>
      <c r="AE81">
        <v>61694</v>
      </c>
      <c r="AF81">
        <v>212599</v>
      </c>
      <c r="AH81">
        <v>11016</v>
      </c>
    </row>
    <row r="82" ht="13.5" customHeight="1" spans="2:34">
      <c r="B82">
        <v>2012</v>
      </c>
      <c r="C82">
        <f t="shared" si="48"/>
        <v>5977408</v>
      </c>
      <c r="D82">
        <v>80347</v>
      </c>
      <c r="E82">
        <v>103053</v>
      </c>
      <c r="F82">
        <v>204464</v>
      </c>
      <c r="G82">
        <v>8900</v>
      </c>
      <c r="H82">
        <v>2515592</v>
      </c>
      <c r="I82">
        <v>53138</v>
      </c>
      <c r="J82">
        <v>324924</v>
      </c>
      <c r="L82">
        <v>20700</v>
      </c>
      <c r="N82">
        <v>125038</v>
      </c>
      <c r="O82">
        <v>16260</v>
      </c>
      <c r="P82">
        <v>20880</v>
      </c>
      <c r="S82">
        <v>81574</v>
      </c>
      <c r="T82">
        <v>1785576</v>
      </c>
      <c r="X82">
        <v>219</v>
      </c>
      <c r="Y82">
        <v>284879</v>
      </c>
      <c r="Z82">
        <v>157629</v>
      </c>
      <c r="AA82">
        <v>11800</v>
      </c>
      <c r="AB82">
        <v>6800</v>
      </c>
      <c r="AC82">
        <v>603567</v>
      </c>
      <c r="AD82">
        <v>80801</v>
      </c>
      <c r="AE82">
        <v>34196</v>
      </c>
      <c r="AF82">
        <v>18011</v>
      </c>
      <c r="AH82">
        <v>63297</v>
      </c>
    </row>
    <row r="83" spans="2:36">
      <c r="B83">
        <v>2013</v>
      </c>
      <c r="C83">
        <f t="shared" si="48"/>
        <v>12382079</v>
      </c>
      <c r="D83">
        <v>307887</v>
      </c>
      <c r="E83">
        <v>169683</v>
      </c>
      <c r="F83">
        <v>216907</v>
      </c>
      <c r="G83">
        <v>598952</v>
      </c>
      <c r="H83">
        <v>4819691</v>
      </c>
      <c r="I83">
        <v>118320</v>
      </c>
      <c r="J83">
        <v>535066</v>
      </c>
      <c r="K83">
        <v>319925</v>
      </c>
      <c r="L83">
        <v>93495</v>
      </c>
      <c r="M83">
        <v>132065</v>
      </c>
      <c r="N83">
        <v>382204</v>
      </c>
      <c r="O83">
        <v>165420</v>
      </c>
      <c r="P83">
        <v>5050</v>
      </c>
      <c r="Q83">
        <v>59774</v>
      </c>
      <c r="R83">
        <v>15010</v>
      </c>
      <c r="S83">
        <v>13250</v>
      </c>
      <c r="T83">
        <v>343321</v>
      </c>
      <c r="U83">
        <v>100766</v>
      </c>
      <c r="V83">
        <v>184367</v>
      </c>
      <c r="W83">
        <v>131244</v>
      </c>
      <c r="X83">
        <v>188464</v>
      </c>
      <c r="Y83">
        <v>726352</v>
      </c>
      <c r="Z83">
        <v>320148</v>
      </c>
      <c r="AA83">
        <v>297417</v>
      </c>
      <c r="AB83">
        <v>25697</v>
      </c>
      <c r="AC83">
        <v>2986782</v>
      </c>
      <c r="AD83">
        <v>741134</v>
      </c>
      <c r="AE83">
        <v>86699</v>
      </c>
      <c r="AF83">
        <v>123318</v>
      </c>
      <c r="AH83">
        <v>65163</v>
      </c>
      <c r="AJ83">
        <v>2063</v>
      </c>
    </row>
    <row r="84" spans="2:36">
      <c r="B84">
        <v>2014</v>
      </c>
      <c r="C84">
        <f t="shared" si="48"/>
        <v>14300088</v>
      </c>
      <c r="D84">
        <v>295725</v>
      </c>
      <c r="E84">
        <v>190001</v>
      </c>
      <c r="F84">
        <v>427107</v>
      </c>
      <c r="G84">
        <v>881461</v>
      </c>
      <c r="H84">
        <v>6008397</v>
      </c>
      <c r="I84">
        <v>227344</v>
      </c>
      <c r="J84">
        <v>598149</v>
      </c>
      <c r="K84">
        <v>415630</v>
      </c>
      <c r="L84">
        <v>66695</v>
      </c>
      <c r="M84">
        <v>73851</v>
      </c>
      <c r="N84">
        <v>585543</v>
      </c>
      <c r="O84">
        <v>89879</v>
      </c>
      <c r="P84">
        <v>15835</v>
      </c>
      <c r="Q84">
        <v>77500</v>
      </c>
      <c r="R84">
        <v>31993</v>
      </c>
      <c r="S84">
        <v>39749</v>
      </c>
      <c r="T84">
        <v>321551</v>
      </c>
      <c r="U84">
        <v>135987</v>
      </c>
      <c r="V84">
        <v>194264</v>
      </c>
      <c r="W84">
        <v>162557</v>
      </c>
      <c r="X84">
        <v>182057</v>
      </c>
      <c r="Y84">
        <v>1067071</v>
      </c>
      <c r="Z84">
        <v>483733</v>
      </c>
      <c r="AA84">
        <v>290198</v>
      </c>
      <c r="AB84">
        <v>31029</v>
      </c>
      <c r="AC84">
        <v>2532008</v>
      </c>
      <c r="AD84">
        <v>842112</v>
      </c>
      <c r="AE84">
        <v>89897</v>
      </c>
      <c r="AF84">
        <v>125184</v>
      </c>
      <c r="AH84">
        <v>79470</v>
      </c>
      <c r="AJ84">
        <v>29100</v>
      </c>
    </row>
    <row r="85" spans="2:36">
      <c r="B85">
        <v>2015</v>
      </c>
      <c r="C85">
        <f t="shared" si="48"/>
        <v>16259257</v>
      </c>
      <c r="D85">
        <v>396680</v>
      </c>
      <c r="E85">
        <v>214697</v>
      </c>
      <c r="F85">
        <v>838942</v>
      </c>
      <c r="G85">
        <v>695079</v>
      </c>
      <c r="H85">
        <v>6930977</v>
      </c>
      <c r="I85">
        <v>201731</v>
      </c>
      <c r="J85">
        <v>567214</v>
      </c>
      <c r="K85">
        <v>612248</v>
      </c>
      <c r="L85">
        <v>64204</v>
      </c>
      <c r="M85">
        <v>49828</v>
      </c>
      <c r="N85">
        <v>556073</v>
      </c>
      <c r="O85">
        <v>150719</v>
      </c>
      <c r="P85">
        <v>28524</v>
      </c>
      <c r="Q85">
        <v>93174</v>
      </c>
      <c r="R85">
        <v>25156</v>
      </c>
      <c r="S85">
        <v>144461</v>
      </c>
      <c r="T85">
        <v>353305</v>
      </c>
      <c r="U85">
        <v>294773</v>
      </c>
      <c r="V85">
        <v>238239</v>
      </c>
      <c r="W85">
        <v>174136</v>
      </c>
      <c r="X85">
        <v>189924</v>
      </c>
      <c r="Y85">
        <v>1333014</v>
      </c>
      <c r="Z85">
        <v>632744</v>
      </c>
      <c r="AA85">
        <v>235759</v>
      </c>
      <c r="AB85">
        <v>49968</v>
      </c>
      <c r="AC85">
        <v>2154458</v>
      </c>
      <c r="AD85">
        <v>1147309</v>
      </c>
      <c r="AE85">
        <v>120938</v>
      </c>
      <c r="AF85">
        <v>113854</v>
      </c>
      <c r="AH85">
        <v>142194</v>
      </c>
      <c r="AJ85">
        <v>16500</v>
      </c>
    </row>
    <row r="86" spans="2:36">
      <c r="B86">
        <v>2016</v>
      </c>
      <c r="C86">
        <f t="shared" si="48"/>
        <v>17885072</v>
      </c>
      <c r="D86">
        <v>399953</v>
      </c>
      <c r="E86">
        <v>275609</v>
      </c>
      <c r="F86">
        <v>1085028</v>
      </c>
      <c r="G86">
        <v>735899</v>
      </c>
      <c r="H86">
        <v>7536837</v>
      </c>
      <c r="I86">
        <v>98586</v>
      </c>
      <c r="J86">
        <v>645342</v>
      </c>
      <c r="K86">
        <v>523233</v>
      </c>
      <c r="L86">
        <v>103818</v>
      </c>
      <c r="M86">
        <v>75618</v>
      </c>
      <c r="N86">
        <v>563035</v>
      </c>
      <c r="O86">
        <v>157116</v>
      </c>
      <c r="P86">
        <v>88476</v>
      </c>
      <c r="Q86">
        <v>81365</v>
      </c>
      <c r="R86">
        <v>37797</v>
      </c>
      <c r="S86">
        <v>156072</v>
      </c>
      <c r="T86">
        <v>318788</v>
      </c>
      <c r="U86">
        <v>114927</v>
      </c>
      <c r="V86">
        <v>333974</v>
      </c>
      <c r="W86">
        <v>363713</v>
      </c>
      <c r="X86">
        <v>138237</v>
      </c>
      <c r="Y86">
        <v>1197770</v>
      </c>
      <c r="Z86">
        <v>570570</v>
      </c>
      <c r="AA86">
        <v>215296</v>
      </c>
      <c r="AB86">
        <v>54853</v>
      </c>
      <c r="AC86">
        <v>1845567</v>
      </c>
      <c r="AD86">
        <v>2246140</v>
      </c>
      <c r="AE86">
        <v>203006</v>
      </c>
      <c r="AF86">
        <v>92833</v>
      </c>
      <c r="AH86">
        <v>105646</v>
      </c>
      <c r="AJ86">
        <v>9005</v>
      </c>
    </row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</sheetData>
  <sortState ref="B91:C129">
    <sortCondition ref="B91:B129"/>
  </sortState>
  <hyperlinks>
    <hyperlink ref="AC2" location="" display="--"/>
  </hyperlinks>
  <pageMargins left="0.7" right="0.7" top="0.75" bottom="0.75" header="0.3" footer="0.3"/>
  <pageSetup paperSize="9" orientation="portrait"/>
  <headerFooter/>
  <ignoredErrors>
    <ignoredError sqref="H25 J30:J40 H22:H23 H30:H35 K30:K40 H36:H40" formulaRange="1"/>
    <ignoredError sqref="J22:K22 I24:K24 E24:G24 D25:G25 R24 N24:P24 D23:D24 M24:M25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2"/>
  <sheetViews>
    <sheetView topLeftCell="A4" workbookViewId="0">
      <selection activeCell="M23" sqref="M23"/>
    </sheetView>
  </sheetViews>
  <sheetFormatPr defaultColWidth="9" defaultRowHeight="14.1"/>
  <cols>
    <col min="1" max="1" width="8.8"/>
  </cols>
  <sheetData>
    <row r="1" spans="2:8">
      <c r="B1" t="s">
        <v>582</v>
      </c>
      <c r="C1" t="s">
        <v>583</v>
      </c>
      <c r="D1" t="s">
        <v>584</v>
      </c>
      <c r="E1" t="s">
        <v>585</v>
      </c>
      <c r="F1" t="s">
        <v>586</v>
      </c>
      <c r="G1" t="s">
        <v>587</v>
      </c>
      <c r="H1" t="s">
        <v>588</v>
      </c>
    </row>
    <row r="2" customFormat="1" spans="1:12">
      <c r="A2">
        <v>192.69580601652</v>
      </c>
      <c r="B2" t="s">
        <v>540</v>
      </c>
      <c r="C2">
        <v>23.984</v>
      </c>
      <c r="D2">
        <v>192.1457</v>
      </c>
      <c r="L2">
        <f>D2/C2/A2/100</f>
        <v>0.000415754340487801</v>
      </c>
    </row>
    <row r="3" customFormat="1" spans="1:13">
      <c r="A3">
        <v>185.765451339043</v>
      </c>
      <c r="B3" t="s">
        <v>66</v>
      </c>
      <c r="C3">
        <v>23.984</v>
      </c>
      <c r="D3">
        <v>185.6431</v>
      </c>
      <c r="F3">
        <v>63410</v>
      </c>
      <c r="L3">
        <f t="shared" ref="L3:L21" si="0">D3/C3/A3/100</f>
        <v>0.000416670016075602</v>
      </c>
      <c r="M3">
        <f>F3/A3/100</f>
        <v>3.4134441868994</v>
      </c>
    </row>
    <row r="4" customFormat="1" spans="1:13">
      <c r="A4">
        <v>181.928079047331</v>
      </c>
      <c r="B4" t="s">
        <v>539</v>
      </c>
      <c r="C4">
        <v>23.984</v>
      </c>
      <c r="D4">
        <v>178.1573</v>
      </c>
      <c r="F4">
        <v>58353</v>
      </c>
      <c r="L4">
        <f t="shared" si="0"/>
        <v>0.000408302719818192</v>
      </c>
      <c r="M4">
        <f t="shared" ref="M4:M21" si="1">F4/A4/100</f>
        <v>3.20747628983752</v>
      </c>
    </row>
    <row r="5" spans="1:13">
      <c r="A5">
        <v>174.8029</v>
      </c>
      <c r="B5" t="s">
        <v>149</v>
      </c>
      <c r="C5">
        <v>23.6316</v>
      </c>
      <c r="D5">
        <v>174.0796</v>
      </c>
      <c r="E5">
        <f>D5/C5/A5/100</f>
        <v>0.000421411244602235</v>
      </c>
      <c r="F5">
        <v>53793</v>
      </c>
      <c r="H5">
        <v>0.15778571524147</v>
      </c>
      <c r="J5">
        <f>F5/A5/100</f>
        <v>3.07735169153372</v>
      </c>
      <c r="L5">
        <f t="shared" si="0"/>
        <v>0.000421411244602235</v>
      </c>
      <c r="M5">
        <f t="shared" si="1"/>
        <v>3.07735169153372</v>
      </c>
    </row>
    <row r="6" spans="1:13">
      <c r="A6">
        <v>172.7102</v>
      </c>
      <c r="B6" t="s">
        <v>148</v>
      </c>
      <c r="C6">
        <v>23.6593</v>
      </c>
      <c r="D6">
        <v>172.7117</v>
      </c>
      <c r="E6">
        <f t="shared" ref="E6:E21" si="2">D6/C6/A6/100</f>
        <v>0.000422670444632333</v>
      </c>
      <c r="F6">
        <v>49673</v>
      </c>
      <c r="J6">
        <f t="shared" ref="J6:J21" si="3">F6/A6/100</f>
        <v>2.87608954190314</v>
      </c>
      <c r="L6">
        <f t="shared" si="0"/>
        <v>0.000422670444632333</v>
      </c>
      <c r="M6">
        <f t="shared" si="1"/>
        <v>2.87608954190314</v>
      </c>
    </row>
    <row r="7" spans="1:13">
      <c r="A7">
        <v>172.5488</v>
      </c>
      <c r="B7" t="s">
        <v>147</v>
      </c>
      <c r="C7">
        <v>23.6918</v>
      </c>
      <c r="D7">
        <v>169.7901</v>
      </c>
      <c r="E7">
        <f t="shared" si="2"/>
        <v>0.000415338665359815</v>
      </c>
      <c r="F7">
        <v>47189.31</v>
      </c>
      <c r="J7">
        <f t="shared" si="3"/>
        <v>2.73483849206717</v>
      </c>
      <c r="L7">
        <f t="shared" si="0"/>
        <v>0.000415338665359815</v>
      </c>
      <c r="M7">
        <f t="shared" si="1"/>
        <v>2.73483849206717</v>
      </c>
    </row>
    <row r="8" spans="1:13">
      <c r="A8">
        <v>171.1349</v>
      </c>
      <c r="B8" t="s">
        <v>146</v>
      </c>
      <c r="C8">
        <v>23.7177</v>
      </c>
      <c r="D8">
        <v>165.7555</v>
      </c>
      <c r="E8">
        <f t="shared" si="2"/>
        <v>0.000408372784102246</v>
      </c>
      <c r="F8">
        <v>42496.29</v>
      </c>
      <c r="J8">
        <f t="shared" si="3"/>
        <v>2.48320418570379</v>
      </c>
      <c r="L8">
        <f t="shared" si="0"/>
        <v>0.000408372784102246</v>
      </c>
      <c r="M8">
        <f t="shared" si="1"/>
        <v>2.48320418570379</v>
      </c>
    </row>
    <row r="9" spans="1:13">
      <c r="A9">
        <v>167.4755</v>
      </c>
      <c r="B9" t="s">
        <v>145</v>
      </c>
      <c r="C9">
        <v>23.71845</v>
      </c>
      <c r="D9">
        <v>145.4854</v>
      </c>
      <c r="E9">
        <f t="shared" si="2"/>
        <v>0.000366253534832935</v>
      </c>
      <c r="F9">
        <v>38990.98</v>
      </c>
      <c r="J9">
        <f t="shared" si="3"/>
        <v>2.32816023836322</v>
      </c>
      <c r="L9">
        <f t="shared" si="0"/>
        <v>0.000366253534832935</v>
      </c>
      <c r="M9">
        <f t="shared" si="1"/>
        <v>2.32816023836322</v>
      </c>
    </row>
    <row r="10" spans="1:13">
      <c r="A10">
        <v>163.6286</v>
      </c>
      <c r="B10" t="s">
        <v>144</v>
      </c>
      <c r="C10">
        <v>24.08</v>
      </c>
      <c r="D10">
        <v>141.9737</v>
      </c>
      <c r="E10">
        <f t="shared" si="2"/>
        <v>0.000360323181527336</v>
      </c>
      <c r="F10">
        <v>34977.84</v>
      </c>
      <c r="J10">
        <f t="shared" si="3"/>
        <v>2.13763608562317</v>
      </c>
      <c r="L10">
        <f t="shared" si="0"/>
        <v>0.000360323181527336</v>
      </c>
      <c r="M10">
        <f t="shared" si="1"/>
        <v>2.13763608562317</v>
      </c>
    </row>
    <row r="11" spans="1:13">
      <c r="A11">
        <v>151.2445</v>
      </c>
      <c r="B11" t="s">
        <v>143</v>
      </c>
      <c r="C11">
        <v>24.08</v>
      </c>
      <c r="D11">
        <v>137.9749</v>
      </c>
      <c r="E11">
        <f t="shared" si="2"/>
        <v>0.00037884714162583</v>
      </c>
      <c r="F11">
        <v>30440.82</v>
      </c>
      <c r="J11">
        <f t="shared" si="3"/>
        <v>2.01268938705209</v>
      </c>
      <c r="L11">
        <f t="shared" si="0"/>
        <v>0.00037884714162583</v>
      </c>
      <c r="M11">
        <f t="shared" si="1"/>
        <v>2.01268938705209</v>
      </c>
    </row>
    <row r="12" spans="1:13">
      <c r="A12">
        <v>141.3772</v>
      </c>
      <c r="B12" t="s">
        <v>142</v>
      </c>
      <c r="C12">
        <v>24.08</v>
      </c>
      <c r="D12">
        <v>118.135</v>
      </c>
      <c r="E12">
        <f t="shared" si="2"/>
        <v>0.000347010588567745</v>
      </c>
      <c r="F12">
        <v>26987.79</v>
      </c>
      <c r="J12">
        <f t="shared" si="3"/>
        <v>1.90892095755185</v>
      </c>
      <c r="L12">
        <f t="shared" si="0"/>
        <v>0.000347010588567745</v>
      </c>
      <c r="M12">
        <f t="shared" si="1"/>
        <v>1.90892095755185</v>
      </c>
    </row>
    <row r="13" spans="1:13">
      <c r="A13">
        <v>141.567</v>
      </c>
      <c r="B13" t="s">
        <v>141</v>
      </c>
      <c r="C13">
        <v>24.08455</v>
      </c>
      <c r="D13">
        <v>112.5104</v>
      </c>
      <c r="E13">
        <f t="shared" si="2"/>
        <v>0.000329983408017366</v>
      </c>
      <c r="F13">
        <v>24682.1</v>
      </c>
      <c r="J13">
        <f t="shared" si="3"/>
        <v>1.74349248059223</v>
      </c>
      <c r="L13">
        <f t="shared" si="0"/>
        <v>0.000329983408017366</v>
      </c>
      <c r="M13">
        <f t="shared" si="1"/>
        <v>1.74349248059223</v>
      </c>
    </row>
    <row r="14" spans="1:13">
      <c r="A14">
        <v>131.51</v>
      </c>
      <c r="B14" t="s">
        <v>140</v>
      </c>
      <c r="C14">
        <v>23.0061</v>
      </c>
      <c r="D14">
        <v>90.7843</v>
      </c>
      <c r="E14">
        <f t="shared" si="2"/>
        <v>0.000300060596512354</v>
      </c>
      <c r="F14">
        <v>21114.81</v>
      </c>
      <c r="J14">
        <f t="shared" si="3"/>
        <v>1.60556687704357</v>
      </c>
      <c r="L14">
        <f t="shared" si="0"/>
        <v>0.000300060596512354</v>
      </c>
      <c r="M14">
        <f t="shared" si="1"/>
        <v>1.60556687704357</v>
      </c>
    </row>
    <row r="15" spans="1:13">
      <c r="A15">
        <v>121.8023</v>
      </c>
      <c r="B15" t="s">
        <v>139</v>
      </c>
      <c r="C15">
        <v>22.9711</v>
      </c>
      <c r="D15">
        <v>83.1435</v>
      </c>
      <c r="E15">
        <f t="shared" si="2"/>
        <v>0.000297160459314612</v>
      </c>
      <c r="F15">
        <v>16833.72</v>
      </c>
      <c r="J15">
        <f t="shared" si="3"/>
        <v>1.38205271985833</v>
      </c>
      <c r="L15">
        <f t="shared" si="0"/>
        <v>0.000297160459314612</v>
      </c>
      <c r="M15">
        <f t="shared" si="1"/>
        <v>1.38205271985833</v>
      </c>
    </row>
    <row r="16" spans="1:13">
      <c r="A16">
        <v>117.1786</v>
      </c>
      <c r="B16" t="s">
        <v>138</v>
      </c>
      <c r="C16">
        <v>23.1189</v>
      </c>
      <c r="D16">
        <v>75.6612</v>
      </c>
      <c r="E16">
        <f t="shared" si="2"/>
        <v>0.000279291522563905</v>
      </c>
      <c r="F16">
        <v>14832.44</v>
      </c>
      <c r="J16">
        <f t="shared" si="3"/>
        <v>1.26579767978112</v>
      </c>
      <c r="L16">
        <f t="shared" si="0"/>
        <v>0.000279291522563905</v>
      </c>
      <c r="M16">
        <f t="shared" si="1"/>
        <v>1.26579767978112</v>
      </c>
    </row>
    <row r="17" spans="1:13">
      <c r="A17">
        <v>112.7816</v>
      </c>
      <c r="B17" t="s">
        <v>137</v>
      </c>
      <c r="C17">
        <v>23.1313</v>
      </c>
      <c r="D17">
        <v>68.5736</v>
      </c>
      <c r="E17">
        <f t="shared" si="2"/>
        <v>0.000262856461406523</v>
      </c>
      <c r="F17">
        <v>12870.78</v>
      </c>
      <c r="J17">
        <f t="shared" si="3"/>
        <v>1.14121275101612</v>
      </c>
      <c r="L17">
        <f t="shared" si="0"/>
        <v>0.000262856461406523</v>
      </c>
      <c r="M17">
        <f t="shared" si="1"/>
        <v>1.14121275101612</v>
      </c>
    </row>
    <row r="18" spans="1:13">
      <c r="A18">
        <v>105.4376</v>
      </c>
      <c r="B18" t="s">
        <v>136</v>
      </c>
      <c r="C18">
        <v>23.1409</v>
      </c>
      <c r="D18">
        <v>57.885</v>
      </c>
      <c r="E18">
        <f t="shared" si="2"/>
        <v>0.000237241291829569</v>
      </c>
      <c r="F18">
        <v>10508.81</v>
      </c>
      <c r="J18">
        <f t="shared" si="3"/>
        <v>0.996685243214944</v>
      </c>
      <c r="L18">
        <f t="shared" si="0"/>
        <v>0.000237241291829569</v>
      </c>
      <c r="M18">
        <f t="shared" si="1"/>
        <v>0.996685243214944</v>
      </c>
    </row>
    <row r="19" spans="1:13">
      <c r="A19">
        <v>102.727</v>
      </c>
      <c r="B19" t="s">
        <v>135</v>
      </c>
      <c r="C19">
        <v>23.3507</v>
      </c>
      <c r="D19">
        <v>54.5645</v>
      </c>
      <c r="E19">
        <f t="shared" si="2"/>
        <v>0.000227470808034664</v>
      </c>
      <c r="F19">
        <v>9190.51</v>
      </c>
      <c r="J19">
        <f t="shared" si="3"/>
        <v>0.89465379111626</v>
      </c>
      <c r="L19">
        <f t="shared" si="0"/>
        <v>0.000227470808034664</v>
      </c>
      <c r="M19">
        <f t="shared" si="1"/>
        <v>0.89465379111626</v>
      </c>
    </row>
    <row r="20" spans="1:13">
      <c r="A20">
        <v>102.0807</v>
      </c>
      <c r="B20" t="s">
        <v>134</v>
      </c>
      <c r="C20">
        <v>18.2991</v>
      </c>
      <c r="D20">
        <v>50.5277</v>
      </c>
      <c r="E20">
        <f t="shared" si="2"/>
        <v>0.000270493080480294</v>
      </c>
      <c r="F20">
        <v>7668.13</v>
      </c>
      <c r="J20">
        <f t="shared" si="3"/>
        <v>0.751183132560807</v>
      </c>
      <c r="L20">
        <f t="shared" si="0"/>
        <v>0.000270493080480294</v>
      </c>
      <c r="M20">
        <f t="shared" si="1"/>
        <v>0.751183132560807</v>
      </c>
    </row>
    <row r="21" spans="1:13">
      <c r="A21">
        <v>100</v>
      </c>
      <c r="B21" t="s">
        <v>133</v>
      </c>
      <c r="C21">
        <v>18.4172</v>
      </c>
      <c r="D21">
        <v>47.928</v>
      </c>
      <c r="E21">
        <f t="shared" si="2"/>
        <v>0.000260234997719523</v>
      </c>
      <c r="F21">
        <v>6874</v>
      </c>
      <c r="J21">
        <f t="shared" si="3"/>
        <v>0.6874</v>
      </c>
      <c r="L21">
        <f t="shared" si="0"/>
        <v>0.000260234997719523</v>
      </c>
      <c r="M21">
        <f t="shared" si="1"/>
        <v>0.6874</v>
      </c>
    </row>
    <row r="22" customFormat="1" spans="12:13">
      <c r="L22">
        <f>AVERAGE(L2:L21)</f>
        <v>0.000341287364375544</v>
      </c>
      <c r="M22">
        <f>AVERAGE(M3:M21)</f>
        <v>1.92883451219571</v>
      </c>
    </row>
    <row r="23" customFormat="1" spans="12:13">
      <c r="L23">
        <f>AVERAGE(L11:L21)</f>
        <v>0.000290059123279308</v>
      </c>
      <c r="M23">
        <f>AVERAGE(M11:M21)</f>
        <v>1.3081504563443</v>
      </c>
    </row>
    <row r="24" spans="2:10">
      <c r="B24" s="1"/>
      <c r="C24" s="1"/>
      <c r="E24">
        <f>AVERAGE(E5:E21)</f>
        <v>0.000328530600654664</v>
      </c>
      <c r="J24">
        <f>AVERAGE(J5:J21)</f>
        <v>1.76629030911656</v>
      </c>
    </row>
    <row r="25" spans="2:21">
      <c r="B25" s="1"/>
      <c r="C25">
        <f>POWER(C27/C31,1/4)</f>
        <v>1.2372396531791</v>
      </c>
      <c r="D25">
        <f t="shared" ref="D25:U25" si="4">POWER(D27/D31,1/4)</f>
        <v>1.04040147381838</v>
      </c>
      <c r="E25">
        <f t="shared" si="4"/>
        <v>1.07122563822939</v>
      </c>
      <c r="F25">
        <f t="shared" si="4"/>
        <v>1.06428984925178</v>
      </c>
      <c r="G25">
        <f t="shared" si="4"/>
        <v>1.09458572915617</v>
      </c>
      <c r="H25">
        <f t="shared" si="4"/>
        <v>1.16193985233635</v>
      </c>
      <c r="I25">
        <f t="shared" si="4"/>
        <v>1.1164471007777</v>
      </c>
      <c r="J25">
        <f t="shared" si="4"/>
        <v>1.05469567614593</v>
      </c>
      <c r="K25">
        <f t="shared" si="4"/>
        <v>1.0870391152378</v>
      </c>
      <c r="L25">
        <f t="shared" si="4"/>
        <v>1.00254529276364</v>
      </c>
      <c r="M25">
        <f t="shared" si="4"/>
        <v>1.12604887866349</v>
      </c>
      <c r="N25">
        <f t="shared" si="4"/>
        <v>1.15026049749603</v>
      </c>
      <c r="O25">
        <f t="shared" si="4"/>
        <v>1.15298858128935</v>
      </c>
      <c r="P25">
        <f t="shared" si="4"/>
        <v>1.16077512289909</v>
      </c>
      <c r="Q25">
        <f t="shared" si="4"/>
        <v>1.06905467830866</v>
      </c>
      <c r="R25">
        <f t="shared" si="4"/>
        <v>1.16199800354441</v>
      </c>
      <c r="S25">
        <f t="shared" si="4"/>
        <v>1.13990059605209</v>
      </c>
      <c r="T25">
        <f t="shared" si="4"/>
        <v>1.14826870713957</v>
      </c>
      <c r="U25">
        <f t="shared" si="4"/>
        <v>1.14930730886237</v>
      </c>
    </row>
    <row r="26" spans="2:21">
      <c r="B26" s="3" t="s">
        <v>582</v>
      </c>
      <c r="C26" t="s">
        <v>589</v>
      </c>
      <c r="D26" t="s">
        <v>590</v>
      </c>
      <c r="E26" t="s">
        <v>591</v>
      </c>
      <c r="F26" t="s">
        <v>592</v>
      </c>
      <c r="G26" t="s">
        <v>593</v>
      </c>
      <c r="H26" t="s">
        <v>594</v>
      </c>
      <c r="I26" t="s">
        <v>595</v>
      </c>
      <c r="J26" t="s">
        <v>596</v>
      </c>
      <c r="K26" t="s">
        <v>597</v>
      </c>
      <c r="L26" t="s">
        <v>598</v>
      </c>
      <c r="M26" t="s">
        <v>599</v>
      </c>
      <c r="N26" t="s">
        <v>559</v>
      </c>
      <c r="O26" t="s">
        <v>600</v>
      </c>
      <c r="P26" t="s">
        <v>569</v>
      </c>
      <c r="Q26" t="s">
        <v>601</v>
      </c>
      <c r="R26" t="s">
        <v>561</v>
      </c>
      <c r="S26" t="s">
        <v>562</v>
      </c>
      <c r="T26" t="s">
        <v>563</v>
      </c>
      <c r="U26" t="s">
        <v>602</v>
      </c>
    </row>
    <row r="27" spans="1:21">
      <c r="A27">
        <v>174.8029</v>
      </c>
      <c r="B27" s="3" t="s">
        <v>149</v>
      </c>
      <c r="C27" s="4">
        <v>61231</v>
      </c>
      <c r="D27" s="4">
        <v>57380</v>
      </c>
      <c r="E27" s="4">
        <v>38763</v>
      </c>
      <c r="F27" s="4">
        <v>51854</v>
      </c>
      <c r="G27" s="4">
        <v>43267</v>
      </c>
      <c r="H27" s="4">
        <v>47447</v>
      </c>
      <c r="I27" s="4">
        <v>38459</v>
      </c>
      <c r="J27" s="4">
        <v>31342</v>
      </c>
      <c r="K27" s="4">
        <v>89742</v>
      </c>
      <c r="L27" s="4">
        <v>90049</v>
      </c>
      <c r="M27" s="4">
        <v>46322</v>
      </c>
      <c r="N27" s="4">
        <v>48831</v>
      </c>
      <c r="O27" s="4">
        <v>67610</v>
      </c>
      <c r="P27" s="4">
        <v>41413</v>
      </c>
      <c r="Q27" s="4">
        <v>51676</v>
      </c>
      <c r="R27" s="4">
        <v>73347</v>
      </c>
      <c r="S27" s="4">
        <v>66743</v>
      </c>
      <c r="T27" s="4">
        <v>65105</v>
      </c>
      <c r="U27" s="4">
        <v>66051</v>
      </c>
    </row>
    <row r="28" spans="1:21">
      <c r="A28">
        <v>172.7102</v>
      </c>
      <c r="B28" s="3" t="s">
        <v>148</v>
      </c>
      <c r="C28" s="4">
        <v>47076</v>
      </c>
      <c r="D28" s="4">
        <v>52784</v>
      </c>
      <c r="E28" s="4">
        <v>37507</v>
      </c>
      <c r="F28" s="4">
        <v>52077</v>
      </c>
      <c r="G28" s="4">
        <v>41178</v>
      </c>
      <c r="H28" s="4">
        <v>44502</v>
      </c>
      <c r="I28" s="4">
        <v>34576</v>
      </c>
      <c r="J28" s="4">
        <v>29357</v>
      </c>
      <c r="K28" s="4">
        <v>87486</v>
      </c>
      <c r="L28" s="4">
        <v>85986</v>
      </c>
      <c r="M28" s="4">
        <v>43000</v>
      </c>
      <c r="N28" s="4">
        <v>45460</v>
      </c>
      <c r="O28" s="4">
        <v>58227</v>
      </c>
      <c r="P28" s="4">
        <v>44411</v>
      </c>
      <c r="Q28" s="4">
        <v>45363</v>
      </c>
      <c r="R28" s="4">
        <v>63454</v>
      </c>
      <c r="S28" s="4">
        <v>61118</v>
      </c>
      <c r="T28" s="4">
        <v>58167</v>
      </c>
      <c r="U28" s="4">
        <v>58226</v>
      </c>
    </row>
    <row r="29" spans="1:21">
      <c r="A29">
        <v>172.5488</v>
      </c>
      <c r="B29" s="3" t="s">
        <v>147</v>
      </c>
      <c r="C29" s="4">
        <v>41301</v>
      </c>
      <c r="D29" s="4">
        <v>54311</v>
      </c>
      <c r="E29" s="4">
        <v>36148</v>
      </c>
      <c r="F29" s="4">
        <v>47656</v>
      </c>
      <c r="G29" s="4">
        <v>40433</v>
      </c>
      <c r="H29" s="4">
        <v>40498</v>
      </c>
      <c r="I29" s="4">
        <v>31703</v>
      </c>
      <c r="J29" s="4">
        <v>28519</v>
      </c>
      <c r="K29" s="4">
        <v>86860</v>
      </c>
      <c r="L29" s="4">
        <v>83049</v>
      </c>
      <c r="M29" s="4">
        <v>39666</v>
      </c>
      <c r="N29" s="4">
        <v>42648</v>
      </c>
      <c r="O29" s="4">
        <v>48346</v>
      </c>
      <c r="P29" s="4">
        <v>38462</v>
      </c>
      <c r="Q29" s="4">
        <v>40835</v>
      </c>
      <c r="R29" s="4">
        <v>54879</v>
      </c>
      <c r="S29" s="4">
        <v>53571</v>
      </c>
      <c r="T29" s="4">
        <v>50511</v>
      </c>
      <c r="U29" s="4">
        <v>50518</v>
      </c>
    </row>
    <row r="30" spans="1:21">
      <c r="A30">
        <v>171.1349</v>
      </c>
      <c r="B30" s="3" t="s">
        <v>146</v>
      </c>
      <c r="C30" s="4">
        <v>36854</v>
      </c>
      <c r="D30" s="4">
        <v>53658</v>
      </c>
      <c r="E30" s="4">
        <v>32704</v>
      </c>
      <c r="F30" s="4">
        <v>42443</v>
      </c>
      <c r="G30" s="4">
        <v>38195</v>
      </c>
      <c r="H30" s="4">
        <v>33890</v>
      </c>
      <c r="I30" s="4">
        <v>27067</v>
      </c>
      <c r="J30" s="4">
        <v>26420</v>
      </c>
      <c r="K30" s="4">
        <v>100839</v>
      </c>
      <c r="L30" s="4">
        <v>71980</v>
      </c>
      <c r="M30" s="4">
        <v>35087</v>
      </c>
      <c r="N30" s="4">
        <v>41040</v>
      </c>
      <c r="O30" s="4">
        <v>42382</v>
      </c>
      <c r="P30" s="4">
        <v>30171</v>
      </c>
      <c r="Q30" s="4">
        <v>38346</v>
      </c>
      <c r="R30" s="4">
        <v>46655</v>
      </c>
      <c r="S30" s="4">
        <v>46922</v>
      </c>
      <c r="T30" s="4">
        <v>44117</v>
      </c>
      <c r="U30" s="4">
        <v>43750</v>
      </c>
    </row>
    <row r="31" spans="1:21">
      <c r="A31">
        <v>167.4755</v>
      </c>
      <c r="B31" s="3" t="s">
        <v>145</v>
      </c>
      <c r="C31">
        <v>26131</v>
      </c>
      <c r="D31">
        <v>48973</v>
      </c>
      <c r="E31">
        <v>29437</v>
      </c>
      <c r="F31">
        <v>40415</v>
      </c>
      <c r="G31">
        <v>30141</v>
      </c>
      <c r="H31">
        <v>26030</v>
      </c>
      <c r="I31">
        <v>24754</v>
      </c>
      <c r="J31">
        <v>25329</v>
      </c>
      <c r="K31">
        <v>64271</v>
      </c>
      <c r="L31">
        <v>89138</v>
      </c>
      <c r="M31">
        <v>28811</v>
      </c>
      <c r="N31">
        <v>27894</v>
      </c>
      <c r="O31">
        <v>38257</v>
      </c>
      <c r="P31">
        <v>22811</v>
      </c>
      <c r="Q31">
        <v>39563</v>
      </c>
      <c r="R31">
        <v>40231</v>
      </c>
      <c r="S31">
        <v>39531</v>
      </c>
      <c r="T31">
        <v>37449</v>
      </c>
      <c r="U31">
        <v>37856</v>
      </c>
    </row>
    <row r="32" spans="1:21">
      <c r="A32">
        <v>163.6286</v>
      </c>
      <c r="B32" s="3" t="s">
        <v>144</v>
      </c>
      <c r="C32">
        <f>C31/C$25</f>
        <v>21120.4029331392</v>
      </c>
      <c r="D32">
        <f>D31/D$25</f>
        <v>47071.2520429869</v>
      </c>
      <c r="E32">
        <f t="shared" ref="E32:U43" si="5">E31/E$25</f>
        <v>27479.7381144237</v>
      </c>
      <c r="F32">
        <f t="shared" si="5"/>
        <v>37973.6779679075</v>
      </c>
      <c r="G32">
        <f t="shared" si="5"/>
        <v>27536.4452478621</v>
      </c>
      <c r="H32">
        <f t="shared" si="5"/>
        <v>22402.1922887494</v>
      </c>
      <c r="I32">
        <f t="shared" si="5"/>
        <v>22172.1208132089</v>
      </c>
      <c r="J32">
        <f t="shared" si="5"/>
        <v>24015.4582718659</v>
      </c>
      <c r="K32">
        <f t="shared" si="5"/>
        <v>59124.8273397597</v>
      </c>
      <c r="L32">
        <f t="shared" si="5"/>
        <v>88911.6937093985</v>
      </c>
      <c r="M32">
        <f t="shared" si="5"/>
        <v>25585.9230855022</v>
      </c>
      <c r="N32">
        <f t="shared" si="5"/>
        <v>24250.1590385149</v>
      </c>
      <c r="O32">
        <f t="shared" si="5"/>
        <v>33180.727563857</v>
      </c>
      <c r="P32">
        <f t="shared" si="5"/>
        <v>19651.523839543</v>
      </c>
      <c r="Q32">
        <f t="shared" si="5"/>
        <v>37007.4616413373</v>
      </c>
      <c r="R32">
        <f t="shared" si="5"/>
        <v>34622.2625833129</v>
      </c>
      <c r="S32">
        <f t="shared" si="5"/>
        <v>34679.3397046295</v>
      </c>
      <c r="T32">
        <f t="shared" si="5"/>
        <v>32613.4464582672</v>
      </c>
      <c r="U32">
        <f t="shared" si="5"/>
        <v>32938.1008091486</v>
      </c>
    </row>
    <row r="33" spans="1:21">
      <c r="A33">
        <v>151.2445</v>
      </c>
      <c r="B33" s="3" t="s">
        <v>143</v>
      </c>
      <c r="C33">
        <f t="shared" ref="C33:D43" si="6">C32/C$25</f>
        <v>17070.5836002508</v>
      </c>
      <c r="D33">
        <f t="shared" si="6"/>
        <v>45243.3538663017</v>
      </c>
      <c r="E33">
        <f t="shared" si="5"/>
        <v>25652.6142894082</v>
      </c>
      <c r="F33">
        <f t="shared" si="5"/>
        <v>35679.8272525137</v>
      </c>
      <c r="G33">
        <f t="shared" si="5"/>
        <v>25156.9562021336</v>
      </c>
      <c r="H33">
        <f t="shared" si="5"/>
        <v>19279.9930596276</v>
      </c>
      <c r="I33">
        <f t="shared" si="5"/>
        <v>19859.5354833777</v>
      </c>
      <c r="J33">
        <f t="shared" si="5"/>
        <v>22770.0357695816</v>
      </c>
      <c r="K33">
        <f t="shared" si="5"/>
        <v>54390.7082192029</v>
      </c>
      <c r="L33">
        <f t="shared" si="5"/>
        <v>88685.9619721543</v>
      </c>
      <c r="M33">
        <f t="shared" si="5"/>
        <v>22721.8583227669</v>
      </c>
      <c r="N33">
        <f t="shared" si="5"/>
        <v>21082.3192583805</v>
      </c>
      <c r="O33">
        <f t="shared" si="5"/>
        <v>28778.0192296024</v>
      </c>
      <c r="P33">
        <f t="shared" si="5"/>
        <v>16929.6562718043</v>
      </c>
      <c r="Q33">
        <f t="shared" si="5"/>
        <v>34616.9961108877</v>
      </c>
      <c r="R33">
        <f t="shared" si="5"/>
        <v>29795.4578903797</v>
      </c>
      <c r="S33">
        <f t="shared" si="5"/>
        <v>30423.1262135815</v>
      </c>
      <c r="T33">
        <f t="shared" si="5"/>
        <v>28402.2774943592</v>
      </c>
      <c r="U33">
        <f t="shared" si="5"/>
        <v>28659.0893098487</v>
      </c>
    </row>
    <row r="34" spans="1:21">
      <c r="A34">
        <v>141.3772</v>
      </c>
      <c r="B34" s="3" t="s">
        <v>142</v>
      </c>
      <c r="C34">
        <f t="shared" si="6"/>
        <v>13797.3136864695</v>
      </c>
      <c r="D34">
        <f t="shared" si="6"/>
        <v>43486.4376924169</v>
      </c>
      <c r="E34">
        <f t="shared" si="5"/>
        <v>23946.9756640711</v>
      </c>
      <c r="F34">
        <f t="shared" si="5"/>
        <v>33524.5396520481</v>
      </c>
      <c r="G34">
        <f t="shared" si="5"/>
        <v>22983.0844053919</v>
      </c>
      <c r="H34">
        <f t="shared" si="5"/>
        <v>16592.9355300627</v>
      </c>
      <c r="I34">
        <f t="shared" si="5"/>
        <v>17788.1562588535</v>
      </c>
      <c r="J34">
        <f t="shared" si="5"/>
        <v>21589.1998844518</v>
      </c>
      <c r="K34">
        <f t="shared" si="5"/>
        <v>50035.6495518604</v>
      </c>
      <c r="L34">
        <f t="shared" si="5"/>
        <v>88460.8033295738</v>
      </c>
      <c r="M34">
        <f t="shared" si="5"/>
        <v>20178.3943426466</v>
      </c>
      <c r="N34">
        <f t="shared" si="5"/>
        <v>18328.2998105855</v>
      </c>
      <c r="O34">
        <f t="shared" si="5"/>
        <v>24959.5006373964</v>
      </c>
      <c r="P34">
        <f t="shared" si="5"/>
        <v>14584.7855780383</v>
      </c>
      <c r="Q34">
        <f t="shared" si="5"/>
        <v>32380.9406696155</v>
      </c>
      <c r="R34">
        <f t="shared" si="5"/>
        <v>25641.5740814488</v>
      </c>
      <c r="S34">
        <f t="shared" si="5"/>
        <v>26689.2800292836</v>
      </c>
      <c r="T34">
        <f t="shared" si="5"/>
        <v>24734.87025969</v>
      </c>
      <c r="U34">
        <f t="shared" si="5"/>
        <v>24935.9671593985</v>
      </c>
    </row>
    <row r="35" spans="1:21">
      <c r="A35">
        <v>141.567</v>
      </c>
      <c r="B35" s="3" t="s">
        <v>141</v>
      </c>
      <c r="C35">
        <f t="shared" si="6"/>
        <v>11151.6904999102</v>
      </c>
      <c r="D35">
        <f t="shared" si="6"/>
        <v>41797.7471070059</v>
      </c>
      <c r="E35">
        <f t="shared" si="5"/>
        <v>22354.7447050022</v>
      </c>
      <c r="F35">
        <f t="shared" si="5"/>
        <v>31499.4450765611</v>
      </c>
      <c r="G35">
        <f t="shared" si="5"/>
        <v>20997.0619871958</v>
      </c>
      <c r="H35">
        <f t="shared" si="5"/>
        <v>14280.3738908677</v>
      </c>
      <c r="I35">
        <f t="shared" si="5"/>
        <v>15932.8249824488</v>
      </c>
      <c r="J35">
        <f t="shared" si="5"/>
        <v>20469.6012060494</v>
      </c>
      <c r="K35">
        <f t="shared" si="5"/>
        <v>46029.3000044572</v>
      </c>
      <c r="L35">
        <f t="shared" si="5"/>
        <v>88236.2163266666</v>
      </c>
      <c r="M35">
        <f t="shared" si="5"/>
        <v>17919.6433875912</v>
      </c>
      <c r="N35">
        <f t="shared" si="5"/>
        <v>15934.0426368495</v>
      </c>
      <c r="O35">
        <f t="shared" si="5"/>
        <v>21647.6563969827</v>
      </c>
      <c r="P35">
        <f t="shared" si="5"/>
        <v>12564.6951681839</v>
      </c>
      <c r="Q35">
        <f t="shared" si="5"/>
        <v>30289.3213290502</v>
      </c>
      <c r="R35">
        <f t="shared" si="5"/>
        <v>22066.7970196463</v>
      </c>
      <c r="S35">
        <f t="shared" si="5"/>
        <v>23413.6907391037</v>
      </c>
      <c r="T35">
        <f t="shared" si="5"/>
        <v>21541.0122264035</v>
      </c>
      <c r="U35">
        <f t="shared" si="5"/>
        <v>21696.5183873068</v>
      </c>
    </row>
    <row r="36" spans="1:21">
      <c r="A36">
        <v>131.51</v>
      </c>
      <c r="B36" s="3" t="s">
        <v>140</v>
      </c>
      <c r="C36">
        <f t="shared" si="6"/>
        <v>9013.36331345006</v>
      </c>
      <c r="D36">
        <f t="shared" si="6"/>
        <v>40174.6327344231</v>
      </c>
      <c r="E36">
        <f t="shared" si="5"/>
        <v>20868.3809528233</v>
      </c>
      <c r="F36">
        <f t="shared" si="5"/>
        <v>29596.6790425614</v>
      </c>
      <c r="G36">
        <f t="shared" si="5"/>
        <v>19182.6564406086</v>
      </c>
      <c r="H36">
        <f t="shared" si="5"/>
        <v>12290.1145546852</v>
      </c>
      <c r="I36">
        <f t="shared" si="5"/>
        <v>14271.0075303615</v>
      </c>
      <c r="J36">
        <f t="shared" si="5"/>
        <v>19408.064021699</v>
      </c>
      <c r="K36">
        <f t="shared" si="5"/>
        <v>42343.7384719941</v>
      </c>
      <c r="L36">
        <f t="shared" si="5"/>
        <v>88012.1995121363</v>
      </c>
      <c r="M36">
        <f t="shared" si="5"/>
        <v>15913.7349427142</v>
      </c>
      <c r="N36">
        <f t="shared" si="5"/>
        <v>13852.5513755675</v>
      </c>
      <c r="O36">
        <f t="shared" si="5"/>
        <v>18775.2565361703</v>
      </c>
      <c r="P36">
        <f t="shared" si="5"/>
        <v>10824.4007993581</v>
      </c>
      <c r="Q36">
        <f t="shared" si="5"/>
        <v>28332.8083620293</v>
      </c>
      <c r="R36">
        <f t="shared" si="5"/>
        <v>18990.3915087087</v>
      </c>
      <c r="S36">
        <f t="shared" si="5"/>
        <v>20540.1162348667</v>
      </c>
      <c r="T36">
        <f t="shared" si="5"/>
        <v>18759.5569682151</v>
      </c>
      <c r="U36">
        <f t="shared" si="5"/>
        <v>18877.9086498483</v>
      </c>
    </row>
    <row r="37" spans="1:21">
      <c r="A37">
        <v>121.8023</v>
      </c>
      <c r="B37" s="3" t="s">
        <v>139</v>
      </c>
      <c r="C37">
        <f t="shared" si="6"/>
        <v>7285.05854972408</v>
      </c>
      <c r="D37">
        <f t="shared" si="6"/>
        <v>38614.5480811153</v>
      </c>
      <c r="E37">
        <f t="shared" si="5"/>
        <v>19480.8453122129</v>
      </c>
      <c r="F37">
        <f t="shared" si="5"/>
        <v>27808.8521311825</v>
      </c>
      <c r="G37">
        <f t="shared" si="5"/>
        <v>17525.0379478242</v>
      </c>
      <c r="H37">
        <f t="shared" si="5"/>
        <v>10577.2381676841</v>
      </c>
      <c r="I37">
        <f t="shared" si="5"/>
        <v>12782.5201215719</v>
      </c>
      <c r="J37">
        <f t="shared" si="5"/>
        <v>18401.5773086508</v>
      </c>
      <c r="K37">
        <f t="shared" si="5"/>
        <v>38953.2794896079</v>
      </c>
      <c r="L37">
        <f t="shared" si="5"/>
        <v>87788.7514383713</v>
      </c>
      <c r="M37">
        <f t="shared" si="5"/>
        <v>14132.3660493337</v>
      </c>
      <c r="N37">
        <f t="shared" si="5"/>
        <v>12042.9688802864</v>
      </c>
      <c r="O37">
        <f t="shared" si="5"/>
        <v>16283.9917418562</v>
      </c>
      <c r="P37">
        <f t="shared" si="5"/>
        <v>9325.14884736987</v>
      </c>
      <c r="Q37">
        <f t="shared" si="5"/>
        <v>26502.6746871865</v>
      </c>
      <c r="R37">
        <f t="shared" si="5"/>
        <v>16342.877914405</v>
      </c>
      <c r="S37">
        <f t="shared" si="5"/>
        <v>18019.217031735</v>
      </c>
      <c r="T37">
        <f t="shared" si="5"/>
        <v>16337.253511808</v>
      </c>
      <c r="U37">
        <f t="shared" si="5"/>
        <v>16425.4664564296</v>
      </c>
    </row>
    <row r="38" spans="1:21">
      <c r="A38">
        <v>117.1786</v>
      </c>
      <c r="B38" s="3" t="s">
        <v>138</v>
      </c>
      <c r="C38">
        <f t="shared" si="6"/>
        <v>5888.15475724936</v>
      </c>
      <c r="D38">
        <f t="shared" si="6"/>
        <v>37115.045540445</v>
      </c>
      <c r="E38">
        <f t="shared" si="5"/>
        <v>18185.5667162825</v>
      </c>
      <c r="F38">
        <f t="shared" si="5"/>
        <v>26129.0212912701</v>
      </c>
      <c r="G38">
        <f t="shared" si="5"/>
        <v>16010.6581704976</v>
      </c>
      <c r="H38">
        <f t="shared" si="5"/>
        <v>9103.08579778556</v>
      </c>
      <c r="I38">
        <f t="shared" si="5"/>
        <v>11449.2841735786</v>
      </c>
      <c r="J38">
        <f t="shared" si="5"/>
        <v>17447.2861933916</v>
      </c>
      <c r="K38">
        <f t="shared" si="5"/>
        <v>35834.2942250855</v>
      </c>
      <c r="L38">
        <f t="shared" si="5"/>
        <v>87565.8706614349</v>
      </c>
      <c r="M38">
        <f t="shared" si="5"/>
        <v>12550.4019560035</v>
      </c>
      <c r="N38">
        <f t="shared" si="5"/>
        <v>10469.775243523</v>
      </c>
      <c r="O38">
        <f t="shared" si="5"/>
        <v>14123.2896891714</v>
      </c>
      <c r="P38">
        <f t="shared" si="5"/>
        <v>8033.55332433371</v>
      </c>
      <c r="Q38">
        <f t="shared" si="5"/>
        <v>24790.7569415589</v>
      </c>
      <c r="R38">
        <f t="shared" si="5"/>
        <v>14064.4629892261</v>
      </c>
      <c r="S38">
        <f t="shared" si="5"/>
        <v>15807.7091056382</v>
      </c>
      <c r="T38">
        <f t="shared" si="5"/>
        <v>14227.7268467112</v>
      </c>
      <c r="U38">
        <f t="shared" si="5"/>
        <v>14291.622727683</v>
      </c>
    </row>
    <row r="39" spans="1:21">
      <c r="A39">
        <v>112.7816</v>
      </c>
      <c r="B39" s="3" t="s">
        <v>137</v>
      </c>
      <c r="C39">
        <f t="shared" si="6"/>
        <v>4759.10608112154</v>
      </c>
      <c r="D39">
        <f t="shared" si="6"/>
        <v>35673.772552656</v>
      </c>
      <c r="E39">
        <f t="shared" si="5"/>
        <v>16976.4110074336</v>
      </c>
      <c r="F39">
        <f t="shared" si="5"/>
        <v>24550.6628759443</v>
      </c>
      <c r="G39">
        <f t="shared" si="5"/>
        <v>14627.1395140885</v>
      </c>
      <c r="H39">
        <f t="shared" si="5"/>
        <v>7834.38641809359</v>
      </c>
      <c r="I39">
        <f t="shared" si="5"/>
        <v>10255.106727048</v>
      </c>
      <c r="J39">
        <f t="shared" si="5"/>
        <v>16542.483853871</v>
      </c>
      <c r="K39">
        <f t="shared" si="5"/>
        <v>32965.0458044892</v>
      </c>
      <c r="L39">
        <f t="shared" si="5"/>
        <v>87343.5557410566</v>
      </c>
      <c r="M39">
        <f t="shared" si="5"/>
        <v>11145.5214723002</v>
      </c>
      <c r="N39">
        <f t="shared" si="5"/>
        <v>9102.09058410193</v>
      </c>
      <c r="O39">
        <f t="shared" si="5"/>
        <v>12249.2884304003</v>
      </c>
      <c r="P39">
        <f t="shared" si="5"/>
        <v>6920.85242511876</v>
      </c>
      <c r="Q39">
        <f t="shared" si="5"/>
        <v>23189.4190676758</v>
      </c>
      <c r="R39">
        <f t="shared" si="5"/>
        <v>12103.6894610194</v>
      </c>
      <c r="S39">
        <f t="shared" si="5"/>
        <v>13867.6207034072</v>
      </c>
      <c r="T39">
        <f t="shared" si="5"/>
        <v>12390.5900755178</v>
      </c>
      <c r="U39">
        <f t="shared" si="5"/>
        <v>12434.9881163023</v>
      </c>
    </row>
    <row r="40" spans="1:21">
      <c r="A40">
        <v>105.4376</v>
      </c>
      <c r="B40" s="3" t="s">
        <v>136</v>
      </c>
      <c r="C40">
        <f t="shared" si="6"/>
        <v>3846.55153016876</v>
      </c>
      <c r="D40">
        <f t="shared" si="6"/>
        <v>34288.4679139579</v>
      </c>
      <c r="E40">
        <f t="shared" si="5"/>
        <v>15847.6518873219</v>
      </c>
      <c r="F40">
        <f t="shared" si="5"/>
        <v>23067.6473079245</v>
      </c>
      <c r="G40">
        <f t="shared" si="5"/>
        <v>13363.173961134</v>
      </c>
      <c r="H40">
        <f t="shared" si="5"/>
        <v>6742.50599318093</v>
      </c>
      <c r="I40">
        <f t="shared" si="5"/>
        <v>9185.48377249979</v>
      </c>
      <c r="J40">
        <f t="shared" si="5"/>
        <v>15684.6038416698</v>
      </c>
      <c r="K40">
        <f t="shared" si="5"/>
        <v>30325.5378232437</v>
      </c>
      <c r="L40">
        <f t="shared" si="5"/>
        <v>87121.8052406224</v>
      </c>
      <c r="M40">
        <f t="shared" si="5"/>
        <v>9897.90202138374</v>
      </c>
      <c r="N40">
        <f t="shared" si="5"/>
        <v>7913.06891257764</v>
      </c>
      <c r="O40">
        <f t="shared" si="5"/>
        <v>10623.9460036129</v>
      </c>
      <c r="P40">
        <f t="shared" si="5"/>
        <v>5962.26804709046</v>
      </c>
      <c r="Q40">
        <f t="shared" si="5"/>
        <v>21691.5182527085</v>
      </c>
      <c r="R40">
        <f t="shared" si="5"/>
        <v>10416.2738869601</v>
      </c>
      <c r="S40">
        <f t="shared" si="5"/>
        <v>12165.6403649898</v>
      </c>
      <c r="T40">
        <f t="shared" si="5"/>
        <v>10790.6712065539</v>
      </c>
      <c r="U40">
        <f t="shared" si="5"/>
        <v>10819.5501937693</v>
      </c>
    </row>
    <row r="41" spans="1:21">
      <c r="A41">
        <v>102.727</v>
      </c>
      <c r="B41" s="3" t="s">
        <v>135</v>
      </c>
      <c r="C41">
        <f t="shared" si="6"/>
        <v>3108.978539675</v>
      </c>
      <c r="D41">
        <f t="shared" si="6"/>
        <v>32956.9582289379</v>
      </c>
      <c r="E41">
        <f t="shared" si="5"/>
        <v>14793.9437983544</v>
      </c>
      <c r="F41">
        <f t="shared" si="5"/>
        <v>21674.2152752293</v>
      </c>
      <c r="G41">
        <f t="shared" si="5"/>
        <v>12208.4306465752</v>
      </c>
      <c r="H41">
        <f t="shared" si="5"/>
        <v>5802.80122041048</v>
      </c>
      <c r="I41">
        <f t="shared" si="5"/>
        <v>8227.4240903141</v>
      </c>
      <c r="J41">
        <f t="shared" si="5"/>
        <v>14871.212802336</v>
      </c>
      <c r="K41">
        <f t="shared" si="5"/>
        <v>27897.3749869246</v>
      </c>
      <c r="L41">
        <f t="shared" si="5"/>
        <v>86900.6177271656</v>
      </c>
      <c r="M41">
        <f t="shared" si="5"/>
        <v>8789.939947484</v>
      </c>
      <c r="N41">
        <f t="shared" si="5"/>
        <v>6879.3711770537</v>
      </c>
      <c r="O41">
        <f t="shared" si="5"/>
        <v>9214.26818618834</v>
      </c>
      <c r="P41">
        <f t="shared" si="5"/>
        <v>5136.45402065424</v>
      </c>
      <c r="Q41">
        <f t="shared" si="5"/>
        <v>20290.3730677521</v>
      </c>
      <c r="R41">
        <f t="shared" si="5"/>
        <v>8964.10652616235</v>
      </c>
      <c r="S41">
        <f t="shared" si="5"/>
        <v>10672.5449632398</v>
      </c>
      <c r="T41">
        <f t="shared" si="5"/>
        <v>9397.33978594113</v>
      </c>
      <c r="U41">
        <f t="shared" si="5"/>
        <v>9413.97493110777</v>
      </c>
    </row>
    <row r="42" spans="1:21">
      <c r="A42">
        <v>102.0807</v>
      </c>
      <c r="B42" s="3" t="s">
        <v>134</v>
      </c>
      <c r="C42">
        <f t="shared" si="6"/>
        <v>2512.83454396765</v>
      </c>
      <c r="D42">
        <f t="shared" si="6"/>
        <v>31677.1545007357</v>
      </c>
      <c r="E42">
        <f t="shared" si="5"/>
        <v>13810.2966082916</v>
      </c>
      <c r="F42">
        <f t="shared" si="5"/>
        <v>20364.9553648066</v>
      </c>
      <c r="G42">
        <f t="shared" si="5"/>
        <v>11153.4714197186</v>
      </c>
      <c r="H42">
        <f t="shared" si="5"/>
        <v>4994.06334049272</v>
      </c>
      <c r="I42">
        <f t="shared" si="5"/>
        <v>7369.29146448856</v>
      </c>
      <c r="J42">
        <f t="shared" si="5"/>
        <v>14100.0035732377</v>
      </c>
      <c r="K42">
        <f t="shared" si="5"/>
        <v>25663.6349105265</v>
      </c>
      <c r="L42">
        <f t="shared" si="5"/>
        <v>86679.9917713577</v>
      </c>
      <c r="M42">
        <f t="shared" si="5"/>
        <v>7806.00213191174</v>
      </c>
      <c r="N42">
        <f t="shared" si="5"/>
        <v>5980.70714592843</v>
      </c>
      <c r="O42">
        <f t="shared" si="5"/>
        <v>7991.63871673759</v>
      </c>
      <c r="P42">
        <f t="shared" si="5"/>
        <v>4425.02076356159</v>
      </c>
      <c r="Q42">
        <f t="shared" si="5"/>
        <v>18979.733665123</v>
      </c>
      <c r="R42">
        <f t="shared" si="5"/>
        <v>7714.39064337405</v>
      </c>
      <c r="S42">
        <f t="shared" si="5"/>
        <v>9362.69794068268</v>
      </c>
      <c r="T42">
        <f t="shared" si="5"/>
        <v>8183.92047742089</v>
      </c>
      <c r="U42">
        <f t="shared" si="5"/>
        <v>8190.99892475764</v>
      </c>
    </row>
    <row r="43" spans="1:21">
      <c r="A43">
        <v>100</v>
      </c>
      <c r="B43" s="3" t="s">
        <v>133</v>
      </c>
      <c r="C43">
        <f t="shared" si="6"/>
        <v>2031.00065335838</v>
      </c>
      <c r="D43">
        <f t="shared" si="6"/>
        <v>30447.0488536288</v>
      </c>
      <c r="E43">
        <f t="shared" si="5"/>
        <v>12892.0519780673</v>
      </c>
      <c r="F43">
        <f t="shared" si="5"/>
        <v>19134.7830472343</v>
      </c>
      <c r="G43">
        <f t="shared" si="5"/>
        <v>10189.6737026866</v>
      </c>
      <c r="H43">
        <f t="shared" si="5"/>
        <v>4298.03946430704</v>
      </c>
      <c r="I43">
        <f t="shared" si="5"/>
        <v>6600.66335373635</v>
      </c>
      <c r="J43">
        <f t="shared" si="5"/>
        <v>13368.7886393561</v>
      </c>
      <c r="K43">
        <f t="shared" si="5"/>
        <v>23608.7501827497</v>
      </c>
      <c r="L43">
        <f t="shared" si="5"/>
        <v>86459.9259474987</v>
      </c>
      <c r="M43">
        <f t="shared" si="5"/>
        <v>6932.20541294507</v>
      </c>
      <c r="N43">
        <f t="shared" si="5"/>
        <v>5199.43713528167</v>
      </c>
      <c r="O43">
        <f t="shared" si="5"/>
        <v>6931.23838902271</v>
      </c>
      <c r="P43">
        <f t="shared" si="5"/>
        <v>3812.12577377597</v>
      </c>
      <c r="Q43">
        <f t="shared" si="5"/>
        <v>17753.7539007364</v>
      </c>
      <c r="R43">
        <f t="shared" si="5"/>
        <v>6638.90180520366</v>
      </c>
      <c r="S43">
        <f t="shared" si="5"/>
        <v>8213.60912794438</v>
      </c>
      <c r="T43">
        <f t="shared" si="5"/>
        <v>7127.18236292244</v>
      </c>
      <c r="U43">
        <f t="shared" si="5"/>
        <v>7126.90057880639</v>
      </c>
    </row>
    <row r="45" spans="3:21">
      <c r="C45">
        <f>C27/$A27/100</f>
        <v>3.50285950633542</v>
      </c>
      <c r="D45">
        <f t="shared" ref="D45:U59" si="7">D27/$A27/100</f>
        <v>3.28255423680042</v>
      </c>
      <c r="E45">
        <f t="shared" si="7"/>
        <v>2.21752613944048</v>
      </c>
      <c r="F45">
        <f t="shared" si="7"/>
        <v>2.96642675836614</v>
      </c>
      <c r="G45">
        <f t="shared" si="7"/>
        <v>2.47518776862398</v>
      </c>
      <c r="H45">
        <f t="shared" si="7"/>
        <v>2.71431423620546</v>
      </c>
      <c r="I45">
        <f t="shared" si="7"/>
        <v>2.20013512361637</v>
      </c>
      <c r="J45">
        <f t="shared" si="7"/>
        <v>1.79299084855</v>
      </c>
      <c r="K45">
        <f t="shared" si="7"/>
        <v>5.13389652002341</v>
      </c>
      <c r="L45">
        <f t="shared" si="7"/>
        <v>5.1514591577142</v>
      </c>
      <c r="M45">
        <f t="shared" si="7"/>
        <v>2.64995603619848</v>
      </c>
      <c r="N45">
        <f t="shared" si="7"/>
        <v>2.79348912403627</v>
      </c>
      <c r="O45">
        <f t="shared" si="7"/>
        <v>3.86778480219722</v>
      </c>
      <c r="P45">
        <f t="shared" si="7"/>
        <v>2.36912545501247</v>
      </c>
      <c r="Q45">
        <f t="shared" si="7"/>
        <v>2.95624386094281</v>
      </c>
      <c r="R45">
        <f t="shared" si="7"/>
        <v>4.19598301858836</v>
      </c>
      <c r="S45">
        <f t="shared" si="7"/>
        <v>3.81818608272517</v>
      </c>
      <c r="T45">
        <f t="shared" si="7"/>
        <v>3.72448054351501</v>
      </c>
      <c r="U45">
        <f t="shared" si="7"/>
        <v>3.77859863880977</v>
      </c>
    </row>
    <row r="46" spans="3:21">
      <c r="C46">
        <f t="shared" ref="C46:R61" si="8">C28/$A28/100</f>
        <v>2.7257220476845</v>
      </c>
      <c r="D46">
        <f t="shared" si="8"/>
        <v>3.05621787248234</v>
      </c>
      <c r="E46">
        <f t="shared" si="8"/>
        <v>2.17167254742337</v>
      </c>
      <c r="F46">
        <f t="shared" si="8"/>
        <v>3.01528224737161</v>
      </c>
      <c r="G46">
        <f t="shared" si="8"/>
        <v>2.38422513551603</v>
      </c>
      <c r="H46">
        <f t="shared" si="8"/>
        <v>2.57668626404231</v>
      </c>
      <c r="I46">
        <f t="shared" si="8"/>
        <v>2.00196629961635</v>
      </c>
      <c r="J46">
        <f t="shared" si="8"/>
        <v>1.69978379968294</v>
      </c>
      <c r="K46">
        <f t="shared" si="8"/>
        <v>5.06547963003922</v>
      </c>
      <c r="L46">
        <f t="shared" si="8"/>
        <v>4.97862894027104</v>
      </c>
      <c r="M46">
        <f t="shared" si="8"/>
        <v>2.48971977335444</v>
      </c>
      <c r="N46">
        <f t="shared" si="8"/>
        <v>2.63215490457425</v>
      </c>
      <c r="O46">
        <f t="shared" si="8"/>
        <v>3.37137007542114</v>
      </c>
      <c r="P46">
        <f t="shared" si="8"/>
        <v>2.57141732219637</v>
      </c>
      <c r="Q46">
        <f t="shared" si="8"/>
        <v>2.62653855996924</v>
      </c>
      <c r="R46">
        <f t="shared" si="8"/>
        <v>3.67401577903332</v>
      </c>
      <c r="S46">
        <f t="shared" si="7"/>
        <v>3.53876030483434</v>
      </c>
      <c r="T46">
        <f t="shared" si="7"/>
        <v>3.36789604783041</v>
      </c>
      <c r="U46">
        <f t="shared" si="7"/>
        <v>3.37131217496129</v>
      </c>
    </row>
    <row r="47" spans="3:21">
      <c r="C47">
        <f t="shared" si="8"/>
        <v>2.39358372819747</v>
      </c>
      <c r="D47">
        <f t="shared" si="7"/>
        <v>3.14757332418423</v>
      </c>
      <c r="E47">
        <f t="shared" si="7"/>
        <v>2.09494357538273</v>
      </c>
      <c r="F47">
        <f t="shared" si="7"/>
        <v>2.76188533330861</v>
      </c>
      <c r="G47">
        <f t="shared" si="7"/>
        <v>2.34327911871888</v>
      </c>
      <c r="H47">
        <f t="shared" si="7"/>
        <v>2.34704616896785</v>
      </c>
      <c r="I47">
        <f t="shared" si="7"/>
        <v>1.83733529297219</v>
      </c>
      <c r="J47">
        <f t="shared" si="7"/>
        <v>1.65280778539173</v>
      </c>
      <c r="K47">
        <f t="shared" si="7"/>
        <v>5.03393822501229</v>
      </c>
      <c r="L47">
        <f t="shared" si="7"/>
        <v>4.81307317118404</v>
      </c>
      <c r="M47">
        <f t="shared" si="7"/>
        <v>2.298827925781</v>
      </c>
      <c r="N47">
        <f t="shared" si="7"/>
        <v>2.47164860028004</v>
      </c>
      <c r="O47">
        <f t="shared" si="7"/>
        <v>2.80187402056694</v>
      </c>
      <c r="P47">
        <f t="shared" si="7"/>
        <v>2.22905056424617</v>
      </c>
      <c r="Q47">
        <f t="shared" si="7"/>
        <v>2.3665768756433</v>
      </c>
      <c r="R47">
        <f t="shared" si="7"/>
        <v>3.18049154789833</v>
      </c>
      <c r="S47">
        <f t="shared" si="7"/>
        <v>3.10468690596515</v>
      </c>
      <c r="T47">
        <f t="shared" si="7"/>
        <v>2.92734577116734</v>
      </c>
      <c r="U47">
        <f t="shared" si="7"/>
        <v>2.92775145350185</v>
      </c>
    </row>
    <row r="48" spans="3:21">
      <c r="C48">
        <f t="shared" si="8"/>
        <v>2.15350580156356</v>
      </c>
      <c r="D48">
        <f t="shared" si="7"/>
        <v>3.13542123786557</v>
      </c>
      <c r="E48">
        <f t="shared" si="7"/>
        <v>1.91100704765656</v>
      </c>
      <c r="F48">
        <f t="shared" si="7"/>
        <v>2.48009026796989</v>
      </c>
      <c r="G48">
        <f t="shared" si="7"/>
        <v>2.2318650374646</v>
      </c>
      <c r="H48">
        <f t="shared" si="7"/>
        <v>1.98030910118275</v>
      </c>
      <c r="I48">
        <f t="shared" si="7"/>
        <v>1.58161777638576</v>
      </c>
      <c r="J48">
        <f t="shared" si="7"/>
        <v>1.54381134415014</v>
      </c>
      <c r="K48">
        <f t="shared" si="7"/>
        <v>5.89236911933218</v>
      </c>
      <c r="L48">
        <f t="shared" si="7"/>
        <v>4.20603862800633</v>
      </c>
      <c r="M48">
        <f t="shared" si="7"/>
        <v>2.05025392249039</v>
      </c>
      <c r="N48">
        <f t="shared" si="7"/>
        <v>2.39810815911892</v>
      </c>
      <c r="O48">
        <f t="shared" si="7"/>
        <v>2.47652582845463</v>
      </c>
      <c r="P48">
        <f t="shared" si="7"/>
        <v>1.76299515762127</v>
      </c>
      <c r="Q48">
        <f t="shared" si="7"/>
        <v>2.24068848610073</v>
      </c>
      <c r="R48">
        <f t="shared" si="7"/>
        <v>2.72621189482683</v>
      </c>
      <c r="S48">
        <f t="shared" si="7"/>
        <v>2.74181362188542</v>
      </c>
      <c r="T48">
        <f t="shared" si="7"/>
        <v>2.57790783761816</v>
      </c>
      <c r="U48">
        <f t="shared" si="7"/>
        <v>2.55646276709193</v>
      </c>
    </row>
    <row r="49" spans="3:21">
      <c r="C49">
        <f t="shared" si="8"/>
        <v>1.56028792271108</v>
      </c>
      <c r="D49">
        <f t="shared" si="7"/>
        <v>2.92418891121388</v>
      </c>
      <c r="E49">
        <f t="shared" si="7"/>
        <v>1.75768993076599</v>
      </c>
      <c r="F49">
        <f t="shared" si="7"/>
        <v>2.41318879477894</v>
      </c>
      <c r="G49">
        <f t="shared" si="7"/>
        <v>1.79972593006141</v>
      </c>
      <c r="H49">
        <f t="shared" si="7"/>
        <v>1.55425718985762</v>
      </c>
      <c r="I49">
        <f t="shared" si="7"/>
        <v>1.47806694113467</v>
      </c>
      <c r="J49">
        <f t="shared" si="7"/>
        <v>1.51240032124102</v>
      </c>
      <c r="K49">
        <f t="shared" si="7"/>
        <v>3.83763595272144</v>
      </c>
      <c r="L49">
        <f t="shared" si="7"/>
        <v>5.32245014942484</v>
      </c>
      <c r="M49">
        <f t="shared" si="7"/>
        <v>1.72031132911978</v>
      </c>
      <c r="N49">
        <f t="shared" si="7"/>
        <v>1.66555705162845</v>
      </c>
      <c r="O49">
        <f t="shared" si="7"/>
        <v>2.28433412648417</v>
      </c>
      <c r="P49">
        <f t="shared" si="7"/>
        <v>1.36204997148837</v>
      </c>
      <c r="Q49">
        <f t="shared" si="7"/>
        <v>2.36231568199528</v>
      </c>
      <c r="R49">
        <f t="shared" si="7"/>
        <v>2.40220211314491</v>
      </c>
      <c r="S49">
        <f t="shared" si="7"/>
        <v>2.36040495475458</v>
      </c>
      <c r="T49">
        <f t="shared" si="7"/>
        <v>2.23608826365647</v>
      </c>
      <c r="U49">
        <f t="shared" si="7"/>
        <v>2.26039032574914</v>
      </c>
    </row>
    <row r="50" spans="3:21">
      <c r="C50">
        <f t="shared" si="8"/>
        <v>1.29075252939518</v>
      </c>
      <c r="D50">
        <f t="shared" si="7"/>
        <v>2.87671299778809</v>
      </c>
      <c r="E50">
        <f t="shared" si="7"/>
        <v>1.67939700727279</v>
      </c>
      <c r="F50">
        <f t="shared" si="7"/>
        <v>2.3207237590438</v>
      </c>
      <c r="G50">
        <f t="shared" si="7"/>
        <v>1.68286260762863</v>
      </c>
      <c r="H50">
        <f t="shared" si="7"/>
        <v>1.36908781770115</v>
      </c>
      <c r="I50">
        <f t="shared" si="7"/>
        <v>1.35502722709899</v>
      </c>
      <c r="J50">
        <f t="shared" si="7"/>
        <v>1.46768097214459</v>
      </c>
      <c r="K50">
        <f t="shared" si="7"/>
        <v>3.61335532662136</v>
      </c>
      <c r="L50">
        <f t="shared" si="7"/>
        <v>5.43375019461136</v>
      </c>
      <c r="M50">
        <f t="shared" si="7"/>
        <v>1.56365837546139</v>
      </c>
      <c r="N50">
        <f t="shared" si="7"/>
        <v>1.48202447729278</v>
      </c>
      <c r="O50">
        <f t="shared" si="7"/>
        <v>2.02780733709492</v>
      </c>
      <c r="P50">
        <f t="shared" si="7"/>
        <v>1.20098343685291</v>
      </c>
      <c r="Q50">
        <f t="shared" si="7"/>
        <v>2.26167440418957</v>
      </c>
      <c r="R50">
        <f t="shared" si="7"/>
        <v>2.11590532359947</v>
      </c>
      <c r="S50">
        <f t="shared" si="7"/>
        <v>2.11939353539842</v>
      </c>
      <c r="T50">
        <f t="shared" si="7"/>
        <v>1.99313851357692</v>
      </c>
      <c r="U50">
        <f t="shared" si="7"/>
        <v>2.01297944302821</v>
      </c>
    </row>
    <row r="51" spans="3:21">
      <c r="C51">
        <f t="shared" si="8"/>
        <v>1.12867466917811</v>
      </c>
      <c r="D51">
        <f t="shared" si="7"/>
        <v>2.99140490175191</v>
      </c>
      <c r="E51">
        <f t="shared" si="7"/>
        <v>1.69610229062268</v>
      </c>
      <c r="F51">
        <f t="shared" si="7"/>
        <v>2.35908262796423</v>
      </c>
      <c r="G51">
        <f t="shared" si="7"/>
        <v>1.6633303162848</v>
      </c>
      <c r="H51">
        <f t="shared" si="7"/>
        <v>1.27475663972095</v>
      </c>
      <c r="I51">
        <f t="shared" si="7"/>
        <v>1.3130748875746</v>
      </c>
      <c r="J51">
        <f t="shared" si="7"/>
        <v>1.50551165626397</v>
      </c>
      <c r="K51">
        <f t="shared" si="7"/>
        <v>3.59621065355784</v>
      </c>
      <c r="L51">
        <f t="shared" si="7"/>
        <v>5.86374790304139</v>
      </c>
      <c r="M51">
        <f t="shared" si="7"/>
        <v>1.50232625469137</v>
      </c>
      <c r="N51">
        <f t="shared" si="7"/>
        <v>1.39392303577191</v>
      </c>
      <c r="O51">
        <f t="shared" si="7"/>
        <v>1.90274814817084</v>
      </c>
      <c r="P51">
        <f t="shared" si="7"/>
        <v>1.11935682102849</v>
      </c>
      <c r="Q51">
        <f t="shared" si="7"/>
        <v>2.28881024505934</v>
      </c>
      <c r="R51">
        <f t="shared" si="7"/>
        <v>1.97001926618024</v>
      </c>
      <c r="S51">
        <f t="shared" si="7"/>
        <v>2.01151950739243</v>
      </c>
      <c r="T51">
        <f t="shared" si="7"/>
        <v>1.87790481600053</v>
      </c>
      <c r="U51">
        <f t="shared" si="7"/>
        <v>1.89488472703792</v>
      </c>
    </row>
    <row r="52" spans="3:21">
      <c r="C52">
        <f t="shared" si="8"/>
        <v>0.975922120856089</v>
      </c>
      <c r="D52">
        <f t="shared" si="7"/>
        <v>3.07591589679361</v>
      </c>
      <c r="E52">
        <f t="shared" si="7"/>
        <v>1.69383575739731</v>
      </c>
      <c r="F52">
        <f t="shared" si="7"/>
        <v>2.37128332234958</v>
      </c>
      <c r="G52">
        <f t="shared" si="7"/>
        <v>1.62565706531123</v>
      </c>
      <c r="H52">
        <f t="shared" si="7"/>
        <v>1.17366417852827</v>
      </c>
      <c r="I52">
        <f t="shared" si="7"/>
        <v>1.25820544322943</v>
      </c>
      <c r="J52">
        <f t="shared" si="7"/>
        <v>1.52706376165689</v>
      </c>
      <c r="K52">
        <f t="shared" si="7"/>
        <v>3.53915974795515</v>
      </c>
      <c r="L52">
        <f t="shared" si="7"/>
        <v>6.25707704846141</v>
      </c>
      <c r="M52">
        <f t="shared" si="7"/>
        <v>1.42727358744173</v>
      </c>
      <c r="N52">
        <f t="shared" si="7"/>
        <v>1.29641128913188</v>
      </c>
      <c r="O52">
        <f t="shared" si="7"/>
        <v>1.76545444650173</v>
      </c>
      <c r="P52">
        <f t="shared" si="7"/>
        <v>1.03162218363628</v>
      </c>
      <c r="Q52">
        <f t="shared" si="7"/>
        <v>2.29039340640609</v>
      </c>
      <c r="R52">
        <f t="shared" si="7"/>
        <v>1.81369938585917</v>
      </c>
      <c r="S52">
        <f t="shared" si="7"/>
        <v>1.88780652250035</v>
      </c>
      <c r="T52">
        <f t="shared" si="7"/>
        <v>1.74956571920296</v>
      </c>
      <c r="U52">
        <f t="shared" si="7"/>
        <v>1.76378985857681</v>
      </c>
    </row>
    <row r="53" spans="3:21">
      <c r="C53">
        <f t="shared" si="8"/>
        <v>0.787732345808711</v>
      </c>
      <c r="D53">
        <f t="shared" si="7"/>
        <v>2.95250638263196</v>
      </c>
      <c r="E53">
        <f t="shared" si="7"/>
        <v>1.57909291748799</v>
      </c>
      <c r="F53">
        <f t="shared" si="7"/>
        <v>2.2250556327789</v>
      </c>
      <c r="G53">
        <f t="shared" si="7"/>
        <v>1.48318901913552</v>
      </c>
      <c r="H53">
        <f t="shared" si="7"/>
        <v>1.00873606778894</v>
      </c>
      <c r="I53">
        <f t="shared" si="7"/>
        <v>1.12546179423516</v>
      </c>
      <c r="J53">
        <f t="shared" si="7"/>
        <v>1.44593028078926</v>
      </c>
      <c r="K53">
        <f t="shared" si="7"/>
        <v>3.25141452488625</v>
      </c>
      <c r="L53">
        <f t="shared" si="7"/>
        <v>6.23282377437302</v>
      </c>
      <c r="M53">
        <f t="shared" si="7"/>
        <v>1.26580653595762</v>
      </c>
      <c r="N53">
        <f t="shared" si="7"/>
        <v>1.12554780682289</v>
      </c>
      <c r="O53">
        <f t="shared" si="7"/>
        <v>1.5291456622647</v>
      </c>
      <c r="P53">
        <f t="shared" si="7"/>
        <v>0.887544072289722</v>
      </c>
      <c r="Q53">
        <f t="shared" si="7"/>
        <v>2.13957499481166</v>
      </c>
      <c r="R53">
        <f t="shared" si="7"/>
        <v>1.55875288871321</v>
      </c>
      <c r="S53">
        <f t="shared" si="7"/>
        <v>1.65389467454306</v>
      </c>
      <c r="T53">
        <f t="shared" si="7"/>
        <v>1.52161253868511</v>
      </c>
      <c r="U53">
        <f t="shared" si="7"/>
        <v>1.53259717217337</v>
      </c>
    </row>
    <row r="54" spans="3:21">
      <c r="C54">
        <f t="shared" si="8"/>
        <v>0.685374748190256</v>
      </c>
      <c r="D54">
        <f t="shared" si="7"/>
        <v>3.05487284118493</v>
      </c>
      <c r="E54">
        <f t="shared" si="7"/>
        <v>1.58682845052264</v>
      </c>
      <c r="F54">
        <f t="shared" si="7"/>
        <v>2.25052688332153</v>
      </c>
      <c r="G54">
        <f t="shared" si="7"/>
        <v>1.45864622010559</v>
      </c>
      <c r="H54">
        <f t="shared" si="7"/>
        <v>0.934538404279918</v>
      </c>
      <c r="I54">
        <f t="shared" si="7"/>
        <v>1.08516519887168</v>
      </c>
      <c r="J54">
        <f t="shared" si="7"/>
        <v>1.47578617760619</v>
      </c>
      <c r="K54">
        <f t="shared" si="7"/>
        <v>3.21981130499537</v>
      </c>
      <c r="L54">
        <f t="shared" si="7"/>
        <v>6.69243399833749</v>
      </c>
      <c r="M54">
        <f t="shared" si="7"/>
        <v>1.21007793648499</v>
      </c>
      <c r="N54">
        <f t="shared" si="7"/>
        <v>1.0533458577726</v>
      </c>
      <c r="O54">
        <f t="shared" si="7"/>
        <v>1.4276675945685</v>
      </c>
      <c r="P54">
        <f t="shared" si="7"/>
        <v>0.823085757688243</v>
      </c>
      <c r="Q54">
        <f t="shared" si="7"/>
        <v>2.15442235282711</v>
      </c>
      <c r="R54">
        <f t="shared" si="7"/>
        <v>1.44402642450831</v>
      </c>
      <c r="S54">
        <f t="shared" si="7"/>
        <v>1.56186725229007</v>
      </c>
      <c r="T54">
        <f t="shared" si="7"/>
        <v>1.42647380185652</v>
      </c>
      <c r="U54">
        <f t="shared" si="7"/>
        <v>1.43547324536904</v>
      </c>
    </row>
    <row r="55" spans="3:21">
      <c r="C55">
        <f t="shared" si="8"/>
        <v>0.598105171226165</v>
      </c>
      <c r="D55">
        <f t="shared" si="7"/>
        <v>3.17026427917332</v>
      </c>
      <c r="E55">
        <f t="shared" si="7"/>
        <v>1.59938238540758</v>
      </c>
      <c r="F55">
        <f t="shared" si="7"/>
        <v>2.28311387643604</v>
      </c>
      <c r="G55">
        <f t="shared" si="7"/>
        <v>1.43881010028745</v>
      </c>
      <c r="H55">
        <f t="shared" si="7"/>
        <v>0.868393960350835</v>
      </c>
      <c r="I55">
        <f t="shared" si="7"/>
        <v>1.04944817311101</v>
      </c>
      <c r="J55">
        <f t="shared" si="7"/>
        <v>1.51077420612343</v>
      </c>
      <c r="K55">
        <f t="shared" si="7"/>
        <v>3.19807421449413</v>
      </c>
      <c r="L55">
        <f t="shared" si="7"/>
        <v>7.2074789588022</v>
      </c>
      <c r="M55">
        <f t="shared" si="7"/>
        <v>1.1602708692146</v>
      </c>
      <c r="N55">
        <f t="shared" si="7"/>
        <v>0.988730826945502</v>
      </c>
      <c r="O55">
        <f t="shared" si="7"/>
        <v>1.33691988918569</v>
      </c>
      <c r="P55">
        <f t="shared" si="7"/>
        <v>0.765597106735248</v>
      </c>
      <c r="Q55">
        <f t="shared" si="7"/>
        <v>2.17587637402467</v>
      </c>
      <c r="R55">
        <f t="shared" si="7"/>
        <v>1.3417544590213</v>
      </c>
      <c r="S55">
        <f t="shared" si="7"/>
        <v>1.47938232954017</v>
      </c>
      <c r="T55">
        <f t="shared" si="7"/>
        <v>1.34129269412876</v>
      </c>
      <c r="U55">
        <f t="shared" si="7"/>
        <v>1.34853499945647</v>
      </c>
    </row>
    <row r="56" spans="3:21">
      <c r="C56">
        <f t="shared" si="8"/>
        <v>0.502494035365618</v>
      </c>
      <c r="D56">
        <f t="shared" si="7"/>
        <v>3.16739110558114</v>
      </c>
      <c r="E56">
        <f t="shared" si="7"/>
        <v>1.55195289210509</v>
      </c>
      <c r="F56">
        <f t="shared" si="7"/>
        <v>2.22984583287991</v>
      </c>
      <c r="G56">
        <f t="shared" si="7"/>
        <v>1.36634660001891</v>
      </c>
      <c r="H56">
        <f t="shared" si="7"/>
        <v>0.776855654341796</v>
      </c>
      <c r="I56">
        <f t="shared" si="7"/>
        <v>0.977079788765067</v>
      </c>
      <c r="J56">
        <f t="shared" si="7"/>
        <v>1.48894816915304</v>
      </c>
      <c r="K56">
        <f t="shared" si="7"/>
        <v>3.05809202576968</v>
      </c>
      <c r="L56">
        <f t="shared" si="7"/>
        <v>7.47285516821629</v>
      </c>
      <c r="M56">
        <f t="shared" si="7"/>
        <v>1.07104897617854</v>
      </c>
      <c r="N56">
        <f t="shared" si="7"/>
        <v>0.893488678267449</v>
      </c>
      <c r="O56">
        <f t="shared" si="7"/>
        <v>1.20527892372595</v>
      </c>
      <c r="P56">
        <f t="shared" si="7"/>
        <v>0.685581951340407</v>
      </c>
      <c r="Q56">
        <f t="shared" si="7"/>
        <v>2.11563860137934</v>
      </c>
      <c r="R56">
        <f t="shared" si="7"/>
        <v>1.20025866405864</v>
      </c>
      <c r="S56">
        <f t="shared" si="7"/>
        <v>1.34902696444899</v>
      </c>
      <c r="T56">
        <f t="shared" si="7"/>
        <v>1.21419157138856</v>
      </c>
      <c r="U56">
        <f t="shared" si="7"/>
        <v>1.2196444340249</v>
      </c>
    </row>
    <row r="57" spans="3:21">
      <c r="C57">
        <f t="shared" si="8"/>
        <v>0.421975400342036</v>
      </c>
      <c r="D57">
        <f t="shared" si="7"/>
        <v>3.16308445284124</v>
      </c>
      <c r="E57">
        <f t="shared" si="7"/>
        <v>1.50524651250147</v>
      </c>
      <c r="F57">
        <f t="shared" si="7"/>
        <v>2.17683229143267</v>
      </c>
      <c r="G57">
        <f t="shared" si="7"/>
        <v>1.29694378463229</v>
      </c>
      <c r="H57">
        <f t="shared" si="7"/>
        <v>0.694651114906474</v>
      </c>
      <c r="I57">
        <f t="shared" si="7"/>
        <v>0.909288991027614</v>
      </c>
      <c r="J57">
        <f t="shared" si="7"/>
        <v>1.46677151715094</v>
      </c>
      <c r="K57">
        <f t="shared" si="7"/>
        <v>2.92290992542127</v>
      </c>
      <c r="L57">
        <f t="shared" si="7"/>
        <v>7.74448631169061</v>
      </c>
      <c r="M57">
        <f t="shared" si="7"/>
        <v>0.98823934687043</v>
      </c>
      <c r="N57">
        <f t="shared" si="7"/>
        <v>0.807054571322089</v>
      </c>
      <c r="O57">
        <f t="shared" si="7"/>
        <v>1.08610699177883</v>
      </c>
      <c r="P57">
        <f t="shared" si="7"/>
        <v>0.613650845981859</v>
      </c>
      <c r="Q57">
        <f t="shared" si="7"/>
        <v>2.05613496063859</v>
      </c>
      <c r="R57">
        <f t="shared" si="7"/>
        <v>1.07319717587084</v>
      </c>
      <c r="S57">
        <f t="shared" si="7"/>
        <v>1.22959957150876</v>
      </c>
      <c r="T57">
        <f t="shared" si="7"/>
        <v>1.09863577706982</v>
      </c>
      <c r="U57">
        <f t="shared" si="7"/>
        <v>1.10257241574001</v>
      </c>
    </row>
    <row r="58" spans="3:21">
      <c r="C58">
        <f t="shared" si="8"/>
        <v>0.364817819275928</v>
      </c>
      <c r="D58">
        <f t="shared" si="7"/>
        <v>3.25201521221631</v>
      </c>
      <c r="E58">
        <f t="shared" si="7"/>
        <v>1.50303609787419</v>
      </c>
      <c r="F58">
        <f t="shared" si="7"/>
        <v>2.18780087064999</v>
      </c>
      <c r="G58">
        <f t="shared" si="7"/>
        <v>1.26740118905722</v>
      </c>
      <c r="H58">
        <f t="shared" si="7"/>
        <v>0.639478325870556</v>
      </c>
      <c r="I58">
        <f t="shared" si="7"/>
        <v>0.871177243459618</v>
      </c>
      <c r="J58">
        <f t="shared" si="7"/>
        <v>1.48757216037446</v>
      </c>
      <c r="K58">
        <f t="shared" si="7"/>
        <v>2.87615972131798</v>
      </c>
      <c r="L58">
        <f t="shared" si="7"/>
        <v>8.26287825601326</v>
      </c>
      <c r="M58">
        <f t="shared" si="7"/>
        <v>0.938745003811139</v>
      </c>
      <c r="N58">
        <f t="shared" si="7"/>
        <v>0.750497821704746</v>
      </c>
      <c r="O58">
        <f t="shared" si="7"/>
        <v>1.00760506722582</v>
      </c>
      <c r="P58">
        <f t="shared" si="7"/>
        <v>0.565478353745766</v>
      </c>
      <c r="Q58">
        <f t="shared" si="7"/>
        <v>2.05728490146859</v>
      </c>
      <c r="R58">
        <f t="shared" si="7"/>
        <v>0.987908856703879</v>
      </c>
      <c r="S58">
        <f t="shared" si="7"/>
        <v>1.15382371800855</v>
      </c>
      <c r="T58">
        <f t="shared" si="7"/>
        <v>1.02341775671619</v>
      </c>
      <c r="U58">
        <f t="shared" si="7"/>
        <v>1.02615672148923</v>
      </c>
    </row>
    <row r="59" spans="3:21">
      <c r="C59">
        <f t="shared" si="8"/>
        <v>0.302644732122519</v>
      </c>
      <c r="D59">
        <f t="shared" si="7"/>
        <v>3.20820799097978</v>
      </c>
      <c r="E59">
        <f t="shared" si="7"/>
        <v>1.44012224618205</v>
      </c>
      <c r="F59">
        <f t="shared" si="7"/>
        <v>2.10988496453993</v>
      </c>
      <c r="G59">
        <f t="shared" si="7"/>
        <v>1.18843445701473</v>
      </c>
      <c r="H59">
        <f t="shared" si="7"/>
        <v>0.564875954754883</v>
      </c>
      <c r="I59">
        <f t="shared" si="7"/>
        <v>0.800901816495576</v>
      </c>
      <c r="J59">
        <f t="shared" si="7"/>
        <v>1.44764402760092</v>
      </c>
      <c r="K59">
        <f t="shared" si="7"/>
        <v>2.7156808810658</v>
      </c>
      <c r="L59">
        <f t="shared" si="7"/>
        <v>8.45937462664788</v>
      </c>
      <c r="M59">
        <f t="shared" si="7"/>
        <v>0.855660142658113</v>
      </c>
      <c r="N59">
        <f t="shared" si="7"/>
        <v>0.669675078319594</v>
      </c>
      <c r="O59">
        <f t="shared" si="7"/>
        <v>0.896966541044549</v>
      </c>
      <c r="P59">
        <f t="shared" si="7"/>
        <v>0.500010125931278</v>
      </c>
      <c r="Q59">
        <f t="shared" si="7"/>
        <v>1.97517430351827</v>
      </c>
      <c r="R59">
        <f t="shared" si="7"/>
        <v>0.872614456390467</v>
      </c>
      <c r="S59">
        <f t="shared" si="7"/>
        <v>1.03892306435892</v>
      </c>
      <c r="T59">
        <f t="shared" si="7"/>
        <v>0.914787717536882</v>
      </c>
      <c r="U59">
        <f t="shared" si="7"/>
        <v>0.916407072250506</v>
      </c>
    </row>
    <row r="60" spans="3:21">
      <c r="C60">
        <f t="shared" si="8"/>
        <v>0.246161570597346</v>
      </c>
      <c r="D60">
        <f t="shared" ref="D60:U61" si="9">D42/$A42/100</f>
        <v>3.10314824454923</v>
      </c>
      <c r="E60">
        <f t="shared" si="9"/>
        <v>1.35288028082602</v>
      </c>
      <c r="F60">
        <f t="shared" si="9"/>
        <v>1.99498586557563</v>
      </c>
      <c r="G60">
        <f t="shared" si="9"/>
        <v>1.09261314036039</v>
      </c>
      <c r="H60">
        <f t="shared" si="9"/>
        <v>0.489226988107715</v>
      </c>
      <c r="I60">
        <f t="shared" si="9"/>
        <v>0.721908398403279</v>
      </c>
      <c r="J60">
        <f t="shared" si="9"/>
        <v>1.38126047070971</v>
      </c>
      <c r="K60">
        <f t="shared" si="9"/>
        <v>2.51405357825</v>
      </c>
      <c r="L60">
        <f t="shared" si="9"/>
        <v>8.49132027614992</v>
      </c>
      <c r="M60">
        <f t="shared" si="9"/>
        <v>0.764689322458774</v>
      </c>
      <c r="N60">
        <f t="shared" si="9"/>
        <v>0.585880303125706</v>
      </c>
      <c r="O60">
        <f t="shared" si="9"/>
        <v>0.782874599874177</v>
      </c>
      <c r="P60">
        <f t="shared" si="9"/>
        <v>0.433482603818508</v>
      </c>
      <c r="Q60">
        <f t="shared" si="9"/>
        <v>1.85928717819558</v>
      </c>
      <c r="R60">
        <f t="shared" si="9"/>
        <v>0.755714904323153</v>
      </c>
      <c r="S60">
        <f t="shared" si="9"/>
        <v>0.91718590690333</v>
      </c>
      <c r="T60">
        <f t="shared" si="9"/>
        <v>0.801710850084383</v>
      </c>
      <c r="U60">
        <f t="shared" si="9"/>
        <v>0.80240426689449</v>
      </c>
    </row>
    <row r="61" spans="3:21">
      <c r="C61">
        <f t="shared" si="8"/>
        <v>0.203100065335838</v>
      </c>
      <c r="D61">
        <f t="shared" si="9"/>
        <v>3.04470488536288</v>
      </c>
      <c r="E61">
        <f t="shared" si="9"/>
        <v>1.28920519780673</v>
      </c>
      <c r="F61">
        <f t="shared" si="9"/>
        <v>1.91347830472343</v>
      </c>
      <c r="G61">
        <f t="shared" si="9"/>
        <v>1.01896737026866</v>
      </c>
      <c r="H61">
        <f t="shared" si="9"/>
        <v>0.429803946430704</v>
      </c>
      <c r="I61">
        <f t="shared" si="9"/>
        <v>0.660066335373635</v>
      </c>
      <c r="J61">
        <f t="shared" si="9"/>
        <v>1.33687886393561</v>
      </c>
      <c r="K61">
        <f t="shared" si="9"/>
        <v>2.36087501827497</v>
      </c>
      <c r="L61">
        <f t="shared" si="9"/>
        <v>8.64599259474987</v>
      </c>
      <c r="M61">
        <f t="shared" si="9"/>
        <v>0.693220541294507</v>
      </c>
      <c r="N61">
        <f t="shared" si="9"/>
        <v>0.519943713528167</v>
      </c>
      <c r="O61">
        <f t="shared" si="9"/>
        <v>0.693123838902271</v>
      </c>
      <c r="P61">
        <f t="shared" si="9"/>
        <v>0.381212577377597</v>
      </c>
      <c r="Q61">
        <f t="shared" si="9"/>
        <v>1.77537539007364</v>
      </c>
      <c r="R61">
        <f t="shared" si="9"/>
        <v>0.663890180520366</v>
      </c>
      <c r="S61">
        <f t="shared" si="9"/>
        <v>0.821360912794438</v>
      </c>
      <c r="T61">
        <f t="shared" si="9"/>
        <v>0.712718236292244</v>
      </c>
      <c r="U61">
        <f t="shared" si="9"/>
        <v>0.712690057880639</v>
      </c>
    </row>
    <row r="62" spans="3:21">
      <c r="C62">
        <f>AVERAGE(C45:C61)</f>
        <v>1.16727730671681</v>
      </c>
      <c r="D62">
        <f t="shared" ref="D62:U62" si="10">AVERAGE(D45:D61)</f>
        <v>3.09448145725887</v>
      </c>
      <c r="E62">
        <f t="shared" si="10"/>
        <v>1.68411301627504</v>
      </c>
      <c r="F62">
        <f t="shared" si="10"/>
        <v>2.35644044902887</v>
      </c>
      <c r="G62">
        <f t="shared" si="10"/>
        <v>1.63632263885237</v>
      </c>
      <c r="H62">
        <f t="shared" si="10"/>
        <v>1.25862835370813</v>
      </c>
      <c r="I62">
        <f t="shared" si="10"/>
        <v>1.24858392537477</v>
      </c>
      <c r="J62">
        <f t="shared" si="10"/>
        <v>1.51433037426617</v>
      </c>
      <c r="K62">
        <f t="shared" si="10"/>
        <v>3.63700684527873</v>
      </c>
      <c r="L62">
        <f t="shared" si="10"/>
        <v>6.54328642104089</v>
      </c>
      <c r="M62">
        <f t="shared" si="10"/>
        <v>1.45000505173337</v>
      </c>
      <c r="N62">
        <f t="shared" si="10"/>
        <v>1.38396948821431</v>
      </c>
      <c r="O62">
        <f t="shared" si="10"/>
        <v>1.79197575843895</v>
      </c>
      <c r="P62">
        <f t="shared" si="10"/>
        <v>1.13542613570535</v>
      </c>
      <c r="Q62">
        <f t="shared" si="10"/>
        <v>2.21776532807316</v>
      </c>
      <c r="R62">
        <f t="shared" si="10"/>
        <v>1.88097919642593</v>
      </c>
      <c r="S62">
        <f t="shared" si="10"/>
        <v>1.92868446057954</v>
      </c>
      <c r="T62">
        <f t="shared" si="10"/>
        <v>1.79465696801919</v>
      </c>
      <c r="U62">
        <f t="shared" si="10"/>
        <v>1.80368528082562</v>
      </c>
    </row>
  </sheetData>
  <sortState ref="M2:M21">
    <sortCondition ref="M2:M21" descending="1"/>
  </sortState>
  <hyperlinks>
    <hyperlink ref="C13" location="" display="24.08455"/>
  </hyperlinks>
  <pageMargins left="0.7" right="0.7" top="0.75" bottom="0.75" header="0.3" footer="0.3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E22" sqref="E22"/>
    </sheetView>
  </sheetViews>
  <sheetFormatPr defaultColWidth="9" defaultRowHeight="14.1" outlineLevelCol="2"/>
  <sheetData>
    <row r="1" spans="1:3">
      <c r="A1" s="1" t="s">
        <v>603</v>
      </c>
      <c r="B1" s="1" t="s">
        <v>604</v>
      </c>
      <c r="C1" s="1"/>
    </row>
    <row r="2" spans="1:3">
      <c r="A2" s="1">
        <v>2016</v>
      </c>
      <c r="B2" s="1">
        <v>174.8029</v>
      </c>
      <c r="C2" s="1"/>
    </row>
    <row r="3" spans="1:3">
      <c r="A3" s="1">
        <v>2015</v>
      </c>
      <c r="B3" s="1">
        <v>172.7102</v>
      </c>
      <c r="C3" s="1"/>
    </row>
    <row r="4" spans="1:3">
      <c r="A4" s="1">
        <v>2014</v>
      </c>
      <c r="B4" s="1">
        <v>172.5488</v>
      </c>
      <c r="C4" s="1"/>
    </row>
    <row r="5" spans="1:3">
      <c r="A5" s="1">
        <v>2013</v>
      </c>
      <c r="B5" s="1">
        <v>171.1349</v>
      </c>
      <c r="C5" s="1"/>
    </row>
    <row r="6" spans="1:3">
      <c r="A6" s="1">
        <v>2012</v>
      </c>
      <c r="B6" s="1">
        <v>167.4755</v>
      </c>
      <c r="C6" s="1"/>
    </row>
    <row r="7" spans="1:3">
      <c r="A7" s="1">
        <v>2011</v>
      </c>
      <c r="B7" s="1">
        <v>163.6286</v>
      </c>
      <c r="C7" s="1"/>
    </row>
    <row r="8" spans="1:3">
      <c r="A8" s="1">
        <v>2010</v>
      </c>
      <c r="B8" s="1">
        <v>151.2445</v>
      </c>
      <c r="C8" s="1"/>
    </row>
    <row r="9" spans="1:3">
      <c r="A9" s="1">
        <v>2009</v>
      </c>
      <c r="B9" s="1">
        <v>141.3772</v>
      </c>
      <c r="C9" s="1"/>
    </row>
    <row r="10" spans="1:3">
      <c r="A10" s="1">
        <v>2008</v>
      </c>
      <c r="B10" s="1">
        <v>141.567</v>
      </c>
      <c r="C10" s="1"/>
    </row>
    <row r="11" spans="1:3">
      <c r="A11" s="1">
        <v>2007</v>
      </c>
      <c r="B11" s="1">
        <v>131.51</v>
      </c>
      <c r="C11" s="1"/>
    </row>
    <row r="12" spans="1:3">
      <c r="A12" s="1">
        <v>2006</v>
      </c>
      <c r="B12" s="1">
        <v>121.8023</v>
      </c>
      <c r="C12" s="1"/>
    </row>
    <row r="13" spans="1:3">
      <c r="A13" s="1">
        <v>2005</v>
      </c>
      <c r="B13" s="1">
        <v>117.1786</v>
      </c>
      <c r="C13" s="1"/>
    </row>
    <row r="14" spans="1:3">
      <c r="A14" s="1">
        <v>2004</v>
      </c>
      <c r="B14" s="1">
        <v>112.7816</v>
      </c>
      <c r="C14" s="1"/>
    </row>
    <row r="15" spans="1:3">
      <c r="A15" s="1">
        <v>2003</v>
      </c>
      <c r="B15" s="2">
        <v>105.4376</v>
      </c>
      <c r="C15" s="1"/>
    </row>
    <row r="16" spans="1:3">
      <c r="A16" s="1">
        <v>2002</v>
      </c>
      <c r="B16" s="2">
        <v>102.727</v>
      </c>
      <c r="C16" s="1"/>
    </row>
    <row r="17" spans="1:3">
      <c r="A17" s="1">
        <v>2001</v>
      </c>
      <c r="B17" s="1">
        <v>102.0807</v>
      </c>
      <c r="C17" s="1"/>
    </row>
    <row r="18" spans="1:3">
      <c r="A18" s="1">
        <v>2000</v>
      </c>
      <c r="B18" s="1">
        <v>100</v>
      </c>
      <c r="C18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xqy</cp:lastModifiedBy>
  <dcterms:created xsi:type="dcterms:W3CDTF">2015-06-05T18:17:00Z</dcterms:created>
  <dcterms:modified xsi:type="dcterms:W3CDTF">2021-08-22T12:29:59Z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D6DBE7F327D74B538C054C51376202CF</vt:lpwstr>
  </property>
  <property fmtid="{D5CDD505-2E9C-101B-9397-08002B2CF9AE}" pid="3" name="KSOProductBuildVer">
    <vt:lpwstr>2052-11.1.0.10700</vt:lpwstr>
  </property>
</Properties>
</file>