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9088CF13-E72A-403E-9F76-C0D34ABDFD10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8" l="1"/>
  <c r="I9" i="8"/>
  <c r="G9" i="8"/>
  <c r="K4" i="8"/>
  <c r="I4" i="8"/>
  <c r="G4" i="8"/>
  <c r="G55" i="1"/>
  <c r="J56" i="1"/>
  <c r="G52" i="1"/>
  <c r="G46" i="1"/>
  <c r="G67" i="1"/>
  <c r="G44" i="1"/>
  <c r="G45" i="1"/>
  <c r="G19" i="1" l="1"/>
  <c r="G18" i="1"/>
  <c r="G17" i="1"/>
  <c r="G16" i="1"/>
  <c r="G15" i="1"/>
  <c r="G37" i="1"/>
  <c r="G36" i="1"/>
  <c r="G40" i="1"/>
  <c r="G39" i="1"/>
  <c r="J40" i="1"/>
  <c r="J39" i="1"/>
  <c r="J37" i="1"/>
  <c r="J36" i="1"/>
  <c r="G31" i="1"/>
  <c r="G30" i="1"/>
  <c r="G14" i="1"/>
  <c r="G38" i="1"/>
  <c r="G35" i="1"/>
  <c r="G34" i="1"/>
  <c r="G33" i="1"/>
  <c r="J105" i="7"/>
  <c r="J106" i="7" s="1"/>
  <c r="I105" i="7"/>
  <c r="I106" i="7" s="1"/>
  <c r="H105" i="7"/>
  <c r="H106" i="7" s="1"/>
  <c r="S96" i="7" l="1"/>
  <c r="S95" i="7"/>
  <c r="T94" i="7"/>
  <c r="S93" i="7"/>
  <c r="S92" i="7"/>
  <c r="T91" i="7"/>
  <c r="S90" i="7"/>
  <c r="S89" i="7"/>
  <c r="T88" i="7"/>
  <c r="S87" i="7"/>
  <c r="S86" i="7"/>
  <c r="T85" i="7"/>
  <c r="S84" i="7"/>
  <c r="S83" i="7"/>
  <c r="T82" i="7"/>
  <c r="S81" i="7"/>
  <c r="S80" i="7"/>
  <c r="T79" i="7"/>
  <c r="S78" i="7"/>
  <c r="S77" i="7"/>
  <c r="T76" i="7"/>
  <c r="S75" i="7"/>
  <c r="S74" i="7"/>
  <c r="T73" i="7"/>
  <c r="S72" i="7"/>
  <c r="S71" i="7"/>
  <c r="T70" i="7"/>
  <c r="S69" i="7"/>
  <c r="S68" i="7"/>
  <c r="T67" i="7"/>
  <c r="S66" i="7"/>
  <c r="S65" i="7"/>
  <c r="T64" i="7"/>
  <c r="S63" i="7"/>
  <c r="S62" i="7"/>
  <c r="T61" i="7"/>
  <c r="S57" i="7"/>
  <c r="S56" i="7"/>
  <c r="T55" i="7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O96" i="7"/>
  <c r="F96" i="7"/>
  <c r="E96" i="7"/>
  <c r="D96" i="7"/>
  <c r="O95" i="7"/>
  <c r="Q94" i="7"/>
  <c r="O94" i="7"/>
  <c r="O93" i="7"/>
  <c r="P93" i="7" s="1"/>
  <c r="O92" i="7"/>
  <c r="P92" i="7" s="1"/>
  <c r="O91" i="7"/>
  <c r="Q91" i="7" s="1"/>
  <c r="O90" i="7"/>
  <c r="O89" i="7"/>
  <c r="O88" i="7"/>
  <c r="O87" i="7"/>
  <c r="P87" i="7" s="1"/>
  <c r="J87" i="7"/>
  <c r="J88" i="7" s="1"/>
  <c r="I87" i="7"/>
  <c r="I88" i="7" s="1"/>
  <c r="H87" i="7"/>
  <c r="H88" i="7" s="1"/>
  <c r="O86" i="7"/>
  <c r="O85" i="7"/>
  <c r="Q85" i="7" s="1"/>
  <c r="O84" i="7"/>
  <c r="O83" i="7"/>
  <c r="O82" i="7"/>
  <c r="O81" i="7"/>
  <c r="O80" i="7"/>
  <c r="O79" i="7"/>
  <c r="J79" i="7"/>
  <c r="J80" i="7" s="1"/>
  <c r="I79" i="7"/>
  <c r="I80" i="7" s="1"/>
  <c r="H79" i="7"/>
  <c r="H80" i="7" s="1"/>
  <c r="O78" i="7"/>
  <c r="O77" i="7"/>
  <c r="O76" i="7"/>
  <c r="O75" i="7"/>
  <c r="P75" i="7" s="1"/>
  <c r="I75" i="7"/>
  <c r="H75" i="7"/>
  <c r="G75" i="7"/>
  <c r="O74" i="7"/>
  <c r="C74" i="7"/>
  <c r="O73" i="7"/>
  <c r="C73" i="7"/>
  <c r="O72" i="7"/>
  <c r="C72" i="7"/>
  <c r="O71" i="7"/>
  <c r="P71" i="7" s="1"/>
  <c r="C71" i="7"/>
  <c r="O70" i="7"/>
  <c r="C70" i="7"/>
  <c r="O69" i="7"/>
  <c r="K69" i="7"/>
  <c r="D69" i="7"/>
  <c r="J69" i="7" s="1"/>
  <c r="C69" i="7"/>
  <c r="O68" i="7"/>
  <c r="L68" i="7"/>
  <c r="K68" i="7"/>
  <c r="D68" i="7"/>
  <c r="J68" i="7" s="1"/>
  <c r="C68" i="7"/>
  <c r="O67" i="7"/>
  <c r="Q67" i="7" s="1"/>
  <c r="L67" i="7"/>
  <c r="K67" i="7"/>
  <c r="C67" i="7"/>
  <c r="D67" i="7" s="1"/>
  <c r="J67" i="7" s="1"/>
  <c r="O66" i="7"/>
  <c r="L66" i="7"/>
  <c r="K66" i="7"/>
  <c r="C66" i="7"/>
  <c r="D66" i="7" s="1"/>
  <c r="J66" i="7" s="1"/>
  <c r="O65" i="7"/>
  <c r="L65" i="7"/>
  <c r="K65" i="7"/>
  <c r="D65" i="7"/>
  <c r="J65" i="7" s="1"/>
  <c r="C65" i="7"/>
  <c r="O64" i="7"/>
  <c r="L64" i="7"/>
  <c r="K64" i="7"/>
  <c r="J64" i="7"/>
  <c r="D64" i="7"/>
  <c r="C64" i="7"/>
  <c r="O63" i="7"/>
  <c r="P63" i="7" s="1"/>
  <c r="L63" i="7"/>
  <c r="K63" i="7"/>
  <c r="J63" i="7"/>
  <c r="D63" i="7"/>
  <c r="C63" i="7"/>
  <c r="O62" i="7"/>
  <c r="L62" i="7"/>
  <c r="K62" i="7"/>
  <c r="C62" i="7"/>
  <c r="D62" i="7" s="1"/>
  <c r="J62" i="7" s="1"/>
  <c r="O61" i="7"/>
  <c r="L61" i="7"/>
  <c r="K61" i="7"/>
  <c r="K75" i="7" s="1"/>
  <c r="C61" i="7"/>
  <c r="D61" i="7" s="1"/>
  <c r="J61" i="7" s="1"/>
  <c r="O60" i="7"/>
  <c r="P57" i="7" s="1"/>
  <c r="C60" i="7"/>
  <c r="D60" i="7" s="1"/>
  <c r="O59" i="7"/>
  <c r="P56" i="7" s="1"/>
  <c r="C59" i="7"/>
  <c r="D59" i="7" s="1"/>
  <c r="O58" i="7"/>
  <c r="C58" i="7"/>
  <c r="D58" i="7" s="1"/>
  <c r="O57" i="7"/>
  <c r="O56" i="7"/>
  <c r="O55" i="7"/>
  <c r="O54" i="7"/>
  <c r="O53" i="7"/>
  <c r="P62" i="7" s="1"/>
  <c r="O52" i="7"/>
  <c r="I52" i="7"/>
  <c r="H52" i="7"/>
  <c r="G52" i="7"/>
  <c r="C51" i="7"/>
  <c r="C50" i="7"/>
  <c r="C49" i="7"/>
  <c r="C48" i="7"/>
  <c r="C47" i="7"/>
  <c r="K46" i="7"/>
  <c r="D46" i="7"/>
  <c r="J46" i="7" s="1"/>
  <c r="C46" i="7"/>
  <c r="L45" i="7"/>
  <c r="K45" i="7"/>
  <c r="C45" i="7"/>
  <c r="D45" i="7" s="1"/>
  <c r="J45" i="7" s="1"/>
  <c r="L44" i="7"/>
  <c r="K44" i="7"/>
  <c r="J44" i="7"/>
  <c r="D44" i="7"/>
  <c r="C44" i="7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D41" i="7"/>
  <c r="J41" i="7" s="1"/>
  <c r="C41" i="7"/>
  <c r="L40" i="7"/>
  <c r="K40" i="7"/>
  <c r="D40" i="7"/>
  <c r="J40" i="7" s="1"/>
  <c r="C40" i="7"/>
  <c r="L39" i="7"/>
  <c r="K39" i="7"/>
  <c r="C39" i="7"/>
  <c r="D39" i="7" s="1"/>
  <c r="J39" i="7" s="1"/>
  <c r="L38" i="7"/>
  <c r="K38" i="7"/>
  <c r="C38" i="7"/>
  <c r="D38" i="7" s="1"/>
  <c r="J38" i="7" s="1"/>
  <c r="D37" i="7"/>
  <c r="C37" i="7"/>
  <c r="C36" i="7"/>
  <c r="D36" i="7" s="1"/>
  <c r="D35" i="7"/>
  <c r="C35" i="7"/>
  <c r="W47" i="7"/>
  <c r="W46" i="7"/>
  <c r="T45" i="7"/>
  <c r="W44" i="7"/>
  <c r="W43" i="7"/>
  <c r="T42" i="7"/>
  <c r="W41" i="7"/>
  <c r="W40" i="7"/>
  <c r="T39" i="7"/>
  <c r="W38" i="7"/>
  <c r="W37" i="7"/>
  <c r="T36" i="7"/>
  <c r="W35" i="7"/>
  <c r="W34" i="7"/>
  <c r="T33" i="7"/>
  <c r="W32" i="7"/>
  <c r="W31" i="7"/>
  <c r="T30" i="7"/>
  <c r="W29" i="7"/>
  <c r="W28" i="7"/>
  <c r="T27" i="7"/>
  <c r="W26" i="7"/>
  <c r="W25" i="7"/>
  <c r="T24" i="7"/>
  <c r="W23" i="7"/>
  <c r="W22" i="7"/>
  <c r="T21" i="7"/>
  <c r="W20" i="7"/>
  <c r="W19" i="7"/>
  <c r="T18" i="7"/>
  <c r="W17" i="7"/>
  <c r="W16" i="7"/>
  <c r="T15" i="7"/>
  <c r="W14" i="7"/>
  <c r="W13" i="7"/>
  <c r="T12" i="7"/>
  <c r="X9" i="7"/>
  <c r="W9" i="7"/>
  <c r="X8" i="7"/>
  <c r="W8" i="7"/>
  <c r="T8" i="7"/>
  <c r="U8" i="7" s="1"/>
  <c r="L75" i="7" l="1"/>
  <c r="L52" i="7"/>
  <c r="K52" i="7"/>
  <c r="P81" i="7"/>
  <c r="P68" i="7"/>
  <c r="P86" i="7"/>
  <c r="P65" i="7"/>
  <c r="Q76" i="7"/>
  <c r="P78" i="7"/>
  <c r="Q70" i="7"/>
  <c r="P66" i="7"/>
  <c r="Q82" i="7"/>
  <c r="P83" i="7"/>
  <c r="Q79" i="7"/>
  <c r="Q61" i="7"/>
  <c r="P74" i="7"/>
  <c r="P95" i="7"/>
  <c r="P77" i="7"/>
  <c r="Q64" i="7"/>
  <c r="P89" i="7"/>
  <c r="P90" i="7"/>
  <c r="Q88" i="7"/>
  <c r="P80" i="7"/>
  <c r="Q73" i="7"/>
  <c r="Q55" i="7"/>
  <c r="P84" i="7"/>
  <c r="H96" i="7"/>
  <c r="H97" i="7" s="1"/>
  <c r="I96" i="7"/>
  <c r="J96" i="7"/>
  <c r="I97" i="7"/>
  <c r="J97" i="7"/>
  <c r="J52" i="7"/>
  <c r="J75" i="7"/>
  <c r="P69" i="7"/>
  <c r="P96" i="7"/>
  <c r="P72" i="7"/>
  <c r="E19" i="10" l="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2" i="10"/>
  <c r="J22" i="1" l="1"/>
  <c r="J21" i="1"/>
  <c r="D57" i="10" l="1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C57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C56" i="10"/>
  <c r="C54" i="10"/>
  <c r="C55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E27" i="10"/>
  <c r="F27" i="10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G27" i="10"/>
  <c r="H27" i="10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I27" i="10"/>
  <c r="J27" i="10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K27" i="10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L27" i="10"/>
  <c r="M27" i="10"/>
  <c r="M28" i="10" s="1"/>
  <c r="M29" i="10" s="1"/>
  <c r="M30" i="10" s="1"/>
  <c r="M31" i="10" s="1"/>
  <c r="M32" i="10" s="1"/>
  <c r="M33" i="10" s="1"/>
  <c r="M34" i="10" s="1"/>
  <c r="M35" i="10" s="1"/>
  <c r="M36" i="10" s="1"/>
  <c r="M37" i="10" s="1"/>
  <c r="M38" i="10" s="1"/>
  <c r="N27" i="10"/>
  <c r="O27" i="10"/>
  <c r="P27" i="10"/>
  <c r="P28" i="10" s="1"/>
  <c r="P29" i="10" s="1"/>
  <c r="P30" i="10" s="1"/>
  <c r="P31" i="10" s="1"/>
  <c r="P32" i="10" s="1"/>
  <c r="P33" i="10" s="1"/>
  <c r="P34" i="10" s="1"/>
  <c r="P35" i="10" s="1"/>
  <c r="P36" i="10" s="1"/>
  <c r="P37" i="10" s="1"/>
  <c r="P38" i="10" s="1"/>
  <c r="Q27" i="10"/>
  <c r="R27" i="10"/>
  <c r="S27" i="10"/>
  <c r="S28" i="10" s="1"/>
  <c r="S29" i="10" s="1"/>
  <c r="S30" i="10" s="1"/>
  <c r="S31" i="10" s="1"/>
  <c r="S32" i="10" s="1"/>
  <c r="S33" i="10" s="1"/>
  <c r="S34" i="10" s="1"/>
  <c r="S35" i="10" s="1"/>
  <c r="S36" i="10" s="1"/>
  <c r="S37" i="10" s="1"/>
  <c r="S38" i="10" s="1"/>
  <c r="T27" i="10"/>
  <c r="T28" i="10" s="1"/>
  <c r="T29" i="10" s="1"/>
  <c r="T30" i="10" s="1"/>
  <c r="T31" i="10" s="1"/>
  <c r="T32" i="10" s="1"/>
  <c r="T33" i="10" s="1"/>
  <c r="T34" i="10" s="1"/>
  <c r="T35" i="10" s="1"/>
  <c r="T36" i="10" s="1"/>
  <c r="T37" i="10" s="1"/>
  <c r="T38" i="10" s="1"/>
  <c r="U27" i="10"/>
  <c r="E28" i="10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G28" i="10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I28" i="10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L28" i="10"/>
  <c r="L29" i="10" s="1"/>
  <c r="L30" i="10" s="1"/>
  <c r="L31" i="10" s="1"/>
  <c r="L32" i="10" s="1"/>
  <c r="L33" i="10" s="1"/>
  <c r="L34" i="10" s="1"/>
  <c r="L35" i="10" s="1"/>
  <c r="L36" i="10" s="1"/>
  <c r="L37" i="10" s="1"/>
  <c r="L38" i="10" s="1"/>
  <c r="N28" i="10"/>
  <c r="O28" i="10"/>
  <c r="O29" i="10" s="1"/>
  <c r="O30" i="10" s="1"/>
  <c r="O31" i="10" s="1"/>
  <c r="O32" i="10" s="1"/>
  <c r="O33" i="10" s="1"/>
  <c r="O34" i="10" s="1"/>
  <c r="O35" i="10" s="1"/>
  <c r="O36" i="10" s="1"/>
  <c r="O37" i="10" s="1"/>
  <c r="O38" i="10" s="1"/>
  <c r="Q28" i="10"/>
  <c r="R28" i="10"/>
  <c r="R29" i="10" s="1"/>
  <c r="R30" i="10" s="1"/>
  <c r="R31" i="10" s="1"/>
  <c r="R32" i="10" s="1"/>
  <c r="R33" i="10" s="1"/>
  <c r="R34" i="10" s="1"/>
  <c r="R35" i="10" s="1"/>
  <c r="R36" i="10" s="1"/>
  <c r="R37" i="10" s="1"/>
  <c r="R38" i="10" s="1"/>
  <c r="U28" i="10"/>
  <c r="U29" i="10" s="1"/>
  <c r="U30" i="10" s="1"/>
  <c r="U31" i="10" s="1"/>
  <c r="U32" i="10" s="1"/>
  <c r="U33" i="10" s="1"/>
  <c r="U34" i="10" s="1"/>
  <c r="U35" i="10" s="1"/>
  <c r="U36" i="10" s="1"/>
  <c r="U37" i="10" s="1"/>
  <c r="U38" i="10" s="1"/>
  <c r="N29" i="10"/>
  <c r="N30" i="10" s="1"/>
  <c r="N31" i="10" s="1"/>
  <c r="N32" i="10" s="1"/>
  <c r="N33" i="10" s="1"/>
  <c r="N34" i="10" s="1"/>
  <c r="N35" i="10" s="1"/>
  <c r="N36" i="10" s="1"/>
  <c r="N37" i="10" s="1"/>
  <c r="N38" i="10" s="1"/>
  <c r="Q29" i="10"/>
  <c r="Q30" i="10" s="1"/>
  <c r="Q31" i="10" s="1"/>
  <c r="Q32" i="10" s="1"/>
  <c r="Q33" i="10" s="1"/>
  <c r="Q34" i="10" s="1"/>
  <c r="Q35" i="10" s="1"/>
  <c r="Q36" i="10" s="1"/>
  <c r="Q37" i="10" s="1"/>
  <c r="Q38" i="10" s="1"/>
  <c r="D27" i="10"/>
  <c r="D28" i="10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C28" i="10"/>
  <c r="C29" i="10"/>
  <c r="C30" i="10" s="1"/>
  <c r="C31" i="10" s="1"/>
  <c r="C32" i="10" s="1"/>
  <c r="C33" i="10" s="1"/>
  <c r="C34" i="10" s="1"/>
  <c r="C35" i="10" s="1"/>
  <c r="C36" i="10" s="1"/>
  <c r="C37" i="10" s="1"/>
  <c r="C38" i="10" s="1"/>
  <c r="C27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C20" i="10"/>
  <c r="J19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2" i="10"/>
  <c r="C40" i="10"/>
  <c r="I8" i="8" l="1"/>
  <c r="G8" i="8"/>
  <c r="K8" i="8"/>
  <c r="AI24" i="4" l="1"/>
  <c r="AH20" i="4"/>
  <c r="AH18" i="4"/>
  <c r="AH16" i="4"/>
  <c r="AC4" i="4"/>
  <c r="AC5" i="4"/>
  <c r="AC6" i="4"/>
  <c r="AC7" i="4"/>
  <c r="AI5" i="4" s="1"/>
  <c r="AC8" i="4"/>
  <c r="AI2" i="4" s="1"/>
  <c r="AC9" i="4"/>
  <c r="AC10" i="4"/>
  <c r="AI8" i="4" s="1"/>
  <c r="AC11" i="4"/>
  <c r="AH6" i="4" s="1"/>
  <c r="AC12" i="4"/>
  <c r="AC13" i="4"/>
  <c r="AC14" i="4"/>
  <c r="AC15" i="4"/>
  <c r="AI14" i="4" s="1"/>
  <c r="AC16" i="4"/>
  <c r="AH12" i="4" s="1"/>
  <c r="AC17" i="4"/>
  <c r="AC18" i="4"/>
  <c r="AC19" i="4"/>
  <c r="AC20" i="4"/>
  <c r="AI18" i="4" s="1"/>
  <c r="AC21" i="4"/>
  <c r="AC22" i="4"/>
  <c r="AC23" i="4"/>
  <c r="AI16" i="4" s="1"/>
  <c r="AC24" i="4"/>
  <c r="AH17" i="4" s="1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3" i="4"/>
  <c r="AH3" i="4" l="1"/>
  <c r="AH11" i="4"/>
  <c r="AI3" i="4"/>
  <c r="AI11" i="4"/>
  <c r="AI15" i="4"/>
  <c r="AI21" i="4"/>
  <c r="AH5" i="4"/>
  <c r="AH9" i="4"/>
  <c r="AH21" i="4"/>
  <c r="AI7" i="4"/>
  <c r="AI17" i="4"/>
  <c r="AH7" i="4"/>
  <c r="AH13" i="4"/>
  <c r="AI9" i="4"/>
  <c r="AI13" i="4"/>
  <c r="AI19" i="4"/>
  <c r="AH15" i="4"/>
  <c r="AH19" i="4"/>
  <c r="AH2" i="4"/>
  <c r="AH8" i="4"/>
  <c r="AH14" i="4"/>
  <c r="AI6" i="4"/>
  <c r="AI10" i="4"/>
  <c r="AI12" i="4"/>
  <c r="AH4" i="4"/>
  <c r="AH10" i="4"/>
  <c r="AI4" i="4"/>
  <c r="AI20" i="4"/>
  <c r="I21" i="1"/>
  <c r="I26" i="4" l="1"/>
  <c r="R26" i="4" s="1"/>
  <c r="I27" i="4"/>
  <c r="I28" i="4"/>
  <c r="I29" i="4"/>
  <c r="R27" i="4"/>
  <c r="R28" i="4"/>
  <c r="R29" i="4"/>
  <c r="AJ26" i="4" l="1"/>
  <c r="AJ29" i="4"/>
  <c r="L29" i="4"/>
  <c r="AJ28" i="4"/>
  <c r="AJ27" i="4"/>
  <c r="Q29" i="4"/>
  <c r="H26" i="4"/>
  <c r="AI26" i="4" s="1"/>
  <c r="H27" i="4"/>
  <c r="AI27" i="4" s="1"/>
  <c r="H28" i="4"/>
  <c r="AI28" i="4" s="1"/>
  <c r="H29" i="4"/>
  <c r="AI29" i="4" s="1"/>
  <c r="Q27" i="4" l="1"/>
  <c r="L27" i="4"/>
  <c r="Q28" i="4"/>
  <c r="L28" i="4"/>
  <c r="Q26" i="4"/>
  <c r="L26" i="4"/>
  <c r="C64" i="4"/>
  <c r="C65" i="4"/>
  <c r="A64" i="4" l="1"/>
  <c r="I22" i="4"/>
  <c r="A65" i="4"/>
  <c r="I23" i="4"/>
  <c r="H23" i="4"/>
  <c r="H22" i="4"/>
  <c r="E22" i="4"/>
  <c r="G22" i="4"/>
  <c r="D22" i="4"/>
  <c r="F22" i="4"/>
  <c r="C66" i="4"/>
  <c r="C68" i="4"/>
  <c r="C67" i="4"/>
  <c r="O22" i="4" l="1"/>
  <c r="AG22" i="4"/>
  <c r="I25" i="4"/>
  <c r="H25" i="4"/>
  <c r="AI23" i="4"/>
  <c r="Q23" i="4"/>
  <c r="P22" i="4"/>
  <c r="AH22" i="4"/>
  <c r="N22" i="4"/>
  <c r="AF22" i="4"/>
  <c r="AJ22" i="4"/>
  <c r="R22" i="4"/>
  <c r="M22" i="4"/>
  <c r="AE22" i="4"/>
  <c r="L22" i="4"/>
  <c r="AI22" i="4"/>
  <c r="Q22" i="4"/>
  <c r="AJ23" i="4"/>
  <c r="R23" i="4"/>
  <c r="G23" i="4"/>
  <c r="G25" i="4"/>
  <c r="F23" i="4"/>
  <c r="F25" i="4"/>
  <c r="E23" i="4"/>
  <c r="E25" i="4"/>
  <c r="D23" i="4"/>
  <c r="D25" i="4"/>
  <c r="D10" i="8"/>
  <c r="D11" i="8" s="1"/>
  <c r="AI25" i="4" l="1"/>
  <c r="Q25" i="4"/>
  <c r="M25" i="4"/>
  <c r="AE25" i="4"/>
  <c r="L25" i="4"/>
  <c r="M23" i="4"/>
  <c r="AE23" i="4"/>
  <c r="L23" i="4"/>
  <c r="N23" i="4"/>
  <c r="AF23" i="4"/>
  <c r="O25" i="4"/>
  <c r="AG25" i="4"/>
  <c r="AJ25" i="4"/>
  <c r="R25" i="4"/>
  <c r="N25" i="4"/>
  <c r="AF25" i="4"/>
  <c r="O23" i="4"/>
  <c r="AG23" i="4"/>
  <c r="AH25" i="4"/>
  <c r="P25" i="4"/>
  <c r="P24" i="4" s="1"/>
  <c r="AH23" i="4"/>
  <c r="P23" i="4"/>
  <c r="C76" i="4"/>
  <c r="I33" i="4" s="1"/>
  <c r="C77" i="4"/>
  <c r="I34" i="4" s="1"/>
  <c r="C78" i="4"/>
  <c r="I35" i="4" s="1"/>
  <c r="C79" i="4"/>
  <c r="C80" i="4"/>
  <c r="C81" i="4"/>
  <c r="C82" i="4"/>
  <c r="C83" i="4"/>
  <c r="C73" i="4"/>
  <c r="I30" i="4" s="1"/>
  <c r="C74" i="4"/>
  <c r="I31" i="4" s="1"/>
  <c r="C75" i="4"/>
  <c r="I32" i="4" s="1"/>
  <c r="J37" i="4" l="1"/>
  <c r="I37" i="4"/>
  <c r="R30" i="4"/>
  <c r="AJ30" i="4"/>
  <c r="J38" i="4"/>
  <c r="I38" i="4"/>
  <c r="J36" i="4"/>
  <c r="I36" i="4"/>
  <c r="R34" i="4"/>
  <c r="AJ34" i="4"/>
  <c r="J40" i="4"/>
  <c r="I40" i="4"/>
  <c r="AJ35" i="4"/>
  <c r="R35" i="4"/>
  <c r="AJ32" i="4"/>
  <c r="R32" i="4"/>
  <c r="J39" i="4"/>
  <c r="I39" i="4"/>
  <c r="AJ33" i="4"/>
  <c r="R33" i="4"/>
  <c r="AJ31" i="4"/>
  <c r="R31" i="4"/>
  <c r="J31" i="4"/>
  <c r="H31" i="4"/>
  <c r="K30" i="4"/>
  <c r="J30" i="4"/>
  <c r="H30" i="4"/>
  <c r="K32" i="4"/>
  <c r="J32" i="4"/>
  <c r="H32" i="4"/>
  <c r="J35" i="4"/>
  <c r="H35" i="4"/>
  <c r="K34" i="4"/>
  <c r="J34" i="4"/>
  <c r="H34" i="4"/>
  <c r="K33" i="4"/>
  <c r="J33" i="4"/>
  <c r="H33" i="4"/>
  <c r="K36" i="4"/>
  <c r="K39" i="4"/>
  <c r="K35" i="4"/>
  <c r="F38" i="4"/>
  <c r="K38" i="4"/>
  <c r="D40" i="4"/>
  <c r="K40" i="4"/>
  <c r="K31" i="4"/>
  <c r="K37" i="4"/>
  <c r="D32" i="4"/>
  <c r="D36" i="4"/>
  <c r="G36" i="4"/>
  <c r="H36" i="4"/>
  <c r="F35" i="4"/>
  <c r="G35" i="4"/>
  <c r="G39" i="4"/>
  <c r="F39" i="4"/>
  <c r="F34" i="4"/>
  <c r="F30" i="4"/>
  <c r="G31" i="4"/>
  <c r="D39" i="4"/>
  <c r="D35" i="4"/>
  <c r="D31" i="4"/>
  <c r="E36" i="4"/>
  <c r="E32" i="4"/>
  <c r="F37" i="4"/>
  <c r="F33" i="4"/>
  <c r="G38" i="4"/>
  <c r="G34" i="4"/>
  <c r="G30" i="4"/>
  <c r="H39" i="4"/>
  <c r="D38" i="4"/>
  <c r="D34" i="4"/>
  <c r="D30" i="4"/>
  <c r="E39" i="4"/>
  <c r="E35" i="4"/>
  <c r="E31" i="4"/>
  <c r="F36" i="4"/>
  <c r="F32" i="4"/>
  <c r="G37" i="4"/>
  <c r="G33" i="4"/>
  <c r="H38" i="4"/>
  <c r="D37" i="4"/>
  <c r="D33" i="4"/>
  <c r="E38" i="4"/>
  <c r="E34" i="4"/>
  <c r="E30" i="4"/>
  <c r="F31" i="4"/>
  <c r="G32" i="4"/>
  <c r="H37" i="4"/>
  <c r="E37" i="4"/>
  <c r="E33" i="4"/>
  <c r="H40" i="4"/>
  <c r="E40" i="4"/>
  <c r="F40" i="4"/>
  <c r="G40" i="4"/>
  <c r="M35" i="4" l="1"/>
  <c r="AE35" i="4"/>
  <c r="AL32" i="4"/>
  <c r="T32" i="4"/>
  <c r="AK30" i="4"/>
  <c r="S30" i="4"/>
  <c r="AK40" i="4"/>
  <c r="S40" i="4"/>
  <c r="S1" i="4" s="1"/>
  <c r="M31" i="4"/>
  <c r="AE31" i="4"/>
  <c r="AL38" i="4"/>
  <c r="T38" i="4"/>
  <c r="AL35" i="4"/>
  <c r="T35" i="4"/>
  <c r="AL30" i="4"/>
  <c r="T30" i="4"/>
  <c r="AJ40" i="4"/>
  <c r="R40" i="4"/>
  <c r="R1" i="4" s="1"/>
  <c r="N39" i="4"/>
  <c r="AF39" i="4"/>
  <c r="AI37" i="4"/>
  <c r="Q37" i="4"/>
  <c r="M30" i="4"/>
  <c r="AE30" i="4"/>
  <c r="O34" i="4"/>
  <c r="AG34" i="4"/>
  <c r="AL39" i="4"/>
  <c r="T39" i="4"/>
  <c r="AI31" i="4"/>
  <c r="Q31" i="4"/>
  <c r="AH40" i="4"/>
  <c r="P40" i="4"/>
  <c r="P1" i="4" s="1"/>
  <c r="O32" i="4"/>
  <c r="AG32" i="4"/>
  <c r="M39" i="4"/>
  <c r="AE39" i="4"/>
  <c r="AH31" i="4"/>
  <c r="P31" i="4"/>
  <c r="O39" i="4"/>
  <c r="AG39" i="4"/>
  <c r="AL36" i="4"/>
  <c r="T36" i="4"/>
  <c r="AK31" i="4"/>
  <c r="S31" i="4"/>
  <c r="AJ36" i="4"/>
  <c r="R36" i="4"/>
  <c r="N35" i="4"/>
  <c r="AF35" i="4"/>
  <c r="O30" i="4"/>
  <c r="AG30" i="4"/>
  <c r="AI33" i="4"/>
  <c r="Q33" i="4"/>
  <c r="AK36" i="4"/>
  <c r="S36" i="4"/>
  <c r="AK32" i="4"/>
  <c r="S32" i="4"/>
  <c r="N31" i="4"/>
  <c r="AF31" i="4"/>
  <c r="O38" i="4"/>
  <c r="AG38" i="4"/>
  <c r="M34" i="4"/>
  <c r="AE34" i="4"/>
  <c r="O31" i="4"/>
  <c r="AG31" i="4"/>
  <c r="N30" i="4"/>
  <c r="N1" i="4" s="1"/>
  <c r="AF30" i="4"/>
  <c r="AI39" i="4"/>
  <c r="Q39" i="4"/>
  <c r="AH35" i="4"/>
  <c r="P35" i="4"/>
  <c r="AK33" i="4"/>
  <c r="S33" i="4"/>
  <c r="R38" i="4"/>
  <c r="AJ38" i="4"/>
  <c r="N36" i="4"/>
  <c r="AF36" i="4"/>
  <c r="M40" i="4"/>
  <c r="M1" i="4" s="1"/>
  <c r="M29" i="4" s="1"/>
  <c r="AE40" i="4"/>
  <c r="N33" i="4"/>
  <c r="AF33" i="4"/>
  <c r="N37" i="4"/>
  <c r="AF37" i="4"/>
  <c r="AH32" i="4"/>
  <c r="P32" i="4"/>
  <c r="M38" i="4"/>
  <c r="AE38" i="4"/>
  <c r="AH39" i="4"/>
  <c r="P39" i="4"/>
  <c r="N34" i="4"/>
  <c r="AF34" i="4"/>
  <c r="AH30" i="4"/>
  <c r="P30" i="4"/>
  <c r="O35" i="4"/>
  <c r="AG35" i="4"/>
  <c r="AL33" i="4"/>
  <c r="T33" i="4"/>
  <c r="AK38" i="4"/>
  <c r="S38" i="4"/>
  <c r="AH37" i="4"/>
  <c r="P37" i="4"/>
  <c r="O40" i="4"/>
  <c r="O1" i="4" s="1"/>
  <c r="O26" i="4" s="1"/>
  <c r="AG40" i="4"/>
  <c r="O36" i="4"/>
  <c r="AG36" i="4"/>
  <c r="AH36" i="4"/>
  <c r="P36" i="4"/>
  <c r="AL31" i="4"/>
  <c r="T31" i="4"/>
  <c r="N40" i="4"/>
  <c r="AF40" i="4"/>
  <c r="N38" i="4"/>
  <c r="AF38" i="4"/>
  <c r="AI34" i="4"/>
  <c r="Q34" i="4"/>
  <c r="M33" i="4"/>
  <c r="AE33" i="4"/>
  <c r="AH38" i="4"/>
  <c r="P38" i="4"/>
  <c r="AK34" i="4"/>
  <c r="S34" i="4"/>
  <c r="AJ39" i="4"/>
  <c r="R39" i="4"/>
  <c r="M37" i="4"/>
  <c r="AE37" i="4"/>
  <c r="O33" i="4"/>
  <c r="AG33" i="4"/>
  <c r="M36" i="4"/>
  <c r="AE36" i="4"/>
  <c r="AL34" i="4"/>
  <c r="T34" i="4"/>
  <c r="AK39" i="4"/>
  <c r="S39" i="4"/>
  <c r="AJ37" i="4"/>
  <c r="R37" i="4"/>
  <c r="AI32" i="4"/>
  <c r="Q32" i="4"/>
  <c r="AI30" i="4"/>
  <c r="Q30" i="4"/>
  <c r="AH34" i="4"/>
  <c r="P34" i="4"/>
  <c r="AI38" i="4"/>
  <c r="Q38" i="4"/>
  <c r="O37" i="4"/>
  <c r="AG37" i="4"/>
  <c r="M32" i="4"/>
  <c r="AE32" i="4"/>
  <c r="AI35" i="4"/>
  <c r="Q35" i="4"/>
  <c r="AK37" i="4"/>
  <c r="S37" i="4"/>
  <c r="AL40" i="4"/>
  <c r="T40" i="4"/>
  <c r="AI40" i="4"/>
  <c r="Q40" i="4"/>
  <c r="Q1" i="4" s="1"/>
  <c r="AI36" i="4"/>
  <c r="Q36" i="4"/>
  <c r="AH33" i="4"/>
  <c r="P33" i="4"/>
  <c r="N32" i="4"/>
  <c r="AF32" i="4"/>
  <c r="AL37" i="4"/>
  <c r="T37" i="4"/>
  <c r="AK35" i="4"/>
  <c r="S35" i="4"/>
  <c r="O24" i="4"/>
  <c r="O21" i="4"/>
  <c r="N29" i="4"/>
  <c r="N21" i="4"/>
  <c r="O27" i="4" l="1"/>
  <c r="N20" i="4"/>
  <c r="O20" i="4"/>
  <c r="S29" i="4"/>
  <c r="P29" i="4"/>
  <c r="N28" i="4"/>
  <c r="R21" i="4"/>
  <c r="R24" i="4"/>
  <c r="T1" i="4"/>
  <c r="T29" i="4" s="1"/>
  <c r="M28" i="4"/>
  <c r="T28" i="4" l="1"/>
  <c r="R20" i="4"/>
  <c r="S28" i="4"/>
  <c r="O19" i="4"/>
  <c r="N19" i="4"/>
  <c r="N27" i="4"/>
  <c r="P28" i="4"/>
  <c r="O28" i="4"/>
  <c r="M27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G13" i="1" s="1"/>
  <c r="H20" i="7"/>
  <c r="G12" i="1" s="1"/>
  <c r="G20" i="7"/>
  <c r="G11" i="1" s="1"/>
  <c r="N18" i="4" l="1"/>
  <c r="G28" i="4"/>
  <c r="AH28" i="4" s="1"/>
  <c r="P27" i="4"/>
  <c r="O18" i="4"/>
  <c r="J28" i="4"/>
  <c r="AK28" i="4" s="1"/>
  <c r="S27" i="4"/>
  <c r="N26" i="4"/>
  <c r="E27" i="4"/>
  <c r="AF27" i="4" s="1"/>
  <c r="O29" i="4"/>
  <c r="F28" i="4"/>
  <c r="AG28" i="4" s="1"/>
  <c r="D27" i="4"/>
  <c r="AE27" i="4" s="1"/>
  <c r="R19" i="4"/>
  <c r="E28" i="4"/>
  <c r="AF28" i="4" s="1"/>
  <c r="D28" i="4"/>
  <c r="AE28" i="4" s="1"/>
  <c r="T27" i="4"/>
  <c r="K28" i="4"/>
  <c r="AL28" i="4" s="1"/>
  <c r="M26" i="4"/>
  <c r="L20" i="7"/>
  <c r="K20" i="7"/>
  <c r="F29" i="4" l="1"/>
  <c r="AG29" i="4" s="1"/>
  <c r="D29" i="4"/>
  <c r="AE29" i="4" s="1"/>
  <c r="E29" i="4"/>
  <c r="AF29" i="4" s="1"/>
  <c r="K29" i="4"/>
  <c r="AL29" i="4" s="1"/>
  <c r="J29" i="4"/>
  <c r="AK29" i="4" s="1"/>
  <c r="G29" i="4"/>
  <c r="AH29" i="4" s="1"/>
  <c r="O17" i="4"/>
  <c r="J27" i="4"/>
  <c r="AK27" i="4" s="1"/>
  <c r="S26" i="4"/>
  <c r="F27" i="4"/>
  <c r="AG27" i="4" s="1"/>
  <c r="G27" i="4"/>
  <c r="AH27" i="4" s="1"/>
  <c r="P26" i="4"/>
  <c r="G26" i="4" s="1"/>
  <c r="AH26" i="4" s="1"/>
  <c r="T26" i="4"/>
  <c r="K27" i="4"/>
  <c r="AL27" i="4" s="1"/>
  <c r="R18" i="4"/>
  <c r="N24" i="4"/>
  <c r="N17" i="4"/>
  <c r="M24" i="4"/>
  <c r="H25" i="7"/>
  <c r="H26" i="7" s="1"/>
  <c r="G25" i="7"/>
  <c r="G26" i="7" s="1"/>
  <c r="F26" i="4" l="1"/>
  <c r="AG26" i="4" s="1"/>
  <c r="D26" i="4"/>
  <c r="AE26" i="4" s="1"/>
  <c r="T25" i="4"/>
  <c r="K26" i="4"/>
  <c r="AL26" i="4" s="1"/>
  <c r="J26" i="4"/>
  <c r="AK26" i="4" s="1"/>
  <c r="S25" i="4"/>
  <c r="N16" i="4"/>
  <c r="E26" i="4"/>
  <c r="AF26" i="4" s="1"/>
  <c r="R17" i="4"/>
  <c r="O16" i="4"/>
  <c r="M21" i="4"/>
  <c r="F25" i="7"/>
  <c r="F26" i="7" s="1"/>
  <c r="R16" i="4" l="1"/>
  <c r="J25" i="4"/>
  <c r="AK25" i="4" s="1"/>
  <c r="S24" i="4"/>
  <c r="N15" i="4"/>
  <c r="T24" i="4"/>
  <c r="K25" i="4"/>
  <c r="AL25" i="4" s="1"/>
  <c r="O15" i="4"/>
  <c r="M20" i="4"/>
  <c r="C3" i="7"/>
  <c r="D3" i="7" s="1"/>
  <c r="C4" i="7"/>
  <c r="D4" i="7" s="1"/>
  <c r="C5" i="7"/>
  <c r="D5" i="7" s="1"/>
  <c r="C6" i="7"/>
  <c r="D6" i="7" s="1"/>
  <c r="J6" i="7" s="1"/>
  <c r="C7" i="7"/>
  <c r="D7" i="7" s="1"/>
  <c r="J7" i="7" s="1"/>
  <c r="C8" i="7"/>
  <c r="D8" i="7"/>
  <c r="J8" i="7" s="1"/>
  <c r="C9" i="7"/>
  <c r="D9" i="7" s="1"/>
  <c r="J9" i="7" s="1"/>
  <c r="C10" i="7"/>
  <c r="D10" i="7" s="1"/>
  <c r="J10" i="7" s="1"/>
  <c r="C11" i="7"/>
  <c r="D11" i="7" s="1"/>
  <c r="J11" i="7" s="1"/>
  <c r="C12" i="7"/>
  <c r="D12" i="7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T23" i="4" l="1"/>
  <c r="K24" i="4"/>
  <c r="AL24" i="4" s="1"/>
  <c r="N14" i="4"/>
  <c r="J24" i="4"/>
  <c r="AK24" i="4" s="1"/>
  <c r="S23" i="4"/>
  <c r="D24" i="4"/>
  <c r="AE24" i="4" s="1"/>
  <c r="G24" i="4"/>
  <c r="AH24" i="4" s="1"/>
  <c r="F24" i="4"/>
  <c r="AG24" i="4" s="1"/>
  <c r="I24" i="4"/>
  <c r="AJ24" i="4" s="1"/>
  <c r="E24" i="4"/>
  <c r="AF24" i="4" s="1"/>
  <c r="O14" i="4"/>
  <c r="R15" i="4"/>
  <c r="M19" i="4"/>
  <c r="J20" i="7"/>
  <c r="O13" i="4" l="1"/>
  <c r="T22" i="4"/>
  <c r="K23" i="4"/>
  <c r="AL23" i="4" s="1"/>
  <c r="R14" i="4"/>
  <c r="J23" i="4"/>
  <c r="AK23" i="4" s="1"/>
  <c r="S22" i="4"/>
  <c r="N13" i="4"/>
  <c r="M18" i="4"/>
  <c r="N12" i="4" l="1"/>
  <c r="R13" i="4"/>
  <c r="J22" i="4"/>
  <c r="AK22" i="4" s="1"/>
  <c r="S21" i="4"/>
  <c r="T21" i="4"/>
  <c r="K22" i="4"/>
  <c r="AL22" i="4" s="1"/>
  <c r="O12" i="4"/>
  <c r="M17" i="4"/>
  <c r="O11" i="4" l="1"/>
  <c r="T20" i="4"/>
  <c r="K21" i="4"/>
  <c r="AL21" i="4" s="1"/>
  <c r="S20" i="4"/>
  <c r="J21" i="4"/>
  <c r="AK21" i="4" s="1"/>
  <c r="I21" i="4"/>
  <c r="AJ21" i="4" s="1"/>
  <c r="D21" i="4"/>
  <c r="AE21" i="4" s="1"/>
  <c r="F21" i="4"/>
  <c r="AG21" i="4" s="1"/>
  <c r="E21" i="4"/>
  <c r="AF21" i="4" s="1"/>
  <c r="R12" i="4"/>
  <c r="N11" i="4"/>
  <c r="M16" i="4"/>
  <c r="S19" i="4" l="1"/>
  <c r="J20" i="4"/>
  <c r="AK20" i="4" s="1"/>
  <c r="D20" i="4"/>
  <c r="AE20" i="4" s="1"/>
  <c r="F20" i="4"/>
  <c r="AG20" i="4" s="1"/>
  <c r="I20" i="4"/>
  <c r="AJ20" i="4" s="1"/>
  <c r="E20" i="4"/>
  <c r="AF20" i="4" s="1"/>
  <c r="R11" i="4"/>
  <c r="T19" i="4"/>
  <c r="K20" i="4"/>
  <c r="AL20" i="4" s="1"/>
  <c r="N10" i="4"/>
  <c r="O10" i="4"/>
  <c r="M15" i="4"/>
  <c r="R10" i="4" l="1"/>
  <c r="N9" i="4"/>
  <c r="T18" i="4"/>
  <c r="K19" i="4"/>
  <c r="AL19" i="4" s="1"/>
  <c r="O9" i="4"/>
  <c r="S18" i="4"/>
  <c r="J19" i="4"/>
  <c r="AK19" i="4" s="1"/>
  <c r="E19" i="4"/>
  <c r="AF19" i="4" s="1"/>
  <c r="F19" i="4"/>
  <c r="AG19" i="4" s="1"/>
  <c r="I19" i="4"/>
  <c r="AJ19" i="4" s="1"/>
  <c r="D19" i="4"/>
  <c r="AE19" i="4" s="1"/>
  <c r="M14" i="4"/>
  <c r="N8" i="4" l="1"/>
  <c r="S17" i="4"/>
  <c r="J18" i="4"/>
  <c r="AK18" i="4" s="1"/>
  <c r="D18" i="4"/>
  <c r="AE18" i="4" s="1"/>
  <c r="F18" i="4"/>
  <c r="AG18" i="4" s="1"/>
  <c r="E18" i="4"/>
  <c r="AF18" i="4" s="1"/>
  <c r="I18" i="4"/>
  <c r="AJ18" i="4" s="1"/>
  <c r="O8" i="4"/>
  <c r="T17" i="4"/>
  <c r="K18" i="4"/>
  <c r="AL18" i="4" s="1"/>
  <c r="R9" i="4"/>
  <c r="M13" i="4"/>
  <c r="T16" i="4" l="1"/>
  <c r="K17" i="4"/>
  <c r="AL17" i="4" s="1"/>
  <c r="O7" i="4"/>
  <c r="N7" i="4"/>
  <c r="S16" i="4"/>
  <c r="J17" i="4"/>
  <c r="AK17" i="4" s="1"/>
  <c r="F17" i="4"/>
  <c r="AG17" i="4" s="1"/>
  <c r="E17" i="4"/>
  <c r="AF17" i="4" s="1"/>
  <c r="I17" i="4"/>
  <c r="AJ17" i="4" s="1"/>
  <c r="D17" i="4"/>
  <c r="AE17" i="4" s="1"/>
  <c r="R8" i="4"/>
  <c r="M12" i="4"/>
  <c r="O6" i="4" l="1"/>
  <c r="N6" i="4"/>
  <c r="R7" i="4"/>
  <c r="S15" i="4"/>
  <c r="J16" i="4"/>
  <c r="AK16" i="4" s="1"/>
  <c r="D16" i="4"/>
  <c r="AE16" i="4" s="1"/>
  <c r="E16" i="4"/>
  <c r="AF16" i="4" s="1"/>
  <c r="F16" i="4"/>
  <c r="AG16" i="4" s="1"/>
  <c r="I16" i="4"/>
  <c r="AJ16" i="4" s="1"/>
  <c r="T15" i="4"/>
  <c r="K16" i="4"/>
  <c r="AL16" i="4" s="1"/>
  <c r="M11" i="4"/>
  <c r="N5" i="4" l="1"/>
  <c r="S14" i="4"/>
  <c r="J15" i="4"/>
  <c r="AK15" i="4" s="1"/>
  <c r="D15" i="4"/>
  <c r="AE15" i="4" s="1"/>
  <c r="I15" i="4"/>
  <c r="AJ15" i="4" s="1"/>
  <c r="E15" i="4"/>
  <c r="AF15" i="4" s="1"/>
  <c r="F15" i="4"/>
  <c r="AG15" i="4" s="1"/>
  <c r="R6" i="4"/>
  <c r="T14" i="4"/>
  <c r="K15" i="4"/>
  <c r="AL15" i="4" s="1"/>
  <c r="O5" i="4"/>
  <c r="M10" i="4"/>
  <c r="R5" i="4" l="1"/>
  <c r="J14" i="4"/>
  <c r="AK14" i="4" s="1"/>
  <c r="S13" i="4"/>
  <c r="D14" i="4"/>
  <c r="AE14" i="4" s="1"/>
  <c r="E14" i="4"/>
  <c r="AF14" i="4" s="1"/>
  <c r="I14" i="4"/>
  <c r="AJ14" i="4" s="1"/>
  <c r="F14" i="4"/>
  <c r="AG14" i="4" s="1"/>
  <c r="T13" i="4"/>
  <c r="K14" i="4"/>
  <c r="AL14" i="4" s="1"/>
  <c r="O4" i="4"/>
  <c r="N4" i="4"/>
  <c r="M9" i="4"/>
  <c r="T12" i="4" l="1"/>
  <c r="K13" i="4"/>
  <c r="AL13" i="4" s="1"/>
  <c r="O3" i="4"/>
  <c r="J13" i="4"/>
  <c r="AK13" i="4" s="1"/>
  <c r="S12" i="4"/>
  <c r="D13" i="4"/>
  <c r="AE13" i="4" s="1"/>
  <c r="I13" i="4"/>
  <c r="AJ13" i="4" s="1"/>
  <c r="E13" i="4"/>
  <c r="AF13" i="4" s="1"/>
  <c r="F13" i="4"/>
  <c r="AG13" i="4" s="1"/>
  <c r="R4" i="4"/>
  <c r="N3" i="4"/>
  <c r="M8" i="4"/>
  <c r="R3" i="4" l="1"/>
  <c r="S11" i="4"/>
  <c r="J12" i="4"/>
  <c r="AK12" i="4" s="1"/>
  <c r="E12" i="4"/>
  <c r="AF12" i="4" s="1"/>
  <c r="I12" i="4"/>
  <c r="AJ12" i="4" s="1"/>
  <c r="D12" i="4"/>
  <c r="AE12" i="4" s="1"/>
  <c r="F12" i="4"/>
  <c r="AG12" i="4" s="1"/>
  <c r="O2" i="4"/>
  <c r="N2" i="4"/>
  <c r="T11" i="4"/>
  <c r="K12" i="4"/>
  <c r="AL12" i="4" s="1"/>
  <c r="M7" i="4"/>
  <c r="S10" i="4" l="1"/>
  <c r="J11" i="4"/>
  <c r="AK11" i="4" s="1"/>
  <c r="E11" i="4"/>
  <c r="AF11" i="4" s="1"/>
  <c r="D11" i="4"/>
  <c r="AE11" i="4" s="1"/>
  <c r="I11" i="4"/>
  <c r="AJ11" i="4" s="1"/>
  <c r="F11" i="4"/>
  <c r="AG11" i="4" s="1"/>
  <c r="T10" i="4"/>
  <c r="K11" i="4"/>
  <c r="AL11" i="4" s="1"/>
  <c r="R2" i="4"/>
  <c r="M6" i="4"/>
  <c r="T9" i="4" l="1"/>
  <c r="K10" i="4"/>
  <c r="AL10" i="4" s="1"/>
  <c r="S9" i="4"/>
  <c r="J10" i="4"/>
  <c r="AK10" i="4" s="1"/>
  <c r="D10" i="4"/>
  <c r="AE10" i="4" s="1"/>
  <c r="I10" i="4"/>
  <c r="AJ10" i="4" s="1"/>
  <c r="F10" i="4"/>
  <c r="AG10" i="4" s="1"/>
  <c r="E10" i="4"/>
  <c r="AF10" i="4" s="1"/>
  <c r="M5" i="4"/>
  <c r="S8" i="4" l="1"/>
  <c r="J9" i="4"/>
  <c r="AK9" i="4" s="1"/>
  <c r="I9" i="4"/>
  <c r="AJ9" i="4" s="1"/>
  <c r="E9" i="4"/>
  <c r="AF9" i="4" s="1"/>
  <c r="F9" i="4"/>
  <c r="AG9" i="4" s="1"/>
  <c r="D9" i="4"/>
  <c r="AE9" i="4" s="1"/>
  <c r="T8" i="4"/>
  <c r="K9" i="4"/>
  <c r="AL9" i="4" s="1"/>
  <c r="M4" i="4"/>
  <c r="T7" i="4" l="1"/>
  <c r="K8" i="4"/>
  <c r="AL8" i="4" s="1"/>
  <c r="J8" i="4"/>
  <c r="AK8" i="4" s="1"/>
  <c r="S7" i="4"/>
  <c r="D8" i="4"/>
  <c r="AE8" i="4" s="1"/>
  <c r="I8" i="4"/>
  <c r="AJ8" i="4" s="1"/>
  <c r="E8" i="4"/>
  <c r="AF8" i="4" s="1"/>
  <c r="F8" i="4"/>
  <c r="AG8" i="4" s="1"/>
  <c r="M3" i="4"/>
  <c r="S6" i="4" l="1"/>
  <c r="J7" i="4"/>
  <c r="AK7" i="4" s="1"/>
  <c r="D7" i="4"/>
  <c r="AE7" i="4" s="1"/>
  <c r="F7" i="4"/>
  <c r="AG7" i="4" s="1"/>
  <c r="I7" i="4"/>
  <c r="AJ7" i="4" s="1"/>
  <c r="E7" i="4"/>
  <c r="AF7" i="4" s="1"/>
  <c r="T6" i="4"/>
  <c r="K7" i="4"/>
  <c r="AL7" i="4" s="1"/>
  <c r="M2" i="4"/>
  <c r="T5" i="4" l="1"/>
  <c r="K6" i="4"/>
  <c r="AL6" i="4" s="1"/>
  <c r="S5" i="4"/>
  <c r="J6" i="4"/>
  <c r="AK6" i="4" s="1"/>
  <c r="D6" i="4"/>
  <c r="AE6" i="4" s="1"/>
  <c r="F6" i="4"/>
  <c r="AG6" i="4" s="1"/>
  <c r="E6" i="4"/>
  <c r="AF6" i="4" s="1"/>
  <c r="I6" i="4"/>
  <c r="AJ6" i="4" s="1"/>
  <c r="S4" i="4" l="1"/>
  <c r="J5" i="4"/>
  <c r="AK5" i="4" s="1"/>
  <c r="D5" i="4"/>
  <c r="AE5" i="4" s="1"/>
  <c r="F5" i="4"/>
  <c r="AG5" i="4" s="1"/>
  <c r="I5" i="4"/>
  <c r="AJ5" i="4" s="1"/>
  <c r="E5" i="4"/>
  <c r="AF5" i="4" s="1"/>
  <c r="T4" i="4"/>
  <c r="K5" i="4"/>
  <c r="AL5" i="4" s="1"/>
  <c r="T3" i="4" l="1"/>
  <c r="K4" i="4"/>
  <c r="AL4" i="4" s="1"/>
  <c r="S3" i="4"/>
  <c r="J4" i="4"/>
  <c r="AK4" i="4" s="1"/>
  <c r="D4" i="4"/>
  <c r="AE4" i="4" s="1"/>
  <c r="I4" i="4"/>
  <c r="AJ4" i="4" s="1"/>
  <c r="F4" i="4"/>
  <c r="AG4" i="4" s="1"/>
  <c r="E4" i="4"/>
  <c r="AF4" i="4" s="1"/>
  <c r="S2" i="4" l="1"/>
  <c r="J3" i="4"/>
  <c r="AK3" i="4" s="1"/>
  <c r="D3" i="4"/>
  <c r="AE3" i="4" s="1"/>
  <c r="F3" i="4"/>
  <c r="AG3" i="4" s="1"/>
  <c r="E3" i="4"/>
  <c r="AF3" i="4" s="1"/>
  <c r="I3" i="4"/>
  <c r="AJ3" i="4" s="1"/>
  <c r="T2" i="4"/>
  <c r="K2" i="4" s="1"/>
  <c r="AL2" i="4" s="1"/>
  <c r="K3" i="4"/>
  <c r="AL3" i="4" s="1"/>
  <c r="J2" i="4" l="1"/>
  <c r="AK2" i="4" s="1"/>
  <c r="D2" i="4"/>
  <c r="AE2" i="4" s="1"/>
  <c r="I2" i="4"/>
  <c r="AJ2" i="4" s="1"/>
  <c r="F2" i="4"/>
  <c r="AG2" i="4" s="1"/>
  <c r="E2" i="4"/>
  <c r="AF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D1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 xml:space="preserve">使用农业占总投资额的比重平均增长率，估计1978-1998,2000,2002-2005的农业投资额
</t>
        </r>
      </text>
    </comment>
    <comment ref="B31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0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4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本年完成投资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5" authorId="0" shapeId="0" xr:uid="{00000000-0006-0000-0300-000005000000}">
      <text>
        <r>
          <rPr>
            <sz val="9"/>
            <color indexed="81"/>
            <rFont val="宋体"/>
            <family val="3"/>
            <charset val="134"/>
          </rPr>
          <t xml:space="preserve">本年完成投资
</t>
        </r>
      </text>
    </comment>
    <comment ref="B67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本年完成投资</t>
        </r>
      </text>
    </comment>
    <comment ref="B73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4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6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9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0E000000}">
      <text>
        <r>
          <rPr>
            <sz val="9"/>
            <color indexed="81"/>
            <rFont val="宋体"/>
            <family val="3"/>
            <charset val="134"/>
          </rPr>
          <t xml:space="preserve">不含农户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<sst xmlns="http://schemas.openxmlformats.org/spreadsheetml/2006/main" count="793" uniqueCount="538">
  <si>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</si>
  <si>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</si>
  <si>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</si>
  <si>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</si>
  <si>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</si>
  <si>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</si>
  <si>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</si>
  <si>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</si>
  <si>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</si>
  <si>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</si>
  <si>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</si>
  <si>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</si>
  <si>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</si>
  <si>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</si>
  <si>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</si>
  <si>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</si>
  <si>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</si>
  <si>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</si>
  <si>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</si>
  <si>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</si>
  <si>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</si>
  <si>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</si>
  <si>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</si>
  <si>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</si>
  <si>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</si>
  <si>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</si>
  <si>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</si>
  <si>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</si>
  <si>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</si>
  <si>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</si>
  <si>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</si>
  <si>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</si>
  <si>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</si>
  <si>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</si>
  <si>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</si>
  <si>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</si>
  <si>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</si>
  <si>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</si>
  <si>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</si>
  <si>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</si>
  <si>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</si>
  <si>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</si>
  <si>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</si>
  <si>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</si>
  <si>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</si>
  <si>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</si>
  <si>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</si>
  <si>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</si>
  <si>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</si>
  <si>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</si>
  <si>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</si>
  <si>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</si>
  <si>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</si>
  <si>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</si>
  <si>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</si>
  <si>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</si>
  <si>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</si>
  <si>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</si>
  <si>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</si>
  <si>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</si>
  <si>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</si>
  <si>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</si>
  <si>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</si>
  <si>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</si>
  <si>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</si>
  <si>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</si>
  <si>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</si>
  <si>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</si>
  <si>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</si>
  <si>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</si>
  <si>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</si>
  <si>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</si>
  <si>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</si>
  <si>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</si>
  <si>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</si>
  <si>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</si>
  <si>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</si>
  <si>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</si>
  <si>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</si>
  <si>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</si>
  <si>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</si>
  <si>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</si>
  <si>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</si>
  <si>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</si>
  <si>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</si>
  <si>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</si>
  <si>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</si>
  <si>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</si>
  <si>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</si>
  <si>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</si>
  <si>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</si>
  <si>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</si>
  <si>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</si>
  <si>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</si>
  <si>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</si>
  <si>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</si>
  <si>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</si>
  <si>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</si>
  <si>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</si>
  <si>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</si>
  <si>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</si>
  <si>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</si>
  <si>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</si>
  <si>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</si>
  <si>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</si>
  <si>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</si>
  <si>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</si>
  <si>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</si>
  <si>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</si>
  <si>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</si>
  <si>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</si>
  <si>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</si>
  <si>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</si>
  <si>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</si>
  <si>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</si>
  <si>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</si>
  <si>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</si>
  <si>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</si>
  <si>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</si>
  <si>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</si>
  <si>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</si>
  <si>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</si>
  <si>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</si>
  <si>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</si>
  <si>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</si>
  <si>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</si>
  <si>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</si>
  <si>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</si>
  <si>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</si>
  <si>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</si>
  <si>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</si>
  <si>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</si>
  <si>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</si>
  <si>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</si>
  <si>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</si>
  <si>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万公顷</t>
  </si>
  <si>
    <t>--</t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</si>
  <si>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</si>
  <si>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</si>
  <si>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</si>
  <si>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</si>
  <si>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</si>
  <si>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</si>
  <si>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</si>
  <si>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</si>
  <si>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</si>
  <si>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</si>
  <si>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</si>
  <si>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</si>
  <si>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</si>
  <si>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</si>
  <si>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</si>
  <si>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</si>
  <si>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</si>
  <si>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</si>
  <si>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</si>
  <si>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</si>
  <si>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</si>
  <si>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</si>
  <si>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</si>
  <si>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</si>
  <si>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</si>
  <si>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</si>
  <si>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</si>
  <si>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</si>
  <si>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</si>
  <si>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</si>
  <si>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</si>
  <si>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</si>
  <si>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</si>
  <si>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</si>
  <si>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</si>
  <si>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</si>
  <si>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</si>
  <si>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</si>
  <si>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</si>
  <si>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</si>
  <si>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</si>
  <si>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</si>
  <si>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</si>
  <si>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</si>
  <si>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</si>
  <si>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</si>
  <si>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</si>
  <si>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</si>
  <si>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</si>
  <si>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</si>
  <si>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</si>
  <si>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GDP(亿元)</t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</si>
  <si>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</si>
  <si>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</si>
  <si>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</si>
  <si>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</si>
  <si>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</si>
  <si>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</si>
  <si>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</si>
  <si>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</si>
  <si>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</si>
  <si>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</si>
  <si>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</si>
  <si>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按2010年男女死亡比率计算得出</t>
    <phoneticPr fontId="1" type="noConversion"/>
  </si>
  <si>
    <t>按2010年男女死亡比率计算得出</t>
    <phoneticPr fontId="1" type="noConversion"/>
  </si>
  <si>
    <t>枣庄</t>
    <phoneticPr fontId="1" type="noConversion"/>
  </si>
  <si>
    <t>枣庄统计年鉴</t>
    <phoneticPr fontId="1" type="noConversion"/>
  </si>
  <si>
    <t>枣庄统计年鉴</t>
    <phoneticPr fontId="1" type="noConversion"/>
  </si>
  <si>
    <t>2010山东人口普查资料</t>
    <phoneticPr fontId="1" type="noConversion"/>
  </si>
  <si>
    <t>3729140</t>
  </si>
  <si>
    <t>1943932</t>
  </si>
  <si>
    <t>1785208</t>
  </si>
  <si>
    <t>40172</t>
  </si>
  <si>
    <t>21591</t>
  </si>
  <si>
    <t>18581</t>
  </si>
  <si>
    <t>187659</t>
  </si>
  <si>
    <t>111756</t>
  </si>
  <si>
    <t>75903</t>
  </si>
  <si>
    <t>189396</t>
  </si>
  <si>
    <t>110604</t>
  </si>
  <si>
    <t>78792</t>
  </si>
  <si>
    <t>192172</t>
  </si>
  <si>
    <t>112653</t>
  </si>
  <si>
    <t>79519</t>
  </si>
  <si>
    <t>276980</t>
  </si>
  <si>
    <t>159288</t>
  </si>
  <si>
    <t>117692</t>
  </si>
  <si>
    <t>400557</t>
  </si>
  <si>
    <t>207849</t>
  </si>
  <si>
    <t>192708</t>
  </si>
  <si>
    <t>284492</t>
  </si>
  <si>
    <t>147490</t>
  </si>
  <si>
    <t>137002</t>
  </si>
  <si>
    <t>234141</t>
  </si>
  <si>
    <t>119384</t>
  </si>
  <si>
    <t>114757</t>
  </si>
  <si>
    <t>294652</t>
  </si>
  <si>
    <t>148502</t>
  </si>
  <si>
    <t>146150</t>
  </si>
  <si>
    <t>380344</t>
  </si>
  <si>
    <t>189222</t>
  </si>
  <si>
    <t>191122</t>
  </si>
  <si>
    <t>309820</t>
  </si>
  <si>
    <t>153494</t>
  </si>
  <si>
    <t>156326</t>
  </si>
  <si>
    <t>212202</t>
  </si>
  <si>
    <t>108760</t>
  </si>
  <si>
    <t>103442</t>
  </si>
  <si>
    <t>228552</t>
  </si>
  <si>
    <t>115785</t>
  </si>
  <si>
    <t>112767</t>
  </si>
  <si>
    <t>146772</t>
  </si>
  <si>
    <t>73247</t>
  </si>
  <si>
    <t>73525</t>
  </si>
  <si>
    <t>枣庄市常住人口年龄构成</t>
    <phoneticPr fontId="1" type="noConversion"/>
  </si>
  <si>
    <t>3458603</t>
  </si>
  <si>
    <t>1785897</t>
  </si>
  <si>
    <t>1672706</t>
  </si>
  <si>
    <t>923482</t>
  </si>
  <si>
    <t>423586</t>
  </si>
  <si>
    <t>499896</t>
  </si>
  <si>
    <t>1536503</t>
  </si>
  <si>
    <t>833567</t>
  </si>
  <si>
    <t>702936</t>
  </si>
  <si>
    <t>525100</t>
  </si>
  <si>
    <t>318410</t>
  </si>
  <si>
    <t>206690</t>
  </si>
  <si>
    <t>172723</t>
  </si>
  <si>
    <t>102956</t>
  </si>
  <si>
    <t>69767</t>
  </si>
  <si>
    <t>72546</t>
  </si>
  <si>
    <t>43002</t>
  </si>
  <si>
    <t>29544</t>
  </si>
  <si>
    <t>3595</t>
  </si>
  <si>
    <t>2177</t>
  </si>
  <si>
    <t>1418</t>
  </si>
  <si>
    <t>山东统计年鉴</t>
    <phoneticPr fontId="1" type="noConversion"/>
  </si>
  <si>
    <t>枣庄与山东统计年鉴</t>
    <phoneticPr fontId="1" type="noConversion"/>
  </si>
  <si>
    <t>非金属采矿业产值占全省5.49%</t>
    <phoneticPr fontId="1" type="noConversion"/>
  </si>
  <si>
    <t>山东水资源公报</t>
    <phoneticPr fontId="1" type="noConversion"/>
  </si>
  <si>
    <t>全国城市土地利用数据</t>
    <phoneticPr fontId="1" type="noConversion"/>
  </si>
  <si>
    <t>水库蓄水量</t>
    <phoneticPr fontId="1" type="noConversion"/>
  </si>
  <si>
    <t>枣庄</t>
    <phoneticPr fontId="1" type="noConversion"/>
  </si>
  <si>
    <t>年份</t>
    <phoneticPr fontId="1" type="noConversion"/>
  </si>
  <si>
    <t xml:space="preserve">  </t>
  </si>
  <si>
    <t>矿业</t>
    <phoneticPr fontId="19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</si>
  <si>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</si>
  <si>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</si>
  <si>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</si>
  <si>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</si>
  <si>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</si>
  <si>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</si>
  <si>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</si>
  <si>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</si>
  <si>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</si>
  <si>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</si>
  <si>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</si>
  <si>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</si>
  <si>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</si>
  <si>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教育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</si>
  <si>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</si>
  <si>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</si>
  <si>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</si>
  <si>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</si>
  <si>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</si>
  <si>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</si>
  <si>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</si>
  <si>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</si>
  <si>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</si>
  <si>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</si>
  <si>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</si>
  <si>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</si>
  <si>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</si>
  <si>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</si>
  <si>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</si>
  <si>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卫生和社会工作</t>
  </si>
  <si>
    <t>文化、体育和娱乐业</t>
  </si>
  <si>
    <t>公共管理、社会保障和社会组织</t>
  </si>
  <si>
    <t>徐州市常住人口年龄构成</t>
    <phoneticPr fontId="1" type="noConversion"/>
  </si>
  <si>
    <t>城镇</t>
    <phoneticPr fontId="19" type="noConversion"/>
  </si>
  <si>
    <t>城镇</t>
  </si>
  <si>
    <t>农村</t>
    <phoneticPr fontId="19" type="noConversion"/>
  </si>
  <si>
    <t>城市</t>
    <phoneticPr fontId="1" type="noConversion"/>
  </si>
  <si>
    <t>镇</t>
    <phoneticPr fontId="1" type="noConversion"/>
  </si>
  <si>
    <t>城镇</t>
    <phoneticPr fontId="1" type="noConversion"/>
  </si>
  <si>
    <t>农村</t>
    <phoneticPr fontId="1" type="noConversion"/>
  </si>
  <si>
    <t>农村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</si>
  <si>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</si>
  <si>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</si>
  <si>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</si>
  <si>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</si>
  <si>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</si>
  <si>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</si>
  <si>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</si>
  <si>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</si>
  <si>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</si>
  <si>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</si>
  <si>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</si>
  <si>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</si>
  <si>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1166880</t>
  </si>
  <si>
    <t>603200</t>
  </si>
  <si>
    <t>563680</t>
  </si>
  <si>
    <t>206335</t>
  </si>
  <si>
    <t>98008</t>
  </si>
  <si>
    <t>108327</t>
  </si>
  <si>
    <t>422667</t>
  </si>
  <si>
    <t>211795</t>
  </si>
  <si>
    <t>210872</t>
  </si>
  <si>
    <t>305569</t>
  </si>
  <si>
    <t>170894</t>
  </si>
  <si>
    <t>134675</t>
  </si>
  <si>
    <t>132843</t>
  </si>
  <si>
    <t>76829</t>
  </si>
  <si>
    <t>56014</t>
  </si>
  <si>
    <t>59944</t>
  </si>
  <si>
    <t>34978</t>
  </si>
  <si>
    <t>24966</t>
  </si>
  <si>
    <t>2866</t>
  </si>
  <si>
    <t>1733</t>
  </si>
  <si>
    <t>1133</t>
  </si>
  <si>
    <t>482373</t>
  </si>
  <si>
    <t>254063</t>
  </si>
  <si>
    <t>228310</t>
  </si>
  <si>
    <t>129081</t>
  </si>
  <si>
    <t>59910</t>
  </si>
  <si>
    <t>69171</t>
  </si>
  <si>
    <t>225294</t>
  </si>
  <si>
    <t>123965</t>
  </si>
  <si>
    <t>101329</t>
  </si>
  <si>
    <t>72748</t>
  </si>
  <si>
    <t>46856</t>
  </si>
  <si>
    <t>25892</t>
  </si>
  <si>
    <t>16895</t>
  </si>
  <si>
    <t>10709</t>
  </si>
  <si>
    <t>6186</t>
  </si>
  <si>
    <t>6702</t>
  </si>
  <si>
    <t>4162</t>
  </si>
  <si>
    <t>2540</t>
  </si>
  <si>
    <t>289</t>
  </si>
  <si>
    <t>187</t>
  </si>
  <si>
    <t>102</t>
  </si>
  <si>
    <t>1964774</t>
  </si>
  <si>
    <t>1020126</t>
  </si>
  <si>
    <t>944648</t>
  </si>
  <si>
    <t>107867</t>
  </si>
  <si>
    <t>64628</t>
  </si>
  <si>
    <t>43239</t>
  </si>
  <si>
    <t>1809350</t>
  </si>
  <si>
    <t>928634</t>
  </si>
  <si>
    <t>880716</t>
  </si>
  <si>
    <t>588066</t>
  </si>
  <si>
    <t>265668</t>
  </si>
  <si>
    <t>322398</t>
  </si>
  <si>
    <t>888542</t>
  </si>
  <si>
    <t>497807</t>
  </si>
  <si>
    <t>390735</t>
  </si>
  <si>
    <t>146783</t>
  </si>
  <si>
    <t>100660</t>
  </si>
  <si>
    <t>46123</t>
  </si>
  <si>
    <t>22985</t>
  </si>
  <si>
    <t>15418</t>
  </si>
  <si>
    <t>7567</t>
  </si>
  <si>
    <t>5900</t>
  </si>
  <si>
    <t>3862</t>
  </si>
  <si>
    <t>2038</t>
  </si>
  <si>
    <t>440</t>
  </si>
  <si>
    <t>257</t>
  </si>
  <si>
    <t>183</t>
  </si>
  <si>
    <t>2010山东人口普查资料</t>
  </si>
  <si>
    <t>1245654</t>
  </si>
  <si>
    <t>648911</t>
  </si>
  <si>
    <t>596743</t>
  </si>
  <si>
    <t>10182</t>
  </si>
  <si>
    <t>5386</t>
  </si>
  <si>
    <t>4796</t>
  </si>
  <si>
    <t>55191</t>
  </si>
  <si>
    <t>32591</t>
  </si>
  <si>
    <t>22600</t>
  </si>
  <si>
    <t>64643</t>
  </si>
  <si>
    <t>37354</t>
  </si>
  <si>
    <t>27289</t>
  </si>
  <si>
    <t>67190</t>
  </si>
  <si>
    <t>38865</t>
  </si>
  <si>
    <t>28325</t>
  </si>
  <si>
    <t>107623</t>
  </si>
  <si>
    <t>62402</t>
  </si>
  <si>
    <t>45221</t>
  </si>
  <si>
    <t>124566</t>
  </si>
  <si>
    <t>65031</t>
  </si>
  <si>
    <t>59535</t>
  </si>
  <si>
    <t>101077</t>
  </si>
  <si>
    <t>51003</t>
  </si>
  <si>
    <t>50074</t>
  </si>
  <si>
    <t>99649</t>
  </si>
  <si>
    <t>50095</t>
  </si>
  <si>
    <t>49554</t>
  </si>
  <si>
    <t>123781</t>
  </si>
  <si>
    <t>61731</t>
  </si>
  <si>
    <t>62050</t>
  </si>
  <si>
    <t>129334</t>
  </si>
  <si>
    <t>64649</t>
  </si>
  <si>
    <t>64685</t>
  </si>
  <si>
    <t>102035</t>
  </si>
  <si>
    <t>52255</t>
  </si>
  <si>
    <t>49780</t>
  </si>
  <si>
    <t>65730</t>
  </si>
  <si>
    <t>33854</t>
  </si>
  <si>
    <t>31876</t>
  </si>
  <si>
    <t>64401</t>
  </si>
  <si>
    <t>32102</t>
  </si>
  <si>
    <t>32299</t>
  </si>
  <si>
    <t>40744</t>
  </si>
  <si>
    <t>19469</t>
  </si>
  <si>
    <t>21275</t>
  </si>
  <si>
    <t>518712</t>
  </si>
  <si>
    <t>274895</t>
  </si>
  <si>
    <t>243817</t>
  </si>
  <si>
    <t>5991</t>
  </si>
  <si>
    <t>2972</t>
  </si>
  <si>
    <t>3019</t>
  </si>
  <si>
    <t>24601</t>
  </si>
  <si>
    <t>14537</t>
  </si>
  <si>
    <t>10064</t>
  </si>
  <si>
    <t>24771</t>
  </si>
  <si>
    <t>14556</t>
  </si>
  <si>
    <t>10215</t>
  </si>
  <si>
    <t>25092</t>
  </si>
  <si>
    <t>15090</t>
  </si>
  <si>
    <t>10002</t>
  </si>
  <si>
    <t>38135</t>
  </si>
  <si>
    <t>22118</t>
  </si>
  <si>
    <t>16017</t>
  </si>
  <si>
    <t>55781</t>
  </si>
  <si>
    <t>29006</t>
  </si>
  <si>
    <t>26775</t>
  </si>
  <si>
    <t>39241</t>
  </si>
  <si>
    <t>20573</t>
  </si>
  <si>
    <t>18668</t>
  </si>
  <si>
    <t>32302</t>
  </si>
  <si>
    <t>16768</t>
  </si>
  <si>
    <t>15534</t>
  </si>
  <si>
    <t>38442</t>
  </si>
  <si>
    <t>19833</t>
  </si>
  <si>
    <t>18609</t>
  </si>
  <si>
    <t>52619</t>
  </si>
  <si>
    <t>27155</t>
  </si>
  <si>
    <t>25464</t>
  </si>
  <si>
    <t>44479</t>
  </si>
  <si>
    <t>22667</t>
  </si>
  <si>
    <t>21812</t>
  </si>
  <si>
    <t>30937</t>
  </si>
  <si>
    <t>16329</t>
  </si>
  <si>
    <t>14608</t>
  </si>
  <si>
    <t>33438</t>
  </si>
  <si>
    <t>17753</t>
  </si>
  <si>
    <t>15685</t>
  </si>
  <si>
    <t>21447</t>
  </si>
  <si>
    <t>11024</t>
  </si>
  <si>
    <t>10423</t>
  </si>
  <si>
    <t>23999</t>
  </si>
  <si>
    <t>13233</t>
  </si>
  <si>
    <t>10766</t>
  </si>
  <si>
    <t>99982</t>
  </si>
  <si>
    <t>58694</t>
  </si>
  <si>
    <t>41288</t>
  </si>
  <si>
    <t>99890</t>
  </si>
  <si>
    <t>58698</t>
  </si>
  <si>
    <t>41192</t>
  </si>
  <si>
    <t>131222</t>
  </si>
  <si>
    <t>74768</t>
  </si>
  <si>
    <t>56454</t>
  </si>
  <si>
    <t>220210</t>
  </si>
  <si>
    <t>113812</t>
  </si>
  <si>
    <t>106398</t>
  </si>
  <si>
    <t>144174</t>
  </si>
  <si>
    <t>75914</t>
  </si>
  <si>
    <t>68260</t>
  </si>
  <si>
    <t>102190</t>
  </si>
  <si>
    <t>52521</t>
  </si>
  <si>
    <t>49669</t>
  </si>
  <si>
    <t>132429</t>
  </si>
  <si>
    <t>66938</t>
  </si>
  <si>
    <t>65491</t>
  </si>
  <si>
    <t>198391</t>
  </si>
  <si>
    <t>97418</t>
  </si>
  <si>
    <t>100973</t>
  </si>
  <si>
    <t>163306</t>
  </si>
  <si>
    <t>78572</t>
  </si>
  <si>
    <t>84734</t>
  </si>
  <si>
    <t>115535</t>
  </si>
  <si>
    <t>58577</t>
  </si>
  <si>
    <t>56958</t>
  </si>
  <si>
    <t>130713</t>
  </si>
  <si>
    <t>65930</t>
  </si>
  <si>
    <t>64783</t>
  </si>
  <si>
    <t>84581</t>
  </si>
  <si>
    <t>42754</t>
  </si>
  <si>
    <t>41827</t>
  </si>
  <si>
    <t>万吨公里</t>
    <phoneticPr fontId="1" type="noConversion"/>
  </si>
  <si>
    <t>https://max.book118.com/html/2019/0329/7042125135002015.shtm</t>
  </si>
  <si>
    <t>http://www.doc88.com/p-279401030828.html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</si>
</sst>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9"/>
      <color rgb="FF333333"/>
      <name val="微软雅黑"/>
      <family val="2"/>
      <charset val="134"/>
    </font>
    <font>
      <b/>
      <sz val="11"/>
      <color rgb="FFFF0000"/>
      <name val="等线"/>
      <family val="3"/>
      <charset val="134"/>
      <scheme val="minor"/>
    </font>
    <font>
      <sz val="10"/>
      <color rgb="FFFF0000"/>
      <name val="Arial"/>
      <family val="2"/>
    </font>
    <font>
      <u/>
      <sz val="11"/>
      <color theme="10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30" fillId="0" borderId="0" xfId="0" applyFont="1"/>
    <xf numFmtId="0" fontId="8" fillId="0" borderId="0" xfId="0" applyFont="1"/>
    <xf numFmtId="0" fontId="0" fillId="0" borderId="0" xfId="0" applyAlignment="1" applyProtection="1">
      <alignment vertical="center"/>
      <protection locked="0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5" borderId="0" xfId="0" applyFill="1"/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31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9" fontId="0" fillId="0" borderId="0" xfId="0" applyNumberFormat="1"/>
    <xf numFmtId="10" fontId="0" fillId="0" borderId="0" xfId="0" applyNumberFormat="1"/>
    <xf numFmtId="0" fontId="2" fillId="6" borderId="0" xfId="0" applyFont="1" applyFill="1"/>
    <xf numFmtId="0" fontId="0" fillId="6" borderId="0" xfId="0" applyFill="1"/>
    <xf numFmtId="0" fontId="32" fillId="0" borderId="0" xfId="7"/>
    <xf numFmtId="0" fontId="0" fillId="0" borderId="0" xfId="0" applyAlignment="1">
      <alignment horizontal="center" vertical="center" wrapText="1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trendline>
            <c:trendlineType val="poly"/>
            <c:order val="2"/>
            <c:dispRSqr val="0"/>
            <c:dispEq val="0"/>
          </c:trendline>
          <c:xVal>
            <c:numRef>
              <c:f>investment!$C$22:$C$40</c:f>
              <c:numCache>
                <c:formatCode>General</c:formatCode>
                <c:ptCount val="19"/>
                <c:pt idx="0">
                  <c:v>52.67</c:v>
                </c:pt>
                <c:pt idx="1">
                  <c:v>54.57</c:v>
                </c:pt>
                <c:pt idx="2">
                  <c:v>66.790000000000006</c:v>
                </c:pt>
                <c:pt idx="3">
                  <c:v>72.31</c:v>
                </c:pt>
                <c:pt idx="4">
                  <c:v>88.95</c:v>
                </c:pt>
                <c:pt idx="5">
                  <c:v>136.1</c:v>
                </c:pt>
                <c:pt idx="6">
                  <c:v>219.99</c:v>
                </c:pt>
                <c:pt idx="7">
                  <c:v>320.60000000000002</c:v>
                </c:pt>
                <c:pt idx="8">
                  <c:v>341.07</c:v>
                </c:pt>
                <c:pt idx="9">
                  <c:v>395.24</c:v>
                </c:pt>
                <c:pt idx="10">
                  <c:v>500</c:v>
                </c:pt>
                <c:pt idx="11">
                  <c:v>629.84</c:v>
                </c:pt>
                <c:pt idx="12">
                  <c:v>787.31</c:v>
                </c:pt>
                <c:pt idx="13">
                  <c:v>906.41</c:v>
                </c:pt>
                <c:pt idx="14">
                  <c:v>1150.45</c:v>
                </c:pt>
                <c:pt idx="15">
                  <c:v>1367.95</c:v>
                </c:pt>
                <c:pt idx="16">
                  <c:v>1430.01</c:v>
                </c:pt>
                <c:pt idx="17">
                  <c:v>1625.93</c:v>
                </c:pt>
                <c:pt idx="18">
                  <c:v>1788.51</c:v>
                </c:pt>
              </c:numCache>
            </c:numRef>
          </c:xVal>
          <c:yVal>
            <c:numRef>
              <c:f>investment!$H$22:$H$40</c:f>
              <c:numCache>
                <c:formatCode>General</c:formatCode>
                <c:ptCount val="19"/>
                <c:pt idx="0">
                  <c:v>0.13512165791477934</c:v>
                </c:pt>
                <c:pt idx="1">
                  <c:v>0</c:v>
                </c:pt>
                <c:pt idx="2">
                  <c:v>0</c:v>
                </c:pt>
                <c:pt idx="3">
                  <c:v>1.3809000354735723</c:v>
                </c:pt>
                <c:pt idx="4">
                  <c:v>3.7987229500000037</c:v>
                </c:pt>
                <c:pt idx="5">
                  <c:v>12.372405799999997</c:v>
                </c:pt>
                <c:pt idx="6">
                  <c:v>27.401220998000003</c:v>
                </c:pt>
                <c:pt idx="7">
                  <c:v>21.347109199999998</c:v>
                </c:pt>
                <c:pt idx="8">
                  <c:v>37.242250524740605</c:v>
                </c:pt>
                <c:pt idx="9">
                  <c:v>60.968874047055728</c:v>
                </c:pt>
                <c:pt idx="10">
                  <c:v>85.551914839653548</c:v>
                </c:pt>
                <c:pt idx="11">
                  <c:v>107.5263908243431</c:v>
                </c:pt>
                <c:pt idx="12">
                  <c:v>139.05800714712592</c:v>
                </c:pt>
                <c:pt idx="13">
                  <c:v>153.1963585368853</c:v>
                </c:pt>
                <c:pt idx="14">
                  <c:v>107.96208373261453</c:v>
                </c:pt>
                <c:pt idx="15">
                  <c:v>201.76957000112824</c:v>
                </c:pt>
                <c:pt idx="16">
                  <c:v>218.24208313892896</c:v>
                </c:pt>
                <c:pt idx="17">
                  <c:v>234.88772119353303</c:v>
                </c:pt>
                <c:pt idx="18">
                  <c:v>237.43897172233918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07-4576-BF51-73E6E875F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26400"/>
        <c:axId val="428157568"/>
      </c:scatterChart>
      <c:valAx>
        <c:axId val="42352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157568"/>
        <c:crosses val="autoZero"/>
        <c:crossBetween val="midCat"/>
      </c:valAx>
      <c:valAx>
        <c:axId val="42815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526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investment!$C$22:$C$40</c:f>
              <c:numCache>
                <c:formatCode>General</c:formatCode>
                <c:ptCount val="19"/>
                <c:pt idx="0">
                  <c:v>52.67</c:v>
                </c:pt>
                <c:pt idx="1">
                  <c:v>54.57</c:v>
                </c:pt>
                <c:pt idx="2">
                  <c:v>66.790000000000006</c:v>
                </c:pt>
                <c:pt idx="3">
                  <c:v>72.31</c:v>
                </c:pt>
                <c:pt idx="4">
                  <c:v>88.95</c:v>
                </c:pt>
                <c:pt idx="5">
                  <c:v>136.1</c:v>
                </c:pt>
                <c:pt idx="6">
                  <c:v>219.99</c:v>
                </c:pt>
                <c:pt idx="7">
                  <c:v>320.60000000000002</c:v>
                </c:pt>
                <c:pt idx="8">
                  <c:v>341.07</c:v>
                </c:pt>
                <c:pt idx="9">
                  <c:v>395.24</c:v>
                </c:pt>
                <c:pt idx="10">
                  <c:v>500</c:v>
                </c:pt>
                <c:pt idx="11">
                  <c:v>629.84</c:v>
                </c:pt>
                <c:pt idx="12">
                  <c:v>787.31</c:v>
                </c:pt>
                <c:pt idx="13">
                  <c:v>906.41</c:v>
                </c:pt>
                <c:pt idx="14">
                  <c:v>1150.45</c:v>
                </c:pt>
                <c:pt idx="15">
                  <c:v>1367.95</c:v>
                </c:pt>
                <c:pt idx="16">
                  <c:v>1430.01</c:v>
                </c:pt>
                <c:pt idx="17">
                  <c:v>1625.93</c:v>
                </c:pt>
                <c:pt idx="18">
                  <c:v>1788.51</c:v>
                </c:pt>
              </c:numCache>
            </c:numRef>
          </c:xVal>
          <c:yVal>
            <c:numRef>
              <c:f>investment!$I$22:$I$40</c:f>
              <c:numCache>
                <c:formatCode>General</c:formatCode>
                <c:ptCount val="19"/>
                <c:pt idx="0">
                  <c:v>9.7833006640745044</c:v>
                </c:pt>
                <c:pt idx="1">
                  <c:v>8.4242085836411249</c:v>
                </c:pt>
                <c:pt idx="2">
                  <c:v>13.995911254980511</c:v>
                </c:pt>
                <c:pt idx="3">
                  <c:v>9.6333204682511528</c:v>
                </c:pt>
                <c:pt idx="4">
                  <c:v>32.734028849999994</c:v>
                </c:pt>
                <c:pt idx="5">
                  <c:v>49.585297399999995</c:v>
                </c:pt>
                <c:pt idx="6">
                  <c:v>78.907754994000001</c:v>
                </c:pt>
                <c:pt idx="7">
                  <c:v>112.96067840000002</c:v>
                </c:pt>
                <c:pt idx="8">
                  <c:v>124.50388978697281</c:v>
                </c:pt>
                <c:pt idx="9">
                  <c:v>178.20033266517703</c:v>
                </c:pt>
                <c:pt idx="10">
                  <c:v>193.26984128355795</c:v>
                </c:pt>
                <c:pt idx="11">
                  <c:v>202.51551171017343</c:v>
                </c:pt>
                <c:pt idx="12">
                  <c:v>263.53698902465163</c:v>
                </c:pt>
                <c:pt idx="13">
                  <c:v>287.19730292564429</c:v>
                </c:pt>
                <c:pt idx="14">
                  <c:v>376.20476858865919</c:v>
                </c:pt>
                <c:pt idx="15">
                  <c:v>330.47337745543382</c:v>
                </c:pt>
                <c:pt idx="16">
                  <c:v>379.68811861717217</c:v>
                </c:pt>
                <c:pt idx="17">
                  <c:v>456.56180744175464</c:v>
                </c:pt>
                <c:pt idx="18">
                  <c:v>515.34540679847419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1-45AA-A9F8-3218DEBBA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550592"/>
        <c:axId val="429556480"/>
      </c:scatterChart>
      <c:valAx>
        <c:axId val="4295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556480"/>
        <c:crosses val="autoZero"/>
        <c:crossBetween val="midCat"/>
      </c:valAx>
      <c:valAx>
        <c:axId val="42955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9550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542925</xdr:colOff>
      <xdr:row>12</xdr:row>
      <xdr:rowOff>14287</xdr:rowOff>
    </xdr:from>
    <xdr:to>
      <xdr:col>44</xdr:col>
      <xdr:colOff>314325</xdr:colOff>
      <xdr:row>26</xdr:row>
      <xdr:rowOff>90487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661987</xdr:colOff>
      <xdr:row>9</xdr:row>
      <xdr:rowOff>85725</xdr:rowOff>
    </xdr:from>
    <xdr:to>
      <xdr:col>42</xdr:col>
      <xdr:colOff>433387</xdr:colOff>
      <xdr:row>23</xdr:row>
      <xdr:rowOff>161925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x.book118.com/html/2019/0329/7042125135002015.shtm" TargetMode="External"/><Relationship Id="rId2" Type="http://schemas.openxmlformats.org/officeDocument/2006/relationships/hyperlink" Target="https://max.book118.com/html/2019/0329/7042125135002015.shtm" TargetMode="External"/><Relationship Id="rId1" Type="http://schemas.openxmlformats.org/officeDocument/2006/relationships/hyperlink" Target="http://www.doc88.com/p-279401030828.html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workbookViewId="0">
      <pane ySplit="1" topLeftCell="A2" activePane="bottomLeft" state="frozen"/>
      <selection pane="bottomLeft" activeCell="G3" sqref="G3"/>
    </sheetView>
  </sheetViews>
  <sheetFormatPr defaultRowHeight="14.1" x14ac:dyDescent="0.5"/>
  <cols>
    <col min="1" max="1" width="8.59765625" style="13"/>
    <col min="5" max="5" width="8.796875" customWidth="1"/>
    <col min="6" max="6" width="12.796875" customWidth="1"/>
    <col min="7" max="7" width="12.5" bestFit="1" customWidth="1"/>
    <col min="9" max="9" width="30.59765625" customWidth="1"/>
  </cols>
  <sheetData>
    <row r="1" spans="1:12" x14ac:dyDescent="0.5">
      <c r="A1" s="13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2" x14ac:dyDescent="0.5">
      <c r="A2" s="13">
        <v>1</v>
      </c>
      <c r="B2">
        <v>2010</v>
      </c>
      <c r="C2" t="s">
        <v>202</v>
      </c>
      <c r="D2" t="s">
        <v>0</v>
      </c>
      <c r="E2" t="s">
        <v>0</v>
      </c>
      <c r="F2" s="49" t="s">
        <v>88</v>
      </c>
      <c r="G2">
        <v>8.5735318566484793</v>
      </c>
      <c r="H2" t="s">
        <v>8</v>
      </c>
      <c r="I2" s="48" t="s">
        <v>205</v>
      </c>
    </row>
    <row r="3" spans="1:12" s="18" customFormat="1" x14ac:dyDescent="0.5">
      <c r="F3" s="49" t="s">
        <v>118</v>
      </c>
      <c r="G3" s="18">
        <v>9.0905012999069932</v>
      </c>
    </row>
    <row r="4" spans="1:12" s="18" customFormat="1" x14ac:dyDescent="0.5">
      <c r="F4" s="49" t="s">
        <v>119</v>
      </c>
      <c r="G4" s="18">
        <v>8.0215794048685183</v>
      </c>
    </row>
    <row r="5" spans="1:12" s="49" customFormat="1" x14ac:dyDescent="0.5">
      <c r="F5" s="49" t="s">
        <v>324</v>
      </c>
      <c r="G5" s="49">
        <v>9.6386503465508326</v>
      </c>
      <c r="I5" s="49" t="s">
        <v>405</v>
      </c>
      <c r="J5" s="49">
        <v>9.6386503465508326</v>
      </c>
      <c r="K5" s="49">
        <v>10.078489331745335</v>
      </c>
      <c r="L5" s="49">
        <v>9.1625613959772227</v>
      </c>
    </row>
    <row r="6" spans="1:12" s="49" customFormat="1" x14ac:dyDescent="0.5">
      <c r="F6" s="74" t="s">
        <v>325</v>
      </c>
      <c r="G6" s="74">
        <v>10.078489331745335</v>
      </c>
    </row>
    <row r="7" spans="1:12" s="49" customFormat="1" x14ac:dyDescent="0.5">
      <c r="F7" s="74" t="s">
        <v>326</v>
      </c>
      <c r="G7" s="74">
        <v>9.1625613959772227</v>
      </c>
    </row>
    <row r="8" spans="1:12" s="49" customFormat="1" x14ac:dyDescent="0.5">
      <c r="F8" s="49" t="s">
        <v>327</v>
      </c>
      <c r="G8" s="49">
        <v>7.6026584132423247</v>
      </c>
      <c r="I8" s="49" t="s">
        <v>405</v>
      </c>
      <c r="J8" s="49">
        <v>7.6026584132423247</v>
      </c>
      <c r="K8" s="49">
        <v>8.178445975486575</v>
      </c>
      <c r="L8" s="49">
        <v>6.9955433987800832</v>
      </c>
    </row>
    <row r="9" spans="1:12" s="49" customFormat="1" x14ac:dyDescent="0.5">
      <c r="F9" s="74" t="s">
        <v>325</v>
      </c>
      <c r="G9" s="74">
        <v>8.178445975486575</v>
      </c>
    </row>
    <row r="10" spans="1:12" s="49" customFormat="1" x14ac:dyDescent="0.5">
      <c r="F10" s="74" t="s">
        <v>325</v>
      </c>
      <c r="G10" s="74">
        <v>6.9955433987800832</v>
      </c>
    </row>
    <row r="11" spans="1:12" x14ac:dyDescent="0.5">
      <c r="A11" s="13">
        <v>2</v>
      </c>
      <c r="D11" t="s">
        <v>130</v>
      </c>
      <c r="F11" s="1" t="s">
        <v>83</v>
      </c>
      <c r="G11" s="17">
        <f>G32*population!G20</f>
        <v>277.21200619982085</v>
      </c>
      <c r="H11" t="s">
        <v>9</v>
      </c>
      <c r="I11" s="48" t="s">
        <v>205</v>
      </c>
      <c r="J11" s="18" t="s">
        <v>78</v>
      </c>
    </row>
    <row r="12" spans="1:12" s="18" customFormat="1" x14ac:dyDescent="0.5">
      <c r="F12" s="1" t="s">
        <v>120</v>
      </c>
      <c r="G12" s="18">
        <f>G33*population!H20</f>
        <v>142.13724632754645</v>
      </c>
    </row>
    <row r="13" spans="1:12" s="18" customFormat="1" x14ac:dyDescent="0.5">
      <c r="F13" s="1" t="s">
        <v>121</v>
      </c>
      <c r="G13" s="18">
        <f>G34*population!I20</f>
        <v>135.08512336489639</v>
      </c>
    </row>
    <row r="14" spans="1:12" s="49" customFormat="1" x14ac:dyDescent="0.5">
      <c r="F14" s="1" t="s">
        <v>328</v>
      </c>
      <c r="G14" s="49">
        <f>G35*population!G52</f>
        <v>99.113500699514731</v>
      </c>
    </row>
    <row r="15" spans="1:12" s="49" customFormat="1" x14ac:dyDescent="0.5">
      <c r="F15" s="74" t="s">
        <v>329</v>
      </c>
      <c r="G15" s="74">
        <f>G36*population!H52</f>
        <v>51.24599294840187</v>
      </c>
    </row>
    <row r="16" spans="1:12" s="49" customFormat="1" x14ac:dyDescent="0.5">
      <c r="F16" s="74" t="s">
        <v>330</v>
      </c>
      <c r="G16" s="74">
        <f>G37*population!I52</f>
        <v>47.867507751112861</v>
      </c>
    </row>
    <row r="17" spans="1:12" s="49" customFormat="1" x14ac:dyDescent="0.5">
      <c r="F17" s="1" t="s">
        <v>331</v>
      </c>
      <c r="G17" s="49">
        <f>G38*population!G75</f>
        <v>176.29427387414538</v>
      </c>
    </row>
    <row r="18" spans="1:12" s="49" customFormat="1" x14ac:dyDescent="0.5">
      <c r="F18" s="74" t="s">
        <v>329</v>
      </c>
      <c r="G18" s="74">
        <f>G39*population!H75</f>
        <v>90.10845969419384</v>
      </c>
    </row>
    <row r="19" spans="1:12" s="49" customFormat="1" x14ac:dyDescent="0.5">
      <c r="F19" s="74" t="s">
        <v>330</v>
      </c>
      <c r="G19" s="74">
        <f>G40*population!I75</f>
        <v>86.185814179951478</v>
      </c>
    </row>
    <row r="20" spans="1:12" x14ac:dyDescent="0.5">
      <c r="A20" s="13">
        <v>4</v>
      </c>
      <c r="F20" s="49" t="s">
        <v>11</v>
      </c>
      <c r="G20">
        <v>20.428034987747932</v>
      </c>
      <c r="H20" t="s">
        <v>76</v>
      </c>
      <c r="I20" s="18" t="s">
        <v>205</v>
      </c>
      <c r="J20" s="6" t="s">
        <v>89</v>
      </c>
      <c r="K20" t="s">
        <v>84</v>
      </c>
    </row>
    <row r="21" spans="1:12" s="18" customFormat="1" x14ac:dyDescent="0.5">
      <c r="F21" s="1" t="s">
        <v>131</v>
      </c>
      <c r="G21" s="18">
        <v>23.184455464817454</v>
      </c>
      <c r="I21" s="18">
        <f>G22*(1-G31)</f>
        <v>17.734864206625648</v>
      </c>
      <c r="J21" s="6">
        <f>G21*(1-G30)</f>
        <v>23.033851072344056</v>
      </c>
    </row>
    <row r="22" spans="1:12" s="18" customFormat="1" x14ac:dyDescent="0.5">
      <c r="F22" s="1" t="s">
        <v>132</v>
      </c>
      <c r="G22" s="18">
        <v>17.824977647565092</v>
      </c>
      <c r="J22" s="6">
        <f>G22*(1-G31)</f>
        <v>17.734864206625648</v>
      </c>
    </row>
    <row r="23" spans="1:12" s="49" customFormat="1" x14ac:dyDescent="0.5">
      <c r="F23" s="1" t="s">
        <v>332</v>
      </c>
      <c r="G23" s="6">
        <v>20.96568038455565</v>
      </c>
      <c r="J23" s="6">
        <v>20.96568038455565</v>
      </c>
      <c r="K23" s="49">
        <v>23.706516224811981</v>
      </c>
      <c r="L23" s="49">
        <v>18.360137181049442</v>
      </c>
    </row>
    <row r="24" spans="1:12" s="49" customFormat="1" x14ac:dyDescent="0.5">
      <c r="F24" s="73" t="s">
        <v>131</v>
      </c>
      <c r="G24" s="74">
        <v>23.706516224811981</v>
      </c>
      <c r="J24" s="6"/>
    </row>
    <row r="25" spans="1:12" s="49" customFormat="1" x14ac:dyDescent="0.5">
      <c r="F25" s="73" t="s">
        <v>132</v>
      </c>
      <c r="G25" s="74">
        <v>18.360137181049442</v>
      </c>
      <c r="J25" s="6"/>
    </row>
    <row r="26" spans="1:12" s="49" customFormat="1" x14ac:dyDescent="0.5">
      <c r="F26" s="1" t="s">
        <v>333</v>
      </c>
      <c r="G26" s="6">
        <v>19.919483451426139</v>
      </c>
      <c r="J26" s="6">
        <v>19.919483451426139</v>
      </c>
      <c r="K26" s="49">
        <v>22.684927475646443</v>
      </c>
      <c r="L26" s="49">
        <v>17.324905434140323</v>
      </c>
    </row>
    <row r="27" spans="1:12" s="49" customFormat="1" x14ac:dyDescent="0.5">
      <c r="F27" s="73" t="s">
        <v>131</v>
      </c>
      <c r="G27" s="74">
        <v>22.684927475646443</v>
      </c>
      <c r="J27" s="6"/>
    </row>
    <row r="28" spans="1:12" s="49" customFormat="1" x14ac:dyDescent="0.5">
      <c r="F28" s="73" t="s">
        <v>132</v>
      </c>
      <c r="G28" s="74">
        <v>17.324905434140323</v>
      </c>
      <c r="J28" s="6"/>
    </row>
    <row r="29" spans="1:12" x14ac:dyDescent="0.5">
      <c r="A29" s="13">
        <v>5</v>
      </c>
      <c r="F29" s="49" t="s">
        <v>12</v>
      </c>
      <c r="G29">
        <v>5.4900000000000001E-3</v>
      </c>
      <c r="I29" s="46" t="s">
        <v>204</v>
      </c>
    </row>
    <row r="30" spans="1:12" s="18" customFormat="1" x14ac:dyDescent="0.5">
      <c r="F30" s="73" t="s">
        <v>122</v>
      </c>
      <c r="G30" s="74">
        <f>K30/10000/G33</f>
        <v>6.4959210580528204E-3</v>
      </c>
      <c r="I30" s="46" t="s">
        <v>205</v>
      </c>
      <c r="J30" s="18" t="s">
        <v>200</v>
      </c>
      <c r="K30" s="70">
        <v>12613</v>
      </c>
    </row>
    <row r="31" spans="1:12" s="18" customFormat="1" x14ac:dyDescent="0.5">
      <c r="F31" s="73" t="s">
        <v>123</v>
      </c>
      <c r="G31" s="74">
        <f>K31/10000/G34</f>
        <v>5.0554588466345304E-3</v>
      </c>
      <c r="I31" s="46" t="s">
        <v>205</v>
      </c>
      <c r="J31" s="18" t="s">
        <v>201</v>
      </c>
      <c r="K31" s="70">
        <v>9061</v>
      </c>
    </row>
    <row r="32" spans="1:12" x14ac:dyDescent="0.5">
      <c r="F32" s="49" t="s">
        <v>93</v>
      </c>
      <c r="G32">
        <v>373.4</v>
      </c>
      <c r="H32" t="s">
        <v>85</v>
      </c>
      <c r="I32" t="s">
        <v>203</v>
      </c>
    </row>
    <row r="33" spans="1:16" s="18" customFormat="1" x14ac:dyDescent="0.5">
      <c r="F33" s="73" t="s">
        <v>124</v>
      </c>
      <c r="G33" s="74">
        <f>G32*J33</f>
        <v>194.16800000000001</v>
      </c>
      <c r="I33" s="48" t="s">
        <v>203</v>
      </c>
      <c r="J33" s="71">
        <v>0.52</v>
      </c>
    </row>
    <row r="34" spans="1:16" s="18" customFormat="1" x14ac:dyDescent="0.5">
      <c r="F34" s="73" t="s">
        <v>125</v>
      </c>
      <c r="G34" s="74">
        <f>G32*J34</f>
        <v>179.23199999999997</v>
      </c>
      <c r="I34" s="48" t="s">
        <v>203</v>
      </c>
      <c r="J34" s="71">
        <v>0.48</v>
      </c>
    </row>
    <row r="35" spans="1:16" s="49" customFormat="1" x14ac:dyDescent="0.5">
      <c r="F35" s="49" t="s">
        <v>334</v>
      </c>
      <c r="G35">
        <f>G32*J35</f>
        <v>129.94319999999999</v>
      </c>
      <c r="J35" s="72">
        <v>0.34799999999999998</v>
      </c>
    </row>
    <row r="36" spans="1:16" s="49" customFormat="1" x14ac:dyDescent="0.5">
      <c r="F36" s="73" t="s">
        <v>124</v>
      </c>
      <c r="G36" s="74">
        <f>G35*J36</f>
        <v>68.037078372174477</v>
      </c>
      <c r="J36" s="36">
        <f>K36/(K36+K37)</f>
        <v>0.52359091027598581</v>
      </c>
      <c r="K36" s="61">
        <v>923806</v>
      </c>
    </row>
    <row r="37" spans="1:16" s="49" customFormat="1" x14ac:dyDescent="0.5">
      <c r="F37" s="73" t="s">
        <v>125</v>
      </c>
      <c r="G37" s="74">
        <f>G35*J37</f>
        <v>61.906121627825513</v>
      </c>
      <c r="J37" s="36">
        <f>1-J36</f>
        <v>0.47640908972401419</v>
      </c>
      <c r="K37" s="61">
        <v>840560</v>
      </c>
    </row>
    <row r="38" spans="1:16" s="49" customFormat="1" x14ac:dyDescent="0.5">
      <c r="F38" s="49" t="s">
        <v>335</v>
      </c>
      <c r="G38" s="49">
        <f>G32*J38</f>
        <v>243.45679999999999</v>
      </c>
      <c r="J38" s="72">
        <v>0.65200000000000002</v>
      </c>
    </row>
    <row r="39" spans="1:16" s="49" customFormat="1" x14ac:dyDescent="0.5">
      <c r="F39" s="73" t="s">
        <v>124</v>
      </c>
      <c r="G39" s="74">
        <f>G38*J39</f>
        <v>126.4046712531823</v>
      </c>
      <c r="J39" s="49">
        <f>K39/(K39+K40)</f>
        <v>0.519207807106568</v>
      </c>
      <c r="K39" s="9">
        <v>1020126</v>
      </c>
    </row>
    <row r="40" spans="1:16" s="49" customFormat="1" x14ac:dyDescent="0.5">
      <c r="F40" s="73" t="s">
        <v>125</v>
      </c>
      <c r="G40" s="74">
        <f>G38*J40</f>
        <v>117.05212874681769</v>
      </c>
      <c r="J40" s="49">
        <f>1-J39</f>
        <v>0.480792192893432</v>
      </c>
      <c r="K40" s="9">
        <v>944648</v>
      </c>
    </row>
    <row r="41" spans="1:16" x14ac:dyDescent="0.5">
      <c r="A41" s="13">
        <v>12</v>
      </c>
      <c r="D41" t="s">
        <v>13</v>
      </c>
      <c r="E41" t="s">
        <v>13</v>
      </c>
      <c r="F41" s="14" t="s">
        <v>17</v>
      </c>
      <c r="H41" t="s">
        <v>90</v>
      </c>
      <c r="J41" t="s">
        <v>16</v>
      </c>
    </row>
    <row r="42" spans="1:16" x14ac:dyDescent="0.5">
      <c r="A42" s="13">
        <v>18</v>
      </c>
      <c r="D42" t="s">
        <v>14</v>
      </c>
      <c r="E42" t="s">
        <v>64</v>
      </c>
      <c r="F42" t="s">
        <v>101</v>
      </c>
      <c r="G42" s="49">
        <v>24.08</v>
      </c>
      <c r="H42" t="s">
        <v>58</v>
      </c>
      <c r="I42" s="18" t="s">
        <v>273</v>
      </c>
      <c r="J42" s="18"/>
    </row>
    <row r="43" spans="1:16" x14ac:dyDescent="0.5">
      <c r="A43" s="13">
        <v>26</v>
      </c>
      <c r="E43" t="s">
        <v>65</v>
      </c>
      <c r="F43" s="6" t="s">
        <v>91</v>
      </c>
      <c r="G43">
        <v>0</v>
      </c>
      <c r="H43" s="7" t="s">
        <v>58</v>
      </c>
      <c r="I43" s="18"/>
      <c r="J43" s="1"/>
      <c r="K43" s="6"/>
      <c r="L43" s="4"/>
    </row>
    <row r="44" spans="1:16" x14ac:dyDescent="0.5">
      <c r="A44" s="13">
        <v>31</v>
      </c>
      <c r="E44" s="6" t="s">
        <v>66</v>
      </c>
      <c r="F44" s="6" t="s">
        <v>77</v>
      </c>
      <c r="G44">
        <f>315/6300*12400</f>
        <v>620</v>
      </c>
      <c r="H44" s="3" t="s">
        <v>60</v>
      </c>
      <c r="I44" s="48" t="s">
        <v>203</v>
      </c>
      <c r="J44" s="18"/>
      <c r="N44" s="6" t="s">
        <v>59</v>
      </c>
      <c r="O44">
        <v>1724.6</v>
      </c>
      <c r="P44" t="s">
        <v>61</v>
      </c>
    </row>
    <row r="45" spans="1:16" x14ac:dyDescent="0.5">
      <c r="A45" s="13">
        <v>36</v>
      </c>
      <c r="E45" t="s">
        <v>67</v>
      </c>
      <c r="F45" s="6" t="s">
        <v>62</v>
      </c>
      <c r="G45">
        <f>33%*4563/100</f>
        <v>15.0579</v>
      </c>
      <c r="H45" t="s">
        <v>63</v>
      </c>
      <c r="I45" s="75" t="s">
        <v>537</v>
      </c>
      <c r="J45" s="18"/>
    </row>
    <row r="46" spans="1:16" x14ac:dyDescent="0.5">
      <c r="A46" s="13">
        <v>40</v>
      </c>
      <c r="E46" t="s">
        <v>68</v>
      </c>
      <c r="F46" t="s">
        <v>104</v>
      </c>
      <c r="G46">
        <f>10.5/108.18*77.56</f>
        <v>7.5280088740987248</v>
      </c>
      <c r="H46" t="s">
        <v>74</v>
      </c>
      <c r="I46" s="75" t="s">
        <v>536</v>
      </c>
    </row>
    <row r="47" spans="1:16" x14ac:dyDescent="0.5">
      <c r="A47" s="13">
        <v>43</v>
      </c>
      <c r="F47" t="s">
        <v>105</v>
      </c>
      <c r="G47">
        <v>0</v>
      </c>
      <c r="H47" s="8" t="s">
        <v>74</v>
      </c>
      <c r="I47" s="18"/>
      <c r="J47" s="18"/>
    </row>
    <row r="48" spans="1:16" x14ac:dyDescent="0.5">
      <c r="A48" s="13">
        <v>46</v>
      </c>
      <c r="F48" t="s">
        <v>106</v>
      </c>
      <c r="G48" s="49">
        <v>0</v>
      </c>
      <c r="H48" s="8" t="s">
        <v>86</v>
      </c>
      <c r="I48" s="18"/>
      <c r="J48" s="18"/>
    </row>
    <row r="49" spans="1:15" s="18" customFormat="1" x14ac:dyDescent="0.5">
      <c r="E49" s="6" t="s">
        <v>69</v>
      </c>
      <c r="F49" s="23" t="s">
        <v>107</v>
      </c>
      <c r="G49" s="49">
        <v>0</v>
      </c>
      <c r="H49" t="s">
        <v>87</v>
      </c>
    </row>
    <row r="50" spans="1:15" x14ac:dyDescent="0.5">
      <c r="A50" s="13">
        <v>49</v>
      </c>
      <c r="F50" s="23" t="s">
        <v>108</v>
      </c>
      <c r="G50" s="49">
        <v>0</v>
      </c>
      <c r="H50" s="23" t="s">
        <v>57</v>
      </c>
      <c r="I50" s="18"/>
      <c r="J50" s="18"/>
    </row>
    <row r="51" spans="1:15" s="5" customFormat="1" x14ac:dyDescent="0.5">
      <c r="A51" s="13">
        <v>53</v>
      </c>
      <c r="F51" s="23" t="s">
        <v>109</v>
      </c>
      <c r="G51" s="49">
        <v>0</v>
      </c>
      <c r="H51" s="23" t="s">
        <v>57</v>
      </c>
      <c r="I51" s="18"/>
      <c r="J51" s="18"/>
    </row>
    <row r="52" spans="1:15" s="5" customFormat="1" x14ac:dyDescent="0.5">
      <c r="A52" s="13">
        <v>56</v>
      </c>
      <c r="F52" s="23" t="s">
        <v>110</v>
      </c>
      <c r="G52">
        <f>225/101000*103100</f>
        <v>229.67821782178217</v>
      </c>
      <c r="H52" s="23" t="s">
        <v>57</v>
      </c>
      <c r="I52" s="75" t="s">
        <v>536</v>
      </c>
      <c r="J52" s="49"/>
      <c r="O52"/>
    </row>
    <row r="53" spans="1:15" s="5" customFormat="1" x14ac:dyDescent="0.5">
      <c r="A53" s="13">
        <v>59</v>
      </c>
      <c r="F53" s="23" t="s">
        <v>111</v>
      </c>
      <c r="G53">
        <v>0</v>
      </c>
      <c r="H53" s="23" t="s">
        <v>57</v>
      </c>
      <c r="I53" s="18"/>
      <c r="J53" s="18"/>
    </row>
    <row r="54" spans="1:15" s="5" customFormat="1" x14ac:dyDescent="0.5">
      <c r="A54" s="13">
        <v>62</v>
      </c>
      <c r="F54" s="24" t="s">
        <v>112</v>
      </c>
      <c r="G54" s="49">
        <v>0</v>
      </c>
      <c r="H54" s="23" t="s">
        <v>57</v>
      </c>
      <c r="I54" s="18"/>
      <c r="J54" s="18"/>
    </row>
    <row r="55" spans="1:15" s="5" customFormat="1" x14ac:dyDescent="0.5">
      <c r="A55" s="13">
        <v>65</v>
      </c>
      <c r="F55" s="23" t="s">
        <v>113</v>
      </c>
      <c r="G55" s="49">
        <f>J56*6700</f>
        <v>549.09078314957276</v>
      </c>
      <c r="H55" s="23" t="s">
        <v>57</v>
      </c>
      <c r="I55" s="49" t="s">
        <v>274</v>
      </c>
      <c r="J55" s="49" t="s">
        <v>275</v>
      </c>
    </row>
    <row r="56" spans="1:15" s="5" customFormat="1" x14ac:dyDescent="0.5">
      <c r="A56" s="13">
        <v>68</v>
      </c>
      <c r="F56" s="23" t="s">
        <v>114</v>
      </c>
      <c r="G56" s="49">
        <v>0</v>
      </c>
      <c r="H56" s="23" t="s">
        <v>57</v>
      </c>
      <c r="I56" s="18"/>
      <c r="J56" s="18">
        <f>421200/5139478</f>
        <v>8.1953848231279519E-2</v>
      </c>
    </row>
    <row r="57" spans="1:15" s="5" customFormat="1" x14ac:dyDescent="0.5">
      <c r="A57" s="13">
        <v>71</v>
      </c>
      <c r="F57" s="23" t="s">
        <v>115</v>
      </c>
      <c r="G57" s="49">
        <v>0</v>
      </c>
      <c r="H57" s="23" t="s">
        <v>57</v>
      </c>
      <c r="I57" s="18"/>
      <c r="J57" s="18"/>
    </row>
    <row r="58" spans="1:15" s="5" customFormat="1" x14ac:dyDescent="0.5">
      <c r="A58" s="13">
        <v>74</v>
      </c>
      <c r="F58" s="23" t="s">
        <v>116</v>
      </c>
      <c r="G58" s="49">
        <v>0</v>
      </c>
      <c r="H58" s="23" t="s">
        <v>57</v>
      </c>
      <c r="I58" s="49"/>
      <c r="J58" s="49"/>
    </row>
    <row r="59" spans="1:15" x14ac:dyDescent="0.5">
      <c r="A59" s="13">
        <v>77</v>
      </c>
      <c r="F59" s="24" t="s">
        <v>117</v>
      </c>
      <c r="G59">
        <v>0</v>
      </c>
      <c r="H59" s="23" t="s">
        <v>57</v>
      </c>
      <c r="I59" s="18"/>
      <c r="J59" s="18"/>
    </row>
    <row r="60" spans="1:15" s="22" customFormat="1" x14ac:dyDescent="0.5">
      <c r="D60" s="25"/>
      <c r="E60" s="25" t="s">
        <v>79</v>
      </c>
      <c r="F60" s="25" t="s">
        <v>80</v>
      </c>
      <c r="G60">
        <v>3.91</v>
      </c>
      <c r="H60" s="25" t="s">
        <v>133</v>
      </c>
      <c r="I60" s="25" t="s">
        <v>276</v>
      </c>
      <c r="J60" s="18"/>
    </row>
    <row r="61" spans="1:15" s="22" customFormat="1" x14ac:dyDescent="0.5">
      <c r="D61" s="25"/>
      <c r="E61" s="25"/>
      <c r="F61" s="25" t="s">
        <v>81</v>
      </c>
      <c r="G61">
        <v>0.9</v>
      </c>
      <c r="H61" s="25" t="s">
        <v>133</v>
      </c>
      <c r="I61" s="25" t="s">
        <v>276</v>
      </c>
      <c r="J61" s="18"/>
    </row>
    <row r="62" spans="1:15" s="22" customFormat="1" x14ac:dyDescent="0.5">
      <c r="D62" s="25"/>
      <c r="E62" s="25"/>
      <c r="F62" s="25" t="s">
        <v>82</v>
      </c>
      <c r="G62">
        <v>1.35</v>
      </c>
      <c r="H62" s="25" t="s">
        <v>133</v>
      </c>
      <c r="I62" s="25" t="s">
        <v>276</v>
      </c>
      <c r="J62" s="18"/>
    </row>
    <row r="63" spans="1:15" s="22" customFormat="1" x14ac:dyDescent="0.5">
      <c r="D63" s="25"/>
      <c r="E63" s="25"/>
      <c r="F63" s="25" t="s">
        <v>94</v>
      </c>
      <c r="G63">
        <v>0.1</v>
      </c>
      <c r="H63" s="25" t="s">
        <v>133</v>
      </c>
      <c r="I63" s="25" t="s">
        <v>276</v>
      </c>
      <c r="J63" s="18"/>
    </row>
    <row r="64" spans="1:15" s="22" customFormat="1" x14ac:dyDescent="0.5">
      <c r="D64" s="25"/>
      <c r="E64" s="25"/>
      <c r="F64" s="25" t="s">
        <v>95</v>
      </c>
      <c r="G64">
        <v>0</v>
      </c>
      <c r="H64" s="25" t="s">
        <v>134</v>
      </c>
      <c r="I64" s="18"/>
      <c r="J64" s="18"/>
    </row>
    <row r="65" spans="4:10" s="22" customFormat="1" x14ac:dyDescent="0.5">
      <c r="D65" s="25"/>
      <c r="E65" s="25"/>
      <c r="F65" s="26" t="s">
        <v>96</v>
      </c>
      <c r="G65"/>
      <c r="H65" s="25" t="s">
        <v>535</v>
      </c>
      <c r="I65" s="49"/>
    </row>
    <row r="66" spans="4:10" s="22" customFormat="1" x14ac:dyDescent="0.5">
      <c r="D66" s="25"/>
      <c r="E66" s="18"/>
      <c r="F66" s="25" t="s">
        <v>97</v>
      </c>
      <c r="G66">
        <v>0</v>
      </c>
      <c r="H66" s="25" t="s">
        <v>135</v>
      </c>
      <c r="I66" s="18" t="s">
        <v>277</v>
      </c>
      <c r="J66" s="18"/>
    </row>
    <row r="67" spans="4:10" s="22" customFormat="1" x14ac:dyDescent="0.5">
      <c r="D67" s="25"/>
      <c r="E67" s="18"/>
      <c r="F67" s="25" t="s">
        <v>98</v>
      </c>
      <c r="G67">
        <f>37.8/15</f>
        <v>2.52</v>
      </c>
      <c r="H67" s="25" t="s">
        <v>135</v>
      </c>
      <c r="I67" s="49" t="s">
        <v>277</v>
      </c>
      <c r="J67" s="18"/>
    </row>
    <row r="68" spans="4:10" s="22" customFormat="1" x14ac:dyDescent="0.5">
      <c r="D68" s="25"/>
      <c r="E68" s="18"/>
      <c r="F68" s="25" t="s">
        <v>278</v>
      </c>
      <c r="G68"/>
      <c r="H68" s="25" t="s">
        <v>133</v>
      </c>
      <c r="I68" s="49"/>
      <c r="J68" s="18"/>
    </row>
    <row r="69" spans="4:10" s="22" customFormat="1" x14ac:dyDescent="0.5">
      <c r="D69" s="25"/>
      <c r="E69" s="18"/>
      <c r="F69" s="25" t="s">
        <v>99</v>
      </c>
      <c r="G69">
        <v>0</v>
      </c>
      <c r="H69" s="25" t="s">
        <v>135</v>
      </c>
      <c r="I69" s="49" t="s">
        <v>277</v>
      </c>
      <c r="J69" s="18"/>
    </row>
    <row r="70" spans="4:10" s="22" customFormat="1" x14ac:dyDescent="0.5">
      <c r="D70" s="25"/>
      <c r="E70" s="18"/>
      <c r="F70" s="25" t="s">
        <v>100</v>
      </c>
      <c r="G70"/>
      <c r="H70" s="25" t="s">
        <v>133</v>
      </c>
      <c r="I70" s="25" t="s">
        <v>276</v>
      </c>
      <c r="J70" s="18"/>
    </row>
    <row r="71" spans="4:10" x14ac:dyDescent="0.5">
      <c r="D71" s="25"/>
      <c r="E71" s="18"/>
      <c r="F71" s="18"/>
      <c r="G71" s="27"/>
      <c r="H71" s="25"/>
      <c r="I71" s="28"/>
      <c r="J71" s="18"/>
    </row>
    <row r="72" spans="4:10" x14ac:dyDescent="0.5">
      <c r="D72" s="25"/>
      <c r="E72" s="18"/>
      <c r="F72" s="18"/>
      <c r="G72" s="29"/>
      <c r="H72" s="25"/>
      <c r="I72" s="18"/>
      <c r="J72" s="18"/>
    </row>
    <row r="73" spans="4:10" x14ac:dyDescent="0.5">
      <c r="D73" s="25"/>
      <c r="E73" s="18"/>
      <c r="F73" s="18"/>
      <c r="G73" s="18"/>
      <c r="H73" s="25"/>
      <c r="I73" s="18"/>
      <c r="J73" s="18"/>
    </row>
    <row r="74" spans="4:10" x14ac:dyDescent="0.5">
      <c r="D74" s="25"/>
      <c r="E74" s="25"/>
      <c r="G74" s="27"/>
      <c r="H74" s="25"/>
      <c r="I74" s="25"/>
      <c r="J74" s="22"/>
    </row>
    <row r="75" spans="4:10" x14ac:dyDescent="0.5">
      <c r="E75" s="25"/>
      <c r="F75" s="25" t="s">
        <v>92</v>
      </c>
      <c r="G75" s="27"/>
      <c r="H75" s="25"/>
      <c r="I75" s="25"/>
      <c r="J75" s="22"/>
    </row>
    <row r="76" spans="4:10" x14ac:dyDescent="0.5">
      <c r="E76" s="25"/>
      <c r="F76" s="25"/>
      <c r="G76" s="18"/>
      <c r="H76" s="25"/>
      <c r="I76" s="25"/>
      <c r="J76" s="22"/>
    </row>
    <row r="77" spans="4:10" x14ac:dyDescent="0.5">
      <c r="D77" s="21"/>
      <c r="E77" s="25"/>
      <c r="F77" s="25"/>
      <c r="G77" s="25"/>
      <c r="H77" s="25"/>
      <c r="I77" s="28"/>
      <c r="J77" s="22"/>
    </row>
    <row r="78" spans="4:10" x14ac:dyDescent="0.5">
      <c r="D78" s="21"/>
      <c r="E78" s="25"/>
      <c r="F78" s="25"/>
      <c r="G78" s="25"/>
      <c r="H78" s="25"/>
      <c r="I78" s="28"/>
      <c r="J78" s="22"/>
    </row>
    <row r="79" spans="4:10" x14ac:dyDescent="0.5">
      <c r="D79" s="21"/>
      <c r="E79" s="25"/>
      <c r="F79" s="25"/>
      <c r="G79" s="27"/>
      <c r="H79" s="25"/>
      <c r="I79" s="28"/>
      <c r="J79" s="22"/>
    </row>
    <row r="80" spans="4:10" x14ac:dyDescent="0.5">
      <c r="D80" s="21"/>
      <c r="E80" s="25"/>
      <c r="F80" s="25"/>
      <c r="G80" s="27"/>
      <c r="H80" s="25"/>
      <c r="I80" s="28"/>
      <c r="J80" s="18"/>
    </row>
    <row r="81" spans="4:10" x14ac:dyDescent="0.5">
      <c r="D81" s="21"/>
      <c r="E81" s="25"/>
      <c r="F81" s="25"/>
      <c r="G81" s="27"/>
      <c r="H81" s="25"/>
      <c r="I81" s="25"/>
      <c r="J81" s="22"/>
    </row>
    <row r="82" spans="4:10" x14ac:dyDescent="0.5">
      <c r="D82" s="1"/>
      <c r="E82" s="25"/>
      <c r="G82" s="27"/>
      <c r="H82" s="25"/>
      <c r="I82" s="25"/>
      <c r="J82" s="22"/>
    </row>
    <row r="83" spans="4:10" x14ac:dyDescent="0.5">
      <c r="D83" s="1"/>
      <c r="E83" s="18"/>
      <c r="F83" s="18"/>
    </row>
    <row r="84" spans="4:10" x14ac:dyDescent="0.5">
      <c r="D84" s="21"/>
      <c r="E84" s="18"/>
      <c r="F84" s="76"/>
    </row>
    <row r="85" spans="4:10" x14ac:dyDescent="0.5">
      <c r="D85" s="21"/>
      <c r="E85" s="18"/>
      <c r="F85" s="76"/>
    </row>
    <row r="86" spans="4:10" x14ac:dyDescent="0.5">
      <c r="D86" s="21"/>
      <c r="E86" s="18"/>
      <c r="F86" s="76"/>
    </row>
    <row r="87" spans="4:10" x14ac:dyDescent="0.5">
      <c r="D87" s="21"/>
      <c r="E87" s="1"/>
      <c r="F87" s="76"/>
    </row>
    <row r="88" spans="4:10" x14ac:dyDescent="0.5">
      <c r="D88" s="21"/>
      <c r="E88" s="18"/>
    </row>
    <row r="89" spans="4:10" x14ac:dyDescent="0.5">
      <c r="D89" s="1"/>
      <c r="E89" s="18"/>
      <c r="F89" s="18"/>
    </row>
    <row r="90" spans="4:10" x14ac:dyDescent="0.5">
      <c r="D90" s="1"/>
      <c r="E90" s="18"/>
      <c r="F90" s="18"/>
    </row>
    <row r="91" spans="4:10" x14ac:dyDescent="0.5">
      <c r="D91" s="1"/>
      <c r="E91" s="18"/>
      <c r="F91" s="18"/>
    </row>
  </sheetData>
  <mergeCells count="1">
    <mergeCell ref="F84:F87"/>
  </mergeCells>
  <phoneticPr fontId="1" type="noConversion"/>
  <hyperlinks>
    <hyperlink ref="I45" r:id="rId1" xr:uid="{C6426F63-D4C5-42AD-9D21-55C866ECAB70}"/>
    <hyperlink ref="I46" r:id="rId2" xr:uid="{D0695214-C792-4844-A9DD-2CF3C251E83A}"/>
    <hyperlink ref="I52" r:id="rId3" xr:uid="{339589F1-B1AE-4AA8-A51C-E272413944A2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K12" sqref="K12"/>
    </sheetView>
  </sheetViews>
  <sheetFormatPr defaultRowHeight="14.1" x14ac:dyDescent="0.5"/>
  <sheetData>
    <row r="1" spans="1:11" x14ac:dyDescent="0.5">
      <c r="A1" s="33" t="s">
        <v>279</v>
      </c>
      <c r="B1" s="18"/>
      <c r="C1" s="18"/>
      <c r="D1" s="18"/>
      <c r="F1" s="49" t="s">
        <v>291</v>
      </c>
      <c r="G1" s="49"/>
      <c r="H1" s="49" t="s">
        <v>292</v>
      </c>
      <c r="I1" s="49"/>
      <c r="J1" s="49" t="s">
        <v>293</v>
      </c>
      <c r="K1" s="49"/>
    </row>
    <row r="2" spans="1:11" x14ac:dyDescent="0.5">
      <c r="A2" s="56" t="s">
        <v>280</v>
      </c>
      <c r="B2" s="18" t="s">
        <v>188</v>
      </c>
      <c r="C2" s="18"/>
      <c r="D2" s="18"/>
      <c r="F2" s="49" t="s">
        <v>294</v>
      </c>
      <c r="G2" s="49" t="s">
        <v>295</v>
      </c>
      <c r="H2" s="49" t="s">
        <v>294</v>
      </c>
      <c r="I2" s="49" t="s">
        <v>295</v>
      </c>
      <c r="J2" s="49" t="s">
        <v>294</v>
      </c>
      <c r="K2" s="49" t="s">
        <v>295</v>
      </c>
    </row>
    <row r="3" spans="1:11" ht="14.4" thickBot="1" x14ac:dyDescent="0.55000000000000004">
      <c r="A3" s="50" t="s">
        <v>56</v>
      </c>
      <c r="B3" s="51">
        <v>8.25</v>
      </c>
      <c r="C3" s="18"/>
      <c r="D3" s="18"/>
      <c r="F3" s="49">
        <v>1978</v>
      </c>
      <c r="G3">
        <v>3.07</v>
      </c>
      <c r="H3">
        <v>1978</v>
      </c>
      <c r="I3">
        <v>4.22</v>
      </c>
      <c r="J3">
        <v>1978</v>
      </c>
      <c r="K3">
        <v>0.96</v>
      </c>
    </row>
    <row r="4" spans="1:11" ht="14.4" thickBot="1" x14ac:dyDescent="0.55000000000000004">
      <c r="A4" s="52" t="s">
        <v>55</v>
      </c>
      <c r="B4" s="53">
        <v>9.1</v>
      </c>
      <c r="C4" s="18"/>
      <c r="D4" s="18"/>
      <c r="F4" s="49">
        <v>2010</v>
      </c>
      <c r="G4">
        <f>8.59%*B35</f>
        <v>117.64520400000001</v>
      </c>
      <c r="H4">
        <v>2010</v>
      </c>
      <c r="I4">
        <f>60.3%*B35</f>
        <v>825.84467999999993</v>
      </c>
      <c r="J4">
        <v>2010</v>
      </c>
      <c r="K4">
        <f>31.11%*B35</f>
        <v>426.07011599999998</v>
      </c>
    </row>
    <row r="5" spans="1:11" ht="14.4" thickBot="1" x14ac:dyDescent="0.55000000000000004">
      <c r="A5" s="52" t="s">
        <v>54</v>
      </c>
      <c r="B5" s="53">
        <v>10.85</v>
      </c>
      <c r="C5" s="18"/>
      <c r="D5" s="18"/>
      <c r="F5" s="49"/>
      <c r="G5" s="49"/>
      <c r="H5" s="49"/>
      <c r="I5" s="49"/>
      <c r="J5" s="49"/>
      <c r="K5" s="49"/>
    </row>
    <row r="6" spans="1:11" ht="14.4" thickBot="1" x14ac:dyDescent="0.55000000000000004">
      <c r="A6" s="52" t="s">
        <v>53</v>
      </c>
      <c r="B6" s="53">
        <v>12.45</v>
      </c>
      <c r="C6" s="18"/>
      <c r="D6" s="18"/>
      <c r="F6" s="49"/>
      <c r="G6" s="49"/>
      <c r="H6" s="49"/>
      <c r="I6" s="49"/>
      <c r="J6" s="49"/>
      <c r="K6" s="49"/>
    </row>
    <row r="7" spans="1:11" ht="14.4" thickBot="1" x14ac:dyDescent="0.55000000000000004">
      <c r="A7" s="52" t="s">
        <v>52</v>
      </c>
      <c r="B7" s="53">
        <v>15.75</v>
      </c>
      <c r="C7" s="18"/>
      <c r="D7" s="18"/>
      <c r="F7" s="49"/>
      <c r="G7" s="49"/>
      <c r="H7" s="49"/>
      <c r="I7" s="49"/>
      <c r="J7" s="49"/>
      <c r="K7" s="49"/>
    </row>
    <row r="8" spans="1:11" ht="14.4" thickBot="1" x14ac:dyDescent="0.55000000000000004">
      <c r="A8" s="52" t="s">
        <v>51</v>
      </c>
      <c r="B8" s="53">
        <v>18.41</v>
      </c>
      <c r="C8" s="18"/>
      <c r="D8" s="18"/>
      <c r="F8" s="49"/>
      <c r="G8" s="49">
        <f>(G4/G3)</f>
        <v>38.320913355048866</v>
      </c>
      <c r="H8" s="49"/>
      <c r="I8" s="49">
        <f>(I4/I3)</f>
        <v>195.6977914691943</v>
      </c>
      <c r="J8" s="49"/>
      <c r="K8" s="49">
        <f>(K4/K3)</f>
        <v>443.8230375</v>
      </c>
    </row>
    <row r="9" spans="1:11" ht="14.4" thickBot="1" x14ac:dyDescent="0.55000000000000004">
      <c r="A9" s="52" t="s">
        <v>50</v>
      </c>
      <c r="B9" s="53">
        <v>20.97</v>
      </c>
      <c r="C9" s="18"/>
      <c r="D9" s="18"/>
      <c r="F9" s="49"/>
      <c r="G9" s="49">
        <f>POWER(G8,1/32)</f>
        <v>1.1206819325471837</v>
      </c>
      <c r="H9" s="49"/>
      <c r="I9" s="49">
        <f>POWER(I8,1/32)</f>
        <v>1.179266767846185</v>
      </c>
      <c r="J9" s="49"/>
      <c r="K9" s="49">
        <f>POWER(K8,1/32)</f>
        <v>1.2098326689991539</v>
      </c>
    </row>
    <row r="10" spans="1:11" ht="14.4" thickBot="1" x14ac:dyDescent="0.55000000000000004">
      <c r="A10" s="52" t="s">
        <v>49</v>
      </c>
      <c r="B10" s="53">
        <v>23.86</v>
      </c>
      <c r="C10" s="18"/>
      <c r="D10" s="18">
        <f>(B41/B3)</f>
        <v>261.74060606060607</v>
      </c>
    </row>
    <row r="11" spans="1:11" ht="14.4" thickBot="1" x14ac:dyDescent="0.55000000000000004">
      <c r="A11" s="52" t="s">
        <v>48</v>
      </c>
      <c r="B11" s="53">
        <v>26.64</v>
      </c>
      <c r="C11" s="18"/>
      <c r="D11" s="18">
        <f>POWER(D10,1/38)</f>
        <v>1.1577857152414748</v>
      </c>
    </row>
    <row r="12" spans="1:11" ht="14.4" thickBot="1" x14ac:dyDescent="0.55000000000000004">
      <c r="A12" s="52" t="s">
        <v>47</v>
      </c>
      <c r="B12" s="53">
        <v>31.46</v>
      </c>
      <c r="C12" s="18"/>
      <c r="D12" s="18"/>
    </row>
    <row r="13" spans="1:11" ht="14.4" thickBot="1" x14ac:dyDescent="0.55000000000000004">
      <c r="A13" s="52" t="s">
        <v>46</v>
      </c>
      <c r="B13" s="53">
        <v>41.57</v>
      </c>
      <c r="C13" s="18"/>
      <c r="D13" s="18"/>
    </row>
    <row r="14" spans="1:11" ht="14.4" thickBot="1" x14ac:dyDescent="0.55000000000000004">
      <c r="A14" s="52" t="s">
        <v>45</v>
      </c>
      <c r="B14" s="53">
        <v>46.73</v>
      </c>
      <c r="C14" s="18"/>
      <c r="D14" s="18"/>
    </row>
    <row r="15" spans="1:11" ht="14.4" thickBot="1" x14ac:dyDescent="0.55000000000000004">
      <c r="A15" s="52" t="s">
        <v>44</v>
      </c>
      <c r="B15" s="53">
        <v>47.35</v>
      </c>
      <c r="C15" s="18"/>
      <c r="D15" s="18"/>
    </row>
    <row r="16" spans="1:11" ht="14.4" thickBot="1" x14ac:dyDescent="0.55000000000000004">
      <c r="A16" s="52" t="s">
        <v>43</v>
      </c>
      <c r="B16" s="53">
        <v>55.66</v>
      </c>
      <c r="C16" s="18"/>
      <c r="D16" s="18"/>
    </row>
    <row r="17" spans="1:4" ht="14.4" thickBot="1" x14ac:dyDescent="0.55000000000000004">
      <c r="A17" s="52" t="s">
        <v>42</v>
      </c>
      <c r="B17" s="53">
        <v>69.760000000000005</v>
      </c>
      <c r="C17" s="18"/>
      <c r="D17" s="18"/>
    </row>
    <row r="18" spans="1:4" ht="14.4" thickBot="1" x14ac:dyDescent="0.55000000000000004">
      <c r="A18" s="52" t="s">
        <v>41</v>
      </c>
      <c r="B18" s="53">
        <v>89.32</v>
      </c>
      <c r="C18" s="18"/>
      <c r="D18" s="18"/>
    </row>
    <row r="19" spans="1:4" ht="14.4" thickBot="1" x14ac:dyDescent="0.55000000000000004">
      <c r="A19" s="52" t="s">
        <v>40</v>
      </c>
      <c r="B19" s="53">
        <v>114.96</v>
      </c>
      <c r="C19" s="18"/>
      <c r="D19" s="18"/>
    </row>
    <row r="20" spans="1:4" ht="14.4" thickBot="1" x14ac:dyDescent="0.55000000000000004">
      <c r="A20" s="52" t="s">
        <v>39</v>
      </c>
      <c r="B20" s="53">
        <v>148.56</v>
      </c>
      <c r="C20" s="18"/>
      <c r="D20" s="18"/>
    </row>
    <row r="21" spans="1:4" ht="14.4" thickBot="1" x14ac:dyDescent="0.55000000000000004">
      <c r="A21" s="52" t="s">
        <v>38</v>
      </c>
      <c r="B21" s="53">
        <v>177.46</v>
      </c>
      <c r="C21" s="18"/>
      <c r="D21" s="18"/>
    </row>
    <row r="22" spans="1:4" ht="14.4" thickBot="1" x14ac:dyDescent="0.55000000000000004">
      <c r="A22" s="52" t="s">
        <v>37</v>
      </c>
      <c r="B22" s="53">
        <v>193.19</v>
      </c>
      <c r="C22" s="18"/>
      <c r="D22" s="18"/>
    </row>
    <row r="23" spans="1:4" ht="14.4" thickBot="1" x14ac:dyDescent="0.55000000000000004">
      <c r="A23" s="52" t="s">
        <v>36</v>
      </c>
      <c r="B23" s="53">
        <v>210.32</v>
      </c>
      <c r="C23" s="18"/>
      <c r="D23" s="18"/>
    </row>
    <row r="24" spans="1:4" ht="14.4" thickBot="1" x14ac:dyDescent="0.55000000000000004">
      <c r="A24" s="52" t="s">
        <v>35</v>
      </c>
      <c r="B24" s="53">
        <v>227.13</v>
      </c>
      <c r="C24" s="18"/>
      <c r="D24" s="18"/>
    </row>
    <row r="25" spans="1:4" ht="14.4" thickBot="1" x14ac:dyDescent="0.55000000000000004">
      <c r="A25" s="52" t="s">
        <v>34</v>
      </c>
      <c r="B25" s="53">
        <v>248.81</v>
      </c>
      <c r="C25" s="18"/>
      <c r="D25" s="18"/>
    </row>
    <row r="26" spans="1:4" ht="14.4" thickBot="1" x14ac:dyDescent="0.55000000000000004">
      <c r="A26" s="52" t="s">
        <v>33</v>
      </c>
      <c r="B26" s="53">
        <v>276.82</v>
      </c>
      <c r="C26" s="18"/>
      <c r="D26" s="18"/>
    </row>
    <row r="27" spans="1:4" ht="14.4" thickBot="1" x14ac:dyDescent="0.55000000000000004">
      <c r="A27" s="52" t="s">
        <v>32</v>
      </c>
      <c r="B27" s="53">
        <v>313.86</v>
      </c>
      <c r="C27" s="18"/>
      <c r="D27" s="18"/>
    </row>
    <row r="28" spans="1:4" ht="14.4" thickBot="1" x14ac:dyDescent="0.55000000000000004">
      <c r="A28" s="52" t="s">
        <v>31</v>
      </c>
      <c r="B28" s="53">
        <v>383.24</v>
      </c>
      <c r="C28" s="18"/>
      <c r="D28" s="18"/>
    </row>
    <row r="29" spans="1:4" ht="14.4" thickBot="1" x14ac:dyDescent="0.55000000000000004">
      <c r="A29" s="52" t="s">
        <v>30</v>
      </c>
      <c r="B29" s="53">
        <v>509.89</v>
      </c>
      <c r="C29" s="18"/>
      <c r="D29" s="18"/>
    </row>
    <row r="30" spans="1:4" ht="14.4" thickBot="1" x14ac:dyDescent="0.55000000000000004">
      <c r="A30" s="52" t="s">
        <v>29</v>
      </c>
      <c r="B30" s="53">
        <v>633.35</v>
      </c>
      <c r="C30" s="18"/>
      <c r="D30" s="18"/>
    </row>
    <row r="31" spans="1:4" ht="14.4" thickBot="1" x14ac:dyDescent="0.55000000000000004">
      <c r="A31" s="52" t="s">
        <v>28</v>
      </c>
      <c r="B31" s="53">
        <v>756.77</v>
      </c>
      <c r="C31" s="18"/>
      <c r="D31" s="18"/>
    </row>
    <row r="32" spans="1:4" ht="14.4" thickBot="1" x14ac:dyDescent="0.55000000000000004">
      <c r="A32" s="52" t="s">
        <v>27</v>
      </c>
      <c r="B32" s="53">
        <v>922.53</v>
      </c>
      <c r="C32" s="18"/>
      <c r="D32" s="18"/>
    </row>
    <row r="33" spans="1:4" ht="14.4" thickBot="1" x14ac:dyDescent="0.55000000000000004">
      <c r="A33" s="52" t="s">
        <v>26</v>
      </c>
      <c r="B33" s="53">
        <v>1087.6400000000001</v>
      </c>
      <c r="C33" s="18"/>
      <c r="D33" s="18"/>
    </row>
    <row r="34" spans="1:4" ht="14.4" thickBot="1" x14ac:dyDescent="0.55000000000000004">
      <c r="A34" s="52" t="s">
        <v>25</v>
      </c>
      <c r="B34" s="53">
        <v>1196.04</v>
      </c>
      <c r="C34" s="18"/>
      <c r="D34" s="18"/>
    </row>
    <row r="35" spans="1:4" ht="14.4" thickBot="1" x14ac:dyDescent="0.55000000000000004">
      <c r="A35" s="52" t="s">
        <v>24</v>
      </c>
      <c r="B35" s="53">
        <v>1369.56</v>
      </c>
      <c r="C35" s="18"/>
      <c r="D35" s="18"/>
    </row>
    <row r="36" spans="1:4" ht="14.4" thickBot="1" x14ac:dyDescent="0.55000000000000004">
      <c r="A36" s="52" t="s">
        <v>23</v>
      </c>
      <c r="B36" s="53">
        <v>1572.06</v>
      </c>
      <c r="C36" s="18"/>
      <c r="D36" s="18"/>
    </row>
    <row r="37" spans="1:4" ht="14.4" thickBot="1" x14ac:dyDescent="0.55000000000000004">
      <c r="A37" s="52" t="s">
        <v>22</v>
      </c>
      <c r="B37" s="53">
        <v>1715.46</v>
      </c>
      <c r="C37" s="18"/>
      <c r="D37" s="18"/>
    </row>
    <row r="38" spans="1:4" ht="14.4" thickBot="1" x14ac:dyDescent="0.55000000000000004">
      <c r="A38" s="52" t="s">
        <v>21</v>
      </c>
      <c r="B38" s="53">
        <v>1846.59</v>
      </c>
      <c r="C38" s="18"/>
      <c r="D38" s="18"/>
    </row>
    <row r="39" spans="1:4" ht="14.4" thickBot="1" x14ac:dyDescent="0.55000000000000004">
      <c r="A39" s="52" t="s">
        <v>20</v>
      </c>
      <c r="B39" s="53">
        <v>1997.98</v>
      </c>
      <c r="C39" s="18"/>
      <c r="D39" s="18"/>
    </row>
    <row r="40" spans="1:4" ht="14.4" thickBot="1" x14ac:dyDescent="0.55000000000000004">
      <c r="A40" s="52" t="s">
        <v>19</v>
      </c>
      <c r="B40" s="53">
        <v>2048.61</v>
      </c>
      <c r="C40" s="18"/>
      <c r="D40" s="18"/>
    </row>
    <row r="41" spans="1:4" x14ac:dyDescent="0.5">
      <c r="A41" s="54" t="s">
        <v>18</v>
      </c>
      <c r="B41" s="55">
        <v>2159.36</v>
      </c>
      <c r="C41" s="18"/>
      <c r="D41" s="18"/>
    </row>
  </sheetData>
  <sortState xmlns:xlrd2="http://schemas.microsoft.com/office/spreadsheetml/2017/richdata2" ref="A3:B41">
    <sortCondition ref="A3:A4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1"/>
  <sheetViews>
    <sheetView topLeftCell="A103" zoomScaleNormal="100" workbookViewId="0">
      <selection activeCell="D113" sqref="D113"/>
    </sheetView>
  </sheetViews>
  <sheetFormatPr defaultRowHeight="14.1" x14ac:dyDescent="0.5"/>
  <cols>
    <col min="1" max="1" width="9.09765625" bestFit="1" customWidth="1"/>
    <col min="3" max="4" width="8.59765625" style="8"/>
    <col min="5" max="6" width="8.75" style="18"/>
    <col min="9" max="10" width="8.75" style="18"/>
  </cols>
  <sheetData>
    <row r="1" spans="1:24" x14ac:dyDescent="0.5">
      <c r="A1" t="s">
        <v>251</v>
      </c>
    </row>
    <row r="2" spans="1:24" s="8" customFormat="1" x14ac:dyDescent="0.5">
      <c r="A2" s="8" t="s">
        <v>70</v>
      </c>
      <c r="B2" s="8" t="s">
        <v>70</v>
      </c>
      <c r="C2" s="8" t="s">
        <v>71</v>
      </c>
      <c r="D2" s="8" t="s">
        <v>72</v>
      </c>
      <c r="E2" s="18" t="s">
        <v>128</v>
      </c>
      <c r="F2" s="18" t="s">
        <v>129</v>
      </c>
      <c r="G2" s="8" t="s">
        <v>73</v>
      </c>
      <c r="H2" s="8" t="s">
        <v>126</v>
      </c>
      <c r="I2" s="18" t="s">
        <v>127</v>
      </c>
      <c r="J2" s="18"/>
    </row>
    <row r="3" spans="1:24" x14ac:dyDescent="0.5">
      <c r="A3">
        <v>0</v>
      </c>
      <c r="B3">
        <v>4</v>
      </c>
      <c r="C3" s="8">
        <f t="shared" ref="C3:C19" si="0">(A3+B3)/2</f>
        <v>2</v>
      </c>
      <c r="D3" s="8">
        <f>57.5-C3</f>
        <v>55.5</v>
      </c>
      <c r="E3" s="18">
        <v>58</v>
      </c>
      <c r="F3" s="18">
        <v>53</v>
      </c>
      <c r="G3">
        <v>6.1094783247612049E-2</v>
      </c>
      <c r="H3">
        <v>6.8596535269752235E-2</v>
      </c>
      <c r="I3" s="18">
        <v>5.2926045592446368E-2</v>
      </c>
      <c r="K3" s="18"/>
      <c r="L3" s="18"/>
      <c r="S3" s="49"/>
      <c r="T3" s="49"/>
      <c r="U3" s="49"/>
      <c r="V3" s="42" t="s">
        <v>206</v>
      </c>
      <c r="W3" s="49"/>
      <c r="X3" s="49"/>
    </row>
    <row r="4" spans="1:24" x14ac:dyDescent="0.5">
      <c r="A4" s="9">
        <v>5</v>
      </c>
      <c r="B4">
        <v>9</v>
      </c>
      <c r="C4" s="8">
        <f t="shared" si="0"/>
        <v>7</v>
      </c>
      <c r="D4" s="8">
        <f t="shared" ref="D4:D14" si="1">57.5-C4</f>
        <v>50.5</v>
      </c>
      <c r="E4" s="18">
        <v>53</v>
      </c>
      <c r="F4" s="18">
        <v>48</v>
      </c>
      <c r="G4">
        <v>5.0788117367543184E-2</v>
      </c>
      <c r="H4">
        <v>5.6897051954492232E-2</v>
      </c>
      <c r="I4" s="18">
        <v>4.4136033448203237E-2</v>
      </c>
      <c r="K4" s="18"/>
      <c r="L4" s="18"/>
      <c r="S4" s="49"/>
      <c r="T4" s="49"/>
      <c r="U4" s="49"/>
      <c r="V4" s="35" t="s">
        <v>207</v>
      </c>
      <c r="W4" s="49"/>
      <c r="X4" s="49"/>
    </row>
    <row r="5" spans="1:24" x14ac:dyDescent="0.5">
      <c r="A5" s="9">
        <v>10</v>
      </c>
      <c r="B5">
        <v>14</v>
      </c>
      <c r="C5" s="8">
        <f t="shared" si="0"/>
        <v>12</v>
      </c>
      <c r="D5" s="8">
        <f t="shared" si="1"/>
        <v>45.5</v>
      </c>
      <c r="E5" s="18">
        <v>48</v>
      </c>
      <c r="F5" s="18">
        <v>43</v>
      </c>
      <c r="G5">
        <v>5.1532524925317902E-2</v>
      </c>
      <c r="H5">
        <v>5.7951101170205542E-2</v>
      </c>
      <c r="I5" s="18">
        <v>4.4543268907600686E-2</v>
      </c>
      <c r="K5" s="18"/>
      <c r="L5" s="18"/>
      <c r="S5" s="42" t="s">
        <v>206</v>
      </c>
      <c r="T5" s="10"/>
      <c r="U5" s="10"/>
      <c r="V5" s="35" t="s">
        <v>208</v>
      </c>
      <c r="W5" s="49"/>
      <c r="X5" s="49"/>
    </row>
    <row r="6" spans="1:24" x14ac:dyDescent="0.5">
      <c r="A6" s="8">
        <v>15</v>
      </c>
      <c r="B6" s="8">
        <v>19</v>
      </c>
      <c r="C6" s="8">
        <f t="shared" si="0"/>
        <v>17</v>
      </c>
      <c r="D6" s="8">
        <f t="shared" si="1"/>
        <v>40.5</v>
      </c>
      <c r="E6" s="18">
        <v>43</v>
      </c>
      <c r="F6" s="18">
        <v>38</v>
      </c>
      <c r="G6">
        <v>7.4274497605346004E-2</v>
      </c>
      <c r="H6">
        <v>8.194113785873168E-2</v>
      </c>
      <c r="I6" s="18">
        <v>6.5926211399455981E-2</v>
      </c>
      <c r="J6" s="18">
        <f t="shared" ref="J6:J14" si="2">D6*G6</f>
        <v>3.0081171530165132</v>
      </c>
      <c r="K6" s="18">
        <f t="shared" ref="K6:L14" si="3">E6*H6</f>
        <v>3.5234689279254621</v>
      </c>
      <c r="L6" s="18">
        <f t="shared" si="3"/>
        <v>2.5051960331793275</v>
      </c>
      <c r="S6" s="35" t="s">
        <v>207</v>
      </c>
      <c r="T6" s="10"/>
      <c r="U6" s="10"/>
      <c r="V6" s="35" t="s">
        <v>209</v>
      </c>
      <c r="W6" s="49"/>
      <c r="X6" s="49"/>
    </row>
    <row r="7" spans="1:24" x14ac:dyDescent="0.5">
      <c r="A7" s="9">
        <v>20</v>
      </c>
      <c r="B7" s="8">
        <v>24</v>
      </c>
      <c r="C7" s="8">
        <f t="shared" si="0"/>
        <v>22</v>
      </c>
      <c r="D7" s="12">
        <f t="shared" si="1"/>
        <v>35.5</v>
      </c>
      <c r="E7" s="12">
        <v>38</v>
      </c>
      <c r="F7" s="12">
        <v>33</v>
      </c>
      <c r="G7">
        <v>0.10741270105171702</v>
      </c>
      <c r="H7">
        <v>0.10692194994475115</v>
      </c>
      <c r="I7" s="18">
        <v>0.10794708515758387</v>
      </c>
      <c r="J7" s="18">
        <f t="shared" si="2"/>
        <v>3.8131508873359543</v>
      </c>
      <c r="K7" s="18">
        <f t="shared" si="3"/>
        <v>4.0630340979005437</v>
      </c>
      <c r="L7" s="18">
        <f t="shared" si="3"/>
        <v>3.5622538102002679</v>
      </c>
      <c r="S7" s="35" t="s">
        <v>208</v>
      </c>
      <c r="T7" s="10"/>
      <c r="U7" s="10"/>
      <c r="V7" s="35" t="s">
        <v>210</v>
      </c>
      <c r="W7" s="49"/>
      <c r="X7" s="49"/>
    </row>
    <row r="8" spans="1:24" x14ac:dyDescent="0.5">
      <c r="A8" s="9">
        <v>25</v>
      </c>
      <c r="B8" s="8">
        <v>29</v>
      </c>
      <c r="C8" s="8">
        <f t="shared" si="0"/>
        <v>27</v>
      </c>
      <c r="D8" s="12">
        <f t="shared" si="1"/>
        <v>30.5</v>
      </c>
      <c r="E8" s="12">
        <v>33</v>
      </c>
      <c r="F8" s="12">
        <v>28</v>
      </c>
      <c r="G8">
        <v>7.6288903071485656E-2</v>
      </c>
      <c r="H8">
        <v>7.5871995522477129E-2</v>
      </c>
      <c r="I8" s="18">
        <v>7.6742878140810489E-2</v>
      </c>
      <c r="J8" s="18">
        <f t="shared" si="2"/>
        <v>2.3268115436803125</v>
      </c>
      <c r="K8" s="18">
        <f t="shared" si="3"/>
        <v>2.5037758522417453</v>
      </c>
      <c r="L8" s="18">
        <f t="shared" si="3"/>
        <v>2.1488005879426937</v>
      </c>
      <c r="S8" s="35" t="s">
        <v>209</v>
      </c>
      <c r="T8" s="49">
        <f>S8+S9</f>
        <v>227831</v>
      </c>
      <c r="U8" s="49">
        <f>T8/S5</f>
        <v>6.1094783247612049E-2</v>
      </c>
      <c r="V8" s="35" t="s">
        <v>211</v>
      </c>
      <c r="W8" s="36">
        <f>V7+V10</f>
        <v>133347</v>
      </c>
      <c r="X8" s="36">
        <f>W8/V4</f>
        <v>6.8596535269752235E-2</v>
      </c>
    </row>
    <row r="9" spans="1:24" x14ac:dyDescent="0.5">
      <c r="A9" s="8">
        <v>30</v>
      </c>
      <c r="B9" s="8">
        <v>34</v>
      </c>
      <c r="C9" s="8">
        <f t="shared" si="0"/>
        <v>32</v>
      </c>
      <c r="D9" s="12">
        <f t="shared" si="1"/>
        <v>25.5</v>
      </c>
      <c r="E9" s="12">
        <v>28</v>
      </c>
      <c r="F9" s="12">
        <v>23</v>
      </c>
      <c r="G9">
        <v>6.2786862386501982E-2</v>
      </c>
      <c r="H9">
        <v>6.1413670848568774E-2</v>
      </c>
      <c r="I9" s="18">
        <v>6.4282145273828042E-2</v>
      </c>
      <c r="J9" s="18">
        <f t="shared" si="2"/>
        <v>1.6010649908558006</v>
      </c>
      <c r="K9" s="18">
        <f t="shared" si="3"/>
        <v>1.7195827837599258</v>
      </c>
      <c r="L9" s="18">
        <f t="shared" si="3"/>
        <v>1.4784893412980449</v>
      </c>
      <c r="S9" s="42" t="s">
        <v>212</v>
      </c>
      <c r="T9" s="49"/>
      <c r="U9" s="49"/>
      <c r="V9" s="42" t="s">
        <v>212</v>
      </c>
      <c r="W9" s="36">
        <f>V8+V11</f>
        <v>94484</v>
      </c>
      <c r="X9" s="36">
        <f>W9/V5</f>
        <v>5.2926045592446368E-2</v>
      </c>
    </row>
    <row r="10" spans="1:24" x14ac:dyDescent="0.5">
      <c r="A10" s="9">
        <v>35</v>
      </c>
      <c r="B10" s="8">
        <v>39</v>
      </c>
      <c r="C10" s="8">
        <f t="shared" si="0"/>
        <v>37</v>
      </c>
      <c r="D10" s="12">
        <f t="shared" si="1"/>
        <v>20.5</v>
      </c>
      <c r="E10" s="12">
        <v>23</v>
      </c>
      <c r="F10" s="12">
        <v>18</v>
      </c>
      <c r="G10">
        <v>7.9013391827606361E-2</v>
      </c>
      <c r="H10">
        <v>7.6392589864254512E-2</v>
      </c>
      <c r="I10" s="18">
        <v>8.1867210991660361E-2</v>
      </c>
      <c r="J10" s="18">
        <f t="shared" si="2"/>
        <v>1.6197745324659305</v>
      </c>
      <c r="K10" s="18">
        <f t="shared" si="3"/>
        <v>1.7570295668778537</v>
      </c>
      <c r="L10" s="18">
        <f t="shared" si="3"/>
        <v>1.4736097978498865</v>
      </c>
      <c r="S10" s="35" t="s">
        <v>213</v>
      </c>
      <c r="T10" s="49"/>
      <c r="U10" s="49"/>
      <c r="V10" s="35" t="s">
        <v>213</v>
      </c>
      <c r="W10" s="49"/>
      <c r="X10" s="49"/>
    </row>
    <row r="11" spans="1:24" x14ac:dyDescent="0.5">
      <c r="A11" s="9">
        <v>40</v>
      </c>
      <c r="B11" s="8">
        <v>44</v>
      </c>
      <c r="C11" s="8">
        <f t="shared" si="0"/>
        <v>42</v>
      </c>
      <c r="D11" s="12">
        <f t="shared" si="1"/>
        <v>15.5</v>
      </c>
      <c r="E11" s="12">
        <v>18</v>
      </c>
      <c r="F11" s="12">
        <v>13</v>
      </c>
      <c r="G11">
        <v>0.10199241648208435</v>
      </c>
      <c r="H11" s="18">
        <v>9.7339824644071912E-2</v>
      </c>
      <c r="I11" s="18">
        <v>0.10705867327504694</v>
      </c>
      <c r="J11" s="18">
        <f t="shared" si="2"/>
        <v>1.5808824554723073</v>
      </c>
      <c r="K11" s="18">
        <f t="shared" si="3"/>
        <v>1.7521168435932943</v>
      </c>
      <c r="L11" s="18">
        <f t="shared" si="3"/>
        <v>1.3917627525756102</v>
      </c>
      <c r="S11" s="35" t="s">
        <v>214</v>
      </c>
      <c r="T11" s="49"/>
      <c r="U11" s="49"/>
      <c r="V11" s="35" t="s">
        <v>214</v>
      </c>
      <c r="W11" s="49"/>
      <c r="X11" s="49"/>
    </row>
    <row r="12" spans="1:24" x14ac:dyDescent="0.5">
      <c r="A12" s="8">
        <v>45</v>
      </c>
      <c r="B12" s="8">
        <v>49</v>
      </c>
      <c r="C12" s="8">
        <f t="shared" si="0"/>
        <v>47</v>
      </c>
      <c r="D12" s="12">
        <f t="shared" si="1"/>
        <v>10.5</v>
      </c>
      <c r="E12" s="12">
        <v>13</v>
      </c>
      <c r="F12" s="12">
        <v>8</v>
      </c>
      <c r="G12">
        <v>8.3080817561153514E-2</v>
      </c>
      <c r="H12">
        <v>7.8960580925670237E-2</v>
      </c>
      <c r="I12" s="18">
        <v>8.7567387105592184E-2</v>
      </c>
      <c r="J12" s="18">
        <f t="shared" si="2"/>
        <v>0.87234858439211194</v>
      </c>
      <c r="K12" s="18">
        <f t="shared" si="3"/>
        <v>1.0264875520337131</v>
      </c>
      <c r="L12" s="18">
        <f t="shared" si="3"/>
        <v>0.70053909684473747</v>
      </c>
      <c r="S12" s="35" t="s">
        <v>215</v>
      </c>
      <c r="T12" s="49">
        <f>S12/S5</f>
        <v>5.0788117367543184E-2</v>
      </c>
      <c r="U12" s="49"/>
      <c r="V12" s="35" t="s">
        <v>215</v>
      </c>
      <c r="W12" s="36"/>
      <c r="X12" s="36"/>
    </row>
    <row r="13" spans="1:24" x14ac:dyDescent="0.5">
      <c r="A13" s="9">
        <v>50</v>
      </c>
      <c r="B13" s="8">
        <v>54</v>
      </c>
      <c r="C13" s="8">
        <f t="shared" si="0"/>
        <v>52</v>
      </c>
      <c r="D13" s="12">
        <f t="shared" si="1"/>
        <v>5.5</v>
      </c>
      <c r="E13" s="12">
        <v>8</v>
      </c>
      <c r="F13" s="12">
        <v>3</v>
      </c>
      <c r="G13">
        <v>5.6903736518339347E-2</v>
      </c>
      <c r="H13">
        <v>5.5948459102478892E-2</v>
      </c>
      <c r="I13" s="18">
        <v>5.7943948268213002E-2</v>
      </c>
      <c r="J13" s="18">
        <f t="shared" si="2"/>
        <v>0.31297055085086639</v>
      </c>
      <c r="K13" s="18">
        <f t="shared" si="3"/>
        <v>0.44758767281983114</v>
      </c>
      <c r="L13" s="18">
        <f t="shared" si="3"/>
        <v>0.17383184480463901</v>
      </c>
      <c r="S13" s="35" t="s">
        <v>216</v>
      </c>
      <c r="T13" s="49"/>
      <c r="U13" s="49"/>
      <c r="V13" s="35" t="s">
        <v>216</v>
      </c>
      <c r="W13" s="36">
        <f>V13/V4</f>
        <v>5.6897051954492232E-2</v>
      </c>
      <c r="X13" s="49"/>
    </row>
    <row r="14" spans="1:24" x14ac:dyDescent="0.5">
      <c r="A14" s="9">
        <v>55</v>
      </c>
      <c r="B14" s="8">
        <v>59</v>
      </c>
      <c r="C14" s="8">
        <f t="shared" si="0"/>
        <v>57</v>
      </c>
      <c r="D14" s="12">
        <f t="shared" si="1"/>
        <v>0.5</v>
      </c>
      <c r="E14" s="12">
        <v>3</v>
      </c>
      <c r="F14" s="12"/>
      <c r="G14">
        <v>6.1288125412293448E-2</v>
      </c>
      <c r="H14">
        <v>5.9562268639026465E-2</v>
      </c>
      <c r="I14" s="18">
        <v>6.3167429229535152E-2</v>
      </c>
      <c r="J14" s="18">
        <f t="shared" si="2"/>
        <v>3.0644062706146724E-2</v>
      </c>
      <c r="K14" s="18">
        <f t="shared" si="3"/>
        <v>0.17868680591707939</v>
      </c>
      <c r="L14" s="18"/>
      <c r="S14" s="35" t="s">
        <v>217</v>
      </c>
      <c r="T14" s="49"/>
      <c r="U14" s="49"/>
      <c r="V14" s="35" t="s">
        <v>217</v>
      </c>
      <c r="W14" s="49">
        <f>V14/V5</f>
        <v>4.4136033448203237E-2</v>
      </c>
      <c r="X14" s="49"/>
    </row>
    <row r="15" spans="1:24" s="10" customFormat="1" x14ac:dyDescent="0.5">
      <c r="A15" s="10">
        <v>60</v>
      </c>
      <c r="B15" s="10">
        <v>64</v>
      </c>
      <c r="C15" s="10">
        <f t="shared" si="0"/>
        <v>62</v>
      </c>
      <c r="G15" s="10">
        <v>3.9358136192258808E-2</v>
      </c>
      <c r="H15" s="10">
        <v>3.76798159606406E-2</v>
      </c>
      <c r="I15" s="10">
        <v>4.1185676963132585E-2</v>
      </c>
      <c r="J15" s="18"/>
      <c r="K15" s="18"/>
      <c r="L15" s="18"/>
      <c r="M15"/>
      <c r="N15"/>
      <c r="O15"/>
      <c r="P15"/>
      <c r="Q15"/>
      <c r="R15"/>
      <c r="S15" s="35" t="s">
        <v>218</v>
      </c>
      <c r="T15" s="49">
        <f>S15/S5</f>
        <v>5.1532524925317902E-2</v>
      </c>
      <c r="U15" s="49"/>
      <c r="V15" s="35" t="s">
        <v>218</v>
      </c>
    </row>
    <row r="16" spans="1:24" s="10" customFormat="1" x14ac:dyDescent="0.5">
      <c r="A16" s="11">
        <v>65</v>
      </c>
      <c r="B16" s="10">
        <v>69</v>
      </c>
      <c r="C16" s="10">
        <f t="shared" si="0"/>
        <v>67</v>
      </c>
      <c r="M16"/>
      <c r="N16"/>
      <c r="O16"/>
      <c r="P16"/>
      <c r="Q16"/>
      <c r="R16"/>
      <c r="S16" s="35" t="s">
        <v>219</v>
      </c>
      <c r="T16" s="49"/>
      <c r="U16" s="49"/>
      <c r="V16" s="35" t="s">
        <v>219</v>
      </c>
      <c r="W16" s="36">
        <f>V16/V4</f>
        <v>5.7951101170205542E-2</v>
      </c>
    </row>
    <row r="17" spans="1:24" s="10" customFormat="1" x14ac:dyDescent="0.5">
      <c r="A17" s="11">
        <v>70</v>
      </c>
      <c r="B17" s="10">
        <v>74</v>
      </c>
      <c r="C17" s="10">
        <f t="shared" si="0"/>
        <v>72</v>
      </c>
      <c r="M17"/>
      <c r="N17"/>
      <c r="O17"/>
      <c r="P17"/>
      <c r="Q17"/>
      <c r="R17"/>
      <c r="S17" s="35" t="s">
        <v>220</v>
      </c>
      <c r="T17" s="49"/>
      <c r="U17" s="49"/>
      <c r="V17" s="35" t="s">
        <v>220</v>
      </c>
      <c r="W17" s="36">
        <f>V17/V5</f>
        <v>4.4543268907600686E-2</v>
      </c>
    </row>
    <row r="18" spans="1:24" s="10" customFormat="1" x14ac:dyDescent="0.5">
      <c r="A18" s="10">
        <v>75</v>
      </c>
      <c r="B18" s="10">
        <v>79</v>
      </c>
      <c r="C18" s="10">
        <f t="shared" si="0"/>
        <v>77</v>
      </c>
      <c r="M18"/>
      <c r="N18"/>
      <c r="O18"/>
      <c r="P18"/>
      <c r="Q18"/>
      <c r="R18"/>
      <c r="S18" s="42" t="s">
        <v>221</v>
      </c>
      <c r="T18" s="49">
        <f>S18/S5</f>
        <v>7.4274497605346004E-2</v>
      </c>
      <c r="U18" s="49"/>
      <c r="V18" s="42" t="s">
        <v>221</v>
      </c>
    </row>
    <row r="19" spans="1:24" s="10" customFormat="1" x14ac:dyDescent="0.5">
      <c r="A19" s="11">
        <v>80</v>
      </c>
      <c r="B19" s="10">
        <v>84</v>
      </c>
      <c r="C19" s="10">
        <f t="shared" si="0"/>
        <v>82</v>
      </c>
      <c r="M19"/>
      <c r="N19"/>
      <c r="O19"/>
      <c r="P19"/>
      <c r="Q19"/>
      <c r="R19"/>
      <c r="S19" s="35" t="s">
        <v>222</v>
      </c>
      <c r="T19" s="49"/>
      <c r="U19" s="49"/>
      <c r="V19" s="35" t="s">
        <v>222</v>
      </c>
      <c r="W19" s="37">
        <f>V19/V4</f>
        <v>8.194113785873168E-2</v>
      </c>
    </row>
    <row r="20" spans="1:24" x14ac:dyDescent="0.5">
      <c r="G20">
        <f>SUM(G6:G15)</f>
        <v>0.74239958810878648</v>
      </c>
      <c r="H20" s="18">
        <f>SUM(H6:H15)</f>
        <v>0.73203229331067143</v>
      </c>
      <c r="I20" s="18">
        <f>SUM(I6:I15)</f>
        <v>0.75368864580485861</v>
      </c>
      <c r="J20" s="18">
        <f>SUM(J6:J14)/SUM(G6:G15)</f>
        <v>20.428034987747932</v>
      </c>
      <c r="K20" s="18">
        <f t="shared" ref="K20:L20" si="4">SUM(K6:K14)/SUM(H6:H15)</f>
        <v>23.184455464817454</v>
      </c>
      <c r="L20" s="18">
        <f t="shared" si="4"/>
        <v>17.824977647565092</v>
      </c>
      <c r="S20" s="35" t="s">
        <v>223</v>
      </c>
      <c r="T20" s="49"/>
      <c r="U20" s="49"/>
      <c r="V20" s="35" t="s">
        <v>223</v>
      </c>
      <c r="W20" s="37">
        <f>V20/V5</f>
        <v>6.5926211399455981E-2</v>
      </c>
      <c r="X20" s="49"/>
    </row>
    <row r="21" spans="1:24" x14ac:dyDescent="0.5">
      <c r="S21" s="35" t="s">
        <v>224</v>
      </c>
      <c r="T21" s="49">
        <f>S21/S5</f>
        <v>0.10741270105171702</v>
      </c>
      <c r="U21" s="49"/>
      <c r="V21" s="35" t="s">
        <v>224</v>
      </c>
      <c r="W21" s="49"/>
      <c r="X21" s="49"/>
    </row>
    <row r="22" spans="1:24" x14ac:dyDescent="0.5">
      <c r="S22" s="35" t="s">
        <v>225</v>
      </c>
      <c r="T22" s="49"/>
      <c r="U22" s="49"/>
      <c r="V22" s="35" t="s">
        <v>225</v>
      </c>
      <c r="W22" s="36">
        <f>V22/V4</f>
        <v>0.10692194994475115</v>
      </c>
      <c r="X22" s="49"/>
    </row>
    <row r="23" spans="1:24" x14ac:dyDescent="0.5">
      <c r="S23" s="35" t="s">
        <v>226</v>
      </c>
      <c r="T23" s="49"/>
      <c r="U23" s="49"/>
      <c r="V23" s="35" t="s">
        <v>226</v>
      </c>
      <c r="W23" s="36">
        <f>V23/V5</f>
        <v>0.10794708515758387</v>
      </c>
      <c r="X23" s="49"/>
    </row>
    <row r="24" spans="1:24" x14ac:dyDescent="0.5">
      <c r="S24" s="35" t="s">
        <v>227</v>
      </c>
      <c r="T24" s="49">
        <f>S24/S5</f>
        <v>7.6288903071485656E-2</v>
      </c>
      <c r="U24" s="49"/>
      <c r="V24" s="35" t="s">
        <v>227</v>
      </c>
      <c r="W24" s="49"/>
      <c r="X24" s="49"/>
    </row>
    <row r="25" spans="1:24" x14ac:dyDescent="0.5">
      <c r="B25" s="42" t="s">
        <v>252</v>
      </c>
      <c r="C25" s="35" t="s">
        <v>253</v>
      </c>
      <c r="D25" s="35" t="s">
        <v>254</v>
      </c>
      <c r="F25" s="18">
        <f>B26*6+B27*9+(B28+E28)*12+(B29+E29+H29)*16</f>
        <v>29652443</v>
      </c>
      <c r="G25" s="18">
        <f>C26*6+C27*9+(C28+F28)*12+(C29+F29+I29)*16</f>
        <v>16234699</v>
      </c>
      <c r="H25" s="18">
        <f>D26*6+D27*9+(D28+G28)*12+(D29+G29+J29)*16</f>
        <v>13417744</v>
      </c>
      <c r="S25" s="35" t="s">
        <v>228</v>
      </c>
      <c r="T25" s="49"/>
      <c r="U25" s="49"/>
      <c r="V25" s="35" t="s">
        <v>228</v>
      </c>
      <c r="W25" s="36">
        <f>V25/V4</f>
        <v>7.5871995522477129E-2</v>
      </c>
      <c r="X25" s="49"/>
    </row>
    <row r="26" spans="1:24" x14ac:dyDescent="0.5">
      <c r="B26" s="42" t="s">
        <v>255</v>
      </c>
      <c r="C26" s="35" t="s">
        <v>256</v>
      </c>
      <c r="D26" s="35" t="s">
        <v>257</v>
      </c>
      <c r="E26"/>
      <c r="F26">
        <f>F25/B25</f>
        <v>8.5735318566484793</v>
      </c>
      <c r="G26" s="18">
        <f>G25/C25</f>
        <v>9.0905012999069932</v>
      </c>
      <c r="H26" s="18">
        <f>H25/D25</f>
        <v>8.0215794048685183</v>
      </c>
      <c r="I26"/>
      <c r="J26"/>
      <c r="S26" s="35" t="s">
        <v>229</v>
      </c>
      <c r="T26" s="49"/>
      <c r="U26" s="49"/>
      <c r="V26" s="35" t="s">
        <v>229</v>
      </c>
      <c r="W26" s="36">
        <f>V26/V5</f>
        <v>7.6742878140810489E-2</v>
      </c>
      <c r="X26" s="49"/>
    </row>
    <row r="27" spans="1:24" x14ac:dyDescent="0.5">
      <c r="B27" s="35" t="s">
        <v>258</v>
      </c>
      <c r="C27" s="35" t="s">
        <v>259</v>
      </c>
      <c r="D27" s="35" t="s">
        <v>260</v>
      </c>
      <c r="E27"/>
      <c r="F27"/>
      <c r="I27"/>
      <c r="J27"/>
      <c r="S27" s="42" t="s">
        <v>230</v>
      </c>
      <c r="T27" s="49">
        <f>S27/S5</f>
        <v>6.2786862386501982E-2</v>
      </c>
      <c r="U27" s="49"/>
      <c r="V27" s="42" t="s">
        <v>230</v>
      </c>
      <c r="W27" s="49"/>
      <c r="X27" s="49"/>
    </row>
    <row r="28" spans="1:24" x14ac:dyDescent="0.5">
      <c r="B28" s="35" t="s">
        <v>261</v>
      </c>
      <c r="C28" s="35" t="s">
        <v>262</v>
      </c>
      <c r="D28" s="35" t="s">
        <v>263</v>
      </c>
      <c r="E28" s="35"/>
      <c r="F28" s="35"/>
      <c r="G28" s="35"/>
      <c r="I28"/>
      <c r="J28"/>
      <c r="S28" s="35" t="s">
        <v>231</v>
      </c>
      <c r="T28" s="49"/>
      <c r="U28" s="49"/>
      <c r="V28" s="35" t="s">
        <v>231</v>
      </c>
      <c r="W28" s="36">
        <f>V28/V4</f>
        <v>6.1413670848568774E-2</v>
      </c>
      <c r="X28" s="49"/>
    </row>
    <row r="29" spans="1:24" x14ac:dyDescent="0.5">
      <c r="B29" s="42" t="s">
        <v>264</v>
      </c>
      <c r="C29" s="35" t="s">
        <v>265</v>
      </c>
      <c r="D29" s="35" t="s">
        <v>266</v>
      </c>
      <c r="E29" s="35" t="s">
        <v>267</v>
      </c>
      <c r="F29" s="35" t="s">
        <v>268</v>
      </c>
      <c r="G29" s="35" t="s">
        <v>269</v>
      </c>
      <c r="H29" s="35" t="s">
        <v>270</v>
      </c>
      <c r="I29" s="35" t="s">
        <v>271</v>
      </c>
      <c r="J29" s="35" t="s">
        <v>272</v>
      </c>
      <c r="S29" s="35" t="s">
        <v>232</v>
      </c>
      <c r="T29" s="49"/>
      <c r="U29" s="49"/>
      <c r="V29" s="35" t="s">
        <v>232</v>
      </c>
      <c r="W29" s="36">
        <f>V29/V5</f>
        <v>6.4282145273828042E-2</v>
      </c>
      <c r="X29" s="49"/>
    </row>
    <row r="30" spans="1:24" x14ac:dyDescent="0.5">
      <c r="S30" s="35" t="s">
        <v>233</v>
      </c>
      <c r="T30" s="49">
        <f>S30/S5</f>
        <v>7.9013391827606361E-2</v>
      </c>
      <c r="U30" s="49"/>
      <c r="V30" s="35" t="s">
        <v>233</v>
      </c>
      <c r="W30" s="49"/>
      <c r="X30" s="49"/>
    </row>
    <row r="31" spans="1:24" x14ac:dyDescent="0.5">
      <c r="S31" s="35" t="s">
        <v>234</v>
      </c>
      <c r="T31" s="49"/>
      <c r="U31" s="49"/>
      <c r="V31" s="35" t="s">
        <v>234</v>
      </c>
      <c r="W31" s="36">
        <f>V31/V4</f>
        <v>7.6392589864254512E-2</v>
      </c>
      <c r="X31" s="49"/>
    </row>
    <row r="32" spans="1:24" x14ac:dyDescent="0.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S32" s="35" t="s">
        <v>235</v>
      </c>
      <c r="T32" s="49"/>
      <c r="U32" s="49"/>
      <c r="V32" s="35" t="s">
        <v>235</v>
      </c>
      <c r="W32" s="36">
        <f>V32/V5</f>
        <v>8.1867210991660361E-2</v>
      </c>
      <c r="X32" s="49"/>
    </row>
    <row r="33" spans="1:24" x14ac:dyDescent="0.5">
      <c r="A33" s="49" t="s">
        <v>315</v>
      </c>
      <c r="B33" s="49"/>
      <c r="C33" s="49"/>
      <c r="D33" s="49"/>
      <c r="E33" s="49"/>
      <c r="F33" s="49"/>
      <c r="G33" s="49" t="s">
        <v>316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S33" s="35" t="s">
        <v>236</v>
      </c>
      <c r="T33" s="49">
        <f>S33/S5</f>
        <v>0.10199241648208435</v>
      </c>
      <c r="U33" s="49"/>
      <c r="V33" s="35" t="s">
        <v>236</v>
      </c>
      <c r="W33" s="49"/>
      <c r="X33" s="49"/>
    </row>
    <row r="34" spans="1:24" x14ac:dyDescent="0.5">
      <c r="A34" s="49" t="s">
        <v>70</v>
      </c>
      <c r="B34" s="49" t="s">
        <v>70</v>
      </c>
      <c r="C34" s="49" t="s">
        <v>71</v>
      </c>
      <c r="D34" s="49" t="s">
        <v>72</v>
      </c>
      <c r="E34" s="49" t="s">
        <v>128</v>
      </c>
      <c r="F34" s="49" t="s">
        <v>129</v>
      </c>
      <c r="G34" s="49" t="s">
        <v>73</v>
      </c>
      <c r="H34" s="49" t="s">
        <v>126</v>
      </c>
      <c r="I34" s="49" t="s">
        <v>127</v>
      </c>
      <c r="J34" s="49"/>
      <c r="K34" s="49"/>
      <c r="L34" s="49"/>
      <c r="M34" s="49"/>
      <c r="N34" s="49"/>
      <c r="O34" s="49"/>
      <c r="P34" s="49"/>
      <c r="Q34" s="49"/>
      <c r="S34" s="35" t="s">
        <v>237</v>
      </c>
      <c r="T34" s="49"/>
      <c r="U34" s="49"/>
      <c r="V34" s="35" t="s">
        <v>237</v>
      </c>
      <c r="W34" s="36">
        <f>V34/V4</f>
        <v>9.7339824644071912E-2</v>
      </c>
      <c r="X34" s="49"/>
    </row>
    <row r="35" spans="1:24" x14ac:dyDescent="0.5">
      <c r="A35" s="49">
        <v>0</v>
      </c>
      <c r="B35" s="49">
        <v>4</v>
      </c>
      <c r="C35" s="49">
        <f t="shared" ref="C35:C51" si="5">(A35+B35)/2</f>
        <v>2</v>
      </c>
      <c r="D35" s="49">
        <f>57.5-C35</f>
        <v>55.5</v>
      </c>
      <c r="E35" s="49">
        <v>58</v>
      </c>
      <c r="F35" s="49">
        <v>53</v>
      </c>
      <c r="G35" s="49">
        <v>5.4390642304374487E-2</v>
      </c>
      <c r="H35" s="49">
        <v>6.0062394052430919E-2</v>
      </c>
      <c r="I35" s="49">
        <v>4.8157180927001046E-2</v>
      </c>
      <c r="J35" s="49"/>
      <c r="K35" s="49"/>
      <c r="L35" s="49"/>
      <c r="M35" s="49"/>
      <c r="N35" s="49"/>
      <c r="O35" s="49"/>
      <c r="P35" s="49"/>
      <c r="Q35" s="49"/>
      <c r="S35" s="35" t="s">
        <v>238</v>
      </c>
      <c r="T35" s="49"/>
      <c r="U35" s="49"/>
      <c r="V35" s="35" t="s">
        <v>238</v>
      </c>
      <c r="W35" s="36">
        <f>V35/V5</f>
        <v>0.10705867327504694</v>
      </c>
      <c r="X35" s="49"/>
    </row>
    <row r="36" spans="1:24" x14ac:dyDescent="0.5">
      <c r="A36" s="49">
        <v>5</v>
      </c>
      <c r="B36" s="49">
        <v>9</v>
      </c>
      <c r="C36" s="49">
        <f t="shared" si="5"/>
        <v>7</v>
      </c>
      <c r="D36" s="49">
        <f t="shared" ref="D36:D46" si="6">57.5-C36</f>
        <v>50.5</v>
      </c>
      <c r="E36" s="49">
        <v>53</v>
      </c>
      <c r="F36" s="49">
        <v>48</v>
      </c>
      <c r="G36" s="49">
        <v>5.0677693857170227E-2</v>
      </c>
      <c r="H36" s="49">
        <v>5.619145145192822E-2</v>
      </c>
      <c r="I36" s="49">
        <v>4.4617873798420103E-2</v>
      </c>
      <c r="J36" s="49"/>
      <c r="K36" s="49"/>
      <c r="L36" s="49"/>
      <c r="M36" s="49"/>
      <c r="N36" s="49"/>
      <c r="O36" s="49"/>
      <c r="P36" s="49"/>
      <c r="Q36" s="49"/>
      <c r="S36" s="42" t="s">
        <v>239</v>
      </c>
      <c r="T36" s="36">
        <f>S36/S5</f>
        <v>8.3080817561153514E-2</v>
      </c>
      <c r="U36" s="35"/>
      <c r="V36" s="42" t="s">
        <v>239</v>
      </c>
      <c r="W36" s="49"/>
      <c r="X36" s="49"/>
    </row>
    <row r="37" spans="1:24" x14ac:dyDescent="0.5">
      <c r="A37" s="49">
        <v>10</v>
      </c>
      <c r="B37" s="49">
        <v>14</v>
      </c>
      <c r="C37" s="49">
        <f t="shared" si="5"/>
        <v>12</v>
      </c>
      <c r="D37" s="49">
        <f t="shared" si="6"/>
        <v>45.5</v>
      </c>
      <c r="E37" s="49">
        <v>48</v>
      </c>
      <c r="F37" s="49">
        <v>43</v>
      </c>
      <c r="G37" s="49">
        <v>5.2303206930988243E-2</v>
      </c>
      <c r="H37" s="49">
        <v>5.8405119689631808E-2</v>
      </c>
      <c r="I37" s="49">
        <v>4.5596982963738458E-2</v>
      </c>
      <c r="J37" s="49"/>
      <c r="K37" s="49"/>
      <c r="L37" s="49"/>
      <c r="M37" s="49"/>
      <c r="N37" s="49"/>
      <c r="O37" s="49"/>
      <c r="P37" s="49"/>
      <c r="Q37" s="49"/>
      <c r="S37" s="35" t="s">
        <v>240</v>
      </c>
      <c r="T37" s="49"/>
      <c r="U37" s="49"/>
      <c r="V37" s="35" t="s">
        <v>240</v>
      </c>
      <c r="W37" s="36">
        <f>V37/V4</f>
        <v>7.8960580925670237E-2</v>
      </c>
      <c r="X37" s="49"/>
    </row>
    <row r="38" spans="1:24" x14ac:dyDescent="0.5">
      <c r="A38" s="49">
        <v>15</v>
      </c>
      <c r="B38" s="49">
        <v>19</v>
      </c>
      <c r="C38" s="49">
        <f t="shared" si="5"/>
        <v>17</v>
      </c>
      <c r="D38" s="49">
        <f t="shared" si="6"/>
        <v>40.5</v>
      </c>
      <c r="E38" s="49">
        <v>43</v>
      </c>
      <c r="F38" s="49">
        <v>38</v>
      </c>
      <c r="G38" s="49">
        <v>8.2612111092596432E-2</v>
      </c>
      <c r="H38" s="49">
        <v>9.1491070636042629E-2</v>
      </c>
      <c r="I38" s="49">
        <v>7.2853811744551258E-2</v>
      </c>
      <c r="J38" s="49">
        <f t="shared" ref="J38:L46" si="7">D38*G38</f>
        <v>3.3457904992501555</v>
      </c>
      <c r="K38" s="49">
        <f t="shared" si="7"/>
        <v>3.934116037349833</v>
      </c>
      <c r="L38" s="49">
        <f t="shared" si="7"/>
        <v>2.7684448462929478</v>
      </c>
      <c r="M38" s="49"/>
      <c r="N38" s="49"/>
      <c r="O38" s="49"/>
      <c r="P38" s="49"/>
      <c r="Q38" s="49"/>
      <c r="S38" s="35" t="s">
        <v>241</v>
      </c>
      <c r="T38" s="49"/>
      <c r="U38" s="49"/>
      <c r="V38" s="35" t="s">
        <v>241</v>
      </c>
      <c r="W38" s="36">
        <f>V38/V5</f>
        <v>8.7567387105592184E-2</v>
      </c>
      <c r="X38" s="49"/>
    </row>
    <row r="39" spans="1:24" x14ac:dyDescent="0.5">
      <c r="A39" s="49">
        <v>20</v>
      </c>
      <c r="B39" s="49">
        <v>24</v>
      </c>
      <c r="C39" s="49">
        <f t="shared" si="5"/>
        <v>22</v>
      </c>
      <c r="D39" s="12">
        <f t="shared" si="6"/>
        <v>35.5</v>
      </c>
      <c r="E39" s="12">
        <v>38</v>
      </c>
      <c r="F39" s="12">
        <v>33</v>
      </c>
      <c r="G39" s="49">
        <v>0.10221632019660321</v>
      </c>
      <c r="H39" s="49">
        <v>0.10179301714862211</v>
      </c>
      <c r="I39" s="49">
        <v>0.1026815456362425</v>
      </c>
      <c r="J39" s="49">
        <f t="shared" si="7"/>
        <v>3.628679366979414</v>
      </c>
      <c r="K39" s="49">
        <f t="shared" si="7"/>
        <v>3.8681346516476403</v>
      </c>
      <c r="L39" s="49">
        <f t="shared" si="7"/>
        <v>3.3884910059960025</v>
      </c>
      <c r="M39" s="49"/>
      <c r="N39" s="49"/>
      <c r="O39" s="49"/>
      <c r="P39" s="49"/>
      <c r="Q39" s="49"/>
      <c r="S39" s="35" t="s">
        <v>242</v>
      </c>
      <c r="T39" s="49">
        <f>S39/S5</f>
        <v>5.6903736518339347E-2</v>
      </c>
      <c r="U39" s="49"/>
      <c r="V39" s="35" t="s">
        <v>242</v>
      </c>
      <c r="W39" s="49"/>
      <c r="X39" s="49"/>
    </row>
    <row r="40" spans="1:24" x14ac:dyDescent="0.5">
      <c r="A40" s="49">
        <v>25</v>
      </c>
      <c r="B40" s="49">
        <v>29</v>
      </c>
      <c r="C40" s="49">
        <f t="shared" si="5"/>
        <v>27</v>
      </c>
      <c r="D40" s="12">
        <f t="shared" si="6"/>
        <v>30.5</v>
      </c>
      <c r="E40" s="12">
        <v>33</v>
      </c>
      <c r="F40" s="12">
        <v>28</v>
      </c>
      <c r="G40" s="49">
        <v>7.9528850589956956E-2</v>
      </c>
      <c r="H40" s="49">
        <v>7.7479470797981398E-2</v>
      </c>
      <c r="I40" s="49">
        <v>8.1781193490054249E-2</v>
      </c>
      <c r="J40" s="49">
        <f t="shared" si="7"/>
        <v>2.4256299429936874</v>
      </c>
      <c r="K40" s="49">
        <f t="shared" si="7"/>
        <v>2.5568225363333861</v>
      </c>
      <c r="L40" s="49">
        <f t="shared" si="7"/>
        <v>2.2898734177215188</v>
      </c>
      <c r="M40" s="49"/>
      <c r="N40" s="49"/>
      <c r="O40" s="49"/>
      <c r="P40" s="49"/>
      <c r="Q40" s="49"/>
      <c r="S40" s="35" t="s">
        <v>243</v>
      </c>
      <c r="T40" s="49"/>
      <c r="U40" s="49"/>
      <c r="V40" s="35" t="s">
        <v>243</v>
      </c>
      <c r="W40" s="36">
        <f>V40/V4</f>
        <v>5.5948459102478892E-2</v>
      </c>
      <c r="X40" s="49"/>
    </row>
    <row r="41" spans="1:24" x14ac:dyDescent="0.5">
      <c r="A41" s="49">
        <v>30</v>
      </c>
      <c r="B41" s="49">
        <v>34</v>
      </c>
      <c r="C41" s="49">
        <f t="shared" si="5"/>
        <v>32</v>
      </c>
      <c r="D41" s="12">
        <f t="shared" si="6"/>
        <v>25.5</v>
      </c>
      <c r="E41" s="12">
        <v>28</v>
      </c>
      <c r="F41" s="12">
        <v>23</v>
      </c>
      <c r="G41" s="49">
        <v>7.4786637239665693E-2</v>
      </c>
      <c r="H41" s="49">
        <v>7.2377750306882607E-2</v>
      </c>
      <c r="I41" s="49">
        <v>7.7434091558008941E-2</v>
      </c>
      <c r="J41" s="49">
        <f t="shared" si="7"/>
        <v>1.9070592496114751</v>
      </c>
      <c r="K41" s="49">
        <f t="shared" si="7"/>
        <v>2.0265770085927128</v>
      </c>
      <c r="L41" s="49">
        <f t="shared" si="7"/>
        <v>1.7809841058342057</v>
      </c>
      <c r="M41" s="49"/>
      <c r="N41" s="49"/>
      <c r="O41" s="49"/>
      <c r="P41" s="49"/>
      <c r="Q41" s="49"/>
      <c r="S41" s="35" t="s">
        <v>244</v>
      </c>
      <c r="T41" s="49"/>
      <c r="U41" s="49"/>
      <c r="V41" s="35" t="s">
        <v>244</v>
      </c>
      <c r="W41" s="36">
        <f>V41/V5</f>
        <v>5.7943948268213002E-2</v>
      </c>
      <c r="X41" s="49"/>
    </row>
    <row r="42" spans="1:24" x14ac:dyDescent="0.5">
      <c r="A42" s="49">
        <v>35</v>
      </c>
      <c r="B42" s="49">
        <v>39</v>
      </c>
      <c r="C42" s="49">
        <f t="shared" si="5"/>
        <v>37</v>
      </c>
      <c r="D42" s="12">
        <f t="shared" si="6"/>
        <v>20.5</v>
      </c>
      <c r="E42" s="12">
        <v>23</v>
      </c>
      <c r="F42" s="12">
        <v>18</v>
      </c>
      <c r="G42" s="49">
        <v>9.194407509553007E-2</v>
      </c>
      <c r="H42" s="49">
        <v>8.8291264616164003E-2</v>
      </c>
      <c r="I42" s="49">
        <v>9.5958646616541354E-2</v>
      </c>
      <c r="J42" s="49">
        <f t="shared" si="7"/>
        <v>1.8848535394583665</v>
      </c>
      <c r="K42" s="49">
        <f t="shared" si="7"/>
        <v>2.0306990861717722</v>
      </c>
      <c r="L42" s="49">
        <f t="shared" si="7"/>
        <v>1.7272556390977445</v>
      </c>
      <c r="M42" s="49"/>
      <c r="N42" s="49"/>
      <c r="O42" s="49"/>
      <c r="P42" s="49"/>
      <c r="Q42" s="49"/>
      <c r="S42" s="35" t="s">
        <v>245</v>
      </c>
      <c r="T42" s="49">
        <f>S42/S5</f>
        <v>6.1288125412293448E-2</v>
      </c>
      <c r="U42" s="49"/>
      <c r="V42" s="35" t="s">
        <v>245</v>
      </c>
      <c r="W42" s="49"/>
      <c r="X42" s="49"/>
    </row>
    <row r="43" spans="1:24" x14ac:dyDescent="0.5">
      <c r="A43" s="49">
        <v>40</v>
      </c>
      <c r="B43" s="49">
        <v>44</v>
      </c>
      <c r="C43" s="49">
        <f t="shared" si="5"/>
        <v>42</v>
      </c>
      <c r="D43" s="12">
        <f t="shared" si="6"/>
        <v>15.5</v>
      </c>
      <c r="E43" s="12">
        <v>18</v>
      </c>
      <c r="F43" s="12">
        <v>13</v>
      </c>
      <c r="G43" s="49">
        <v>0.10312656217587507</v>
      </c>
      <c r="H43" s="49">
        <v>9.9375842980019613E-2</v>
      </c>
      <c r="I43" s="49">
        <v>0.10724873893594747</v>
      </c>
      <c r="J43" s="49">
        <f t="shared" si="7"/>
        <v>1.5984617137260635</v>
      </c>
      <c r="K43" s="49">
        <f t="shared" si="7"/>
        <v>1.7887651736403529</v>
      </c>
      <c r="L43" s="49">
        <f t="shared" si="7"/>
        <v>1.3942336061673171</v>
      </c>
      <c r="M43" s="49"/>
      <c r="N43" s="49"/>
      <c r="O43" s="49"/>
      <c r="P43" s="49"/>
      <c r="Q43" s="49"/>
      <c r="S43" s="35" t="s">
        <v>246</v>
      </c>
      <c r="T43" s="49"/>
      <c r="U43" s="49"/>
      <c r="V43" s="35" t="s">
        <v>246</v>
      </c>
      <c r="W43" s="36">
        <f>V43/V4</f>
        <v>5.9562268639026465E-2</v>
      </c>
      <c r="X43" s="49"/>
    </row>
    <row r="44" spans="1:24" x14ac:dyDescent="0.5">
      <c r="A44" s="49">
        <v>45</v>
      </c>
      <c r="B44" s="49">
        <v>49</v>
      </c>
      <c r="C44" s="49">
        <f t="shared" si="5"/>
        <v>47</v>
      </c>
      <c r="D44" s="12">
        <f t="shared" si="6"/>
        <v>10.5</v>
      </c>
      <c r="E44" s="12">
        <v>13</v>
      </c>
      <c r="F44" s="12">
        <v>8</v>
      </c>
      <c r="G44" s="49">
        <v>8.3040593618330896E-2</v>
      </c>
      <c r="H44" s="49">
        <v>8.1101443376639687E-2</v>
      </c>
      <c r="I44" s="49">
        <v>8.5171790235081368E-2</v>
      </c>
      <c r="J44" s="49">
        <f t="shared" si="7"/>
        <v>0.8719262329924744</v>
      </c>
      <c r="K44" s="49">
        <f t="shared" si="7"/>
        <v>1.0543187638963158</v>
      </c>
      <c r="L44" s="49">
        <f t="shared" si="7"/>
        <v>0.68137432188065095</v>
      </c>
      <c r="M44" s="49"/>
      <c r="N44" s="49"/>
      <c r="O44" s="49"/>
      <c r="P44" s="49"/>
      <c r="Q44" s="49"/>
      <c r="S44" s="35" t="s">
        <v>247</v>
      </c>
      <c r="T44" s="49"/>
      <c r="U44" s="49"/>
      <c r="V44" s="35" t="s">
        <v>247</v>
      </c>
      <c r="W44" s="36">
        <f>V44/V5</f>
        <v>6.3167429229535152E-2</v>
      </c>
      <c r="X44" s="49"/>
    </row>
    <row r="45" spans="1:24" x14ac:dyDescent="0.5">
      <c r="A45" s="49">
        <v>50</v>
      </c>
      <c r="B45" s="49">
        <v>54</v>
      </c>
      <c r="C45" s="49">
        <f t="shared" si="5"/>
        <v>52</v>
      </c>
      <c r="D45" s="12">
        <f t="shared" si="6"/>
        <v>5.5</v>
      </c>
      <c r="E45" s="12">
        <v>8</v>
      </c>
      <c r="F45" s="12">
        <v>3</v>
      </c>
      <c r="G45" s="49">
        <v>5.478851893541363E-2</v>
      </c>
      <c r="H45" s="49">
        <v>5.4322011331383431E-2</v>
      </c>
      <c r="I45" s="49">
        <v>5.5301227752926618E-2</v>
      </c>
      <c r="J45" s="49">
        <f t="shared" si="7"/>
        <v>0.30133685414477496</v>
      </c>
      <c r="K45" s="49">
        <f t="shared" si="7"/>
        <v>0.43457609065106745</v>
      </c>
      <c r="L45" s="49">
        <f t="shared" si="7"/>
        <v>0.16590368325877985</v>
      </c>
      <c r="M45" s="49"/>
      <c r="N45" s="49"/>
      <c r="O45" s="49"/>
      <c r="P45" s="49"/>
      <c r="Q45" s="49"/>
      <c r="S45" s="42" t="s">
        <v>248</v>
      </c>
      <c r="T45" s="49">
        <f>S45/S5</f>
        <v>3.9358136192258808E-2</v>
      </c>
      <c r="U45" s="49"/>
      <c r="V45" s="42" t="s">
        <v>248</v>
      </c>
      <c r="W45" s="49"/>
      <c r="X45" s="49"/>
    </row>
    <row r="46" spans="1:24" x14ac:dyDescent="0.5">
      <c r="A46" s="49">
        <v>55</v>
      </c>
      <c r="B46" s="49">
        <v>59</v>
      </c>
      <c r="C46" s="49">
        <f t="shared" si="5"/>
        <v>57</v>
      </c>
      <c r="D46" s="12">
        <f t="shared" si="6"/>
        <v>0.5</v>
      </c>
      <c r="E46" s="12">
        <v>3</v>
      </c>
      <c r="F46" s="12"/>
      <c r="G46" s="49">
        <v>5.5452780205467574E-2</v>
      </c>
      <c r="H46" s="49">
        <v>5.3966958430666179E-2</v>
      </c>
      <c r="I46" s="49">
        <v>5.7085752355572478E-2</v>
      </c>
      <c r="J46" s="49">
        <f t="shared" si="7"/>
        <v>2.7726390102733787E-2</v>
      </c>
      <c r="K46" s="49">
        <f t="shared" si="7"/>
        <v>0.16190087529199854</v>
      </c>
      <c r="L46" s="49"/>
      <c r="M46" s="49"/>
      <c r="N46" s="49"/>
      <c r="O46" s="49"/>
      <c r="P46" s="49"/>
      <c r="Q46" s="49"/>
      <c r="S46" s="35" t="s">
        <v>249</v>
      </c>
      <c r="T46" s="49"/>
      <c r="U46" s="49"/>
      <c r="V46" s="35" t="s">
        <v>249</v>
      </c>
      <c r="W46" s="36">
        <f>V46/V4</f>
        <v>3.76798159606406E-2</v>
      </c>
      <c r="X46" s="49"/>
    </row>
    <row r="47" spans="1:24" x14ac:dyDescent="0.5">
      <c r="A47" s="10">
        <v>60</v>
      </c>
      <c r="B47" s="10">
        <v>64</v>
      </c>
      <c r="C47" s="10">
        <f t="shared" si="5"/>
        <v>62</v>
      </c>
      <c r="D47" s="10"/>
      <c r="E47" s="10"/>
      <c r="F47" s="10"/>
      <c r="G47" s="10">
        <v>3.5248355499935956E-2</v>
      </c>
      <c r="H47" s="10">
        <v>3.300801250478997E-2</v>
      </c>
      <c r="I47" s="10">
        <v>3.7710573903112214E-2</v>
      </c>
      <c r="J47" s="49"/>
      <c r="K47" s="49"/>
      <c r="L47" s="49"/>
      <c r="M47" s="49"/>
      <c r="N47" s="49"/>
      <c r="O47" s="49"/>
      <c r="P47" s="49"/>
      <c r="Q47" s="49"/>
      <c r="S47" s="35" t="s">
        <v>250</v>
      </c>
      <c r="T47" s="49"/>
      <c r="U47" s="49"/>
      <c r="V47" s="35" t="s">
        <v>250</v>
      </c>
      <c r="W47" s="36">
        <f>V47/V5</f>
        <v>4.1185676963132585E-2</v>
      </c>
      <c r="X47" s="49"/>
    </row>
    <row r="48" spans="1:24" x14ac:dyDescent="0.5">
      <c r="A48" s="10">
        <v>65</v>
      </c>
      <c r="B48" s="10">
        <v>69</v>
      </c>
      <c r="C48" s="10">
        <f t="shared" si="5"/>
        <v>67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9"/>
      <c r="O48" s="49"/>
      <c r="P48" s="49"/>
      <c r="Q48" s="49"/>
      <c r="S48" s="42"/>
      <c r="T48" s="49"/>
      <c r="U48" s="49"/>
      <c r="V48" s="49"/>
      <c r="W48" s="49"/>
      <c r="X48" s="49"/>
    </row>
    <row r="49" spans="1:24" x14ac:dyDescent="0.5">
      <c r="A49" s="10">
        <v>70</v>
      </c>
      <c r="B49" s="10">
        <v>74</v>
      </c>
      <c r="C49" s="10">
        <f t="shared" si="5"/>
        <v>72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9"/>
      <c r="O49" s="49"/>
      <c r="P49" s="49"/>
      <c r="Q49" s="49"/>
      <c r="S49" s="49"/>
      <c r="T49" s="49"/>
      <c r="U49" s="49"/>
      <c r="V49" s="49"/>
      <c r="W49" s="49"/>
      <c r="X49" s="49"/>
    </row>
    <row r="50" spans="1:24" x14ac:dyDescent="0.5">
      <c r="A50" s="10">
        <v>75</v>
      </c>
      <c r="B50" s="10">
        <v>79</v>
      </c>
      <c r="C50" s="10">
        <f t="shared" si="5"/>
        <v>77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9"/>
      <c r="O50" s="49"/>
      <c r="P50" s="49"/>
      <c r="Q50" s="49"/>
    </row>
    <row r="51" spans="1:24" ht="20.399999999999999" customHeight="1" x14ac:dyDescent="0.5">
      <c r="A51" s="10">
        <v>80</v>
      </c>
      <c r="B51" s="10">
        <v>84</v>
      </c>
      <c r="C51" s="10">
        <f t="shared" si="5"/>
        <v>82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49" t="s">
        <v>317</v>
      </c>
      <c r="P51" s="49"/>
      <c r="Q51" s="49"/>
      <c r="R51" s="49" t="s">
        <v>323</v>
      </c>
      <c r="S51" s="49"/>
      <c r="T51" s="49"/>
    </row>
    <row r="52" spans="1:24" x14ac:dyDescent="0.5">
      <c r="A52" s="49"/>
      <c r="B52" s="49"/>
      <c r="C52" s="49"/>
      <c r="D52" s="49"/>
      <c r="E52" s="49"/>
      <c r="F52" s="49"/>
      <c r="G52" s="49">
        <f>SUM(G38:G47)</f>
        <v>0.76274480464937555</v>
      </c>
      <c r="H52" s="49">
        <f>SUM(H38:H47)</f>
        <v>0.75320684212919176</v>
      </c>
      <c r="I52" s="49">
        <f>SUM(I38:I47)</f>
        <v>0.7732273722280385</v>
      </c>
      <c r="J52" s="49">
        <f>SUM(J38:J46)/SUM(G38:G47)</f>
        <v>20.96568038455565</v>
      </c>
      <c r="K52" s="49">
        <f t="shared" ref="K52" si="8">SUM(K38:K46)/SUM(H38:H47)</f>
        <v>23.706516224811981</v>
      </c>
      <c r="L52" s="49">
        <f t="shared" ref="L52" si="9">SUM(L38:L46)/SUM(I38:I47)</f>
        <v>18.360137181049442</v>
      </c>
      <c r="M52" s="60" t="s">
        <v>406</v>
      </c>
      <c r="N52" s="60" t="s">
        <v>451</v>
      </c>
      <c r="O52" s="61">
        <f>M52+N52</f>
        <v>1764366</v>
      </c>
      <c r="P52" s="62"/>
      <c r="Q52" s="63"/>
      <c r="R52" s="60" t="s">
        <v>378</v>
      </c>
      <c r="S52" s="49"/>
      <c r="T52" s="49"/>
    </row>
    <row r="53" spans="1:24" ht="14.1" customHeight="1" x14ac:dyDescent="0.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64" t="s">
        <v>407</v>
      </c>
      <c r="N53" s="64" t="s">
        <v>452</v>
      </c>
      <c r="O53" s="61">
        <f t="shared" ref="O53:O96" si="10">M53+N53</f>
        <v>923806</v>
      </c>
      <c r="P53" s="65"/>
      <c r="Q53" s="63"/>
      <c r="R53" s="64" t="s">
        <v>379</v>
      </c>
      <c r="S53" s="49"/>
      <c r="T53" s="49"/>
    </row>
    <row r="54" spans="1:24" ht="25.5" customHeight="1" x14ac:dyDescent="0.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64" t="s">
        <v>408</v>
      </c>
      <c r="N54" s="64" t="s">
        <v>453</v>
      </c>
      <c r="O54" s="61">
        <f t="shared" si="10"/>
        <v>840560</v>
      </c>
      <c r="P54" s="65"/>
      <c r="Q54" s="63"/>
      <c r="R54" s="64" t="s">
        <v>380</v>
      </c>
      <c r="S54" s="49"/>
      <c r="T54" s="49"/>
    </row>
    <row r="55" spans="1:24" x14ac:dyDescent="0.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64" t="s">
        <v>409</v>
      </c>
      <c r="N55" s="64" t="s">
        <v>454</v>
      </c>
      <c r="O55" s="61">
        <f t="shared" si="10"/>
        <v>16173</v>
      </c>
      <c r="P55" s="65"/>
      <c r="Q55" s="36">
        <f>(O55+O58)/O$52</f>
        <v>5.4390642304374487E-2</v>
      </c>
      <c r="R55" s="64" t="s">
        <v>496</v>
      </c>
      <c r="S55" s="49"/>
      <c r="T55" s="49">
        <f>(R55+R58)/R$52</f>
        <v>6.7115098225037584E-2</v>
      </c>
    </row>
    <row r="56" spans="1:24" x14ac:dyDescent="0.5">
      <c r="A56" s="49" t="s">
        <v>315</v>
      </c>
      <c r="B56" s="49"/>
      <c r="C56" s="49"/>
      <c r="D56" s="49"/>
      <c r="E56" s="49"/>
      <c r="F56" s="49"/>
      <c r="G56" s="49" t="s">
        <v>318</v>
      </c>
      <c r="H56" s="49"/>
      <c r="I56" s="49"/>
      <c r="J56" s="49"/>
      <c r="K56" s="49"/>
      <c r="L56" s="49"/>
      <c r="M56" s="64" t="s">
        <v>410</v>
      </c>
      <c r="N56" s="64" t="s">
        <v>455</v>
      </c>
      <c r="O56" s="66">
        <f t="shared" si="10"/>
        <v>8358</v>
      </c>
      <c r="P56" s="67">
        <f>(O59+O56)/O53</f>
        <v>6.0062394052430919E-2</v>
      </c>
      <c r="Q56" s="49"/>
      <c r="R56" s="64" t="s">
        <v>497</v>
      </c>
      <c r="S56" s="49">
        <f>(R59+R56)/R53</f>
        <v>7.6324885357299005E-2</v>
      </c>
      <c r="T56" s="49"/>
    </row>
    <row r="57" spans="1:24" ht="17.7" customHeight="1" x14ac:dyDescent="0.5">
      <c r="A57" s="49" t="s">
        <v>70</v>
      </c>
      <c r="B57" s="49" t="s">
        <v>70</v>
      </c>
      <c r="C57" s="49" t="s">
        <v>71</v>
      </c>
      <c r="D57" s="49" t="s">
        <v>72</v>
      </c>
      <c r="E57" s="49" t="s">
        <v>128</v>
      </c>
      <c r="F57" s="49" t="s">
        <v>129</v>
      </c>
      <c r="G57" s="49" t="s">
        <v>73</v>
      </c>
      <c r="H57" s="49" t="s">
        <v>126</v>
      </c>
      <c r="I57" s="49" t="s">
        <v>127</v>
      </c>
      <c r="J57" s="49"/>
      <c r="K57" s="49"/>
      <c r="L57" s="49"/>
      <c r="M57" s="64" t="s">
        <v>411</v>
      </c>
      <c r="N57" s="64" t="s">
        <v>456</v>
      </c>
      <c r="O57" s="61">
        <f t="shared" si="10"/>
        <v>7815</v>
      </c>
      <c r="P57" s="65">
        <f>(O60+O57)/O54</f>
        <v>4.8157180927001046E-2</v>
      </c>
      <c r="Q57" s="49"/>
      <c r="R57" s="64" t="s">
        <v>498</v>
      </c>
      <c r="S57" s="49">
        <f>(R60+R57)/R54</f>
        <v>5.7169443009459607E-2</v>
      </c>
      <c r="T57" s="49"/>
    </row>
    <row r="58" spans="1:24" x14ac:dyDescent="0.5">
      <c r="A58" s="49">
        <v>0</v>
      </c>
      <c r="B58" s="49">
        <v>4</v>
      </c>
      <c r="C58" s="49">
        <f t="shared" ref="C58:C74" si="11">(A58+B58)/2</f>
        <v>2</v>
      </c>
      <c r="D58" s="49">
        <f>57.5-C58</f>
        <v>55.5</v>
      </c>
      <c r="E58" s="49">
        <v>58</v>
      </c>
      <c r="F58" s="49">
        <v>53</v>
      </c>
      <c r="G58" s="49">
        <v>6.7115098225037584E-2</v>
      </c>
      <c r="H58" s="49">
        <v>7.6324885357299005E-2</v>
      </c>
      <c r="I58" s="49">
        <v>5.7169443009459607E-2</v>
      </c>
      <c r="J58" s="49"/>
      <c r="K58" s="49"/>
      <c r="L58" s="49"/>
      <c r="M58" s="60" t="s">
        <v>412</v>
      </c>
      <c r="N58" s="60" t="s">
        <v>457</v>
      </c>
      <c r="O58" s="61">
        <f t="shared" si="10"/>
        <v>79792</v>
      </c>
      <c r="P58" s="65"/>
      <c r="Q58" s="36"/>
      <c r="R58" s="60" t="s">
        <v>381</v>
      </c>
      <c r="S58" s="49"/>
      <c r="T58" s="49"/>
    </row>
    <row r="59" spans="1:24" x14ac:dyDescent="0.5">
      <c r="A59" s="49">
        <v>5</v>
      </c>
      <c r="B59" s="49">
        <v>9</v>
      </c>
      <c r="C59" s="49">
        <f t="shared" si="11"/>
        <v>7</v>
      </c>
      <c r="D59" s="49">
        <f t="shared" ref="D59:D69" si="12">57.5-C59</f>
        <v>50.5</v>
      </c>
      <c r="E59" s="49">
        <v>53</v>
      </c>
      <c r="F59" s="49">
        <v>48</v>
      </c>
      <c r="G59" s="49">
        <v>5.0887277620733987E-2</v>
      </c>
      <c r="H59" s="49">
        <v>5.7536029862977713E-2</v>
      </c>
      <c r="I59" s="49">
        <v>4.3707285676781192E-2</v>
      </c>
      <c r="J59" s="49"/>
      <c r="K59" s="49"/>
      <c r="L59" s="49"/>
      <c r="M59" s="64" t="s">
        <v>413</v>
      </c>
      <c r="N59" s="64" t="s">
        <v>458</v>
      </c>
      <c r="O59" s="66">
        <f t="shared" si="10"/>
        <v>47128</v>
      </c>
      <c r="P59" s="65"/>
      <c r="Q59" s="49"/>
      <c r="R59" s="64" t="s">
        <v>382</v>
      </c>
      <c r="S59" s="49"/>
      <c r="T59" s="49"/>
    </row>
    <row r="60" spans="1:24" x14ac:dyDescent="0.5">
      <c r="A60" s="49">
        <v>10</v>
      </c>
      <c r="B60" s="49">
        <v>14</v>
      </c>
      <c r="C60" s="49">
        <f t="shared" si="11"/>
        <v>12</v>
      </c>
      <c r="D60" s="49">
        <f t="shared" si="12"/>
        <v>45.5</v>
      </c>
      <c r="E60" s="49">
        <v>48</v>
      </c>
      <c r="F60" s="49">
        <v>43</v>
      </c>
      <c r="G60" s="49">
        <v>5.0840452896872619E-2</v>
      </c>
      <c r="H60" s="49">
        <v>5.7539950947235928E-2</v>
      </c>
      <c r="I60" s="49">
        <v>4.3605660521167676E-2</v>
      </c>
      <c r="J60" s="49"/>
      <c r="K60" s="49"/>
      <c r="L60" s="49"/>
      <c r="M60" s="64" t="s">
        <v>414</v>
      </c>
      <c r="N60" s="64" t="s">
        <v>459</v>
      </c>
      <c r="O60" s="61">
        <f t="shared" si="10"/>
        <v>32664</v>
      </c>
      <c r="P60" s="65"/>
      <c r="Q60" s="49"/>
      <c r="R60" s="64" t="s">
        <v>383</v>
      </c>
      <c r="S60" s="49"/>
      <c r="T60" s="49"/>
    </row>
    <row r="61" spans="1:24" x14ac:dyDescent="0.5">
      <c r="A61" s="49">
        <v>15</v>
      </c>
      <c r="B61" s="49">
        <v>19</v>
      </c>
      <c r="C61" s="49">
        <f t="shared" si="11"/>
        <v>17</v>
      </c>
      <c r="D61" s="49">
        <f t="shared" si="12"/>
        <v>40.5</v>
      </c>
      <c r="E61" s="49">
        <v>43</v>
      </c>
      <c r="F61" s="49">
        <v>38</v>
      </c>
      <c r="G61" s="49">
        <v>6.678732515800799E-2</v>
      </c>
      <c r="H61" s="49">
        <v>7.3292906954631101E-2</v>
      </c>
      <c r="I61" s="49">
        <v>5.9761943072975332E-2</v>
      </c>
      <c r="J61" s="49">
        <f t="shared" ref="J61:L69" si="13">D61*G61</f>
        <v>2.7048866688993236</v>
      </c>
      <c r="K61" s="49">
        <f t="shared" si="13"/>
        <v>3.1515949990491374</v>
      </c>
      <c r="L61" s="49">
        <f t="shared" si="13"/>
        <v>2.2709538367730628</v>
      </c>
      <c r="M61" s="64" t="s">
        <v>415</v>
      </c>
      <c r="N61" s="64" t="s">
        <v>460</v>
      </c>
      <c r="O61" s="61">
        <f t="shared" si="10"/>
        <v>89414</v>
      </c>
      <c r="P61" s="65"/>
      <c r="Q61" s="49">
        <f>O61/O$52</f>
        <v>5.0677693857170227E-2</v>
      </c>
      <c r="R61" s="64" t="s">
        <v>499</v>
      </c>
      <c r="S61" s="49"/>
      <c r="T61" s="49">
        <f>R61/R$52</f>
        <v>5.0887277620733987E-2</v>
      </c>
    </row>
    <row r="62" spans="1:24" x14ac:dyDescent="0.5">
      <c r="A62" s="49">
        <v>20</v>
      </c>
      <c r="B62" s="49">
        <v>24</v>
      </c>
      <c r="C62" s="49">
        <f t="shared" si="11"/>
        <v>22</v>
      </c>
      <c r="D62" s="12">
        <f t="shared" si="12"/>
        <v>35.5</v>
      </c>
      <c r="E62" s="12">
        <v>38</v>
      </c>
      <c r="F62" s="12">
        <v>33</v>
      </c>
      <c r="G62" s="49">
        <v>0.11207904827730823</v>
      </c>
      <c r="H62" s="49">
        <v>0.11156661039910756</v>
      </c>
      <c r="I62" s="49">
        <v>0.11263243028090887</v>
      </c>
      <c r="J62" s="49">
        <f t="shared" si="13"/>
        <v>3.9788062138444422</v>
      </c>
      <c r="K62" s="49">
        <f t="shared" si="13"/>
        <v>4.2395311951660872</v>
      </c>
      <c r="L62" s="49">
        <f t="shared" si="13"/>
        <v>3.7168701992699926</v>
      </c>
      <c r="M62" s="64" t="s">
        <v>416</v>
      </c>
      <c r="N62" s="64" t="s">
        <v>461</v>
      </c>
      <c r="O62" s="61">
        <f t="shared" si="10"/>
        <v>51910</v>
      </c>
      <c r="P62" s="68">
        <f>O62/O53</f>
        <v>5.619145145192822E-2</v>
      </c>
      <c r="Q62" s="49"/>
      <c r="R62" s="64" t="s">
        <v>500</v>
      </c>
      <c r="S62" s="49">
        <f>R62/R53</f>
        <v>5.7536029862977713E-2</v>
      </c>
      <c r="T62" s="49"/>
    </row>
    <row r="63" spans="1:24" x14ac:dyDescent="0.5">
      <c r="A63" s="49">
        <v>25</v>
      </c>
      <c r="B63" s="49">
        <v>29</v>
      </c>
      <c r="C63" s="49">
        <f t="shared" si="11"/>
        <v>27</v>
      </c>
      <c r="D63" s="12">
        <f t="shared" si="12"/>
        <v>30.5</v>
      </c>
      <c r="E63" s="12">
        <v>33</v>
      </c>
      <c r="F63" s="12">
        <v>28</v>
      </c>
      <c r="G63" s="49">
        <v>7.3379431934665257E-2</v>
      </c>
      <c r="H63" s="49">
        <v>7.4416297594610867E-2</v>
      </c>
      <c r="I63" s="49">
        <v>7.2259720022696289E-2</v>
      </c>
      <c r="J63" s="49">
        <f t="shared" si="13"/>
        <v>2.2380726740072903</v>
      </c>
      <c r="K63" s="49">
        <f t="shared" si="13"/>
        <v>2.4557378206221587</v>
      </c>
      <c r="L63" s="49">
        <f t="shared" si="13"/>
        <v>2.023272160635496</v>
      </c>
      <c r="M63" s="64" t="s">
        <v>417</v>
      </c>
      <c r="N63" s="64" t="s">
        <v>462</v>
      </c>
      <c r="O63" s="61">
        <f t="shared" si="10"/>
        <v>37504</v>
      </c>
      <c r="P63" s="65">
        <f>O63/O54</f>
        <v>4.4617873798420103E-2</v>
      </c>
      <c r="Q63" s="49"/>
      <c r="R63" s="64" t="s">
        <v>501</v>
      </c>
      <c r="S63" s="49">
        <f>R63/R54</f>
        <v>4.3707285676781192E-2</v>
      </c>
      <c r="T63" s="49"/>
    </row>
    <row r="64" spans="1:24" x14ac:dyDescent="0.5">
      <c r="A64" s="49">
        <v>30</v>
      </c>
      <c r="B64" s="49">
        <v>34</v>
      </c>
      <c r="C64" s="49">
        <f t="shared" si="11"/>
        <v>32</v>
      </c>
      <c r="D64" s="12">
        <f t="shared" si="12"/>
        <v>25.5</v>
      </c>
      <c r="E64" s="12">
        <v>28</v>
      </c>
      <c r="F64" s="12">
        <v>23</v>
      </c>
      <c r="G64" s="49">
        <v>5.2011070993406877E-2</v>
      </c>
      <c r="H64" s="49">
        <v>5.1484816581481109E-2</v>
      </c>
      <c r="I64" s="49">
        <v>5.2579373480915639E-2</v>
      </c>
      <c r="J64" s="49">
        <f t="shared" si="13"/>
        <v>1.3262823103318753</v>
      </c>
      <c r="K64" s="49">
        <f t="shared" si="13"/>
        <v>1.441574864281471</v>
      </c>
      <c r="L64" s="49">
        <f t="shared" si="13"/>
        <v>1.2093255900610598</v>
      </c>
      <c r="M64" s="64" t="s">
        <v>418</v>
      </c>
      <c r="N64" s="64" t="s">
        <v>463</v>
      </c>
      <c r="O64" s="61">
        <f t="shared" si="10"/>
        <v>92282</v>
      </c>
      <c r="P64" s="65"/>
      <c r="Q64" s="49">
        <f>O64/O$52</f>
        <v>5.2303206930988243E-2</v>
      </c>
      <c r="R64" s="64" t="s">
        <v>502</v>
      </c>
      <c r="S64" s="49"/>
      <c r="T64" s="49">
        <f>R64/R$52</f>
        <v>5.0840452896872619E-2</v>
      </c>
    </row>
    <row r="65" spans="1:20" x14ac:dyDescent="0.5">
      <c r="A65" s="49">
        <v>35</v>
      </c>
      <c r="B65" s="49">
        <v>39</v>
      </c>
      <c r="C65" s="49">
        <f t="shared" si="11"/>
        <v>37</v>
      </c>
      <c r="D65" s="12">
        <f t="shared" si="12"/>
        <v>20.5</v>
      </c>
      <c r="E65" s="12">
        <v>23</v>
      </c>
      <c r="F65" s="12">
        <v>18</v>
      </c>
      <c r="G65" s="49">
        <v>6.740164517649358E-2</v>
      </c>
      <c r="H65" s="49">
        <v>6.5617384519167238E-2</v>
      </c>
      <c r="I65" s="49">
        <v>6.9328469440468832E-2</v>
      </c>
      <c r="J65" s="49">
        <f t="shared" si="13"/>
        <v>1.3817337261181184</v>
      </c>
      <c r="K65" s="49">
        <f t="shared" si="13"/>
        <v>1.5091998439408465</v>
      </c>
      <c r="L65" s="49">
        <f t="shared" si="13"/>
        <v>1.2479124499284389</v>
      </c>
      <c r="M65" s="64" t="s">
        <v>419</v>
      </c>
      <c r="N65" s="64" t="s">
        <v>464</v>
      </c>
      <c r="O65" s="61">
        <f t="shared" si="10"/>
        <v>53955</v>
      </c>
      <c r="P65" s="65">
        <f>O65/O53</f>
        <v>5.8405119689631808E-2</v>
      </c>
      <c r="Q65" s="49"/>
      <c r="R65" s="64" t="s">
        <v>503</v>
      </c>
      <c r="S65" s="49">
        <f>R65/R53</f>
        <v>5.7539950947235928E-2</v>
      </c>
      <c r="T65" s="49"/>
    </row>
    <row r="66" spans="1:20" x14ac:dyDescent="0.5">
      <c r="A66" s="49">
        <v>40</v>
      </c>
      <c r="B66" s="49">
        <v>44</v>
      </c>
      <c r="C66" s="49">
        <f t="shared" si="11"/>
        <v>42</v>
      </c>
      <c r="D66" s="12">
        <f t="shared" si="12"/>
        <v>15.5</v>
      </c>
      <c r="E66" s="12">
        <v>18</v>
      </c>
      <c r="F66" s="12">
        <v>13</v>
      </c>
      <c r="G66" s="49">
        <v>0.1009739542563165</v>
      </c>
      <c r="H66" s="49">
        <v>9.5496046566796652E-2</v>
      </c>
      <c r="I66" s="49">
        <v>0.10688955039337404</v>
      </c>
      <c r="J66" s="49">
        <f t="shared" si="13"/>
        <v>1.5650962909729058</v>
      </c>
      <c r="K66" s="49">
        <f t="shared" si="13"/>
        <v>1.7189288382023398</v>
      </c>
      <c r="L66" s="49">
        <f t="shared" si="13"/>
        <v>1.3895641551138624</v>
      </c>
      <c r="M66" s="64" t="s">
        <v>420</v>
      </c>
      <c r="N66" s="64" t="s">
        <v>465</v>
      </c>
      <c r="O66" s="61">
        <f t="shared" si="10"/>
        <v>38327</v>
      </c>
      <c r="P66" s="65">
        <f>O66/O54</f>
        <v>4.5596982963738458E-2</v>
      </c>
      <c r="Q66" s="49"/>
      <c r="R66" s="64" t="s">
        <v>504</v>
      </c>
      <c r="S66" s="49">
        <f>R66/R54</f>
        <v>4.3605660521167676E-2</v>
      </c>
      <c r="T66" s="49"/>
    </row>
    <row r="67" spans="1:20" x14ac:dyDescent="0.5">
      <c r="A67" s="49">
        <v>45</v>
      </c>
      <c r="B67" s="49">
        <v>49</v>
      </c>
      <c r="C67" s="49">
        <f t="shared" si="11"/>
        <v>47</v>
      </c>
      <c r="D67" s="12">
        <f t="shared" si="12"/>
        <v>10.5</v>
      </c>
      <c r="E67" s="12">
        <v>13</v>
      </c>
      <c r="F67" s="12">
        <v>8</v>
      </c>
      <c r="G67" s="49">
        <v>8.3116938640271101E-2</v>
      </c>
      <c r="H67" s="49">
        <v>7.7021858084197439E-2</v>
      </c>
      <c r="I67" s="49">
        <v>8.9699020164124621E-2</v>
      </c>
      <c r="J67" s="49">
        <f t="shared" si="13"/>
        <v>0.87272785572284661</v>
      </c>
      <c r="K67" s="49">
        <f t="shared" si="13"/>
        <v>1.0012841550945668</v>
      </c>
      <c r="L67" s="49">
        <f t="shared" si="13"/>
        <v>0.71759216131299697</v>
      </c>
      <c r="M67" s="60" t="s">
        <v>421</v>
      </c>
      <c r="N67" s="60" t="s">
        <v>466</v>
      </c>
      <c r="O67" s="61">
        <f t="shared" si="10"/>
        <v>145758</v>
      </c>
      <c r="P67" s="65"/>
      <c r="Q67" s="49">
        <f>O67/O$52</f>
        <v>8.2612111092596432E-2</v>
      </c>
      <c r="R67" s="60" t="s">
        <v>505</v>
      </c>
      <c r="S67" s="49"/>
      <c r="T67" s="49">
        <f>R67/R$52</f>
        <v>6.678732515800799E-2</v>
      </c>
    </row>
    <row r="68" spans="1:20" x14ac:dyDescent="0.5">
      <c r="A68" s="49">
        <v>50</v>
      </c>
      <c r="B68" s="49">
        <v>54</v>
      </c>
      <c r="C68" s="49">
        <f t="shared" si="11"/>
        <v>52</v>
      </c>
      <c r="D68" s="12">
        <f t="shared" si="12"/>
        <v>5.5</v>
      </c>
      <c r="E68" s="12">
        <v>8</v>
      </c>
      <c r="F68" s="12">
        <v>3</v>
      </c>
      <c r="G68" s="49">
        <v>5.8803200775254562E-2</v>
      </c>
      <c r="H68" s="49">
        <v>5.7421338148424803E-2</v>
      </c>
      <c r="I68" s="49">
        <v>6.0295475139946306E-2</v>
      </c>
      <c r="J68" s="49">
        <f t="shared" si="13"/>
        <v>0.32341760426390009</v>
      </c>
      <c r="K68" s="49">
        <f t="shared" si="13"/>
        <v>0.45937070518739842</v>
      </c>
      <c r="L68" s="49">
        <f t="shared" si="13"/>
        <v>0.1808864254198389</v>
      </c>
      <c r="M68" s="64" t="s">
        <v>422</v>
      </c>
      <c r="N68" s="64" t="s">
        <v>467</v>
      </c>
      <c r="O68" s="61">
        <f t="shared" si="10"/>
        <v>84520</v>
      </c>
      <c r="P68" s="65">
        <f>O68/O53</f>
        <v>9.1491070636042629E-2</v>
      </c>
      <c r="Q68" s="49"/>
      <c r="R68" s="64" t="s">
        <v>506</v>
      </c>
      <c r="S68" s="49">
        <f>R68/R53</f>
        <v>7.3292906954631101E-2</v>
      </c>
      <c r="T68" s="49"/>
    </row>
    <row r="69" spans="1:20" x14ac:dyDescent="0.5">
      <c r="A69" s="49">
        <v>55</v>
      </c>
      <c r="B69" s="49">
        <v>59</v>
      </c>
      <c r="C69" s="49">
        <f t="shared" si="11"/>
        <v>57</v>
      </c>
      <c r="D69" s="12">
        <f t="shared" si="12"/>
        <v>0.5</v>
      </c>
      <c r="E69" s="12">
        <v>3</v>
      </c>
      <c r="F69" s="12"/>
      <c r="G69" s="49">
        <v>6.6528262283601064E-2</v>
      </c>
      <c r="H69" s="49">
        <v>6.4629271286096038E-2</v>
      </c>
      <c r="I69" s="49">
        <v>6.8578983917819122E-2</v>
      </c>
      <c r="J69" s="49">
        <f t="shared" si="13"/>
        <v>3.3264131141800532E-2</v>
      </c>
      <c r="K69" s="49">
        <f t="shared" si="13"/>
        <v>0.19388781385828813</v>
      </c>
      <c r="L69" s="49"/>
      <c r="M69" s="64" t="s">
        <v>423</v>
      </c>
      <c r="N69" s="64" t="s">
        <v>468</v>
      </c>
      <c r="O69" s="61">
        <f t="shared" si="10"/>
        <v>61238</v>
      </c>
      <c r="P69" s="65">
        <f>O69/O54</f>
        <v>7.2853811744551258E-2</v>
      </c>
      <c r="Q69" s="49"/>
      <c r="R69" s="64" t="s">
        <v>507</v>
      </c>
      <c r="S69" s="49">
        <f>R69/R54</f>
        <v>5.9761943072975332E-2</v>
      </c>
      <c r="T69" s="49"/>
    </row>
    <row r="70" spans="1:20" x14ac:dyDescent="0.5">
      <c r="A70" s="10">
        <v>60</v>
      </c>
      <c r="B70" s="10">
        <v>64</v>
      </c>
      <c r="C70" s="10">
        <f t="shared" si="11"/>
        <v>62</v>
      </c>
      <c r="D70" s="10"/>
      <c r="E70" s="10"/>
      <c r="F70" s="10"/>
      <c r="G70" s="10">
        <v>4.3048717053462637E-2</v>
      </c>
      <c r="H70" s="10">
        <v>4.1910509093974667E-2</v>
      </c>
      <c r="I70" s="10">
        <v>4.4277868581736268E-2</v>
      </c>
      <c r="J70" s="49"/>
      <c r="K70" s="49"/>
      <c r="L70" s="49"/>
      <c r="M70" s="64" t="s">
        <v>424</v>
      </c>
      <c r="N70" s="64" t="s">
        <v>469</v>
      </c>
      <c r="O70" s="61">
        <f t="shared" si="10"/>
        <v>180347</v>
      </c>
      <c r="P70" s="65"/>
      <c r="Q70" s="49">
        <f>O70/O$52</f>
        <v>0.10221632019660321</v>
      </c>
      <c r="R70" s="64" t="s">
        <v>508</v>
      </c>
      <c r="S70" s="49"/>
      <c r="T70" s="49">
        <f>R70/R$52</f>
        <v>0.11207904827730823</v>
      </c>
    </row>
    <row r="71" spans="1:20" x14ac:dyDescent="0.5">
      <c r="A71" s="10">
        <v>65</v>
      </c>
      <c r="B71" s="10">
        <v>69</v>
      </c>
      <c r="C71" s="10">
        <f t="shared" si="11"/>
        <v>67</v>
      </c>
      <c r="D71" s="10"/>
      <c r="E71" s="10"/>
      <c r="F71" s="10"/>
      <c r="G71" s="10"/>
      <c r="H71" s="10"/>
      <c r="I71" s="10"/>
      <c r="J71" s="10"/>
      <c r="K71" s="10"/>
      <c r="L71" s="10"/>
      <c r="M71" s="64" t="s">
        <v>425</v>
      </c>
      <c r="N71" s="64" t="s">
        <v>470</v>
      </c>
      <c r="O71" s="61">
        <f t="shared" si="10"/>
        <v>94037</v>
      </c>
      <c r="P71" s="65">
        <f>O71/O53</f>
        <v>0.10179301714862211</v>
      </c>
      <c r="Q71" s="49"/>
      <c r="R71" s="64" t="s">
        <v>509</v>
      </c>
      <c r="S71" s="49">
        <f>R71/R53</f>
        <v>0.11156661039910756</v>
      </c>
      <c r="T71" s="49"/>
    </row>
    <row r="72" spans="1:20" x14ac:dyDescent="0.5">
      <c r="A72" s="10">
        <v>70</v>
      </c>
      <c r="B72" s="10">
        <v>74</v>
      </c>
      <c r="C72" s="10">
        <f t="shared" si="11"/>
        <v>72</v>
      </c>
      <c r="D72" s="10"/>
      <c r="E72" s="10"/>
      <c r="F72" s="10"/>
      <c r="G72" s="10"/>
      <c r="H72" s="10"/>
      <c r="I72" s="10"/>
      <c r="J72" s="10"/>
      <c r="K72" s="10"/>
      <c r="L72" s="10"/>
      <c r="M72" s="64" t="s">
        <v>426</v>
      </c>
      <c r="N72" s="64" t="s">
        <v>471</v>
      </c>
      <c r="O72" s="61">
        <f t="shared" si="10"/>
        <v>86310</v>
      </c>
      <c r="P72" s="65">
        <f>O72/O54</f>
        <v>0.1026815456362425</v>
      </c>
      <c r="Q72" s="49"/>
      <c r="R72" s="64" t="s">
        <v>510</v>
      </c>
      <c r="S72" s="49">
        <f>R72/R54</f>
        <v>0.11263243028090887</v>
      </c>
      <c r="T72" s="49"/>
    </row>
    <row r="73" spans="1:20" x14ac:dyDescent="0.5">
      <c r="A73" s="10">
        <v>75</v>
      </c>
      <c r="B73" s="10">
        <v>79</v>
      </c>
      <c r="C73" s="10">
        <f t="shared" si="11"/>
        <v>77</v>
      </c>
      <c r="D73" s="10"/>
      <c r="E73" s="10"/>
      <c r="F73" s="10"/>
      <c r="G73" s="10"/>
      <c r="H73" s="10"/>
      <c r="I73" s="10"/>
      <c r="J73" s="10"/>
      <c r="K73" s="10"/>
      <c r="L73" s="10"/>
      <c r="M73" s="64" t="s">
        <v>427</v>
      </c>
      <c r="N73" s="64" t="s">
        <v>472</v>
      </c>
      <c r="O73" s="61">
        <f t="shared" si="10"/>
        <v>140318</v>
      </c>
      <c r="P73" s="65"/>
      <c r="Q73" s="49">
        <f>O73/O$52</f>
        <v>7.9528850589956956E-2</v>
      </c>
      <c r="R73" s="64" t="s">
        <v>511</v>
      </c>
      <c r="S73" s="49"/>
      <c r="T73" s="49">
        <f>R73/R$52</f>
        <v>7.3379431934665257E-2</v>
      </c>
    </row>
    <row r="74" spans="1:20" x14ac:dyDescent="0.5">
      <c r="A74" s="10">
        <v>80</v>
      </c>
      <c r="B74" s="10">
        <v>84</v>
      </c>
      <c r="C74" s="10">
        <f t="shared" si="11"/>
        <v>82</v>
      </c>
      <c r="D74" s="10"/>
      <c r="E74" s="10"/>
      <c r="F74" s="10"/>
      <c r="G74" s="10"/>
      <c r="H74" s="10"/>
      <c r="I74" s="10"/>
      <c r="J74" s="10"/>
      <c r="K74" s="10"/>
      <c r="L74" s="10"/>
      <c r="M74" s="64" t="s">
        <v>428</v>
      </c>
      <c r="N74" s="64" t="s">
        <v>473</v>
      </c>
      <c r="O74" s="61">
        <f t="shared" si="10"/>
        <v>71576</v>
      </c>
      <c r="P74" s="65">
        <f>O74/O53</f>
        <v>7.7479470797981398E-2</v>
      </c>
      <c r="Q74" s="49"/>
      <c r="R74" s="64" t="s">
        <v>512</v>
      </c>
      <c r="S74" s="49">
        <f>R74/R53</f>
        <v>7.4416297594610867E-2</v>
      </c>
      <c r="T74" s="49"/>
    </row>
    <row r="75" spans="1:20" x14ac:dyDescent="0.5">
      <c r="A75" s="49"/>
      <c r="B75" s="49"/>
      <c r="C75" s="49"/>
      <c r="D75" s="49"/>
      <c r="E75" s="49"/>
      <c r="F75" s="49"/>
      <c r="G75" s="49">
        <f>SUM(G61:G70)</f>
        <v>0.724129594548788</v>
      </c>
      <c r="H75" s="49">
        <f>SUM(H61:H70)</f>
        <v>0.71285703922848753</v>
      </c>
      <c r="I75" s="49">
        <f>SUM(I61:I70)</f>
        <v>0.73630283449496536</v>
      </c>
      <c r="J75" s="49">
        <f>SUM(J61:J69)/SUM(G61:G70)</f>
        <v>19.919483451426139</v>
      </c>
      <c r="K75" s="49">
        <f t="shared" ref="K75" si="14">SUM(K61:K69)/SUM(H61:H70)</f>
        <v>22.684927475646443</v>
      </c>
      <c r="L75" s="49">
        <f t="shared" ref="L75" si="15">SUM(L61:L69)/SUM(I61:I70)</f>
        <v>17.324905434140323</v>
      </c>
      <c r="M75" s="64" t="s">
        <v>429</v>
      </c>
      <c r="N75" s="64" t="s">
        <v>474</v>
      </c>
      <c r="O75" s="61">
        <f t="shared" si="10"/>
        <v>68742</v>
      </c>
      <c r="P75" s="65">
        <f>O75/O54</f>
        <v>8.1781193490054249E-2</v>
      </c>
      <c r="Q75" s="49"/>
      <c r="R75" s="64" t="s">
        <v>513</v>
      </c>
      <c r="S75" s="49">
        <f>R75/R54</f>
        <v>7.2259720022696289E-2</v>
      </c>
      <c r="T75" s="49"/>
    </row>
    <row r="76" spans="1:20" x14ac:dyDescent="0.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60" t="s">
        <v>430</v>
      </c>
      <c r="N76" s="60" t="s">
        <v>475</v>
      </c>
      <c r="O76" s="61">
        <f t="shared" si="10"/>
        <v>131951</v>
      </c>
      <c r="P76" s="65"/>
      <c r="Q76" s="49">
        <f>O76/O$52</f>
        <v>7.4786637239665693E-2</v>
      </c>
      <c r="R76" s="60" t="s">
        <v>514</v>
      </c>
      <c r="S76" s="49"/>
      <c r="T76" s="49">
        <f>R76/R$52</f>
        <v>5.2011070993406877E-2</v>
      </c>
    </row>
    <row r="77" spans="1:20" x14ac:dyDescent="0.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64" t="s">
        <v>431</v>
      </c>
      <c r="N77" s="64" t="s">
        <v>476</v>
      </c>
      <c r="O77" s="61">
        <f t="shared" si="10"/>
        <v>66863</v>
      </c>
      <c r="P77" s="65">
        <f>O77/O53</f>
        <v>7.2377750306882607E-2</v>
      </c>
      <c r="Q77" s="49"/>
      <c r="R77" s="64" t="s">
        <v>515</v>
      </c>
      <c r="S77" s="49">
        <f>R77/R53</f>
        <v>5.1484816581481109E-2</v>
      </c>
      <c r="T77" s="49"/>
    </row>
    <row r="78" spans="1:20" x14ac:dyDescent="0.5">
      <c r="A78" s="49"/>
      <c r="B78" s="49"/>
      <c r="C78" s="49"/>
      <c r="D78" s="49" t="s">
        <v>319</v>
      </c>
      <c r="E78" s="49"/>
      <c r="F78" s="49"/>
      <c r="G78" s="49"/>
      <c r="H78" s="49"/>
      <c r="I78" s="49"/>
      <c r="J78" s="49"/>
      <c r="K78" s="49"/>
      <c r="L78" s="49"/>
      <c r="M78" s="64" t="s">
        <v>432</v>
      </c>
      <c r="N78" s="64" t="s">
        <v>477</v>
      </c>
      <c r="O78" s="61">
        <f t="shared" si="10"/>
        <v>65088</v>
      </c>
      <c r="P78" s="65">
        <f>O78/O54</f>
        <v>7.7434091558008941E-2</v>
      </c>
      <c r="Q78" s="49"/>
      <c r="R78" s="64" t="s">
        <v>516</v>
      </c>
      <c r="S78" s="49">
        <f>R78/R54</f>
        <v>5.2579373480915639E-2</v>
      </c>
      <c r="T78" s="49"/>
    </row>
    <row r="79" spans="1:20" x14ac:dyDescent="0.5">
      <c r="A79" s="49"/>
      <c r="B79" s="49"/>
      <c r="C79" s="49"/>
      <c r="D79" s="60" t="s">
        <v>336</v>
      </c>
      <c r="E79" s="64" t="s">
        <v>337</v>
      </c>
      <c r="F79" s="64" t="s">
        <v>338</v>
      </c>
      <c r="G79" s="49"/>
      <c r="H79" s="49">
        <f>D80*6+D81*9+(D82+G82)*12+(D83+G83+J83)*16</f>
        <v>11839289</v>
      </c>
      <c r="I79" s="49">
        <f>E80*6+E81*9+(E82+H82)*12+(E83+H83+K83)*16</f>
        <v>6361571</v>
      </c>
      <c r="J79" s="49">
        <f>F80*6+F81*9+(F82+I82)*12+(F83+I83+L83)*16</f>
        <v>5477718</v>
      </c>
      <c r="K79" s="49"/>
      <c r="L79" s="49"/>
      <c r="M79" s="64" t="s">
        <v>433</v>
      </c>
      <c r="N79" s="64" t="s">
        <v>478</v>
      </c>
      <c r="O79" s="61">
        <f t="shared" si="10"/>
        <v>162223</v>
      </c>
      <c r="P79" s="65"/>
      <c r="Q79" s="49">
        <f>O79/O$52</f>
        <v>9.194407509553007E-2</v>
      </c>
      <c r="R79" s="64" t="s">
        <v>517</v>
      </c>
      <c r="S79" s="49"/>
      <c r="T79" s="49">
        <f>R79/R$52</f>
        <v>6.740164517649358E-2</v>
      </c>
    </row>
    <row r="80" spans="1:20" x14ac:dyDescent="0.5">
      <c r="A80" s="49"/>
      <c r="B80" s="49"/>
      <c r="C80" s="49"/>
      <c r="D80" s="60" t="s">
        <v>339</v>
      </c>
      <c r="E80" s="64" t="s">
        <v>340</v>
      </c>
      <c r="F80" s="64" t="s">
        <v>341</v>
      </c>
      <c r="G80" s="49"/>
      <c r="H80" s="49">
        <f>H79/D79</f>
        <v>10.146106711915536</v>
      </c>
      <c r="I80" s="49">
        <f>I79/E79</f>
        <v>10.546371021220159</v>
      </c>
      <c r="J80" s="49">
        <f>J79/F79</f>
        <v>9.7177795912574503</v>
      </c>
      <c r="K80" s="49"/>
      <c r="L80" s="49"/>
      <c r="M80" s="64" t="s">
        <v>434</v>
      </c>
      <c r="N80" s="64" t="s">
        <v>479</v>
      </c>
      <c r="O80" s="61">
        <f t="shared" si="10"/>
        <v>81564</v>
      </c>
      <c r="P80" s="65">
        <f>O80/O53</f>
        <v>8.8291264616164003E-2</v>
      </c>
      <c r="Q80" s="49"/>
      <c r="R80" s="64" t="s">
        <v>518</v>
      </c>
      <c r="S80" s="49">
        <f>R80/R53</f>
        <v>6.5617384519167238E-2</v>
      </c>
      <c r="T80" s="49"/>
    </row>
    <row r="81" spans="1:20" x14ac:dyDescent="0.5">
      <c r="A81" s="49"/>
      <c r="B81" s="49"/>
      <c r="C81" s="49"/>
      <c r="D81" s="64" t="s">
        <v>342</v>
      </c>
      <c r="E81" s="64" t="s">
        <v>343</v>
      </c>
      <c r="F81" s="64" t="s">
        <v>344</v>
      </c>
      <c r="G81" s="49"/>
      <c r="H81" s="49"/>
      <c r="I81" s="49"/>
      <c r="J81" s="49"/>
      <c r="K81" s="49"/>
      <c r="L81" s="49"/>
      <c r="M81" s="64" t="s">
        <v>435</v>
      </c>
      <c r="N81" s="64" t="s">
        <v>480</v>
      </c>
      <c r="O81" s="61">
        <f t="shared" si="10"/>
        <v>80659</v>
      </c>
      <c r="P81" s="65">
        <f>O81/O54</f>
        <v>9.5958646616541354E-2</v>
      </c>
      <c r="Q81" s="49"/>
      <c r="R81" s="64" t="s">
        <v>519</v>
      </c>
      <c r="S81" s="49">
        <f>R81/R54</f>
        <v>6.9328469440468832E-2</v>
      </c>
      <c r="T81" s="49"/>
    </row>
    <row r="82" spans="1:20" x14ac:dyDescent="0.5">
      <c r="A82" s="49"/>
      <c r="B82" s="49"/>
      <c r="C82" s="49"/>
      <c r="D82" s="64" t="s">
        <v>345</v>
      </c>
      <c r="E82" s="64" t="s">
        <v>346</v>
      </c>
      <c r="F82" s="64" t="s">
        <v>347</v>
      </c>
      <c r="G82" s="69"/>
      <c r="H82" s="69"/>
      <c r="I82" s="69"/>
      <c r="J82" s="49"/>
      <c r="K82" s="49"/>
      <c r="L82" s="49"/>
      <c r="M82" s="64" t="s">
        <v>436</v>
      </c>
      <c r="N82" s="64" t="s">
        <v>481</v>
      </c>
      <c r="O82" s="61">
        <f t="shared" si="10"/>
        <v>181953</v>
      </c>
      <c r="P82" s="65"/>
      <c r="Q82" s="49">
        <f>O82/O$52</f>
        <v>0.10312656217587507</v>
      </c>
      <c r="R82" s="64" t="s">
        <v>520</v>
      </c>
      <c r="S82" s="49"/>
      <c r="T82" s="49">
        <f>R82/R$52</f>
        <v>0.1009739542563165</v>
      </c>
    </row>
    <row r="83" spans="1:20" x14ac:dyDescent="0.5">
      <c r="A83" s="49"/>
      <c r="B83" s="49"/>
      <c r="C83" s="49"/>
      <c r="D83" s="60" t="s">
        <v>348</v>
      </c>
      <c r="E83" s="64" t="s">
        <v>349</v>
      </c>
      <c r="F83" s="64" t="s">
        <v>350</v>
      </c>
      <c r="G83" s="64" t="s">
        <v>351</v>
      </c>
      <c r="H83" s="64" t="s">
        <v>352</v>
      </c>
      <c r="I83" s="64" t="s">
        <v>353</v>
      </c>
      <c r="J83" s="64" t="s">
        <v>354</v>
      </c>
      <c r="K83" s="64" t="s">
        <v>355</v>
      </c>
      <c r="L83" s="64" t="s">
        <v>356</v>
      </c>
      <c r="M83" s="64" t="s">
        <v>437</v>
      </c>
      <c r="N83" s="64" t="s">
        <v>482</v>
      </c>
      <c r="O83" s="61">
        <f t="shared" si="10"/>
        <v>91804</v>
      </c>
      <c r="P83" s="65">
        <f>O83/O53</f>
        <v>9.9375842980019613E-2</v>
      </c>
      <c r="Q83" s="49"/>
      <c r="R83" s="64" t="s">
        <v>521</v>
      </c>
      <c r="S83" s="49">
        <f>R83/R53</f>
        <v>9.5496046566796652E-2</v>
      </c>
      <c r="T83" s="49"/>
    </row>
    <row r="84" spans="1:20" x14ac:dyDescent="0.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64" t="s">
        <v>438</v>
      </c>
      <c r="N84" s="64" t="s">
        <v>483</v>
      </c>
      <c r="O84" s="61">
        <f t="shared" si="10"/>
        <v>90149</v>
      </c>
      <c r="P84" s="65">
        <f>O84/O54</f>
        <v>0.10724873893594747</v>
      </c>
      <c r="Q84" s="49"/>
      <c r="R84" s="64" t="s">
        <v>522</v>
      </c>
      <c r="S84" s="49">
        <f>R84/R54</f>
        <v>0.10688955039337404</v>
      </c>
      <c r="T84" s="49"/>
    </row>
    <row r="85" spans="1:20" x14ac:dyDescent="0.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60" t="s">
        <v>439</v>
      </c>
      <c r="N85" s="60" t="s">
        <v>484</v>
      </c>
      <c r="O85" s="61">
        <f t="shared" si="10"/>
        <v>146514</v>
      </c>
      <c r="P85" s="65"/>
      <c r="Q85" s="49">
        <f>O85/O$52</f>
        <v>8.3040593618330896E-2</v>
      </c>
      <c r="R85" s="60" t="s">
        <v>523</v>
      </c>
      <c r="S85" s="49"/>
      <c r="T85" s="49">
        <f>R85/R$52</f>
        <v>8.3116938640271101E-2</v>
      </c>
    </row>
    <row r="86" spans="1:20" x14ac:dyDescent="0.5">
      <c r="A86" s="49"/>
      <c r="B86" s="49"/>
      <c r="C86" s="49"/>
      <c r="D86" s="49" t="s">
        <v>320</v>
      </c>
      <c r="E86" s="49"/>
      <c r="F86" s="49"/>
      <c r="G86" s="49"/>
      <c r="H86" s="49"/>
      <c r="I86" s="49"/>
      <c r="J86" s="49"/>
      <c r="K86" s="49"/>
      <c r="L86" s="49"/>
      <c r="M86" s="64" t="s">
        <v>440</v>
      </c>
      <c r="N86" s="64" t="s">
        <v>485</v>
      </c>
      <c r="O86" s="61">
        <f t="shared" si="10"/>
        <v>74922</v>
      </c>
      <c r="P86" s="65">
        <f>O86/O53</f>
        <v>8.1101443376639687E-2</v>
      </c>
      <c r="Q86" s="49"/>
      <c r="R86" s="64" t="s">
        <v>524</v>
      </c>
      <c r="S86" s="49">
        <f>R86/R53</f>
        <v>7.7021858084197439E-2</v>
      </c>
      <c r="T86" s="49"/>
    </row>
    <row r="87" spans="1:20" x14ac:dyDescent="0.5">
      <c r="A87" s="49"/>
      <c r="B87" s="49"/>
      <c r="C87" s="49"/>
      <c r="D87" s="60" t="s">
        <v>357</v>
      </c>
      <c r="E87" s="64" t="s">
        <v>358</v>
      </c>
      <c r="F87" s="64" t="s">
        <v>359</v>
      </c>
      <c r="G87" s="49"/>
      <c r="H87" s="49">
        <f>D88*6+D89*9+(D90+G90)*12+(D91+G91+J91)*16</f>
        <v>4057284</v>
      </c>
      <c r="I87" s="49">
        <f>E88*6+E89*9+(E90+H90)*12+(E91+H91+K91)*16</f>
        <v>2278345</v>
      </c>
      <c r="J87" s="49">
        <f>F88*6+F89*9+(F90+I90)*12+(F91+I91+L91)*16</f>
        <v>1778939</v>
      </c>
      <c r="K87" s="49"/>
      <c r="L87" s="49"/>
      <c r="M87" s="64" t="s">
        <v>441</v>
      </c>
      <c r="N87" s="64" t="s">
        <v>486</v>
      </c>
      <c r="O87" s="61">
        <f t="shared" si="10"/>
        <v>71592</v>
      </c>
      <c r="P87" s="65">
        <f>O87/O54</f>
        <v>8.5171790235081368E-2</v>
      </c>
      <c r="Q87" s="49"/>
      <c r="R87" s="64" t="s">
        <v>525</v>
      </c>
      <c r="S87" s="49">
        <f>R87/R54</f>
        <v>8.9699020164124621E-2</v>
      </c>
      <c r="T87" s="49"/>
    </row>
    <row r="88" spans="1:20" x14ac:dyDescent="0.5">
      <c r="A88" s="49"/>
      <c r="B88" s="49"/>
      <c r="C88" s="49"/>
      <c r="D88" s="60" t="s">
        <v>360</v>
      </c>
      <c r="E88" s="64" t="s">
        <v>361</v>
      </c>
      <c r="F88" s="64" t="s">
        <v>362</v>
      </c>
      <c r="G88" s="49"/>
      <c r="H88" s="49">
        <f>H87/D87</f>
        <v>8.4110926606588681</v>
      </c>
      <c r="I88" s="49">
        <f>I87/E87</f>
        <v>8.9676379480679991</v>
      </c>
      <c r="J88" s="49">
        <f>J87/F87</f>
        <v>7.791769961893916</v>
      </c>
      <c r="K88" s="49"/>
      <c r="L88" s="49"/>
      <c r="M88" s="64" t="s">
        <v>442</v>
      </c>
      <c r="N88" s="64" t="s">
        <v>487</v>
      </c>
      <c r="O88" s="61">
        <f t="shared" si="10"/>
        <v>96667</v>
      </c>
      <c r="P88" s="65"/>
      <c r="Q88" s="49">
        <f>O88/O$52</f>
        <v>5.478851893541363E-2</v>
      </c>
      <c r="R88" s="64" t="s">
        <v>526</v>
      </c>
      <c r="S88" s="49"/>
      <c r="T88" s="49">
        <f>R88/R$52</f>
        <v>5.8803200775254562E-2</v>
      </c>
    </row>
    <row r="89" spans="1:20" x14ac:dyDescent="0.5">
      <c r="A89" s="49"/>
      <c r="B89" s="49"/>
      <c r="C89" s="49"/>
      <c r="D89" s="64" t="s">
        <v>363</v>
      </c>
      <c r="E89" s="64" t="s">
        <v>364</v>
      </c>
      <c r="F89" s="64" t="s">
        <v>365</v>
      </c>
      <c r="G89" s="49"/>
      <c r="H89" s="49"/>
      <c r="I89" s="49"/>
      <c r="J89" s="49"/>
      <c r="K89" s="49"/>
      <c r="L89" s="49"/>
      <c r="M89" s="64" t="s">
        <v>443</v>
      </c>
      <c r="N89" s="64" t="s">
        <v>488</v>
      </c>
      <c r="O89" s="61">
        <f t="shared" si="10"/>
        <v>50183</v>
      </c>
      <c r="P89" s="65">
        <f>O89/O53</f>
        <v>5.4322011331383431E-2</v>
      </c>
      <c r="Q89" s="49"/>
      <c r="R89" s="64" t="s">
        <v>527</v>
      </c>
      <c r="S89" s="49">
        <f>R89/R53</f>
        <v>5.7421338148424803E-2</v>
      </c>
      <c r="T89" s="49"/>
    </row>
    <row r="90" spans="1:20" x14ac:dyDescent="0.5">
      <c r="A90" s="49"/>
      <c r="B90" s="49"/>
      <c r="C90" s="49"/>
      <c r="D90" s="64" t="s">
        <v>366</v>
      </c>
      <c r="E90" s="64" t="s">
        <v>367</v>
      </c>
      <c r="F90" s="64" t="s">
        <v>368</v>
      </c>
      <c r="G90" s="69"/>
      <c r="H90" s="69"/>
      <c r="I90" s="69"/>
      <c r="J90" s="49"/>
      <c r="K90" s="49"/>
      <c r="L90" s="49"/>
      <c r="M90" s="64" t="s">
        <v>444</v>
      </c>
      <c r="N90" s="64" t="s">
        <v>489</v>
      </c>
      <c r="O90" s="61">
        <f t="shared" si="10"/>
        <v>46484</v>
      </c>
      <c r="P90" s="65">
        <f>O90/O54</f>
        <v>5.5301227752926618E-2</v>
      </c>
      <c r="Q90" s="49"/>
      <c r="R90" s="64" t="s">
        <v>528</v>
      </c>
      <c r="S90" s="49">
        <f>R90/R54</f>
        <v>6.0295475139946306E-2</v>
      </c>
      <c r="T90" s="49"/>
    </row>
    <row r="91" spans="1:20" x14ac:dyDescent="0.5">
      <c r="A91" s="49"/>
      <c r="B91" s="49"/>
      <c r="C91" s="49"/>
      <c r="D91" s="60" t="s">
        <v>369</v>
      </c>
      <c r="E91" s="64" t="s">
        <v>370</v>
      </c>
      <c r="F91" s="64" t="s">
        <v>371</v>
      </c>
      <c r="G91" s="64" t="s">
        <v>372</v>
      </c>
      <c r="H91" s="64" t="s">
        <v>373</v>
      </c>
      <c r="I91" s="64" t="s">
        <v>374</v>
      </c>
      <c r="J91" s="64" t="s">
        <v>375</v>
      </c>
      <c r="K91" s="64" t="s">
        <v>376</v>
      </c>
      <c r="L91" s="64" t="s">
        <v>377</v>
      </c>
      <c r="M91" s="64" t="s">
        <v>445</v>
      </c>
      <c r="N91" s="64" t="s">
        <v>490</v>
      </c>
      <c r="O91" s="61">
        <f t="shared" si="10"/>
        <v>97839</v>
      </c>
      <c r="P91" s="65"/>
      <c r="Q91" s="49">
        <f>O91/O$52</f>
        <v>5.5452780205467574E-2</v>
      </c>
      <c r="R91" s="64" t="s">
        <v>529</v>
      </c>
      <c r="S91" s="49"/>
      <c r="T91" s="49">
        <f>R91/R$52</f>
        <v>6.6528262283601064E-2</v>
      </c>
    </row>
    <row r="92" spans="1:20" x14ac:dyDescent="0.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64" t="s">
        <v>446</v>
      </c>
      <c r="N92" s="64" t="s">
        <v>491</v>
      </c>
      <c r="O92" s="61">
        <f t="shared" si="10"/>
        <v>49855</v>
      </c>
      <c r="P92" s="65">
        <f>O92/O53</f>
        <v>5.3966958430666179E-2</v>
      </c>
      <c r="Q92" s="49"/>
      <c r="R92" s="64" t="s">
        <v>530</v>
      </c>
      <c r="S92" s="49">
        <f>R92/R53</f>
        <v>6.4629271286096038E-2</v>
      </c>
      <c r="T92" s="49"/>
    </row>
    <row r="93" spans="1:20" x14ac:dyDescent="0.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64" t="s">
        <v>447</v>
      </c>
      <c r="N93" s="64" t="s">
        <v>492</v>
      </c>
      <c r="O93" s="61">
        <f t="shared" si="10"/>
        <v>47984</v>
      </c>
      <c r="P93" s="65">
        <f>O93/O54</f>
        <v>5.7085752355572478E-2</v>
      </c>
      <c r="Q93" s="49"/>
      <c r="R93" s="64" t="s">
        <v>531</v>
      </c>
      <c r="S93" s="49">
        <f>R93/R54</f>
        <v>6.8578983917819122E-2</v>
      </c>
      <c r="T93" s="49"/>
    </row>
    <row r="94" spans="1:20" x14ac:dyDescent="0.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60" t="s">
        <v>448</v>
      </c>
      <c r="N94" s="60" t="s">
        <v>493</v>
      </c>
      <c r="O94" s="61">
        <f t="shared" si="10"/>
        <v>62191</v>
      </c>
      <c r="P94" s="65"/>
      <c r="Q94" s="23">
        <f>O94/O$52</f>
        <v>3.5248355499935956E-2</v>
      </c>
      <c r="R94" s="60" t="s">
        <v>532</v>
      </c>
      <c r="S94" s="49"/>
      <c r="T94" s="36">
        <f>R94/R$52</f>
        <v>4.3048717053462637E-2</v>
      </c>
    </row>
    <row r="95" spans="1:20" x14ac:dyDescent="0.5">
      <c r="A95" s="49"/>
      <c r="B95" s="49"/>
      <c r="C95" s="49"/>
      <c r="D95" s="63" t="s">
        <v>321</v>
      </c>
      <c r="E95" s="49"/>
      <c r="F95" s="49"/>
      <c r="G95" s="49"/>
      <c r="H95" s="49"/>
      <c r="I95" s="49"/>
      <c r="J95" s="49"/>
      <c r="K95" s="49"/>
      <c r="L95" s="49"/>
      <c r="M95" s="64" t="s">
        <v>449</v>
      </c>
      <c r="N95" s="64" t="s">
        <v>494</v>
      </c>
      <c r="O95" s="61">
        <f t="shared" si="10"/>
        <v>30493</v>
      </c>
      <c r="P95" s="67">
        <f>O95/O53</f>
        <v>3.300801250478997E-2</v>
      </c>
      <c r="Q95" s="49"/>
      <c r="R95" s="64" t="s">
        <v>533</v>
      </c>
      <c r="S95" s="36">
        <f>R95/R53</f>
        <v>4.1910509093974667E-2</v>
      </c>
      <c r="T95" s="49"/>
    </row>
    <row r="96" spans="1:20" x14ac:dyDescent="0.5">
      <c r="A96" s="49"/>
      <c r="B96" s="49"/>
      <c r="C96" s="49"/>
      <c r="D96" s="49">
        <f>D79+D87</f>
        <v>1649253</v>
      </c>
      <c r="E96" s="49">
        <f t="shared" ref="E96:F98" si="16">E79+E87</f>
        <v>857263</v>
      </c>
      <c r="F96" s="49">
        <f t="shared" si="16"/>
        <v>791990</v>
      </c>
      <c r="G96" s="49"/>
      <c r="H96" s="49">
        <f>D97*6+D98*9+(D99+G99)*12+(D100+G100+J100)*16</f>
        <v>15896573</v>
      </c>
      <c r="I96" s="49">
        <f>E97*6+E98*9+(E99+H99)*12+(E100+H100+K100)*16</f>
        <v>8639916</v>
      </c>
      <c r="J96" s="49">
        <f>F97*6+F98*9+(F99+I99)*12+(F100+I100+L100)*16</f>
        <v>7256657</v>
      </c>
      <c r="K96" s="49"/>
      <c r="L96" s="49"/>
      <c r="M96" s="64" t="s">
        <v>450</v>
      </c>
      <c r="N96" s="64" t="s">
        <v>495</v>
      </c>
      <c r="O96" s="61">
        <f t="shared" si="10"/>
        <v>31698</v>
      </c>
      <c r="P96" s="68">
        <f>O96/O54</f>
        <v>3.7710573903112214E-2</v>
      </c>
      <c r="Q96" s="49"/>
      <c r="R96" s="64" t="s">
        <v>534</v>
      </c>
      <c r="S96" s="36">
        <f>R96/R54</f>
        <v>4.4277868581736268E-2</v>
      </c>
      <c r="T96" s="49"/>
    </row>
    <row r="97" spans="1:17" x14ac:dyDescent="0.5">
      <c r="A97" s="49"/>
      <c r="B97" s="49"/>
      <c r="C97" s="49"/>
      <c r="D97" s="49">
        <f t="shared" ref="D97:L100" si="17">D80+D88</f>
        <v>335416</v>
      </c>
      <c r="E97" s="49">
        <f t="shared" si="17"/>
        <v>157918</v>
      </c>
      <c r="F97" s="49">
        <f t="shared" si="16"/>
        <v>177498</v>
      </c>
      <c r="G97" s="49"/>
      <c r="H97" s="49">
        <f>H96/D96</f>
        <v>9.6386503465508326</v>
      </c>
      <c r="I97" s="49">
        <f>I96/E96</f>
        <v>10.078489331745335</v>
      </c>
      <c r="J97" s="49">
        <f>J96/F96</f>
        <v>9.1625613959772227</v>
      </c>
      <c r="K97" s="49"/>
      <c r="L97" s="49"/>
      <c r="M97" s="49"/>
      <c r="N97" s="49"/>
      <c r="O97" s="49"/>
      <c r="P97" s="49"/>
      <c r="Q97" s="49"/>
    </row>
    <row r="98" spans="1:17" x14ac:dyDescent="0.5">
      <c r="A98" s="49"/>
      <c r="B98" s="49"/>
      <c r="C98" s="49"/>
      <c r="D98" s="49">
        <f t="shared" si="17"/>
        <v>647961</v>
      </c>
      <c r="E98" s="49">
        <f t="shared" si="17"/>
        <v>335760</v>
      </c>
      <c r="F98" s="49">
        <f t="shared" si="16"/>
        <v>312201</v>
      </c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1:17" x14ac:dyDescent="0.5">
      <c r="A99" s="49"/>
      <c r="B99" s="49"/>
      <c r="C99" s="49"/>
      <c r="D99" s="49">
        <f t="shared" si="17"/>
        <v>378317</v>
      </c>
      <c r="E99" s="49">
        <f t="shared" si="17"/>
        <v>217750</v>
      </c>
      <c r="F99" s="49">
        <f>F82+F90</f>
        <v>160567</v>
      </c>
      <c r="G99" s="49">
        <f t="shared" ref="G99:I99" si="18">G82+G90</f>
        <v>0</v>
      </c>
      <c r="H99" s="49">
        <f t="shared" si="18"/>
        <v>0</v>
      </c>
      <c r="I99" s="49">
        <f t="shared" si="18"/>
        <v>0</v>
      </c>
      <c r="J99" s="49"/>
      <c r="K99" s="49"/>
      <c r="L99" s="49"/>
      <c r="M99" s="49"/>
      <c r="N99" s="49"/>
      <c r="O99" s="49"/>
      <c r="P99" s="49"/>
      <c r="Q99" s="49"/>
    </row>
    <row r="100" spans="1:17" x14ac:dyDescent="0.5">
      <c r="A100" s="49"/>
      <c r="B100" s="49"/>
      <c r="C100" s="49"/>
      <c r="D100" s="49">
        <f t="shared" si="17"/>
        <v>149738</v>
      </c>
      <c r="E100" s="49">
        <f t="shared" si="17"/>
        <v>87538</v>
      </c>
      <c r="F100" s="49">
        <f t="shared" si="17"/>
        <v>62200</v>
      </c>
      <c r="G100" s="49">
        <f t="shared" si="17"/>
        <v>66646</v>
      </c>
      <c r="H100" s="49">
        <f t="shared" si="17"/>
        <v>39140</v>
      </c>
      <c r="I100" s="49">
        <f t="shared" si="17"/>
        <v>27506</v>
      </c>
      <c r="J100" s="49">
        <f t="shared" si="17"/>
        <v>3155</v>
      </c>
      <c r="K100" s="49">
        <f t="shared" si="17"/>
        <v>1920</v>
      </c>
      <c r="L100" s="49">
        <f t="shared" si="17"/>
        <v>1235</v>
      </c>
      <c r="M100" s="49"/>
      <c r="N100" s="49"/>
      <c r="O100" s="49"/>
      <c r="P100" s="49"/>
      <c r="Q100" s="49"/>
    </row>
    <row r="101" spans="1:17" x14ac:dyDescent="0.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</row>
    <row r="103" spans="1:17" x14ac:dyDescent="0.5">
      <c r="C103" s="49"/>
      <c r="D103" s="49"/>
      <c r="E103" s="49"/>
      <c r="F103" s="49"/>
      <c r="G103" s="49"/>
      <c r="H103" s="49"/>
      <c r="I103" s="49"/>
      <c r="J103" s="49"/>
      <c r="K103" s="49"/>
      <c r="L103" s="49"/>
    </row>
    <row r="104" spans="1:17" x14ac:dyDescent="0.5">
      <c r="C104" s="49"/>
      <c r="D104" s="63" t="s">
        <v>322</v>
      </c>
      <c r="E104" s="49"/>
      <c r="F104" s="49"/>
      <c r="G104" s="49"/>
      <c r="H104" s="49"/>
      <c r="I104" s="49"/>
      <c r="J104" s="49"/>
      <c r="K104" s="49"/>
      <c r="L104" s="49"/>
    </row>
    <row r="105" spans="1:17" x14ac:dyDescent="0.5">
      <c r="C105" s="49"/>
      <c r="D105" s="60" t="s">
        <v>384</v>
      </c>
      <c r="E105" s="64" t="s">
        <v>385</v>
      </c>
      <c r="F105" s="64" t="s">
        <v>386</v>
      </c>
      <c r="G105" s="49"/>
      <c r="H105" s="49">
        <f>D106*6+D107*9+(D108+G108)*12+(D109+G109+J109)*16</f>
        <v>13755870</v>
      </c>
      <c r="I105" s="49">
        <f>E106*6+E107*9+(E108+H108)*12+(E109+H109+K109)*16</f>
        <v>7594783</v>
      </c>
      <c r="J105" s="49">
        <f>F106*6+F107*9+(F108+I108)*12+(F109+I109+L109)*16</f>
        <v>6161087</v>
      </c>
      <c r="K105" s="49"/>
      <c r="L105" s="49"/>
    </row>
    <row r="106" spans="1:17" x14ac:dyDescent="0.5">
      <c r="C106" s="49"/>
      <c r="D106" s="60" t="s">
        <v>387</v>
      </c>
      <c r="E106" s="64" t="s">
        <v>388</v>
      </c>
      <c r="F106" s="64" t="s">
        <v>389</v>
      </c>
      <c r="G106" s="49"/>
      <c r="H106" s="49">
        <f>H105/D105</f>
        <v>7.6026584132423247</v>
      </c>
      <c r="I106" s="49">
        <f>I105/E105</f>
        <v>8.178445975486575</v>
      </c>
      <c r="J106" s="49">
        <f>J105/F105</f>
        <v>6.9955433987800832</v>
      </c>
      <c r="K106" s="49"/>
      <c r="L106" s="49"/>
    </row>
    <row r="107" spans="1:17" x14ac:dyDescent="0.5">
      <c r="C107" s="49"/>
      <c r="D107" s="64" t="s">
        <v>390</v>
      </c>
      <c r="E107" s="64" t="s">
        <v>391</v>
      </c>
      <c r="F107" s="64" t="s">
        <v>392</v>
      </c>
      <c r="G107" s="49"/>
      <c r="H107" s="49"/>
      <c r="I107" s="49"/>
      <c r="J107" s="49"/>
      <c r="K107" s="49"/>
      <c r="L107" s="49"/>
    </row>
    <row r="108" spans="1:17" x14ac:dyDescent="0.5">
      <c r="C108" s="49"/>
      <c r="D108" s="64" t="s">
        <v>393</v>
      </c>
      <c r="E108" s="64" t="s">
        <v>394</v>
      </c>
      <c r="F108" s="64" t="s">
        <v>395</v>
      </c>
      <c r="G108" s="69"/>
      <c r="H108" s="69"/>
      <c r="I108" s="69"/>
      <c r="J108" s="49"/>
      <c r="K108" s="49"/>
      <c r="L108" s="49"/>
    </row>
    <row r="109" spans="1:17" x14ac:dyDescent="0.5">
      <c r="C109" s="49"/>
      <c r="D109" s="60" t="s">
        <v>396</v>
      </c>
      <c r="E109" s="64" t="s">
        <v>397</v>
      </c>
      <c r="F109" s="64" t="s">
        <v>398</v>
      </c>
      <c r="G109" s="64" t="s">
        <v>399</v>
      </c>
      <c r="H109" s="64" t="s">
        <v>400</v>
      </c>
      <c r="I109" s="64" t="s">
        <v>401</v>
      </c>
      <c r="J109" s="64" t="s">
        <v>402</v>
      </c>
      <c r="K109" s="64" t="s">
        <v>403</v>
      </c>
      <c r="L109" s="64" t="s">
        <v>404</v>
      </c>
    </row>
    <row r="110" spans="1:17" x14ac:dyDescent="0.5">
      <c r="C110" s="49"/>
      <c r="D110" s="49"/>
      <c r="E110" s="49"/>
      <c r="F110" s="49"/>
      <c r="G110" s="49"/>
      <c r="H110" s="49"/>
      <c r="I110" s="49"/>
      <c r="J110" s="49"/>
      <c r="K110" s="49"/>
      <c r="L110" s="49"/>
    </row>
    <row r="111" spans="1:17" x14ac:dyDescent="0.5">
      <c r="C111" s="49"/>
      <c r="D111" s="49"/>
      <c r="E111" s="49"/>
      <c r="F111" s="49"/>
      <c r="G111" s="49"/>
      <c r="H111" s="49"/>
      <c r="I111" s="49"/>
      <c r="J111" s="49"/>
      <c r="K111" s="49"/>
      <c r="L111" s="49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G58" workbookViewId="0">
      <selection activeCell="T85" sqref="T85"/>
    </sheetView>
  </sheetViews>
  <sheetFormatPr defaultRowHeight="14.1" x14ac:dyDescent="0.5"/>
  <cols>
    <col min="4" max="7" width="8.75" style="18"/>
    <col min="8" max="8" width="10.09765625" style="18" bestFit="1" customWidth="1"/>
    <col min="9" max="10" width="8.75" style="18"/>
    <col min="11" max="11" width="9.09765625" bestFit="1" customWidth="1"/>
    <col min="12" max="12" width="8.84765625" style="13" customWidth="1"/>
    <col min="13" max="13" width="9.5" style="13" customWidth="1"/>
    <col min="14" max="16" width="9" style="18"/>
    <col min="17" max="17" width="8" style="18" customWidth="1"/>
    <col min="18" max="18" width="9" style="18" customWidth="1"/>
    <col min="21" max="21" width="6.25" customWidth="1"/>
    <col min="22" max="22" width="5.59765625" customWidth="1"/>
    <col min="23" max="23" width="8.25" customWidth="1"/>
    <col min="27" max="27" width="7.097656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8" t="s">
        <v>137</v>
      </c>
      <c r="B1" s="18"/>
      <c r="C1" s="18" t="s">
        <v>143</v>
      </c>
      <c r="D1" s="38" t="s">
        <v>144</v>
      </c>
      <c r="E1" s="39" t="s">
        <v>282</v>
      </c>
      <c r="F1" s="39" t="s">
        <v>145</v>
      </c>
      <c r="G1" s="39" t="s">
        <v>146</v>
      </c>
      <c r="H1" s="39" t="s">
        <v>149</v>
      </c>
      <c r="I1" s="43" t="s">
        <v>150</v>
      </c>
      <c r="J1" s="39" t="s">
        <v>151</v>
      </c>
      <c r="K1" s="43" t="s">
        <v>152</v>
      </c>
      <c r="L1" s="40"/>
      <c r="M1" s="57">
        <f>POWER(M22/M40,1/18)</f>
        <v>1.0285954893708331</v>
      </c>
      <c r="N1" s="57">
        <f>POWER(N23/N30,1/7)</f>
        <v>1.065176919766015</v>
      </c>
      <c r="O1" s="57">
        <f>POWER(O23/O40,1/17)</f>
        <v>1.0203495883610301</v>
      </c>
      <c r="P1" s="57">
        <f>POWER(P40/P25,1/15)</f>
        <v>1.0336356909875235</v>
      </c>
      <c r="Q1" s="57">
        <f>POWER(Q40/Q25,1/15)</f>
        <v>1.1379935050543288</v>
      </c>
      <c r="R1" s="57">
        <f>POWER(R40/R25,1/15)</f>
        <v>1.0527743440034019</v>
      </c>
      <c r="S1" s="57">
        <f>POWER(S40/S30,1/10)</f>
        <v>1.0780048179889792</v>
      </c>
      <c r="T1" s="57">
        <f>POWER(T40/T30,1/10)</f>
        <v>1.0298284929840975</v>
      </c>
      <c r="U1" s="18"/>
      <c r="V1" s="18"/>
      <c r="W1" s="33"/>
      <c r="X1" s="18"/>
      <c r="Y1" s="18"/>
      <c r="Z1" s="20" t="s">
        <v>138</v>
      </c>
      <c r="AA1" s="30" t="s">
        <v>139</v>
      </c>
      <c r="AB1" s="30" t="s">
        <v>140</v>
      </c>
      <c r="AC1" s="16" t="s">
        <v>141</v>
      </c>
      <c r="AD1" s="18"/>
      <c r="AE1" s="18" t="s">
        <v>283</v>
      </c>
      <c r="AF1" s="18" t="s">
        <v>284</v>
      </c>
      <c r="AG1" t="s">
        <v>285</v>
      </c>
      <c r="AH1" t="s">
        <v>286</v>
      </c>
      <c r="AI1" t="s">
        <v>287</v>
      </c>
      <c r="AJ1" t="s">
        <v>288</v>
      </c>
      <c r="AK1" t="s">
        <v>289</v>
      </c>
      <c r="AL1" t="s">
        <v>290</v>
      </c>
    </row>
    <row r="2" spans="1:55" ht="15.6" x14ac:dyDescent="0.5">
      <c r="A2" s="18" t="s">
        <v>142</v>
      </c>
      <c r="B2" s="18">
        <v>1978</v>
      </c>
      <c r="C2" s="18">
        <v>1.21</v>
      </c>
      <c r="D2" s="40">
        <f>M2/SUM(M2:T2)*C2</f>
        <v>6.860647023004196E-2</v>
      </c>
      <c r="E2" s="40">
        <f>N2/SUM(M2:T2)*C2</f>
        <v>0.64867339051053308</v>
      </c>
      <c r="F2" s="40">
        <f>O2/SUM(M2:T2)*C2</f>
        <v>0.20013791084777111</v>
      </c>
      <c r="G2" s="18">
        <v>0</v>
      </c>
      <c r="H2" s="18">
        <v>0</v>
      </c>
      <c r="I2" s="40">
        <f>R2/SUM(M2:T2)*C2</f>
        <v>0.10189047352480216</v>
      </c>
      <c r="J2" s="40">
        <f>S2/SUM(M2:T2)*C2</f>
        <v>7.0448457504455166E-3</v>
      </c>
      <c r="K2" s="40">
        <f>T2/SUM(M2:T2)*C2</f>
        <v>0.18364690913640622</v>
      </c>
      <c r="L2" s="18"/>
      <c r="M2" s="40">
        <f>M3*$M$1</f>
        <v>4.4714432536502792E-2</v>
      </c>
      <c r="N2" s="40">
        <f>N3*$N$1</f>
        <v>0.42277444767165395</v>
      </c>
      <c r="O2" s="40">
        <f>O3*$O$1</f>
        <v>0.13044036637641485</v>
      </c>
      <c r="R2" s="43">
        <f t="shared" ref="R2:R21" si="0">R3/$R$1</f>
        <v>6.6407362006245335E-2</v>
      </c>
      <c r="S2" s="43">
        <f t="shared" ref="S2:S29" si="1">S3/$S$1</f>
        <v>4.5914952187764198E-3</v>
      </c>
      <c r="T2" s="43">
        <f>T3/$T$1</f>
        <v>0.11969231621424101</v>
      </c>
      <c r="U2" s="18"/>
      <c r="V2" s="18"/>
      <c r="W2" s="18"/>
      <c r="X2" s="18"/>
      <c r="Y2" s="15" t="s">
        <v>56</v>
      </c>
      <c r="Z2" s="15" t="s">
        <v>136</v>
      </c>
      <c r="AA2" s="31">
        <v>109.15990923642505</v>
      </c>
      <c r="AB2" s="19" t="s">
        <v>136</v>
      </c>
      <c r="AC2" s="32" t="s">
        <v>136</v>
      </c>
      <c r="AD2" s="18"/>
      <c r="AE2" s="18">
        <f>D2*PRODUCT(AC3:$AC$24)</f>
        <v>1.1639916580605585</v>
      </c>
      <c r="AF2" s="18">
        <f>E2*PRODUCT($AC3:$AC$24)</f>
        <v>11.005527799759793</v>
      </c>
      <c r="AG2" s="13">
        <f>F2*PRODUCT($AC3:$AC$24)</f>
        <v>3.3955814649456109</v>
      </c>
      <c r="AH2" s="13">
        <f>G2*PRODUCT($AC3:$AC$24)</f>
        <v>0</v>
      </c>
      <c r="AI2" s="13">
        <f>H2*PRODUCT($AC3:$AC$24)</f>
        <v>0</v>
      </c>
      <c r="AJ2" s="13">
        <f>I2*PRODUCT($AC3:$AC$24)</f>
        <v>1.7286949878202087</v>
      </c>
      <c r="AK2" s="13">
        <f>J2*PRODUCT($AC3:$AC$24)</f>
        <v>0.11952431976672677</v>
      </c>
      <c r="AL2" s="13">
        <f>K2*PRODUCT($AC3:$AC$24)</f>
        <v>3.1157916964190018</v>
      </c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15.6" x14ac:dyDescent="0.5">
      <c r="A3" s="18"/>
      <c r="B3" s="18">
        <v>1979</v>
      </c>
      <c r="C3" s="18">
        <v>1.9</v>
      </c>
      <c r="D3" s="40">
        <f>M3/SUM(M3:T3)*C3</f>
        <v>0.10777929207259021</v>
      </c>
      <c r="E3" s="40">
        <f t="shared" ref="E3:E21" si="2">N3/SUM(M3:T3)*C3</f>
        <v>0.98405461376188474</v>
      </c>
      <c r="F3" s="40">
        <f t="shared" ref="F3:F21" si="3">O3/SUM(M3:T3)*C3</f>
        <v>0.31695326872566565</v>
      </c>
      <c r="G3" s="49">
        <v>0</v>
      </c>
      <c r="H3" s="49">
        <v>0</v>
      </c>
      <c r="I3" s="40">
        <f t="shared" ref="I3:I21" si="4">R3/SUM(M3:T3)*C3</f>
        <v>0.1733339922309966</v>
      </c>
      <c r="J3" s="40">
        <f t="shared" ref="J3:J24" si="5">S3/SUM(M3:T3)*C3</f>
        <v>1.2271765757905716E-2</v>
      </c>
      <c r="K3" s="40">
        <f t="shared" ref="K3:K24" si="6">T3/SUM(M3:T3)*C3</f>
        <v>0.30560706745095667</v>
      </c>
      <c r="L3" s="47"/>
      <c r="M3" s="40">
        <f t="shared" ref="M3:M20" si="7">M4*$M$1</f>
        <v>4.3471348064975011E-2</v>
      </c>
      <c r="N3" s="40">
        <f t="shared" ref="N3:N20" si="8">N4*$N$1</f>
        <v>0.39690537771370771</v>
      </c>
      <c r="O3" s="40">
        <f t="shared" ref="O3:O20" si="9">O4*$O$1</f>
        <v>0.12783889743704308</v>
      </c>
      <c r="R3" s="43">
        <f t="shared" si="0"/>
        <v>6.9911966973121367E-2</v>
      </c>
      <c r="S3" s="43">
        <f t="shared" si="1"/>
        <v>4.9496539676143429E-3</v>
      </c>
      <c r="T3" s="43">
        <f t="shared" ref="T3:T29" si="10">T4/$T$1</f>
        <v>0.12326255762868787</v>
      </c>
      <c r="U3" s="18"/>
      <c r="V3" s="18"/>
      <c r="W3" s="18"/>
      <c r="X3" s="18"/>
      <c r="Y3" s="15" t="s">
        <v>55</v>
      </c>
      <c r="Z3" s="15">
        <v>146.52000000000001</v>
      </c>
      <c r="AA3" s="18"/>
      <c r="AB3" s="19"/>
      <c r="AC3" s="15">
        <f>Z3/100</f>
        <v>1.4652000000000001</v>
      </c>
      <c r="AD3" s="18"/>
      <c r="AE3" s="18">
        <f>D3*PRODUCT(AC4:$AC$24)</f>
        <v>1.2480247811747376</v>
      </c>
      <c r="AF3" s="18">
        <f>E3*PRODUCT($AC4:AC$24)</f>
        <v>11.394809897034909</v>
      </c>
      <c r="AG3">
        <f>F3*PRODUCT($AC4:$AC$24)</f>
        <v>3.6701441087361206</v>
      </c>
      <c r="AH3">
        <f>G3*PRODUCT($AC4:$AC$24)</f>
        <v>0</v>
      </c>
      <c r="AI3">
        <f>H3*PRODUCT($AC4:$AC$24)</f>
        <v>0</v>
      </c>
      <c r="AJ3">
        <f>I3*PRODUCT($AC4:$AC$24)</f>
        <v>2.0071120673026548</v>
      </c>
      <c r="AK3">
        <f>J3*PRODUCT($AC4:$AC$24)</f>
        <v>0.14210028178996414</v>
      </c>
      <c r="AL3">
        <f>K3*PRODUCT($AC4:$AC$24)</f>
        <v>3.5387613533781055</v>
      </c>
    </row>
    <row r="4" spans="1:55" ht="15.6" x14ac:dyDescent="0.5">
      <c r="A4" s="18"/>
      <c r="B4" s="18">
        <v>1980</v>
      </c>
      <c r="C4" s="18">
        <v>2.08</v>
      </c>
      <c r="D4" s="40">
        <f t="shared" ref="D4:D21" si="11">M4/SUM(M4:T4)*C4</f>
        <v>0.11782979170859031</v>
      </c>
      <c r="E4" s="40">
        <f t="shared" si="2"/>
        <v>1.03887155003758</v>
      </c>
      <c r="F4" s="40">
        <f t="shared" si="3"/>
        <v>0.34930969550674235</v>
      </c>
      <c r="G4" s="49">
        <v>0</v>
      </c>
      <c r="H4" s="49">
        <v>0</v>
      </c>
      <c r="I4" s="40">
        <f t="shared" si="4"/>
        <v>0.2052028703253394</v>
      </c>
      <c r="J4" s="40">
        <f t="shared" si="5"/>
        <v>1.4876205106081831E-2</v>
      </c>
      <c r="K4" s="40">
        <f t="shared" si="6"/>
        <v>0.35390988731566608</v>
      </c>
      <c r="L4" s="47"/>
      <c r="M4" s="40">
        <f t="shared" si="7"/>
        <v>4.226282198803475E-2</v>
      </c>
      <c r="N4" s="40">
        <f t="shared" si="8"/>
        <v>0.3726192056441619</v>
      </c>
      <c r="O4" s="40">
        <f t="shared" si="9"/>
        <v>0.12528931152154282</v>
      </c>
      <c r="R4" s="43">
        <f t="shared" si="0"/>
        <v>7.3601525168115342E-2</v>
      </c>
      <c r="S4" s="43">
        <f t="shared" si="1"/>
        <v>5.3357508244665282E-3</v>
      </c>
      <c r="T4" s="43">
        <f t="shared" si="10"/>
        <v>0.1269392939641171</v>
      </c>
      <c r="U4" s="18"/>
      <c r="V4" s="18"/>
      <c r="W4" s="18"/>
      <c r="X4" s="18"/>
      <c r="Y4" s="15" t="s">
        <v>54</v>
      </c>
      <c r="Z4" s="15">
        <v>114.05</v>
      </c>
      <c r="AA4" s="18"/>
      <c r="AB4" s="19"/>
      <c r="AC4" s="15">
        <f t="shared" ref="AC4:AC40" si="12">Z4/100</f>
        <v>1.1405000000000001</v>
      </c>
      <c r="AD4" s="18"/>
      <c r="AE4" s="18">
        <f>D4*PRODUCT(AC5:$AC$24)</f>
        <v>1.1963209345940318</v>
      </c>
      <c r="AF4" s="18">
        <f>E4*PRODUCT($AC5:AC$24)</f>
        <v>10.547619287470072</v>
      </c>
      <c r="AG4">
        <f>F4*PRODUCT($AC5:$AC$24)</f>
        <v>3.5465266918647784</v>
      </c>
      <c r="AH4">
        <f>G4*PRODUCT($AC5:$AC$24)</f>
        <v>0</v>
      </c>
      <c r="AI4">
        <f>H4*PRODUCT($AC5:$AC$24)</f>
        <v>0</v>
      </c>
      <c r="AJ4">
        <f>I4*PRODUCT($AC5:$AC$24)</f>
        <v>2.08341613822178</v>
      </c>
      <c r="AK4">
        <f>J4*PRODUCT($AC5:$AC$24)</f>
        <v>0.15103748668022865</v>
      </c>
      <c r="AL4">
        <f>K4*PRODUCT($AC5:$AC$24)</f>
        <v>3.5932322464139532</v>
      </c>
    </row>
    <row r="5" spans="1:55" ht="15.6" x14ac:dyDescent="0.5">
      <c r="A5" s="18"/>
      <c r="B5" s="18">
        <v>1981</v>
      </c>
      <c r="C5" s="18">
        <v>1.73</v>
      </c>
      <c r="D5" s="40">
        <f t="shared" si="11"/>
        <v>9.7685673864742015E-2</v>
      </c>
      <c r="E5" s="40">
        <f t="shared" si="2"/>
        <v>0.83168810047401975</v>
      </c>
      <c r="F5" s="40">
        <f t="shared" si="3"/>
        <v>0.29193221929794361</v>
      </c>
      <c r="G5" s="49">
        <v>0</v>
      </c>
      <c r="H5" s="49">
        <v>0</v>
      </c>
      <c r="I5" s="40">
        <f t="shared" si="4"/>
        <v>0.18422098762054265</v>
      </c>
      <c r="J5" s="40">
        <f t="shared" si="5"/>
        <v>1.367518599133866E-2</v>
      </c>
      <c r="K5" s="40">
        <f t="shared" si="6"/>
        <v>0.31079783275141326</v>
      </c>
      <c r="L5" s="47"/>
      <c r="M5" s="40">
        <f t="shared" si="7"/>
        <v>4.1087893564345584E-2</v>
      </c>
      <c r="N5" s="40">
        <f t="shared" si="8"/>
        <v>0.34981907580762667</v>
      </c>
      <c r="O5" s="40">
        <f t="shared" si="9"/>
        <v>0.12279057388830124</v>
      </c>
      <c r="R5" s="43">
        <f t="shared" si="0"/>
        <v>7.7485797376512497E-2</v>
      </c>
      <c r="S5" s="43">
        <f t="shared" si="1"/>
        <v>5.751965096363585E-3</v>
      </c>
      <c r="T5" s="43">
        <f t="shared" si="10"/>
        <v>0.13072570180353205</v>
      </c>
      <c r="U5" s="18"/>
      <c r="V5" s="18"/>
      <c r="W5" s="18"/>
      <c r="X5" s="18"/>
      <c r="Y5" s="15" t="s">
        <v>53</v>
      </c>
      <c r="Z5" s="15">
        <v>113.76</v>
      </c>
      <c r="AA5" s="18"/>
      <c r="AB5" s="19"/>
      <c r="AC5" s="15">
        <f t="shared" si="12"/>
        <v>1.1375999999999999</v>
      </c>
      <c r="AD5" s="18"/>
      <c r="AE5" s="18">
        <f>D5*PRODUCT(AC6:$AC$24)</f>
        <v>0.87183416910314804</v>
      </c>
      <c r="AF5" s="18">
        <f>E5*PRODUCT($AC6:AC$24)</f>
        <v>7.4227271547896123</v>
      </c>
      <c r="AG5">
        <f>F5*PRODUCT($AC6:$AC$24)</f>
        <v>2.6054637673736116</v>
      </c>
      <c r="AH5">
        <f>G5*PRODUCT($AC6:$AC$24)</f>
        <v>0</v>
      </c>
      <c r="AI5">
        <f>H5*PRODUCT($AC6:$AC$24)</f>
        <v>0</v>
      </c>
      <c r="AJ5">
        <f>I5*PRODUCT($AC6:$AC$24)</f>
        <v>1.6441525693511811</v>
      </c>
      <c r="AK5">
        <f>J5*PRODUCT($AC6:$AC$24)</f>
        <v>0.12204956923978361</v>
      </c>
      <c r="AL5">
        <f>K5*PRODUCT($AC6:$AC$24)</f>
        <v>2.7738373453928484</v>
      </c>
    </row>
    <row r="6" spans="1:55" ht="15.6" x14ac:dyDescent="0.5">
      <c r="A6" s="18"/>
      <c r="B6" s="18">
        <v>1982</v>
      </c>
      <c r="C6" s="18">
        <v>2.2599999999999998</v>
      </c>
      <c r="D6" s="40">
        <f t="shared" si="11"/>
        <v>0.12695380724130764</v>
      </c>
      <c r="E6" s="40">
        <f t="shared" si="2"/>
        <v>1.0437541337611602</v>
      </c>
      <c r="F6" s="40">
        <f t="shared" si="3"/>
        <v>0.38246570913457528</v>
      </c>
      <c r="G6" s="49">
        <v>0</v>
      </c>
      <c r="H6" s="49">
        <v>0</v>
      </c>
      <c r="I6" s="40">
        <f t="shared" si="4"/>
        <v>0.25925901533764423</v>
      </c>
      <c r="J6" s="40">
        <f t="shared" si="5"/>
        <v>1.9706677613455396E-2</v>
      </c>
      <c r="K6" s="40">
        <f t="shared" si="6"/>
        <v>0.42786065691185704</v>
      </c>
      <c r="L6" s="47"/>
      <c r="M6" s="40">
        <f t="shared" si="7"/>
        <v>3.9945628761679723E-2</v>
      </c>
      <c r="N6" s="40">
        <f t="shared" si="8"/>
        <v>0.32841405903206261</v>
      </c>
      <c r="O6" s="40">
        <f t="shared" si="9"/>
        <v>0.12034167043232469</v>
      </c>
      <c r="R6" s="43">
        <f t="shared" si="0"/>
        <v>8.1575059502638464E-2</v>
      </c>
      <c r="S6" s="43">
        <f t="shared" si="1"/>
        <v>6.2006460867843876E-3</v>
      </c>
      <c r="T6" s="43">
        <f t="shared" si="10"/>
        <v>0.13462505248261994</v>
      </c>
      <c r="U6" s="18"/>
      <c r="V6" s="18"/>
      <c r="W6" s="18"/>
      <c r="X6" s="18"/>
      <c r="Y6" s="15" t="s">
        <v>52</v>
      </c>
      <c r="Z6" s="15">
        <v>106.78</v>
      </c>
      <c r="AA6" s="18"/>
      <c r="AB6" s="19"/>
      <c r="AC6" s="15">
        <f t="shared" si="12"/>
        <v>1.0678000000000001</v>
      </c>
      <c r="AD6" s="18"/>
      <c r="AE6" s="18">
        <f>D6*PRODUCT(AC7:$AC$24)</f>
        <v>1.0611061270591762</v>
      </c>
      <c r="AF6" s="18">
        <f>E6*PRODUCT($AC7:AC$24)</f>
        <v>8.7239125044289789</v>
      </c>
      <c r="AG6">
        <f>F6*PRODUCT($AC7:$AC$24)</f>
        <v>3.1967273465169566</v>
      </c>
      <c r="AH6">
        <f>G6*PRODUCT($AC7:$AC$24)</f>
        <v>0</v>
      </c>
      <c r="AI6">
        <f>H6*PRODUCT($AC7:$AC$24)</f>
        <v>0</v>
      </c>
      <c r="AJ6">
        <f>I6*PRODUCT($AC7:$AC$24)</f>
        <v>2.1669403671148197</v>
      </c>
      <c r="AK6">
        <f>J6*PRODUCT($AC7:$AC$24)</f>
        <v>0.16471247939710107</v>
      </c>
      <c r="AL6">
        <f>K6*PRODUCT($AC7:$AC$24)</f>
        <v>3.5761476905831096</v>
      </c>
    </row>
    <row r="7" spans="1:55" ht="15.6" x14ac:dyDescent="0.5">
      <c r="A7" s="18"/>
      <c r="B7" s="18">
        <v>1983</v>
      </c>
      <c r="C7" s="18">
        <v>3.28</v>
      </c>
      <c r="D7" s="40">
        <f t="shared" si="11"/>
        <v>0.18293704751021053</v>
      </c>
      <c r="E7" s="40">
        <f t="shared" si="2"/>
        <v>1.4523691400658167</v>
      </c>
      <c r="F7" s="40">
        <f t="shared" si="3"/>
        <v>0.55557674813536229</v>
      </c>
      <c r="G7" s="49">
        <v>0</v>
      </c>
      <c r="H7" s="49">
        <v>0</v>
      </c>
      <c r="I7" s="40">
        <f t="shared" si="4"/>
        <v>0.40454767678360354</v>
      </c>
      <c r="J7" s="40">
        <f t="shared" si="5"/>
        <v>3.1487245140173439E-2</v>
      </c>
      <c r="K7" s="40">
        <f t="shared" si="6"/>
        <v>0.65308214236483297</v>
      </c>
      <c r="L7" s="47"/>
      <c r="M7" s="40">
        <f t="shared" si="7"/>
        <v>3.8835119514390927E-2</v>
      </c>
      <c r="N7" s="40">
        <f t="shared" si="8"/>
        <v>0.30831878999425238</v>
      </c>
      <c r="O7" s="40">
        <f t="shared" si="9"/>
        <v>0.11794160727366729</v>
      </c>
      <c r="R7" s="43">
        <f t="shared" si="0"/>
        <v>8.5880129754928689E-2</v>
      </c>
      <c r="S7" s="43">
        <f t="shared" si="1"/>
        <v>6.6843263561980797E-3</v>
      </c>
      <c r="T7" s="43">
        <f t="shared" si="10"/>
        <v>0.13864071491608151</v>
      </c>
      <c r="U7" s="18"/>
      <c r="V7" s="18"/>
      <c r="W7" s="18"/>
      <c r="X7" s="18"/>
      <c r="Y7" s="15" t="s">
        <v>51</v>
      </c>
      <c r="Z7" s="15">
        <v>113.48</v>
      </c>
      <c r="AA7" s="18"/>
      <c r="AB7" s="19"/>
      <c r="AC7" s="15">
        <f t="shared" si="12"/>
        <v>1.1348</v>
      </c>
      <c r="AD7" s="18"/>
      <c r="AE7" s="18">
        <f>D7*PRODUCT(AC8:$AC$24)</f>
        <v>1.3473965504346823</v>
      </c>
      <c r="AF7" s="18">
        <f>E7*PRODUCT($AC8:AC$24)</f>
        <v>10.697216315209433</v>
      </c>
      <c r="AG7">
        <f>F7*PRODUCT($AC8:$AC$24)</f>
        <v>4.0920207477248356</v>
      </c>
      <c r="AH7">
        <f>G7*PRODUCT($AC8:$AC$24)</f>
        <v>0</v>
      </c>
      <c r="AI7">
        <f>H7*PRODUCT($AC8:$AC$24)</f>
        <v>0</v>
      </c>
      <c r="AJ7">
        <f>I7*PRODUCT($AC8:$AC$24)</f>
        <v>2.9796378131344254</v>
      </c>
      <c r="AK7">
        <f>J7*PRODUCT($AC8:$AC$24)</f>
        <v>0.23191478195357304</v>
      </c>
      <c r="AL7">
        <f>K7*PRODUCT($AC8:$AC$24)</f>
        <v>4.810182725419538</v>
      </c>
    </row>
    <row r="8" spans="1:55" ht="15.6" x14ac:dyDescent="0.5">
      <c r="A8" s="18"/>
      <c r="B8" s="18">
        <v>1984</v>
      </c>
      <c r="C8" s="18">
        <v>4.0999999999999996</v>
      </c>
      <c r="D8" s="40">
        <f t="shared" si="11"/>
        <v>0.22657965788727627</v>
      </c>
      <c r="E8" s="40">
        <f t="shared" si="2"/>
        <v>1.7370772461393211</v>
      </c>
      <c r="F8" s="40">
        <f t="shared" si="3"/>
        <v>0.69367961872863193</v>
      </c>
      <c r="G8" s="49">
        <v>0</v>
      </c>
      <c r="H8" s="49">
        <v>0</v>
      </c>
      <c r="I8" s="40">
        <f t="shared" si="4"/>
        <v>0.54258635865933258</v>
      </c>
      <c r="J8" s="40">
        <f t="shared" si="5"/>
        <v>4.3243340351121075E-2</v>
      </c>
      <c r="K8" s="40">
        <f t="shared" si="6"/>
        <v>0.8568337782343165</v>
      </c>
      <c r="L8" s="47"/>
      <c r="M8" s="40">
        <f t="shared" si="7"/>
        <v>3.7755483001530005E-2</v>
      </c>
      <c r="N8" s="40">
        <f t="shared" si="8"/>
        <v>0.28945312677445179</v>
      </c>
      <c r="O8" s="40">
        <f t="shared" si="9"/>
        <v>0.11558941035406782</v>
      </c>
      <c r="R8" s="43">
        <f t="shared" si="0"/>
        <v>9.0412397265672087E-2</v>
      </c>
      <c r="S8" s="43">
        <f t="shared" si="1"/>
        <v>7.2057360169922469E-3</v>
      </c>
      <c r="T8" s="43">
        <f t="shared" si="10"/>
        <v>0.14277615850826611</v>
      </c>
      <c r="U8" s="18"/>
      <c r="V8" s="18"/>
      <c r="W8" s="18"/>
      <c r="X8" s="18"/>
      <c r="Y8" s="15" t="s">
        <v>50</v>
      </c>
      <c r="Z8" s="15">
        <v>145.29</v>
      </c>
      <c r="AA8" s="18"/>
      <c r="AB8" s="19"/>
      <c r="AC8" s="15">
        <f t="shared" si="12"/>
        <v>1.4528999999999999</v>
      </c>
      <c r="AD8" s="18"/>
      <c r="AE8" s="18">
        <f>D8*PRODUCT(AC9:$AC$24)</f>
        <v>1.1486268355115545</v>
      </c>
      <c r="AF8" s="18">
        <f>E8*PRODUCT($AC9:AC$24)</f>
        <v>8.8059694276031433</v>
      </c>
      <c r="AG8">
        <f>F8*PRODUCT($AC9:$AC$24)</f>
        <v>3.5165514536857891</v>
      </c>
      <c r="AH8">
        <f>G8*PRODUCT($AC9:$AC$24)</f>
        <v>0</v>
      </c>
      <c r="AI8">
        <f>H8*PRODUCT($AC9:$AC$24)</f>
        <v>0</v>
      </c>
      <c r="AJ8">
        <f>I8*PRODUCT($AC9:$AC$24)</f>
        <v>2.7505966685176304</v>
      </c>
      <c r="AK8">
        <f>J8*PRODUCT($AC9:$AC$24)</f>
        <v>0.21921853730209287</v>
      </c>
      <c r="AL8">
        <f>K8*PRODUCT($AC9:$AC$24)</f>
        <v>4.3436479710033113</v>
      </c>
    </row>
    <row r="9" spans="1:55" ht="15.6" x14ac:dyDescent="0.5">
      <c r="A9" s="18"/>
      <c r="B9" s="18">
        <v>1985</v>
      </c>
      <c r="C9" s="18">
        <v>4.93</v>
      </c>
      <c r="D9" s="40">
        <f t="shared" si="11"/>
        <v>0.26939843046479389</v>
      </c>
      <c r="E9" s="40">
        <f t="shared" si="2"/>
        <v>1.9944178107684369</v>
      </c>
      <c r="F9" s="40">
        <f t="shared" si="3"/>
        <v>0.8314357624930151</v>
      </c>
      <c r="G9" s="49">
        <v>0</v>
      </c>
      <c r="H9" s="49">
        <v>0</v>
      </c>
      <c r="I9" s="40">
        <f t="shared" si="4"/>
        <v>0.69859089894038773</v>
      </c>
      <c r="J9" s="40">
        <f t="shared" si="5"/>
        <v>5.7011004839850651E-2</v>
      </c>
      <c r="K9" s="40">
        <f t="shared" si="6"/>
        <v>1.079146092493515</v>
      </c>
      <c r="L9" s="47"/>
      <c r="M9" s="40">
        <f t="shared" si="7"/>
        <v>3.6705860945029145E-2</v>
      </c>
      <c r="N9" s="40">
        <f t="shared" si="8"/>
        <v>0.27174183124249002</v>
      </c>
      <c r="O9" s="40">
        <f t="shared" si="9"/>
        <v>0.11328412504163117</v>
      </c>
      <c r="R9" s="43">
        <f t="shared" si="0"/>
        <v>9.5183852221142895E-2</v>
      </c>
      <c r="S9" s="43">
        <f t="shared" si="1"/>
        <v>7.7678181434743592E-3</v>
      </c>
      <c r="T9" s="43">
        <f t="shared" si="10"/>
        <v>0.14703495615062631</v>
      </c>
      <c r="U9" s="18"/>
      <c r="V9" s="18"/>
      <c r="W9" s="18"/>
      <c r="X9" s="18"/>
      <c r="Y9" s="15" t="s">
        <v>49</v>
      </c>
      <c r="Z9" s="15">
        <v>138.66</v>
      </c>
      <c r="AA9" s="31"/>
      <c r="AB9" s="19"/>
      <c r="AC9" s="15">
        <f t="shared" si="12"/>
        <v>1.3866000000000001</v>
      </c>
      <c r="AD9" s="18"/>
      <c r="AE9" s="18">
        <f>D9*PRODUCT(AC10:$AC$24)</f>
        <v>0.98492215606583478</v>
      </c>
      <c r="AF9" s="18">
        <f>E9*PRODUCT($AC10:AC$24)</f>
        <v>7.2916025787123511</v>
      </c>
      <c r="AG9">
        <f>F9*PRODUCT($AC10:$AC$24)</f>
        <v>3.0397337594432607</v>
      </c>
      <c r="AH9">
        <f>G9*PRODUCT($AC10:$AC$24)</f>
        <v>0</v>
      </c>
      <c r="AI9">
        <f>H9*PRODUCT($AC10:$AC$24)</f>
        <v>0</v>
      </c>
      <c r="AJ9">
        <f>I9*PRODUCT($AC10:$AC$24)</f>
        <v>2.5540522014372113</v>
      </c>
      <c r="AK9">
        <f>J9*PRODUCT($AC10:$AC$24)</f>
        <v>0.20843254992045526</v>
      </c>
      <c r="AL9">
        <f>K9*PRODUCT($AC10:$AC$24)</f>
        <v>3.9453640999131006</v>
      </c>
    </row>
    <row r="10" spans="1:55" ht="15.6" x14ac:dyDescent="0.5">
      <c r="A10" s="18"/>
      <c r="B10" s="18">
        <v>1986</v>
      </c>
      <c r="C10" s="18">
        <v>3.77</v>
      </c>
      <c r="D10" s="40">
        <f t="shared" si="11"/>
        <v>0.20327699132800456</v>
      </c>
      <c r="E10" s="40">
        <f t="shared" si="2"/>
        <v>1.453222705688485</v>
      </c>
      <c r="F10" s="40">
        <f t="shared" si="3"/>
        <v>0.63243731432661643</v>
      </c>
      <c r="G10" s="49">
        <v>0</v>
      </c>
      <c r="H10" s="49">
        <v>0</v>
      </c>
      <c r="I10" s="40">
        <f t="shared" si="4"/>
        <v>0.57081581172212115</v>
      </c>
      <c r="J10" s="40">
        <f t="shared" si="5"/>
        <v>4.7699867871937113E-2</v>
      </c>
      <c r="K10" s="40">
        <f t="shared" si="6"/>
        <v>0.86254730906283628</v>
      </c>
      <c r="L10" s="47"/>
      <c r="M10" s="40">
        <f t="shared" si="7"/>
        <v>3.5685418927397038E-2</v>
      </c>
      <c r="N10" s="40">
        <f t="shared" si="8"/>
        <v>0.25511426900066791</v>
      </c>
      <c r="O10" s="40">
        <f t="shared" si="9"/>
        <v>0.11102481574339389</v>
      </c>
      <c r="R10" s="43">
        <f t="shared" si="0"/>
        <v>0.10020711758183046</v>
      </c>
      <c r="S10" s="43">
        <f t="shared" si="1"/>
        <v>8.373745383927567E-3</v>
      </c>
      <c r="T10" s="43">
        <f t="shared" si="10"/>
        <v>0.15142078730858236</v>
      </c>
      <c r="U10" s="18"/>
      <c r="V10" s="18"/>
      <c r="W10" s="18"/>
      <c r="X10" s="18"/>
      <c r="Y10" s="15" t="s">
        <v>48</v>
      </c>
      <c r="Z10" s="15">
        <v>114.79</v>
      </c>
      <c r="AA10" s="18"/>
      <c r="AB10" s="19"/>
      <c r="AC10" s="15">
        <f t="shared" si="12"/>
        <v>1.1479000000000001</v>
      </c>
      <c r="AD10" s="18"/>
      <c r="AE10" s="18">
        <f>D10*PRODUCT(AC11:$AC$24)</f>
        <v>0.64742730884436184</v>
      </c>
      <c r="AF10" s="18">
        <f>E10*PRODUCT($AC11:AC$24)</f>
        <v>4.6284434817183389</v>
      </c>
      <c r="AG10">
        <f>F10*PRODUCT($AC11:$AC$24)</f>
        <v>2.0142820186006363</v>
      </c>
      <c r="AH10">
        <f>G10*PRODUCT($AC11:$AC$24)</f>
        <v>0</v>
      </c>
      <c r="AI10">
        <f>H10*PRODUCT($AC11:$AC$24)</f>
        <v>0</v>
      </c>
      <c r="AJ10">
        <f>I10*PRODUCT($AC11:$AC$24)</f>
        <v>1.8180205364843471</v>
      </c>
      <c r="AK10">
        <f>J10*PRODUCT($AC11:$AC$24)</f>
        <v>0.15192175408936889</v>
      </c>
      <c r="AL10">
        <f>K10*PRODUCT($AC11:$AC$24)</f>
        <v>2.7471711353520254</v>
      </c>
    </row>
    <row r="11" spans="1:55" ht="15.6" x14ac:dyDescent="0.5">
      <c r="A11" s="18"/>
      <c r="B11" s="18">
        <v>1987</v>
      </c>
      <c r="C11" s="18">
        <v>6.16</v>
      </c>
      <c r="D11" s="40">
        <f t="shared" si="11"/>
        <v>0.32704132755067783</v>
      </c>
      <c r="E11" s="40">
        <f t="shared" si="2"/>
        <v>2.2577167531143405</v>
      </c>
      <c r="F11" s="40">
        <f t="shared" si="3"/>
        <v>1.0257169221913744</v>
      </c>
      <c r="G11" s="49">
        <v>0</v>
      </c>
      <c r="H11" s="49">
        <v>0</v>
      </c>
      <c r="I11" s="40">
        <f t="shared" si="4"/>
        <v>0.99446686145200425</v>
      </c>
      <c r="J11" s="40">
        <f t="shared" si="5"/>
        <v>8.5093601733898919E-2</v>
      </c>
      <c r="K11" s="40">
        <f t="shared" si="6"/>
        <v>1.4699645339577032</v>
      </c>
      <c r="L11" s="47"/>
      <c r="M11" s="40">
        <f t="shared" si="7"/>
        <v>3.4693345728382438E-2</v>
      </c>
      <c r="N11" s="40">
        <f t="shared" si="8"/>
        <v>0.23950412768679619</v>
      </c>
      <c r="O11" s="40">
        <f t="shared" si="9"/>
        <v>0.1088105655256167</v>
      </c>
      <c r="R11" s="43">
        <f t="shared" si="0"/>
        <v>0.10549548247668332</v>
      </c>
      <c r="S11" s="43">
        <f t="shared" si="1"/>
        <v>9.0269378684868905E-3</v>
      </c>
      <c r="T11" s="43">
        <f t="shared" si="10"/>
        <v>0.15593744120046293</v>
      </c>
      <c r="U11" s="18"/>
      <c r="V11" s="18"/>
      <c r="W11" s="18"/>
      <c r="X11" s="18"/>
      <c r="Y11" s="15" t="s">
        <v>47</v>
      </c>
      <c r="Z11" s="15">
        <v>133.47999999999999</v>
      </c>
      <c r="AA11" s="18"/>
      <c r="AB11" s="19"/>
      <c r="AC11" s="15">
        <f t="shared" si="12"/>
        <v>1.3348</v>
      </c>
      <c r="AD11" s="18"/>
      <c r="AE11" s="18">
        <f>D11*PRODUCT(AC12:$AC$24)</f>
        <v>0.78034963061414164</v>
      </c>
      <c r="AF11" s="18">
        <f>E11*PRODUCT($AC12:AC$24)</f>
        <v>5.3871125325930791</v>
      </c>
      <c r="AG11">
        <f>F11*PRODUCT($AC12:$AC$24)</f>
        <v>2.4474516029558431</v>
      </c>
      <c r="AH11">
        <f>G11*PRODUCT($AC12:$AC$24)</f>
        <v>0</v>
      </c>
      <c r="AI11">
        <f>H11*PRODUCT($AC12:$AC$24)</f>
        <v>0</v>
      </c>
      <c r="AJ11">
        <f>I11*PRODUCT($AC12:$AC$24)</f>
        <v>2.3728861847645955</v>
      </c>
      <c r="AK11">
        <f>J11*PRODUCT($AC12:$AC$24)</f>
        <v>0.20304088531558825</v>
      </c>
      <c r="AL11">
        <f>K11*PRODUCT($AC12:$AC$24)</f>
        <v>3.5074658291069709</v>
      </c>
    </row>
    <row r="12" spans="1:55" ht="15.6" x14ac:dyDescent="0.5">
      <c r="A12" s="18"/>
      <c r="B12" s="18">
        <v>1988</v>
      </c>
      <c r="C12" s="18">
        <v>9.64</v>
      </c>
      <c r="D12" s="40">
        <f t="shared" si="11"/>
        <v>0.50285412252663564</v>
      </c>
      <c r="E12" s="40">
        <f t="shared" si="2"/>
        <v>3.3522137370250458</v>
      </c>
      <c r="F12" s="40">
        <f t="shared" si="3"/>
        <v>1.5898733159862966</v>
      </c>
      <c r="G12" s="49">
        <v>0</v>
      </c>
      <c r="H12" s="49">
        <v>0</v>
      </c>
      <c r="I12" s="40">
        <f t="shared" si="4"/>
        <v>1.6558065713345353</v>
      </c>
      <c r="J12" s="40">
        <f t="shared" si="5"/>
        <v>0.14507801392425237</v>
      </c>
      <c r="K12" s="40">
        <f t="shared" si="6"/>
        <v>2.3941742392032355</v>
      </c>
      <c r="L12" s="47"/>
      <c r="M12" s="40">
        <f t="shared" si="7"/>
        <v>3.3728852680078844E-2</v>
      </c>
      <c r="N12" s="40">
        <f t="shared" si="8"/>
        <v>0.22484915251393872</v>
      </c>
      <c r="O12" s="40">
        <f t="shared" si="9"/>
        <v>0.10664047574164971</v>
      </c>
      <c r="R12" s="43">
        <f t="shared" si="0"/>
        <v>0.11106293735971266</v>
      </c>
      <c r="S12" s="43">
        <f t="shared" si="1"/>
        <v>9.731082513916035E-3</v>
      </c>
      <c r="T12" s="43">
        <f t="shared" si="10"/>
        <v>0.16058882007126907</v>
      </c>
      <c r="U12" s="18"/>
      <c r="V12" s="18"/>
      <c r="W12" s="18"/>
      <c r="X12" s="18"/>
      <c r="Y12" s="15" t="s">
        <v>46</v>
      </c>
      <c r="Z12" s="15">
        <v>124.2</v>
      </c>
      <c r="AA12" s="18"/>
      <c r="AB12" s="19"/>
      <c r="AC12" s="15">
        <f t="shared" si="12"/>
        <v>1.242</v>
      </c>
      <c r="AD12" s="18"/>
      <c r="AE12" s="18">
        <f>D12*PRODUCT(AC13:$AC$24)</f>
        <v>0.96606647489806008</v>
      </c>
      <c r="AF12" s="18">
        <f>E12*PRODUCT($AC13:AC$24)</f>
        <v>6.4401606011713675</v>
      </c>
      <c r="AG12">
        <f>F12*PRODUCT($AC13:$AC$24)</f>
        <v>3.0544112916723973</v>
      </c>
      <c r="AH12">
        <f>G12*PRODUCT($AC13:$AC$24)</f>
        <v>0</v>
      </c>
      <c r="AI12">
        <f>H12*PRODUCT($AC13:$AC$24)</f>
        <v>0</v>
      </c>
      <c r="AJ12">
        <f>I12*PRODUCT($AC13:$AC$24)</f>
        <v>3.1810800505020573</v>
      </c>
      <c r="AK12">
        <f>J12*PRODUCT($AC13:$AC$24)</f>
        <v>0.27871901455792542</v>
      </c>
      <c r="AL12">
        <f>K12*PRODUCT($AC13:$AC$24)</f>
        <v>4.5996072497870415</v>
      </c>
    </row>
    <row r="13" spans="1:55" ht="15.6" x14ac:dyDescent="0.5">
      <c r="A13" s="18"/>
      <c r="B13" s="18">
        <v>1989</v>
      </c>
      <c r="C13" s="18">
        <v>7.68</v>
      </c>
      <c r="D13" s="40">
        <f t="shared" si="11"/>
        <v>0.39276436685322025</v>
      </c>
      <c r="E13" s="40">
        <f t="shared" si="2"/>
        <v>2.5283933208898244</v>
      </c>
      <c r="F13" s="40">
        <f t="shared" si="3"/>
        <v>1.251838221013752</v>
      </c>
      <c r="G13" s="49">
        <v>0</v>
      </c>
      <c r="H13" s="49">
        <v>0</v>
      </c>
      <c r="I13" s="40">
        <f t="shared" si="4"/>
        <v>1.4004885905085871</v>
      </c>
      <c r="J13" s="40">
        <f t="shared" si="5"/>
        <v>0.12564840616959305</v>
      </c>
      <c r="K13" s="40">
        <f t="shared" si="6"/>
        <v>1.980867094565022</v>
      </c>
      <c r="L13" s="47"/>
      <c r="M13" s="40">
        <f t="shared" si="7"/>
        <v>3.2791173039957586E-2</v>
      </c>
      <c r="N13" s="40">
        <f t="shared" si="8"/>
        <v>0.21109089799216718</v>
      </c>
      <c r="O13" s="40">
        <f t="shared" si="9"/>
        <v>0.10451366566721948</v>
      </c>
      <c r="R13" s="43">
        <f t="shared" si="0"/>
        <v>0.11692421102196242</v>
      </c>
      <c r="S13" s="43">
        <f t="shared" si="1"/>
        <v>1.0490153834249793E-2</v>
      </c>
      <c r="T13" s="43">
        <f t="shared" si="10"/>
        <v>0.16537894256408942</v>
      </c>
      <c r="U13" s="18"/>
      <c r="V13" s="18"/>
      <c r="W13" s="18"/>
      <c r="X13" s="18"/>
      <c r="Y13" s="15" t="s">
        <v>45</v>
      </c>
      <c r="Z13" s="15">
        <v>82.62</v>
      </c>
      <c r="AA13" s="18"/>
      <c r="AB13" s="19"/>
      <c r="AC13" s="15">
        <f t="shared" si="12"/>
        <v>0.82620000000000005</v>
      </c>
      <c r="AD13" s="18"/>
      <c r="AE13" s="18">
        <f>D13*PRODUCT(AC14:$AC$24)</f>
        <v>0.91329669403919445</v>
      </c>
      <c r="AF13" s="18">
        <f>E13*PRODUCT($AC14:AC$24)</f>
        <v>5.879284008629063</v>
      </c>
      <c r="AG13">
        <f>F13*PRODUCT($AC14:$AC$24)</f>
        <v>2.9109048712431389</v>
      </c>
      <c r="AH13">
        <f>G13*PRODUCT($AC14:$AC$24)</f>
        <v>0</v>
      </c>
      <c r="AI13">
        <f>H13*PRODUCT($AC14:$AC$24)</f>
        <v>0</v>
      </c>
      <c r="AJ13">
        <f>I13*PRODUCT($AC14:$AC$24)</f>
        <v>3.2565622232963438</v>
      </c>
      <c r="AK13">
        <f>J13*PRODUCT($AC14:$AC$24)</f>
        <v>0.29217078648294997</v>
      </c>
      <c r="AL13">
        <f>K13*PRODUCT($AC14:$AC$24)</f>
        <v>4.6061188882578641</v>
      </c>
    </row>
    <row r="14" spans="1:55" ht="15.6" x14ac:dyDescent="0.5">
      <c r="A14" s="18"/>
      <c r="B14" s="18">
        <v>1990</v>
      </c>
      <c r="C14" s="18">
        <v>11.71</v>
      </c>
      <c r="D14" s="40">
        <f t="shared" si="11"/>
        <v>0.58586084428192831</v>
      </c>
      <c r="E14" s="40">
        <f t="shared" si="2"/>
        <v>3.6419157551950754</v>
      </c>
      <c r="F14" s="40">
        <f t="shared" si="3"/>
        <v>1.8823753294177246</v>
      </c>
      <c r="G14" s="49">
        <v>0</v>
      </c>
      <c r="H14" s="49">
        <v>0</v>
      </c>
      <c r="I14" s="40">
        <f t="shared" si="4"/>
        <v>2.2621524866988905</v>
      </c>
      <c r="J14" s="40">
        <f t="shared" si="5"/>
        <v>0.20781873385212743</v>
      </c>
      <c r="K14" s="40">
        <f t="shared" si="6"/>
        <v>3.1298768505542554</v>
      </c>
      <c r="L14" s="47"/>
      <c r="M14" s="40">
        <f t="shared" si="7"/>
        <v>3.1879561381330919E-2</v>
      </c>
      <c r="N14" s="40">
        <f t="shared" si="8"/>
        <v>0.19817449484216859</v>
      </c>
      <c r="O14" s="40">
        <f t="shared" si="9"/>
        <v>0.10242927214298972</v>
      </c>
      <c r="R14" s="43">
        <f t="shared" si="0"/>
        <v>0.12309480955676182</v>
      </c>
      <c r="S14" s="43">
        <f t="shared" si="1"/>
        <v>1.1308436374766841E-2</v>
      </c>
      <c r="T14" s="43">
        <f t="shared" si="10"/>
        <v>0.17031194719207982</v>
      </c>
      <c r="U14" s="18"/>
      <c r="V14" s="18"/>
      <c r="W14" s="18"/>
      <c r="X14" s="18"/>
      <c r="Y14" s="15" t="s">
        <v>44</v>
      </c>
      <c r="Z14" s="15">
        <v>109.86</v>
      </c>
      <c r="AA14" s="19"/>
      <c r="AB14" s="19"/>
      <c r="AC14" s="15">
        <f t="shared" si="12"/>
        <v>1.0986</v>
      </c>
      <c r="AD14" s="18"/>
      <c r="AE14" s="18">
        <f>D14*PRODUCT(AC15:$AC$24)</f>
        <v>1.2400371150388578</v>
      </c>
      <c r="AF14" s="18">
        <f>E14*PRODUCT($AC15:AC$24)</f>
        <v>7.708504076291228</v>
      </c>
      <c r="AG14">
        <f>F14*PRODUCT($AC15:$AC$24)</f>
        <v>3.9842486414541853</v>
      </c>
      <c r="AH14">
        <f>G14*PRODUCT($AC15:$AC$24)</f>
        <v>0</v>
      </c>
      <c r="AI14">
        <f>H14*PRODUCT($AC15:$AC$24)</f>
        <v>0</v>
      </c>
      <c r="AJ14">
        <f>I14*PRODUCT($AC15:$AC$24)</f>
        <v>4.7880875992357206</v>
      </c>
      <c r="AK14">
        <f>J14*PRODUCT($AC15:$AC$24)</f>
        <v>0.43987056942315189</v>
      </c>
      <c r="AL14">
        <f>K14*PRODUCT($AC15:$AC$24)</f>
        <v>6.6247189892767597</v>
      </c>
    </row>
    <row r="15" spans="1:55" ht="15.6" x14ac:dyDescent="0.5">
      <c r="A15" s="18"/>
      <c r="B15" s="18">
        <v>1991</v>
      </c>
      <c r="C15" s="18">
        <v>12.83</v>
      </c>
      <c r="D15" s="40">
        <f t="shared" si="11"/>
        <v>0.62660380389150339</v>
      </c>
      <c r="E15" s="40">
        <f t="shared" si="2"/>
        <v>3.7614155642325171</v>
      </c>
      <c r="F15" s="40">
        <f t="shared" si="3"/>
        <v>2.0295530049528203</v>
      </c>
      <c r="G15" s="49">
        <v>0</v>
      </c>
      <c r="H15" s="49">
        <v>0</v>
      </c>
      <c r="I15" s="40">
        <f t="shared" si="4"/>
        <v>2.6199942517718053</v>
      </c>
      <c r="J15" s="40">
        <f t="shared" si="5"/>
        <v>0.24646120402635796</v>
      </c>
      <c r="K15" s="40">
        <f t="shared" si="6"/>
        <v>3.5459721711249954</v>
      </c>
      <c r="L15" s="47"/>
      <c r="M15" s="40">
        <f t="shared" si="7"/>
        <v>3.0993293000760553E-2</v>
      </c>
      <c r="N15" s="40">
        <f t="shared" si="8"/>
        <v>0.18604843117113459</v>
      </c>
      <c r="O15" s="40">
        <f t="shared" si="9"/>
        <v>0.10038644922425077</v>
      </c>
      <c r="R15" s="43">
        <f t="shared" si="0"/>
        <v>0.12959105738134361</v>
      </c>
      <c r="S15" s="43">
        <f t="shared" si="1"/>
        <v>1.2190548895920479E-2</v>
      </c>
      <c r="T15" s="43">
        <f t="shared" si="10"/>
        <v>0.17539209591400676</v>
      </c>
      <c r="U15" s="18"/>
      <c r="V15" s="18"/>
      <c r="W15" s="18"/>
      <c r="X15" s="18"/>
      <c r="Y15" s="15" t="s">
        <v>43</v>
      </c>
      <c r="Z15" s="15">
        <v>112.4</v>
      </c>
      <c r="AA15" s="19"/>
      <c r="AB15" s="19"/>
      <c r="AC15" s="15">
        <f t="shared" si="12"/>
        <v>1.1240000000000001</v>
      </c>
      <c r="AD15" s="18"/>
      <c r="AE15" s="18">
        <f>D15*PRODUCT(AC16:$AC$24)</f>
        <v>1.179959025927013</v>
      </c>
      <c r="AF15" s="18">
        <f>E15*PRODUCT($AC16:AC$24)</f>
        <v>7.0831300699333166</v>
      </c>
      <c r="AG15">
        <f>F15*PRODUCT($AC16:$AC$24)</f>
        <v>3.8218558073197242</v>
      </c>
      <c r="AH15">
        <f>G15*PRODUCT($AC16:$AC$24)</f>
        <v>0</v>
      </c>
      <c r="AI15">
        <f>H15*PRODUCT($AC16:$AC$24)</f>
        <v>0</v>
      </c>
      <c r="AJ15">
        <f>I15*PRODUCT($AC16:$AC$24)</f>
        <v>4.9337170410639954</v>
      </c>
      <c r="AK15">
        <f>J15*PRODUCT($AC16:$AC$24)</f>
        <v>0.46411164507085351</v>
      </c>
      <c r="AL15">
        <f>K15*PRODUCT($AC16:$AC$24)</f>
        <v>6.6774281340453259</v>
      </c>
    </row>
    <row r="16" spans="1:55" ht="15.6" x14ac:dyDescent="0.5">
      <c r="A16" s="18"/>
      <c r="B16" s="18">
        <v>1992</v>
      </c>
      <c r="C16" s="18">
        <v>22.39</v>
      </c>
      <c r="D16" s="40">
        <f>M16/SUM(M16:T16)*C16</f>
        <v>1.0651622267246881</v>
      </c>
      <c r="E16" s="40">
        <f t="shared" si="2"/>
        <v>6.1744306216811493</v>
      </c>
      <c r="F16" s="40">
        <f t="shared" si="3"/>
        <v>3.4779132878113761</v>
      </c>
      <c r="G16" s="49">
        <v>0</v>
      </c>
      <c r="H16" s="49">
        <v>0</v>
      </c>
      <c r="I16" s="40">
        <f t="shared" si="4"/>
        <v>4.822841358493009</v>
      </c>
      <c r="J16" s="40">
        <f t="shared" si="5"/>
        <v>0.46455443768346882</v>
      </c>
      <c r="K16" s="40">
        <f t="shared" si="6"/>
        <v>6.3850980676063118</v>
      </c>
      <c r="L16" s="47"/>
      <c r="M16" s="40">
        <f t="shared" si="7"/>
        <v>3.0131663341940569E-2</v>
      </c>
      <c r="N16" s="40">
        <f t="shared" si="8"/>
        <v>0.17466434703823983</v>
      </c>
      <c r="O16" s="40">
        <f t="shared" si="9"/>
        <v>9.8384367837595535E-2</v>
      </c>
      <c r="R16" s="43">
        <f t="shared" si="0"/>
        <v>0.13643014042335122</v>
      </c>
      <c r="S16" s="43">
        <f t="shared" si="1"/>
        <v>1.3141470443732508E-2</v>
      </c>
      <c r="T16" s="43">
        <f t="shared" si="10"/>
        <v>0.18062377781644387</v>
      </c>
      <c r="U16" s="18"/>
      <c r="V16" s="18"/>
      <c r="W16" s="18"/>
      <c r="X16" s="18"/>
      <c r="Y16" s="15" t="s">
        <v>42</v>
      </c>
      <c r="Z16" s="15">
        <v>119.4</v>
      </c>
      <c r="AA16" s="19"/>
      <c r="AB16" s="19"/>
      <c r="AC16" s="15">
        <f t="shared" si="12"/>
        <v>1.194</v>
      </c>
      <c r="AD16" s="18"/>
      <c r="AE16" s="18">
        <f>D16*PRODUCT(AC17:$AC$24)</f>
        <v>1.6799073482358549</v>
      </c>
      <c r="AF16" s="18">
        <f>E16*PRODUCT($AC17:AC$24)</f>
        <v>9.7379264043463003</v>
      </c>
      <c r="AG16">
        <f>F16*PRODUCT($AC17:$AC$24)</f>
        <v>5.4851476536931107</v>
      </c>
      <c r="AH16">
        <f>G16*PRODUCT($AC17:$AC$24)</f>
        <v>0</v>
      </c>
      <c r="AI16">
        <f>H16*PRODUCT($AC17:$AC$24)</f>
        <v>0</v>
      </c>
      <c r="AJ16">
        <f>I16*PRODUCT($AC17:$AC$24)</f>
        <v>7.6062842205934693</v>
      </c>
      <c r="AK16">
        <f>J16*PRODUCT($AC17:$AC$24)</f>
        <v>0.73266624927147983</v>
      </c>
      <c r="AL16">
        <f>K16*PRODUCT($AC17:$AC$24)</f>
        <v>10.070177944594763</v>
      </c>
    </row>
    <row r="17" spans="1:38" ht="15.6" x14ac:dyDescent="0.5">
      <c r="A17" s="18"/>
      <c r="B17" s="18">
        <v>1993</v>
      </c>
      <c r="C17" s="18">
        <v>37.19</v>
      </c>
      <c r="D17" s="40">
        <f t="shared" si="11"/>
        <v>1.7197177520661802</v>
      </c>
      <c r="E17" s="40">
        <f t="shared" si="2"/>
        <v>9.6263400819281468</v>
      </c>
      <c r="F17" s="40">
        <f t="shared" si="3"/>
        <v>5.6605129621876751</v>
      </c>
      <c r="G17" s="49">
        <v>0</v>
      </c>
      <c r="H17" s="49">
        <v>0</v>
      </c>
      <c r="I17" s="40">
        <f t="shared" si="4"/>
        <v>8.4318777687154025</v>
      </c>
      <c r="J17" s="40">
        <f t="shared" si="5"/>
        <v>0.8316552777059748</v>
      </c>
      <c r="K17" s="40">
        <f t="shared" si="6"/>
        <v>10.919896157396616</v>
      </c>
      <c r="L17" s="47"/>
      <c r="M17" s="40">
        <f t="shared" si="7"/>
        <v>2.9293987435596646E-2</v>
      </c>
      <c r="N17" s="40">
        <f t="shared" si="8"/>
        <v>0.16397684159041667</v>
      </c>
      <c r="O17" s="40">
        <f t="shared" si="9"/>
        <v>9.6422215444442572E-2</v>
      </c>
      <c r="R17" s="43">
        <f t="shared" si="0"/>
        <v>0.14363015158648559</v>
      </c>
      <c r="S17" s="43">
        <f t="shared" si="1"/>
        <v>1.4166568453803412E-2</v>
      </c>
      <c r="T17" s="43">
        <f t="shared" si="10"/>
        <v>0.18601151290580287</v>
      </c>
      <c r="U17" s="18"/>
      <c r="V17" s="18"/>
      <c r="W17" s="18"/>
      <c r="X17" s="18"/>
      <c r="Y17" s="15" t="s">
        <v>41</v>
      </c>
      <c r="Z17" s="15">
        <v>122.1</v>
      </c>
      <c r="AA17" s="19"/>
      <c r="AB17" s="19"/>
      <c r="AC17" s="15">
        <f t="shared" si="12"/>
        <v>1.2209999999999999</v>
      </c>
      <c r="AD17" s="18"/>
      <c r="AE17" s="18">
        <f>D17*PRODUCT(AC18:$AC$24)</f>
        <v>2.2213197772650073</v>
      </c>
      <c r="AF17" s="18">
        <f>E17*PRODUCT($AC18:AC$24)</f>
        <v>12.434121576621923</v>
      </c>
      <c r="AG17">
        <f>F17*PRODUCT($AC18:$AC$24)</f>
        <v>7.3115541066348966</v>
      </c>
      <c r="AH17">
        <f>G17*PRODUCT($AC18:$AC$24)</f>
        <v>0</v>
      </c>
      <c r="AI17">
        <f>H17*PRODUCT($AC18:$AC$24)</f>
        <v>0</v>
      </c>
      <c r="AJ17">
        <f>I17*PRODUCT($AC18:$AC$24)</f>
        <v>10.891262141491158</v>
      </c>
      <c r="AK17">
        <f>J17*PRODUCT($AC18:$AC$24)</f>
        <v>1.0742299508250996</v>
      </c>
      <c r="AL17">
        <f>K17*PRODUCT($AC18:$AC$24)</f>
        <v>14.104978140140632</v>
      </c>
    </row>
    <row r="18" spans="1:38" ht="15.6" x14ac:dyDescent="0.5">
      <c r="A18" s="18"/>
      <c r="B18" s="18">
        <v>1994</v>
      </c>
      <c r="C18" s="18">
        <v>44.28</v>
      </c>
      <c r="D18" s="40">
        <f t="shared" si="11"/>
        <v>1.9860606826767</v>
      </c>
      <c r="E18" s="40">
        <f t="shared" si="2"/>
        <v>10.735429097542712</v>
      </c>
      <c r="F18" s="40">
        <f t="shared" si="3"/>
        <v>6.590020274075969</v>
      </c>
      <c r="G18" s="49">
        <v>0</v>
      </c>
      <c r="H18" s="49">
        <v>0</v>
      </c>
      <c r="I18" s="40">
        <f t="shared" si="4"/>
        <v>10.544829208568764</v>
      </c>
      <c r="J18" s="40">
        <f t="shared" si="5"/>
        <v>1.0649862602974156</v>
      </c>
      <c r="K18" s="40">
        <f t="shared" si="6"/>
        <v>13.358674476838443</v>
      </c>
      <c r="L18" s="47"/>
      <c r="M18" s="40">
        <f t="shared" si="7"/>
        <v>2.8479599354956406E-2</v>
      </c>
      <c r="N18" s="40">
        <f t="shared" si="8"/>
        <v>0.1539432919992644</v>
      </c>
      <c r="O18" s="40">
        <f t="shared" si="9"/>
        <v>9.4499195711269815E-2</v>
      </c>
      <c r="R18" s="43">
        <f t="shared" si="0"/>
        <v>0.15121013861557153</v>
      </c>
      <c r="S18" s="43">
        <f t="shared" si="1"/>
        <v>1.5271629047570762E-2</v>
      </c>
      <c r="T18" s="43">
        <f t="shared" si="10"/>
        <v>0.19155995601347497</v>
      </c>
      <c r="U18" s="18"/>
      <c r="V18" s="18"/>
      <c r="W18" s="18"/>
      <c r="X18" s="18"/>
      <c r="Y18" s="15" t="s">
        <v>40</v>
      </c>
      <c r="Z18" s="15">
        <v>115.7</v>
      </c>
      <c r="AA18" s="19"/>
      <c r="AB18" s="19"/>
      <c r="AC18" s="15">
        <f t="shared" si="12"/>
        <v>1.157</v>
      </c>
      <c r="AD18" s="18"/>
      <c r="AE18" s="18">
        <f>D18*PRODUCT(AC19:$AC$24)</f>
        <v>2.2172418331675736</v>
      </c>
      <c r="AF18" s="18">
        <f>E18*PRODUCT($AC19:AC$24)</f>
        <v>11.985052974310797</v>
      </c>
      <c r="AG18">
        <f>F18*PRODUCT($AC19:$AC$24)</f>
        <v>7.3571108680379798</v>
      </c>
      <c r="AH18">
        <f>G18*PRODUCT($AC19:$AC$24)</f>
        <v>0</v>
      </c>
      <c r="AI18">
        <f>H18*PRODUCT($AC19:$AC$24)</f>
        <v>0</v>
      </c>
      <c r="AJ18">
        <f>I18*PRODUCT($AC19:$AC$24)</f>
        <v>11.772266904420642</v>
      </c>
      <c r="AK18">
        <f>J18*PRODUCT($AC19:$AC$24)</f>
        <v>1.1889526380924329</v>
      </c>
      <c r="AL18">
        <f>K18*PRODUCT($AC19:$AC$24)</f>
        <v>14.913648985686976</v>
      </c>
    </row>
    <row r="19" spans="1:38" ht="15.6" x14ac:dyDescent="0.5">
      <c r="A19" s="18"/>
      <c r="B19" s="18">
        <v>1995</v>
      </c>
      <c r="C19" s="18">
        <v>49.16</v>
      </c>
      <c r="D19" s="40">
        <f>M19/SUM(M19:T19)*C19</f>
        <v>2.1342663556066599</v>
      </c>
      <c r="E19" s="40">
        <f t="shared" si="2"/>
        <v>11.140338323369244</v>
      </c>
      <c r="F19" s="40">
        <f t="shared" si="3"/>
        <v>7.1390179992210259</v>
      </c>
      <c r="G19" s="49">
        <v>0</v>
      </c>
      <c r="H19" s="49">
        <v>0</v>
      </c>
      <c r="I19" s="40">
        <f t="shared" si="4"/>
        <v>12.270875859764313</v>
      </c>
      <c r="J19" s="40">
        <f t="shared" si="5"/>
        <v>1.2690111166201716</v>
      </c>
      <c r="K19" s="40">
        <f t="shared" si="6"/>
        <v>15.206490345418571</v>
      </c>
      <c r="L19" s="47"/>
      <c r="M19" s="40">
        <f t="shared" si="7"/>
        <v>2.7687851686357953E-2</v>
      </c>
      <c r="N19" s="40">
        <f t="shared" si="8"/>
        <v>0.14452368347699532</v>
      </c>
      <c r="O19" s="40">
        <f t="shared" si="9"/>
        <v>9.2614528186425044E-2</v>
      </c>
      <c r="P19" s="57"/>
      <c r="R19" s="43">
        <f t="shared" si="0"/>
        <v>0.15919015448767179</v>
      </c>
      <c r="S19" s="43">
        <f t="shared" si="1"/>
        <v>1.6462889691821726E-2</v>
      </c>
      <c r="T19" s="43">
        <f t="shared" si="10"/>
        <v>0.19727390081745694</v>
      </c>
      <c r="U19" s="18"/>
      <c r="V19" s="18"/>
      <c r="W19" s="18"/>
      <c r="X19" s="18"/>
      <c r="Y19" s="15" t="s">
        <v>39</v>
      </c>
      <c r="Z19" s="15">
        <v>106.6</v>
      </c>
      <c r="AA19" s="19"/>
      <c r="AB19" s="19"/>
      <c r="AC19" s="15">
        <f t="shared" si="12"/>
        <v>1.0659999999999998</v>
      </c>
      <c r="AD19" s="18"/>
      <c r="AE19" s="18">
        <f>D19*PRODUCT(AC20:$AC$24)</f>
        <v>2.2351772247311184</v>
      </c>
      <c r="AF19" s="18">
        <f>E19*PRODUCT($AC20:AC$24)</f>
        <v>11.667067904050919</v>
      </c>
      <c r="AG19">
        <f>F19*PRODUCT($AC20:$AC$24)</f>
        <v>7.4765599883472023</v>
      </c>
      <c r="AH19">
        <f>G19*PRODUCT($AC20:$AC$24)</f>
        <v>0</v>
      </c>
      <c r="AI19">
        <f>H19*PRODUCT($AC20:$AC$24)</f>
        <v>0</v>
      </c>
      <c r="AJ19">
        <f>I19*PRODUCT($AC20:$AC$24)</f>
        <v>12.851058714952122</v>
      </c>
      <c r="AK19">
        <f>J19*PRODUCT($AC20:$AC$24)</f>
        <v>1.3290116008007609</v>
      </c>
      <c r="AL19">
        <f>K19*PRODUCT($AC20:$AC$24)</f>
        <v>15.925472844045222</v>
      </c>
    </row>
    <row r="20" spans="1:38" ht="15.6" x14ac:dyDescent="0.5">
      <c r="A20" s="18"/>
      <c r="B20" s="18">
        <v>1996</v>
      </c>
      <c r="C20" s="18">
        <v>59.81</v>
      </c>
      <c r="D20" s="40">
        <f t="shared" si="11"/>
        <v>2.50828176386511</v>
      </c>
      <c r="E20" s="40">
        <f t="shared" si="2"/>
        <v>12.642965434056382</v>
      </c>
      <c r="F20" s="40">
        <f t="shared" si="3"/>
        <v>8.4578854948056996</v>
      </c>
      <c r="G20" s="49">
        <v>0</v>
      </c>
      <c r="H20" s="18">
        <v>0</v>
      </c>
      <c r="I20" s="40">
        <f t="shared" si="4"/>
        <v>15.61648085639986</v>
      </c>
      <c r="J20" s="40">
        <f t="shared" si="5"/>
        <v>1.6537065492859973</v>
      </c>
      <c r="K20" s="40">
        <f t="shared" si="6"/>
        <v>18.930679901586956</v>
      </c>
      <c r="L20" s="47"/>
      <c r="M20" s="40">
        <f t="shared" si="7"/>
        <v>2.6918115014575788E-2</v>
      </c>
      <c r="N20" s="40">
        <f t="shared" si="8"/>
        <v>0.1356804496935049</v>
      </c>
      <c r="O20" s="40">
        <f t="shared" si="9"/>
        <v>9.0767447983382016E-2</v>
      </c>
      <c r="R20" s="43">
        <f t="shared" si="0"/>
        <v>0.16759131046255887</v>
      </c>
      <c r="S20" s="43">
        <f t="shared" si="1"/>
        <v>1.7747074405804922E-2</v>
      </c>
      <c r="T20" s="43">
        <f t="shared" si="10"/>
        <v>0.20315828398393601</v>
      </c>
      <c r="U20" s="18"/>
      <c r="V20" s="18"/>
      <c r="W20" s="18"/>
      <c r="X20" s="18"/>
      <c r="Y20" s="15" t="s">
        <v>38</v>
      </c>
      <c r="Z20" s="15">
        <v>103.1</v>
      </c>
      <c r="AA20" s="19"/>
      <c r="AB20" s="19"/>
      <c r="AC20" s="15">
        <f t="shared" si="12"/>
        <v>1.0309999999999999</v>
      </c>
      <c r="AD20" s="18"/>
      <c r="AE20" s="18">
        <f>D20*PRODUCT(AC21:$AC$24)</f>
        <v>2.5478919150653776</v>
      </c>
      <c r="AF20" s="18">
        <f>E20*PRODUCT($AC21:AC$24)</f>
        <v>12.842619946431038</v>
      </c>
      <c r="AG20">
        <f>F20*PRODUCT($AC21:$AC$24)</f>
        <v>8.5914502833036082</v>
      </c>
      <c r="AH20">
        <f>G20*PRODUCT($AC21:$AC$24)</f>
        <v>0</v>
      </c>
      <c r="AI20">
        <f>H20*PRODUCT($AC21:$AC$24)</f>
        <v>0</v>
      </c>
      <c r="AJ20">
        <f>I20*PRODUCT($AC21:$AC$24)</f>
        <v>15.863092372238857</v>
      </c>
      <c r="AK20">
        <f>J20*PRODUCT($AC21:$AC$24)</f>
        <v>1.6798214648436316</v>
      </c>
      <c r="AL20">
        <f>K20*PRODUCT($AC21:$AC$24)</f>
        <v>19.22962841049381</v>
      </c>
    </row>
    <row r="21" spans="1:38" ht="15.6" x14ac:dyDescent="0.5">
      <c r="A21" s="18"/>
      <c r="B21" s="18">
        <v>1997</v>
      </c>
      <c r="C21" s="18">
        <v>58.76</v>
      </c>
      <c r="D21" s="40">
        <f t="shared" si="11"/>
        <v>2.3756497371958871</v>
      </c>
      <c r="E21" s="40">
        <f t="shared" si="2"/>
        <v>11.563196529149355</v>
      </c>
      <c r="F21" s="40">
        <f t="shared" si="3"/>
        <v>8.0753901107274526</v>
      </c>
      <c r="G21" s="49">
        <v>0</v>
      </c>
      <c r="H21">
        <v>0</v>
      </c>
      <c r="I21" s="40">
        <f t="shared" si="4"/>
        <v>16.016557229243361</v>
      </c>
      <c r="J21" s="40">
        <f t="shared" si="5"/>
        <v>1.736720186474757</v>
      </c>
      <c r="K21" s="40">
        <f t="shared" si="6"/>
        <v>18.992486207209183</v>
      </c>
      <c r="L21" s="47"/>
      <c r="M21" s="40">
        <f>M24*$M$1*M1*M1</f>
        <v>2.616977742245491E-2</v>
      </c>
      <c r="N21" s="40">
        <f>N23*$N$1*N1</f>
        <v>0.12737832295813312</v>
      </c>
      <c r="O21" s="40">
        <f>O23*$O$1*O1</f>
        <v>8.8957205470313563E-2</v>
      </c>
      <c r="R21" s="43">
        <f t="shared" si="0"/>
        <v>0.17643583193289086</v>
      </c>
      <c r="S21" s="43">
        <f t="shared" si="1"/>
        <v>1.9131431714666604E-2</v>
      </c>
      <c r="T21" s="43">
        <f t="shared" si="10"/>
        <v>0.20921818943241213</v>
      </c>
      <c r="U21" s="18"/>
      <c r="V21" s="18"/>
      <c r="W21" s="18"/>
      <c r="X21" s="18"/>
      <c r="Y21" s="15" t="s">
        <v>37</v>
      </c>
      <c r="Z21" s="15">
        <v>100.4</v>
      </c>
      <c r="AA21" s="19"/>
      <c r="AB21" s="19"/>
      <c r="AC21" s="15">
        <f t="shared" si="12"/>
        <v>1.004</v>
      </c>
      <c r="AD21" s="18"/>
      <c r="AE21" s="18">
        <f>D21*PRODUCT(AC22:$AC$24)</f>
        <v>2.4035511922085138</v>
      </c>
      <c r="AF21" s="18">
        <f>E21*PRODUCT($AC22:AC$24)</f>
        <v>11.69900358972262</v>
      </c>
      <c r="AG21">
        <f>F21*PRODUCT($AC22:$AC$24)</f>
        <v>8.1702336940874414</v>
      </c>
      <c r="AH21">
        <f>G21*PRODUCT($AC22:$AC$24)</f>
        <v>0</v>
      </c>
      <c r="AI21">
        <f>H21*PRODUCT($AC22:$AC$24)</f>
        <v>0</v>
      </c>
      <c r="AJ21">
        <f>I21*PRODUCT($AC22:$AC$24)</f>
        <v>16.204667978059547</v>
      </c>
      <c r="AK21">
        <f>J21*PRODUCT($AC22:$AC$24)</f>
        <v>1.7571175621458197</v>
      </c>
      <c r="AL21">
        <f>K21*PRODUCT($AC22:$AC$24)</f>
        <v>19.215548551456056</v>
      </c>
    </row>
    <row r="22" spans="1:38" ht="15.6" x14ac:dyDescent="0.5">
      <c r="A22" s="18"/>
      <c r="B22" s="18">
        <v>1998</v>
      </c>
      <c r="C22" s="18">
        <v>52.67</v>
      </c>
      <c r="D22" s="9">
        <f t="shared" ref="D22:D25" si="13">(D64-AH64)/C64*C22</f>
        <v>1.4397142274956241</v>
      </c>
      <c r="E22" s="9">
        <f t="shared" ref="E22:E25" si="14">(E64-AI64)/C64*C22</f>
        <v>12.762310965914406</v>
      </c>
      <c r="F22" s="49">
        <f t="shared" ref="F22:F25" si="15">F64/C64*C22</f>
        <v>7.5344399460188933</v>
      </c>
      <c r="G22" s="49">
        <f t="shared" ref="G22:G25" si="16">G64/C64*C22</f>
        <v>0</v>
      </c>
      <c r="H22" s="49">
        <f>SUM(I64:R64)/C64*C22</f>
        <v>0.13512165791477934</v>
      </c>
      <c r="I22" s="49">
        <f>(H64-SUM(I64:R64)-AJ64)/C64*C22</f>
        <v>9.7833006640745044</v>
      </c>
      <c r="J22" s="40">
        <f>S22/SUM(S22:T22)*L22</f>
        <v>1.8358443718314816</v>
      </c>
      <c r="K22" s="40">
        <f>T22/SUM(S22:T22)*L22</f>
        <v>19.179268166750315</v>
      </c>
      <c r="L22" s="47">
        <f>C22-SUM(D22:I22)</f>
        <v>21.015112538581796</v>
      </c>
      <c r="M22" s="49">
        <f>D22/C22</f>
        <v>2.7334616052698386E-2</v>
      </c>
      <c r="N22" s="49">
        <f>E22/C22</f>
        <v>0.24230702422468967</v>
      </c>
      <c r="O22" s="18">
        <f>F22/C22</f>
        <v>0.14304993252361672</v>
      </c>
      <c r="P22" s="18">
        <f>G22/C22</f>
        <v>0</v>
      </c>
      <c r="Q22" s="18">
        <f>H22/C22</f>
        <v>2.5654387301078285E-3</v>
      </c>
      <c r="R22" s="49">
        <f>I22/C22</f>
        <v>0.18574711722184364</v>
      </c>
      <c r="S22" s="43">
        <f t="shared" si="1"/>
        <v>2.0623775563437755E-2</v>
      </c>
      <c r="T22" s="43">
        <f t="shared" si="10"/>
        <v>0.21545885272804241</v>
      </c>
      <c r="U22" s="18"/>
      <c r="V22" s="18"/>
      <c r="W22" s="18"/>
      <c r="X22" s="18"/>
      <c r="Y22" s="15" t="s">
        <v>36</v>
      </c>
      <c r="Z22" s="15">
        <v>99.2</v>
      </c>
      <c r="AA22" s="19"/>
      <c r="AB22" s="19"/>
      <c r="AC22" s="15">
        <f t="shared" si="12"/>
        <v>0.99199999999999999</v>
      </c>
      <c r="AD22" s="18"/>
      <c r="AE22" s="18">
        <f>D22*PRODUCT(AC23:$AC$24)</f>
        <v>1.4683702994796968</v>
      </c>
      <c r="AF22" s="18">
        <f>E22*PRODUCT($AC23:AC$24)</f>
        <v>13.016332003379965</v>
      </c>
      <c r="AG22">
        <f>F22*PRODUCT($AC23:$AC$24)</f>
        <v>7.6844054387044531</v>
      </c>
      <c r="AH22">
        <f>G22*PRODUCT($AC23:$AC$24)</f>
        <v>0</v>
      </c>
      <c r="AI22">
        <f>H22*PRODUCT($AC23:$AC$24)</f>
        <v>0.1378111193939151</v>
      </c>
      <c r="AJ22">
        <f>I22*PRODUCT($AC23:$AC$24)</f>
        <v>9.9780274804922424</v>
      </c>
      <c r="AK22">
        <f>J22*PRODUCT($AC23:$AC$24)</f>
        <v>1.8723850182084154</v>
      </c>
      <c r="AL22">
        <f>K22*PRODUCT($AC23:$AC$24)</f>
        <v>19.561012320341312</v>
      </c>
    </row>
    <row r="23" spans="1:38" ht="15.6" x14ac:dyDescent="0.5">
      <c r="A23" s="18"/>
      <c r="B23" s="18">
        <v>1999</v>
      </c>
      <c r="C23" s="18">
        <v>54.57</v>
      </c>
      <c r="D23" s="9">
        <f t="shared" si="13"/>
        <v>1.5524709191156894</v>
      </c>
      <c r="E23" s="9">
        <f t="shared" si="14"/>
        <v>6.1264089767110885</v>
      </c>
      <c r="F23" s="18">
        <f t="shared" si="15"/>
        <v>4.6626959661921106</v>
      </c>
      <c r="G23" s="18">
        <f t="shared" si="16"/>
        <v>0.29731257775475722</v>
      </c>
      <c r="H23" s="49">
        <f>SUM(I65:R65)/C65*C23</f>
        <v>0</v>
      </c>
      <c r="I23" s="49">
        <f>(H65-SUM(I65:R65)-AJ65)/C65*C23</f>
        <v>8.4242085836411249</v>
      </c>
      <c r="J23" s="40">
        <f>S23/SUM(S23:T23)*L23</f>
        <v>3.0515677301322852</v>
      </c>
      <c r="K23" s="40">
        <f>T23/SUM(S23:T23)*L23</f>
        <v>30.455335246452947</v>
      </c>
      <c r="L23" s="49">
        <f>C23-SUM(D23:I23)</f>
        <v>33.506902976585231</v>
      </c>
      <c r="M23" s="49">
        <f>D23/C23</f>
        <v>2.8449164726327459E-2</v>
      </c>
      <c r="N23" s="49">
        <f>E23/C23</f>
        <v>0.11226697776637509</v>
      </c>
      <c r="O23" s="49">
        <f t="shared" ref="O23:O40" si="17">F23/C23</f>
        <v>8.5444309440940266E-2</v>
      </c>
      <c r="P23" s="49">
        <f t="shared" ref="P23:P40" si="18">G23/C23</f>
        <v>5.4482788666805424E-3</v>
      </c>
      <c r="Q23" s="49">
        <f t="shared" ref="Q23:Q40" si="19">H23/C23</f>
        <v>0</v>
      </c>
      <c r="R23" s="49">
        <f t="shared" ref="R23:R40" si="20">I23/C23</f>
        <v>0.15437435557341259</v>
      </c>
      <c r="S23" s="43">
        <f t="shared" si="1"/>
        <v>2.2232529422509275E-2</v>
      </c>
      <c r="T23" s="43">
        <f t="shared" si="10"/>
        <v>0.22188566560500253</v>
      </c>
      <c r="U23" s="18"/>
      <c r="V23" s="18"/>
      <c r="W23" s="18"/>
      <c r="X23" s="18"/>
      <c r="Y23" s="15" t="s">
        <v>35</v>
      </c>
      <c r="Z23" s="15">
        <v>99.6</v>
      </c>
      <c r="AA23" s="19"/>
      <c r="AB23" s="19"/>
      <c r="AC23" s="15">
        <f t="shared" si="12"/>
        <v>0.996</v>
      </c>
      <c r="AD23" s="18"/>
      <c r="AE23" s="18">
        <f>D23*PRODUCT(AC24:$AC$24)</f>
        <v>1.5897302211744659</v>
      </c>
      <c r="AF23" s="18">
        <f>E23*PRODUCT($AC24:AC$24)</f>
        <v>6.2734427921521547</v>
      </c>
      <c r="AG23">
        <f>F23*PRODUCT($AC24:$AC$24)</f>
        <v>4.774600669380721</v>
      </c>
      <c r="AH23">
        <f>G23*PRODUCT($AC24:$AC$24)</f>
        <v>0.30444807962087139</v>
      </c>
      <c r="AI23">
        <f>H23*PRODUCT($AC24:$AC$24)</f>
        <v>0</v>
      </c>
      <c r="AJ23">
        <f>I23*PRODUCT($AC24:$AC$24)</f>
        <v>8.6263895896485128</v>
      </c>
      <c r="AK23">
        <f>J23*PRODUCT($AC24:$AC$24)</f>
        <v>3.12480535565546</v>
      </c>
      <c r="AL23">
        <f>K23*PRODUCT($AC24:$AC$24)</f>
        <v>31.186263292367819</v>
      </c>
    </row>
    <row r="24" spans="1:38" ht="15.6" x14ac:dyDescent="0.5">
      <c r="A24" s="18"/>
      <c r="B24" s="18">
        <v>2000</v>
      </c>
      <c r="C24" s="18">
        <v>66.790000000000006</v>
      </c>
      <c r="D24" s="40">
        <f t="shared" ref="D24" si="21">M24/SUM(M24:T24)*C24</f>
        <v>2.6596531830983827</v>
      </c>
      <c r="E24" s="40">
        <f t="shared" ref="E24" si="22">N24/SUM(M24:T24)*C24</f>
        <v>11.657062103940529</v>
      </c>
      <c r="F24" s="40">
        <f t="shared" ref="F24" si="23">O24/SUM(M24:T24)*C24</f>
        <v>9.2617483530258387</v>
      </c>
      <c r="G24" s="40">
        <f>P24/SUM(M24:T24)*C24</f>
        <v>1.2920996941154559</v>
      </c>
      <c r="H24" s="40">
        <v>0</v>
      </c>
      <c r="I24" s="40">
        <f t="shared" ref="I24" si="24">R24/SUM(M24:T24)*C24</f>
        <v>13.995911254980511</v>
      </c>
      <c r="J24" s="40">
        <f t="shared" si="5"/>
        <v>2.6507477646002395</v>
      </c>
      <c r="K24" s="40">
        <f t="shared" si="6"/>
        <v>25.272777646239046</v>
      </c>
      <c r="L24" s="47"/>
      <c r="M24" s="40">
        <f>M26*$M$1*M1</f>
        <v>2.4047292302292959E-2</v>
      </c>
      <c r="N24" s="40">
        <f>N26*$N$1*N1</f>
        <v>0.10539749377130377</v>
      </c>
      <c r="O24" s="40">
        <f>O23/O1</f>
        <v>8.3740230226571649E-2</v>
      </c>
      <c r="P24" s="40">
        <f>P25/POWER(P25/P23,1/2)</f>
        <v>1.1682537868302329E-2</v>
      </c>
      <c r="Q24" s="40">
        <v>0</v>
      </c>
      <c r="R24" s="40">
        <f>R25/R1</f>
        <v>0.12654423182852201</v>
      </c>
      <c r="S24" s="43">
        <f t="shared" si="1"/>
        <v>2.3966773833546735E-2</v>
      </c>
      <c r="T24" s="43">
        <f t="shared" si="10"/>
        <v>0.22850418062477315</v>
      </c>
      <c r="U24" s="18"/>
      <c r="V24" s="18"/>
      <c r="W24" s="18"/>
      <c r="X24" s="18"/>
      <c r="Y24" s="15" t="s">
        <v>34</v>
      </c>
      <c r="Z24" s="15">
        <v>102.4</v>
      </c>
      <c r="AA24" s="19"/>
      <c r="AB24" s="19"/>
      <c r="AC24" s="15">
        <f t="shared" si="12"/>
        <v>1.024</v>
      </c>
      <c r="AD24" s="18"/>
      <c r="AE24" s="18">
        <f>D24</f>
        <v>2.6596531830983827</v>
      </c>
      <c r="AF24" s="18">
        <f>E24</f>
        <v>11.657062103940529</v>
      </c>
      <c r="AG24">
        <f>F24</f>
        <v>9.2617483530258387</v>
      </c>
      <c r="AH24">
        <f>G24</f>
        <v>1.2920996941154559</v>
      </c>
      <c r="AI24">
        <f t="shared" ref="AI24:AL24" si="25">H24</f>
        <v>0</v>
      </c>
      <c r="AJ24">
        <f t="shared" si="25"/>
        <v>13.995911254980511</v>
      </c>
      <c r="AK24">
        <f t="shared" si="25"/>
        <v>2.6507477646002395</v>
      </c>
      <c r="AL24">
        <f t="shared" si="25"/>
        <v>25.272777646239046</v>
      </c>
    </row>
    <row r="25" spans="1:38" ht="15.6" x14ac:dyDescent="0.5">
      <c r="A25" s="18"/>
      <c r="B25" s="18">
        <v>2001</v>
      </c>
      <c r="C25" s="18">
        <v>72.31</v>
      </c>
      <c r="D25" s="9">
        <f t="shared" si="13"/>
        <v>1.7385474281660165</v>
      </c>
      <c r="E25" s="9">
        <f t="shared" si="14"/>
        <v>11.099381624689606</v>
      </c>
      <c r="F25" s="18">
        <f t="shared" si="15"/>
        <v>5.7188404398722961</v>
      </c>
      <c r="G25" s="18">
        <f t="shared" si="16"/>
        <v>1.8113960979070591</v>
      </c>
      <c r="H25" s="49">
        <f>SUM(I67:R67)/C67*C25</f>
        <v>1.3809000354735723</v>
      </c>
      <c r="I25" s="49">
        <f t="shared" ref="I25" si="26">(H67-SUM(I67:R67)-AJ67)/C67*C25</f>
        <v>9.6333204682511528</v>
      </c>
      <c r="J25" s="40">
        <f>S25/SUM(S25:T25)*L25</f>
        <v>4.0489835222641579</v>
      </c>
      <c r="K25" s="40">
        <f>T25/SUM(S25:T25)*L25</f>
        <v>36.878630383376141</v>
      </c>
      <c r="L25" s="49">
        <f>C25-SUM(D25:I25)</f>
        <v>40.9276139056403</v>
      </c>
      <c r="M25" s="49">
        <f t="shared" ref="M25" si="27">D25/C25</f>
        <v>2.404297369888005E-2</v>
      </c>
      <c r="N25" s="49">
        <f>E25/C25</f>
        <v>0.15349718745249075</v>
      </c>
      <c r="O25" s="49">
        <f t="shared" si="17"/>
        <v>7.9087822429432936E-2</v>
      </c>
      <c r="P25" s="49">
        <f t="shared" si="18"/>
        <v>2.5050423149039679E-2</v>
      </c>
      <c r="Q25" s="49">
        <f t="shared" si="19"/>
        <v>1.9096944205138602E-2</v>
      </c>
      <c r="R25" s="49">
        <f t="shared" si="20"/>
        <v>0.13322252065068665</v>
      </c>
      <c r="S25" s="43">
        <f t="shared" si="1"/>
        <v>2.5836297664215576E-2</v>
      </c>
      <c r="T25" s="43">
        <f t="shared" si="10"/>
        <v>0.23532011597337615</v>
      </c>
      <c r="U25" s="18"/>
      <c r="V25" s="18"/>
      <c r="W25" s="18"/>
      <c r="X25" s="18"/>
      <c r="Y25" s="15" t="s">
        <v>33</v>
      </c>
      <c r="Z25" s="15">
        <v>101.4</v>
      </c>
      <c r="AA25" s="19"/>
      <c r="AB25" s="19"/>
      <c r="AC25" s="15">
        <f t="shared" si="12"/>
        <v>1.014</v>
      </c>
      <c r="AD25" s="18"/>
      <c r="AE25" s="18">
        <f>D25/$AC$25</f>
        <v>1.714543814759385</v>
      </c>
      <c r="AF25" s="18">
        <f>E25/$AC$25</f>
        <v>10.946135724545963</v>
      </c>
      <c r="AG25">
        <f>F25/$AC$25</f>
        <v>5.6398820906038418</v>
      </c>
      <c r="AH25">
        <f>G25/$AC$25</f>
        <v>1.7863866843264882</v>
      </c>
      <c r="AI25">
        <f t="shared" ref="AI25:AL25" si="28">H25/$AC$25</f>
        <v>1.3618343545104263</v>
      </c>
      <c r="AJ25">
        <f t="shared" si="28"/>
        <v>9.5003160436401899</v>
      </c>
      <c r="AK25">
        <f t="shared" si="28"/>
        <v>3.9930803967102149</v>
      </c>
      <c r="AL25">
        <f t="shared" si="28"/>
        <v>36.36945797177134</v>
      </c>
    </row>
    <row r="26" spans="1:38" ht="15.6" x14ac:dyDescent="0.5">
      <c r="A26" s="18"/>
      <c r="B26" s="18">
        <v>2002</v>
      </c>
      <c r="C26" s="18">
        <v>88.95</v>
      </c>
      <c r="D26" s="40">
        <f>M26/(M26+N26+O26+P26+S26+T26)*L26</f>
        <v>2.4590731059449022</v>
      </c>
      <c r="E26" s="40">
        <f>N26/(M26+N26+O26+P26+S26+T26)*L26</f>
        <v>10.050352114170735</v>
      </c>
      <c r="F26" s="40">
        <f>O26/(M26+N26+O26+P26+S26+T26)*L26</f>
        <v>8.3860049251587405</v>
      </c>
      <c r="G26" s="40">
        <f>P26/(M26+N26+O26+P26+S26+T26)*L26</f>
        <v>2.289356343407158</v>
      </c>
      <c r="H26" s="40">
        <f>-0.00002*C26^2+0.1867*C26-12.65</f>
        <v>3.7987229500000037</v>
      </c>
      <c r="I26" s="40">
        <f>-0.00006*C26^2+0.3709*C26+0.2172</f>
        <v>32.734028849999994</v>
      </c>
      <c r="J26" s="40">
        <f>S26/(M26+N26+O26+P26+S26+T26)*L26</f>
        <v>3.0133214985009253</v>
      </c>
      <c r="K26" s="40">
        <f>T26/(M26+N26+O26+P26+S26+T26)*L26</f>
        <v>26.219140212817543</v>
      </c>
      <c r="L26" s="47">
        <f>C26-I26-H26</f>
        <v>52.417248200000003</v>
      </c>
      <c r="M26" s="40">
        <f>M27*$M$1</f>
        <v>2.2728823250443359E-2</v>
      </c>
      <c r="N26" s="40">
        <f>N27*$N$1</f>
        <v>9.2893812817301663E-2</v>
      </c>
      <c r="O26" s="40">
        <f>O25/$O$1</f>
        <v>7.7510515348440862E-2</v>
      </c>
      <c r="P26" s="40">
        <f>P27/$P$1</f>
        <v>2.1160158094034508E-2</v>
      </c>
      <c r="Q26" s="58">
        <f t="shared" si="19"/>
        <v>4.2706272625070305E-2</v>
      </c>
      <c r="R26" s="58">
        <f t="shared" si="20"/>
        <v>0.36800482124789202</v>
      </c>
      <c r="S26" s="43">
        <f t="shared" si="1"/>
        <v>2.78516533610218E-2</v>
      </c>
      <c r="T26" s="43">
        <f t="shared" si="10"/>
        <v>0.24233936040170501</v>
      </c>
      <c r="U26" s="18"/>
      <c r="V26" s="18"/>
      <c r="W26" s="18"/>
      <c r="X26" s="18"/>
      <c r="Y26" s="15" t="s">
        <v>32</v>
      </c>
      <c r="Z26" s="15">
        <v>101.1</v>
      </c>
      <c r="AA26" s="19"/>
      <c r="AB26" s="19"/>
      <c r="AC26" s="15">
        <f t="shared" si="12"/>
        <v>1.0109999999999999</v>
      </c>
      <c r="AD26" s="18"/>
      <c r="AE26" s="18">
        <f>D26/PRODUCT($AC$25:AC26)</f>
        <v>2.3987353177619193</v>
      </c>
      <c r="AF26" s="18">
        <f>E26/PRODUCT($AC$25:AC26)</f>
        <v>9.8037486213493157</v>
      </c>
      <c r="AG26">
        <f>F26/PRODUCT($AC$25:$AC26)</f>
        <v>8.1802391886084838</v>
      </c>
      <c r="AH26">
        <f>G26/PRODUCT($AC$25:$AC26)</f>
        <v>2.2331828617038592</v>
      </c>
      <c r="AI26">
        <f>H26/PRODUCT($AC$25:$AC26)</f>
        <v>3.7055144397817341</v>
      </c>
      <c r="AJ26">
        <f>I26/PRODUCT($AC$25:$AC26)</f>
        <v>31.930840488355894</v>
      </c>
      <c r="AK26">
        <f>J26/PRODUCT($AC$25:$AC26)</f>
        <v>2.9393842276388966</v>
      </c>
      <c r="AL26">
        <f>K26/PRODUCT($AC$25:$AC26)</f>
        <v>25.575806379156248</v>
      </c>
    </row>
    <row r="27" spans="1:38" ht="15.6" x14ac:dyDescent="0.5">
      <c r="A27" s="18"/>
      <c r="B27" s="18">
        <v>2003</v>
      </c>
      <c r="C27" s="18">
        <v>136.1</v>
      </c>
      <c r="D27" s="40">
        <f t="shared" ref="D27:D29" si="29">M27/(M27+N27+O27+P27+S27+T27)*L27</f>
        <v>3.3659323943443664</v>
      </c>
      <c r="E27" s="40">
        <f t="shared" ref="E27:E29" si="30">N27/(M27+N27+O27+P27+S27+T27)*L27</f>
        <v>13.284282241499298</v>
      </c>
      <c r="F27" s="40">
        <f t="shared" ref="F27:F29" si="31">O27/(M27+N27+O27+P27+S27+T27)*L27</f>
        <v>11.57136741974284</v>
      </c>
      <c r="G27" s="40">
        <f t="shared" ref="G27:G29" si="32">P27/(M27+N27+O27+P27+S27+T27)*L27</f>
        <v>3.3316506658008636</v>
      </c>
      <c r="H27" s="40">
        <f>-0.00002*C27^2+0.1867*C27-12.667</f>
        <v>12.372405799999997</v>
      </c>
      <c r="I27" s="40">
        <f>-0.00006*C27^2+0.3709*C27+0.2172</f>
        <v>49.585297399999995</v>
      </c>
      <c r="J27" s="40">
        <f t="shared" ref="J27:J29" si="33">S27/(M27+N27+O27+P27+S27+T27)*L27</f>
        <v>4.5734584320009537</v>
      </c>
      <c r="K27" s="40">
        <f t="shared" ref="K27:K29" si="34">T27/(M27+N27+O27+P27+S27+T27)*L27</f>
        <v>38.015605646611668</v>
      </c>
      <c r="L27" s="49">
        <f t="shared" ref="L27:L29" si="35">C27-I27-H27</f>
        <v>74.142296799999997</v>
      </c>
      <c r="M27" s="40">
        <f t="shared" ref="M27:M28" si="36">M28*$M$1</f>
        <v>2.2096950147376233E-2</v>
      </c>
      <c r="N27" s="40">
        <f t="shared" ref="N27:N29" si="37">N28*$N$1</f>
        <v>8.7209749942486023E-2</v>
      </c>
      <c r="O27" s="40">
        <f t="shared" ref="O27:O29" si="38">O26/$O$1</f>
        <v>7.596466567203175E-2</v>
      </c>
      <c r="P27" s="40">
        <f>P28/$P$1</f>
        <v>2.1871894632932598E-2</v>
      </c>
      <c r="Q27" s="58">
        <f t="shared" si="19"/>
        <v>9.0906728875826584E-2</v>
      </c>
      <c r="R27" s="58">
        <f t="shared" si="20"/>
        <v>0.36432988537839822</v>
      </c>
      <c r="S27" s="43">
        <f t="shared" si="1"/>
        <v>3.0024216512140444E-2</v>
      </c>
      <c r="T27" s="43">
        <f t="shared" si="10"/>
        <v>0.24956797831321795</v>
      </c>
      <c r="U27" s="18"/>
      <c r="V27" s="18"/>
      <c r="W27" s="18"/>
      <c r="X27" s="18"/>
      <c r="Y27" s="15" t="s">
        <v>31</v>
      </c>
      <c r="Z27" s="15">
        <v>102.9</v>
      </c>
      <c r="AA27" s="19"/>
      <c r="AB27" s="19"/>
      <c r="AC27" s="15">
        <f t="shared" si="12"/>
        <v>1.0290000000000001</v>
      </c>
      <c r="AD27" s="18"/>
      <c r="AE27" s="18">
        <f>D27/PRODUCT($AC$25:AC27)</f>
        <v>3.1908096987315626</v>
      </c>
      <c r="AF27" s="18">
        <f>E27/PRODUCT($AC$25:AC27)</f>
        <v>12.593127743173197</v>
      </c>
      <c r="AG27">
        <f>F27/PRODUCT($AC$25:$AC27)</f>
        <v>10.969332435951594</v>
      </c>
      <c r="AH27">
        <f>G27/PRODUCT($AC$25:$AC27)</f>
        <v>3.1583115796042476</v>
      </c>
      <c r="AI27">
        <f>H27/PRODUCT($AC$25:$AC27)</f>
        <v>11.728694399690211</v>
      </c>
      <c r="AJ27">
        <f>I27/PRODUCT($AC$25:$AC27)</f>
        <v>47.0054740624781</v>
      </c>
      <c r="AK27">
        <f>J27/PRODUCT($AC$25:$AC27)</f>
        <v>4.3355105842572321</v>
      </c>
      <c r="AL27">
        <f>K27/PRODUCT($AC$25:$AC27)</f>
        <v>36.037730111329353</v>
      </c>
    </row>
    <row r="28" spans="1:38" ht="15.6" x14ac:dyDescent="0.5">
      <c r="A28" s="18"/>
      <c r="B28" s="18">
        <v>2004</v>
      </c>
      <c r="C28" s="18">
        <v>219.99</v>
      </c>
      <c r="D28" s="40">
        <f t="shared" si="29"/>
        <v>4.9861366346190836</v>
      </c>
      <c r="E28" s="40">
        <f t="shared" si="30"/>
        <v>19.002894118984358</v>
      </c>
      <c r="F28" s="40">
        <f t="shared" si="31"/>
        <v>17.279815140671765</v>
      </c>
      <c r="G28" s="40">
        <f t="shared" si="32"/>
        <v>5.2472330922715322</v>
      </c>
      <c r="H28" s="40">
        <f>-0.00002*C28^2+0.1867*C28-12.703</f>
        <v>27.401220998000003</v>
      </c>
      <c r="I28" s="40">
        <f>-0.00006*C28^2+0.3709*C28+0.2172</f>
        <v>78.907754994000001</v>
      </c>
      <c r="J28" s="40">
        <f t="shared" si="33"/>
        <v>7.5122293745716471</v>
      </c>
      <c r="K28" s="40">
        <f t="shared" si="34"/>
        <v>59.65271564688161</v>
      </c>
      <c r="L28" s="49">
        <f t="shared" si="35"/>
        <v>113.68102400799999</v>
      </c>
      <c r="M28" s="40">
        <f t="shared" si="36"/>
        <v>2.1482643445084909E-2</v>
      </c>
      <c r="N28" s="40">
        <f t="shared" si="37"/>
        <v>8.1873488172878539E-2</v>
      </c>
      <c r="O28" s="40">
        <f t="shared" si="38"/>
        <v>7.4449646021862451E-2</v>
      </c>
      <c r="P28" s="40">
        <f>P29/$P$1</f>
        <v>2.2607570922117591E-2</v>
      </c>
      <c r="Q28" s="58">
        <f t="shared" si="19"/>
        <v>0.12455666620300923</v>
      </c>
      <c r="R28" s="58">
        <f t="shared" si="20"/>
        <v>0.35868791760534569</v>
      </c>
      <c r="S28" s="43">
        <f t="shared" si="1"/>
        <v>3.2366250056431664E-2</v>
      </c>
      <c r="T28" s="43">
        <f t="shared" si="10"/>
        <v>0.25701221500338917</v>
      </c>
      <c r="U28" s="18"/>
      <c r="V28" s="18"/>
      <c r="W28" s="18"/>
      <c r="X28" s="18"/>
      <c r="Y28" s="15" t="s">
        <v>30</v>
      </c>
      <c r="Z28" s="15">
        <v>107.4</v>
      </c>
      <c r="AA28" s="19"/>
      <c r="AB28" s="19"/>
      <c r="AC28" s="15">
        <f t="shared" si="12"/>
        <v>1.0740000000000001</v>
      </c>
      <c r="AD28" s="18"/>
      <c r="AE28" s="18">
        <f>D28/PRODUCT($AC$25:AC28)</f>
        <v>4.4010409400751564</v>
      </c>
      <c r="AF28" s="18">
        <f>E28/PRODUCT($AC$25:AC28)</f>
        <v>16.77300907016815</v>
      </c>
      <c r="AG28">
        <f>F28/PRODUCT($AC$25:$AC28)</f>
        <v>15.252123927573992</v>
      </c>
      <c r="AH28">
        <f>G28/PRODUCT($AC$25:$AC28)</f>
        <v>4.6314991652787683</v>
      </c>
      <c r="AI28">
        <f>H28/PRODUCT($AC$25:$AC28)</f>
        <v>24.185838507303124</v>
      </c>
      <c r="AJ28">
        <f>I28/PRODUCT($AC$25:$AC28)</f>
        <v>69.648364187786456</v>
      </c>
      <c r="AK28">
        <f>J28/PRODUCT($AC$25:$AC28)</f>
        <v>6.6307105984974184</v>
      </c>
      <c r="AL28">
        <f>K28/PRODUCT($AC$25:$AC28)</f>
        <v>52.652797744409213</v>
      </c>
    </row>
    <row r="29" spans="1:38" ht="15.6" x14ac:dyDescent="0.5">
      <c r="A29" s="18"/>
      <c r="B29" s="18">
        <v>2005</v>
      </c>
      <c r="C29" s="18">
        <v>320.60000000000002</v>
      </c>
      <c r="D29" s="40">
        <f t="shared" si="29"/>
        <v>7.8816540899701284</v>
      </c>
      <c r="E29" s="40">
        <f t="shared" si="30"/>
        <v>29.006532258113481</v>
      </c>
      <c r="F29" s="40">
        <f t="shared" si="31"/>
        <v>27.535179334834535</v>
      </c>
      <c r="G29" s="40">
        <f t="shared" si="32"/>
        <v>8.8185191961342593</v>
      </c>
      <c r="H29" s="40">
        <f>-0.00003*C29^2+0.1059*C29-9.5209</f>
        <v>21.347109199999998</v>
      </c>
      <c r="I29" s="40">
        <f>-0.00006*C29^2+0.3709*C29+0.2172</f>
        <v>112.96067840000002</v>
      </c>
      <c r="J29" s="40">
        <f t="shared" si="33"/>
        <v>13.167015679728264</v>
      </c>
      <c r="K29" s="40">
        <f t="shared" si="34"/>
        <v>99.883311841219339</v>
      </c>
      <c r="L29" s="49">
        <f t="shared" si="35"/>
        <v>186.29221240000001</v>
      </c>
      <c r="M29" s="40">
        <f>M30*$M$1</f>
        <v>2.0885414788495059E-2</v>
      </c>
      <c r="N29" s="40">
        <f t="shared" si="37"/>
        <v>7.6863745968945241E-2</v>
      </c>
      <c r="O29" s="40">
        <f t="shared" si="38"/>
        <v>7.296484153186128E-2</v>
      </c>
      <c r="P29" s="40">
        <f>P30/$P$1</f>
        <v>2.3367992191632461E-2</v>
      </c>
      <c r="Q29" s="58">
        <f t="shared" si="19"/>
        <v>6.6584869619463499E-2</v>
      </c>
      <c r="R29" s="58">
        <f t="shared" si="20"/>
        <v>0.35234147972551472</v>
      </c>
      <c r="S29" s="43">
        <f t="shared" si="1"/>
        <v>3.48909735010694E-2</v>
      </c>
      <c r="T29" s="43">
        <f t="shared" si="10"/>
        <v>0.26467850205544513</v>
      </c>
      <c r="U29" s="18"/>
      <c r="V29" s="18"/>
      <c r="W29" s="18"/>
      <c r="X29" s="18"/>
      <c r="Y29" s="15" t="s">
        <v>29</v>
      </c>
      <c r="Z29" s="15">
        <v>102.9</v>
      </c>
      <c r="AA29" s="19"/>
      <c r="AB29" s="19"/>
      <c r="AC29" s="15">
        <f t="shared" si="12"/>
        <v>1.0290000000000001</v>
      </c>
      <c r="AD29" s="18"/>
      <c r="AE29" s="18">
        <f>D29/PRODUCT($AC$25:AC29)</f>
        <v>6.7607243503875178</v>
      </c>
      <c r="AF29" s="18">
        <f>E29/PRODUCT($AC$25:AC29)</f>
        <v>24.881219946874385</v>
      </c>
      <c r="AG29">
        <f>F29/PRODUCT($AC$25:$AC29)</f>
        <v>23.61912300340607</v>
      </c>
      <c r="AH29">
        <f>G29/PRODUCT($AC$25:$AC29)</f>
        <v>7.5643483947784622</v>
      </c>
      <c r="AI29">
        <f>H29/PRODUCT($AC$25:$AC29)</f>
        <v>18.31112090576007</v>
      </c>
      <c r="AJ29">
        <f>I29/PRODUCT($AC$25:$AC29)</f>
        <v>96.895397892051847</v>
      </c>
      <c r="AK29">
        <f>J29/PRODUCT($AC$25:$AC29)</f>
        <v>11.294401214734165</v>
      </c>
      <c r="AL29">
        <f>K29/PRODUCT($AC$25:$AC29)</f>
        <v>85.677895890105063</v>
      </c>
    </row>
    <row r="30" spans="1:38" ht="15.6" x14ac:dyDescent="0.5">
      <c r="A30" s="18"/>
      <c r="B30" s="18">
        <v>2006</v>
      </c>
      <c r="C30" s="18">
        <v>341.07</v>
      </c>
      <c r="D30" s="9">
        <f t="shared" ref="D30:D40" si="39">(D73-AH73)/C73*C30</f>
        <v>6.9253545203364775</v>
      </c>
      <c r="E30" s="9">
        <f t="shared" ref="E30:E40" si="40">(E73-AI73)/C73*C30</f>
        <v>24.611796736439747</v>
      </c>
      <c r="F30" s="18">
        <f t="shared" ref="F30:F40" si="41">F73/C73*C30</f>
        <v>33.753333528820292</v>
      </c>
      <c r="G30" s="18">
        <f t="shared" ref="G30:G40" si="42">G73/C73*C30</f>
        <v>8.2382016271451928</v>
      </c>
      <c r="H30" s="49">
        <f t="shared" ref="H30:H35" si="43">SUM(I73:R73)/C73*C30</f>
        <v>37.242250524740605</v>
      </c>
      <c r="I30" s="49">
        <f t="shared" ref="I30:I35" si="44">(H73-SUM(I73:R73)-AJ73)/C73*C30</f>
        <v>124.50388978697281</v>
      </c>
      <c r="J30" s="18">
        <f>SUM(S73:X73)/C73*C30</f>
        <v>12.828542285248901</v>
      </c>
      <c r="K30" s="47">
        <f t="shared" ref="K30:K40" si="45">SUM(Y73:AL73)/C73*C30</f>
        <v>92.966630990295968</v>
      </c>
      <c r="L30" s="47"/>
      <c r="M30" s="49">
        <f t="shared" ref="M30:M40" si="46">D30/C30</f>
        <v>2.0304789399057312E-2</v>
      </c>
      <c r="N30" s="49">
        <f>E30/C30</f>
        <v>7.2160543983463069E-2</v>
      </c>
      <c r="O30" s="49">
        <f t="shared" si="17"/>
        <v>9.8963067783212511E-2</v>
      </c>
      <c r="P30" s="49">
        <f t="shared" si="18"/>
        <v>2.4153990755989074E-2</v>
      </c>
      <c r="Q30" s="49">
        <f t="shared" si="19"/>
        <v>0.10919239606163135</v>
      </c>
      <c r="R30" s="49">
        <f t="shared" si="20"/>
        <v>0.36503911158112062</v>
      </c>
      <c r="S30" s="18">
        <f>J30/C30</f>
        <v>3.7612637538478613E-2</v>
      </c>
      <c r="T30" s="18">
        <f>K30/C30</f>
        <v>0.27257346289704742</v>
      </c>
      <c r="U30" s="18"/>
      <c r="V30" s="18"/>
      <c r="W30" s="18"/>
      <c r="X30" s="18"/>
      <c r="Y30" s="15" t="s">
        <v>28</v>
      </c>
      <c r="Z30" s="15">
        <v>101.8</v>
      </c>
      <c r="AA30" s="19"/>
      <c r="AB30" s="19"/>
      <c r="AC30" s="15">
        <f t="shared" si="12"/>
        <v>1.018</v>
      </c>
      <c r="AD30" s="18"/>
      <c r="AE30" s="18">
        <f>D30/PRODUCT($AC$25:AC30)</f>
        <v>5.8353927447233156</v>
      </c>
      <c r="AF30" s="18">
        <f>E30/PRODUCT($AC$25:AC30)</f>
        <v>20.738216316389757</v>
      </c>
      <c r="AG30">
        <f>F30/PRODUCT($AC$25:$AC30)</f>
        <v>28.440992732706256</v>
      </c>
      <c r="AH30">
        <f>G30/PRODUCT($AC$25:$AC30)</f>
        <v>6.9416145936562357</v>
      </c>
      <c r="AI30">
        <f>H30/PRODUCT($AC$25:$AC30)</f>
        <v>31.380799043726139</v>
      </c>
      <c r="AJ30">
        <f>I30/PRODUCT($AC$25:$AC30)</f>
        <v>104.90857804019441</v>
      </c>
      <c r="AK30">
        <f>J30/PRODUCT($AC$25:$AC30)</f>
        <v>10.809494641305461</v>
      </c>
      <c r="AL30">
        <f>K30/PRODUCT($AC$25:$AC30)</f>
        <v>78.334878364578643</v>
      </c>
    </row>
    <row r="31" spans="1:38" ht="15.6" x14ac:dyDescent="0.5">
      <c r="A31" s="18"/>
      <c r="B31" s="18">
        <v>2007</v>
      </c>
      <c r="C31" s="18">
        <v>395.24</v>
      </c>
      <c r="D31" s="9">
        <f t="shared" si="39"/>
        <v>7.1921246494917641</v>
      </c>
      <c r="E31" s="9">
        <f t="shared" si="40"/>
        <v>21.032732792236242</v>
      </c>
      <c r="F31" s="18">
        <f t="shared" si="41"/>
        <v>10.057415505608132</v>
      </c>
      <c r="G31" s="18">
        <f t="shared" si="42"/>
        <v>8.3784377519277946</v>
      </c>
      <c r="H31" s="49">
        <f t="shared" si="43"/>
        <v>60.968874047055728</v>
      </c>
      <c r="I31" s="49">
        <f t="shared" si="44"/>
        <v>178.20033266517703</v>
      </c>
      <c r="J31" s="49">
        <f t="shared" ref="J31:J40" si="47">SUM(S74:X74)/C74*C31</f>
        <v>10.974343213284262</v>
      </c>
      <c r="K31" s="47">
        <f t="shared" si="45"/>
        <v>98.435739375219072</v>
      </c>
      <c r="L31" s="47"/>
      <c r="M31" s="49">
        <f t="shared" si="46"/>
        <v>1.8196854188573433E-2</v>
      </c>
      <c r="N31" s="49">
        <f t="shared" ref="N31:N40" si="48">E31/C31</f>
        <v>5.3215091570276901E-2</v>
      </c>
      <c r="O31" s="49">
        <f t="shared" si="17"/>
        <v>2.5446350332982825E-2</v>
      </c>
      <c r="P31" s="49">
        <f t="shared" si="18"/>
        <v>2.1198354801962842E-2</v>
      </c>
      <c r="Q31" s="49">
        <f t="shared" si="19"/>
        <v>0.15425785357518401</v>
      </c>
      <c r="R31" s="49">
        <f t="shared" si="20"/>
        <v>0.45086613871363485</v>
      </c>
      <c r="S31" s="49">
        <f t="shared" ref="S31:S40" si="49">J31/C31</f>
        <v>2.7766276726253068E-2</v>
      </c>
      <c r="T31" s="49">
        <f t="shared" ref="T31:T40" si="50">K31/C31</f>
        <v>0.24905308009113214</v>
      </c>
      <c r="U31" s="18"/>
      <c r="V31" s="18"/>
      <c r="W31" s="18"/>
      <c r="X31" s="18"/>
      <c r="Y31" s="15" t="s">
        <v>27</v>
      </c>
      <c r="Z31" s="15">
        <v>104</v>
      </c>
      <c r="AA31" s="19"/>
      <c r="AB31" s="19"/>
      <c r="AC31" s="15">
        <f t="shared" si="12"/>
        <v>1.04</v>
      </c>
      <c r="AD31" s="18"/>
      <c r="AE31" s="18">
        <f>D31/PRODUCT($AC$25:AC31)</f>
        <v>5.8270929662472257</v>
      </c>
      <c r="AF31" s="18">
        <f>E31/PRODUCT($AC$25:AC31)</f>
        <v>17.04081829605914</v>
      </c>
      <c r="AG31">
        <f>F31/PRODUCT($AC$25:$AC31)</f>
        <v>8.1485649940030349</v>
      </c>
      <c r="AH31">
        <f>G31/PRODUCT($AC$25:$AC31)</f>
        <v>6.788249379944868</v>
      </c>
      <c r="AI31">
        <f>H31/PRODUCT($AC$25:$AC31)</f>
        <v>49.39726637589866</v>
      </c>
      <c r="AJ31">
        <f>I31/PRODUCT($AC$25:$AC31)</f>
        <v>144.37874142372482</v>
      </c>
      <c r="AK31">
        <f>J31/PRODUCT($AC$25:$AC31)</f>
        <v>8.891464103285621</v>
      </c>
      <c r="AL31">
        <f>K31/PRODUCT($AC$25:$AC31)</f>
        <v>79.753095572560397</v>
      </c>
    </row>
    <row r="32" spans="1:38" ht="15.6" x14ac:dyDescent="0.5">
      <c r="A32" s="18"/>
      <c r="B32" s="18">
        <v>2008</v>
      </c>
      <c r="C32" s="18">
        <v>500</v>
      </c>
      <c r="D32" s="9">
        <f t="shared" si="39"/>
        <v>8.5351107765886827</v>
      </c>
      <c r="E32" s="9">
        <f t="shared" si="40"/>
        <v>24.925461580821555</v>
      </c>
      <c r="F32" s="18">
        <f t="shared" si="41"/>
        <v>11.72037112690251</v>
      </c>
      <c r="G32" s="18">
        <f t="shared" si="42"/>
        <v>20.754313031331307</v>
      </c>
      <c r="H32" s="49">
        <f t="shared" si="43"/>
        <v>85.551914839653548</v>
      </c>
      <c r="I32" s="49">
        <f t="shared" si="44"/>
        <v>193.26984128355795</v>
      </c>
      <c r="J32" s="49">
        <f t="shared" si="47"/>
        <v>20.424855486958773</v>
      </c>
      <c r="K32" s="47">
        <f t="shared" si="45"/>
        <v>134.81813187418567</v>
      </c>
      <c r="L32" s="47"/>
      <c r="M32" s="49">
        <f t="shared" si="46"/>
        <v>1.7070221553177365E-2</v>
      </c>
      <c r="N32" s="49">
        <f t="shared" si="48"/>
        <v>4.9850923161643107E-2</v>
      </c>
      <c r="O32" s="49">
        <f t="shared" si="17"/>
        <v>2.3440742253805019E-2</v>
      </c>
      <c r="P32" s="49">
        <f t="shared" si="18"/>
        <v>4.1508626062662611E-2</v>
      </c>
      <c r="Q32" s="49">
        <f t="shared" si="19"/>
        <v>0.1711038296793071</v>
      </c>
      <c r="R32" s="49">
        <f t="shared" si="20"/>
        <v>0.38653968256711591</v>
      </c>
      <c r="S32" s="49">
        <f t="shared" si="49"/>
        <v>4.0849710973917548E-2</v>
      </c>
      <c r="T32" s="49">
        <f t="shared" si="50"/>
        <v>0.26963626374837135</v>
      </c>
      <c r="U32" s="18"/>
      <c r="V32" s="18"/>
      <c r="W32" s="18"/>
      <c r="X32" s="18"/>
      <c r="Y32" s="15" t="s">
        <v>26</v>
      </c>
      <c r="Z32" s="15">
        <v>107.7</v>
      </c>
      <c r="AA32" s="19"/>
      <c r="AB32" s="19"/>
      <c r="AC32" s="15">
        <f t="shared" si="12"/>
        <v>1.077</v>
      </c>
      <c r="AD32" s="18"/>
      <c r="AE32" s="18">
        <f>D32/PRODUCT($AC$25:AC32)</f>
        <v>6.4207860686414922</v>
      </c>
      <c r="AF32" s="18">
        <f>E32/PRODUCT($AC$25:AC32)</f>
        <v>18.75090560178565</v>
      </c>
      <c r="AG32">
        <f>F32/PRODUCT($AC$25:$AC32)</f>
        <v>8.8169910878416484</v>
      </c>
      <c r="AH32">
        <f>G32/PRODUCT($AC$25:$AC32)</f>
        <v>15.613037424343503</v>
      </c>
      <c r="AI32">
        <f>H32/PRODUCT($AC$25:$AC32)</f>
        <v>64.358923665616388</v>
      </c>
      <c r="AJ32">
        <f>I32/PRODUCT($AC$25:$AC32)</f>
        <v>145.39287618924175</v>
      </c>
      <c r="AK32">
        <f>J32/PRODUCT($AC$25:$AC32)</f>
        <v>15.365193375626717</v>
      </c>
      <c r="AL32">
        <f>K32/PRODUCT($AC$25:$AC32)</f>
        <v>101.42087262797328</v>
      </c>
    </row>
    <row r="33" spans="1:38" ht="15.6" x14ac:dyDescent="0.5">
      <c r="A33" s="18"/>
      <c r="B33" s="18">
        <v>2009</v>
      </c>
      <c r="C33" s="18">
        <v>629.84</v>
      </c>
      <c r="D33" s="9">
        <f t="shared" si="39"/>
        <v>3.9512535154666737</v>
      </c>
      <c r="E33" s="9">
        <f t="shared" si="40"/>
        <v>29.426534992540468</v>
      </c>
      <c r="F33" s="18">
        <f t="shared" si="41"/>
        <v>15.478359144180271</v>
      </c>
      <c r="G33" s="18">
        <f t="shared" si="42"/>
        <v>24.03276380099863</v>
      </c>
      <c r="H33" s="49">
        <f t="shared" si="43"/>
        <v>107.5263908243431</v>
      </c>
      <c r="I33" s="49">
        <f t="shared" si="44"/>
        <v>202.51551171017343</v>
      </c>
      <c r="J33" s="49">
        <f t="shared" si="47"/>
        <v>31.01385845686838</v>
      </c>
      <c r="K33" s="47">
        <f t="shared" si="45"/>
        <v>215.89532755542908</v>
      </c>
      <c r="L33" s="47"/>
      <c r="M33" s="49">
        <f t="shared" si="46"/>
        <v>6.2734242275286952E-3</v>
      </c>
      <c r="N33" s="49">
        <f t="shared" si="48"/>
        <v>4.6720651264671134E-2</v>
      </c>
      <c r="O33" s="49">
        <f t="shared" si="17"/>
        <v>2.4575065324813079E-2</v>
      </c>
      <c r="P33" s="49">
        <f t="shared" si="18"/>
        <v>3.8156934778671769E-2</v>
      </c>
      <c r="Q33" s="49">
        <f t="shared" si="19"/>
        <v>0.17072016833535991</v>
      </c>
      <c r="R33" s="49">
        <f t="shared" si="20"/>
        <v>0.32153485283591615</v>
      </c>
      <c r="S33" s="49">
        <f t="shared" si="49"/>
        <v>4.924085237023431E-2</v>
      </c>
      <c r="T33" s="49">
        <f t="shared" si="50"/>
        <v>0.34277805086280494</v>
      </c>
      <c r="U33" s="18"/>
      <c r="V33" s="18"/>
      <c r="W33" s="18"/>
      <c r="X33" s="18"/>
      <c r="Y33" s="15" t="s">
        <v>25</v>
      </c>
      <c r="Z33" s="15">
        <v>96.9</v>
      </c>
      <c r="AA33" s="19"/>
      <c r="AB33" s="19"/>
      <c r="AC33" s="15">
        <f t="shared" si="12"/>
        <v>0.96900000000000008</v>
      </c>
      <c r="AD33" s="18"/>
      <c r="AE33" s="18">
        <f>D33/PRODUCT($AC$25:AC33)</f>
        <v>3.0675394461320096</v>
      </c>
      <c r="AF33" s="18">
        <f>E33/PRODUCT($AC$25:AC33)</f>
        <v>22.845169640283267</v>
      </c>
      <c r="AG33">
        <f>F33/PRODUCT($AC$25:$AC33)</f>
        <v>12.016560580158892</v>
      </c>
      <c r="AH33">
        <f>G33/PRODUCT($AC$25:$AC33)</f>
        <v>18.657737518122694</v>
      </c>
      <c r="AI33">
        <f>H33/PRODUCT($AC$25:$AC33)</f>
        <v>83.477672101462872</v>
      </c>
      <c r="AJ33">
        <f>I33/PRODUCT($AC$25:$AC33)</f>
        <v>157.22208615389096</v>
      </c>
      <c r="AK33">
        <f>J33/PRODUCT($AC$25:$AC33)</f>
        <v>24.07748169556826</v>
      </c>
      <c r="AL33">
        <f>K33/PRODUCT($AC$25:$AC33)</f>
        <v>167.60945125882432</v>
      </c>
    </row>
    <row r="34" spans="1:38" ht="15.6" x14ac:dyDescent="0.5">
      <c r="A34" s="18"/>
      <c r="B34" s="18">
        <v>2010</v>
      </c>
      <c r="C34" s="18">
        <v>787.31</v>
      </c>
      <c r="D34" s="9">
        <f t="shared" si="39"/>
        <v>4.7388746720253438</v>
      </c>
      <c r="E34" s="9">
        <f t="shared" si="40"/>
        <v>15.711378869601052</v>
      </c>
      <c r="F34" s="18">
        <f t="shared" si="41"/>
        <v>9.9009334322533764</v>
      </c>
      <c r="G34" s="18">
        <f t="shared" si="42"/>
        <v>17.215863349540445</v>
      </c>
      <c r="H34" s="49">
        <f t="shared" si="43"/>
        <v>139.05800714712592</v>
      </c>
      <c r="I34" s="49">
        <f t="shared" si="44"/>
        <v>263.53698902465163</v>
      </c>
      <c r="J34" s="49">
        <f t="shared" si="47"/>
        <v>26.78292847764218</v>
      </c>
      <c r="K34" s="47">
        <f t="shared" si="45"/>
        <v>310.3650250271599</v>
      </c>
      <c r="L34" s="47"/>
      <c r="M34" s="49">
        <f t="shared" si="46"/>
        <v>6.019070851412206E-3</v>
      </c>
      <c r="N34" s="49">
        <f t="shared" si="48"/>
        <v>1.9955772020679344E-2</v>
      </c>
      <c r="O34" s="49">
        <f t="shared" si="17"/>
        <v>1.2575648006824983E-2</v>
      </c>
      <c r="P34" s="49">
        <f t="shared" si="18"/>
        <v>2.1866689549911021E-2</v>
      </c>
      <c r="Q34" s="49">
        <f t="shared" si="19"/>
        <v>0.17662421047252788</v>
      </c>
      <c r="R34" s="49">
        <f t="shared" si="20"/>
        <v>0.33473090526558996</v>
      </c>
      <c r="S34" s="49">
        <f t="shared" si="49"/>
        <v>3.4018275492045294E-2</v>
      </c>
      <c r="T34" s="49">
        <f t="shared" si="50"/>
        <v>0.39420942834100914</v>
      </c>
      <c r="U34" s="18"/>
      <c r="V34" s="18"/>
      <c r="W34" s="18"/>
      <c r="X34" s="18"/>
      <c r="Y34" s="15" t="s">
        <v>24</v>
      </c>
      <c r="Z34" s="15">
        <v>103.6</v>
      </c>
      <c r="AA34" s="19"/>
      <c r="AB34" s="19"/>
      <c r="AC34" s="15">
        <f t="shared" si="12"/>
        <v>1.036</v>
      </c>
      <c r="AD34" s="18"/>
      <c r="AE34" s="18">
        <f>D34/PRODUCT($AC$25:AC34)</f>
        <v>3.5511639939198671</v>
      </c>
      <c r="AF34" s="18">
        <f>E34/PRODUCT($AC$25:AC34)</f>
        <v>11.773614370078933</v>
      </c>
      <c r="AG34">
        <f>F34/PRODUCT($AC$25:$AC34)</f>
        <v>7.4194488658609536</v>
      </c>
      <c r="AH34">
        <f>G34/PRODUCT($AC$25:$AC34)</f>
        <v>12.901027835159795</v>
      </c>
      <c r="AI34">
        <f>H34/PRODUCT($AC$25:$AC34)</f>
        <v>104.20570752002452</v>
      </c>
      <c r="AJ34">
        <f>I34/PRODUCT($AC$25:$AC34)</f>
        <v>197.48635092947504</v>
      </c>
      <c r="AK34">
        <f>J34/PRODUCT($AC$25:$AC34)</f>
        <v>20.070286269226173</v>
      </c>
      <c r="AL34">
        <f>K34/PRODUCT($AC$25:$AC34)</f>
        <v>232.57781184946143</v>
      </c>
    </row>
    <row r="35" spans="1:38" ht="15.6" x14ac:dyDescent="0.5">
      <c r="A35" s="18"/>
      <c r="B35" s="18">
        <v>2011</v>
      </c>
      <c r="C35" s="18">
        <v>906.41</v>
      </c>
      <c r="D35" s="9">
        <f t="shared" si="39"/>
        <v>7.7017563868541146</v>
      </c>
      <c r="E35" s="9">
        <f t="shared" si="40"/>
        <v>19.601649998464385</v>
      </c>
      <c r="F35" s="18">
        <f t="shared" si="41"/>
        <v>14.689629188390359</v>
      </c>
      <c r="G35" s="18">
        <f t="shared" si="42"/>
        <v>19.347367482177457</v>
      </c>
      <c r="H35" s="49">
        <f t="shared" si="43"/>
        <v>153.1963585368853</v>
      </c>
      <c r="I35" s="49">
        <f t="shared" si="44"/>
        <v>287.19730292564429</v>
      </c>
      <c r="J35" s="49">
        <f t="shared" si="47"/>
        <v>20.305960853831163</v>
      </c>
      <c r="K35" s="47">
        <f t="shared" si="45"/>
        <v>384.36997462775287</v>
      </c>
      <c r="L35" s="47"/>
      <c r="M35" s="49">
        <f t="shared" si="46"/>
        <v>8.4969896480115124E-3</v>
      </c>
      <c r="N35" s="49">
        <f t="shared" si="48"/>
        <v>2.1625588859858547E-2</v>
      </c>
      <c r="O35" s="49">
        <f t="shared" si="17"/>
        <v>1.6206384735815316E-2</v>
      </c>
      <c r="P35" s="49">
        <f t="shared" si="18"/>
        <v>2.1345050785160642E-2</v>
      </c>
      <c r="Q35" s="49">
        <f t="shared" si="19"/>
        <v>0.16901441790898744</v>
      </c>
      <c r="R35" s="49">
        <f t="shared" si="20"/>
        <v>0.31685142807961553</v>
      </c>
      <c r="S35" s="49">
        <f t="shared" si="49"/>
        <v>2.2402622272295277E-2</v>
      </c>
      <c r="T35" s="49">
        <f t="shared" si="50"/>
        <v>0.42405751771025574</v>
      </c>
      <c r="U35" s="18"/>
      <c r="V35" s="18"/>
      <c r="W35" s="18"/>
      <c r="X35" s="18"/>
      <c r="Y35" s="15" t="s">
        <v>23</v>
      </c>
      <c r="Z35" s="15">
        <v>106.8</v>
      </c>
      <c r="AA35" s="19"/>
      <c r="AB35" s="19"/>
      <c r="AC35" s="15">
        <f t="shared" si="12"/>
        <v>1.0680000000000001</v>
      </c>
      <c r="AD35" s="18"/>
      <c r="AE35" s="18">
        <f>D35/PRODUCT($AC$25:AC35)</f>
        <v>5.4039836972458826</v>
      </c>
      <c r="AF35" s="18">
        <f>E35/PRODUCT($AC$25:AC35)</f>
        <v>13.753615631315576</v>
      </c>
      <c r="AG35">
        <f>F35/PRODUCT($AC$25:$AC35)</f>
        <v>10.307066682626353</v>
      </c>
      <c r="AH35">
        <f>G35/PRODUCT($AC$25:$AC35)</f>
        <v>13.575196774176094</v>
      </c>
      <c r="AI35">
        <f>H35/PRODUCT($AC$25:$AC35)</f>
        <v>107.4911464901473</v>
      </c>
      <c r="AJ35">
        <f>I35/PRODUCT($AC$25:$AC35)</f>
        <v>201.51371517700107</v>
      </c>
      <c r="AK35">
        <f>J35/PRODUCT($AC$25:$AC35)</f>
        <v>14.247799579627918</v>
      </c>
      <c r="AL35">
        <f>K35/PRODUCT($AC$25:$AC35)</f>
        <v>269.69550479999293</v>
      </c>
    </row>
    <row r="36" spans="1:38" ht="15.6" x14ac:dyDescent="0.5">
      <c r="A36" s="18"/>
      <c r="B36" s="18">
        <v>2012</v>
      </c>
      <c r="C36" s="18">
        <v>1150.45</v>
      </c>
      <c r="D36" s="9">
        <f t="shared" si="39"/>
        <v>3.2815515521108813</v>
      </c>
      <c r="E36" s="9">
        <f t="shared" si="40"/>
        <v>19.834236486784906</v>
      </c>
      <c r="F36" s="18">
        <f t="shared" si="41"/>
        <v>39.352443199460367</v>
      </c>
      <c r="G36" s="18">
        <f t="shared" si="42"/>
        <v>1.7129506635652108</v>
      </c>
      <c r="H36" s="18">
        <f t="shared" ref="H36:H40" si="51">SUM(I79:R79)/C79*C36</f>
        <v>107.96208373261453</v>
      </c>
      <c r="I36" s="18">
        <f t="shared" ref="I36:I40" si="52">(H79-SUM(I79:R79)-AJ79)/C79*C36</f>
        <v>376.20476858865919</v>
      </c>
      <c r="J36" s="49">
        <f t="shared" si="47"/>
        <v>359.40572670461847</v>
      </c>
      <c r="K36" s="47">
        <f t="shared" si="45"/>
        <v>242.6962390721865</v>
      </c>
      <c r="L36" s="47"/>
      <c r="M36" s="49">
        <f t="shared" si="46"/>
        <v>2.8524069295587651E-3</v>
      </c>
      <c r="N36" s="49">
        <f t="shared" si="48"/>
        <v>1.7240415912716682E-2</v>
      </c>
      <c r="O36" s="49">
        <f t="shared" si="17"/>
        <v>3.4206130817906355E-2</v>
      </c>
      <c r="P36" s="49">
        <f t="shared" si="18"/>
        <v>1.4889396875702645E-3</v>
      </c>
      <c r="Q36" s="49">
        <f t="shared" si="19"/>
        <v>9.3843351499512825E-2</v>
      </c>
      <c r="R36" s="49">
        <f t="shared" si="20"/>
        <v>0.32700662226838123</v>
      </c>
      <c r="S36" s="49">
        <f t="shared" si="49"/>
        <v>0.31240447364476376</v>
      </c>
      <c r="T36" s="49">
        <f t="shared" si="50"/>
        <v>0.21095765923959015</v>
      </c>
      <c r="U36" s="18"/>
      <c r="V36" s="18"/>
      <c r="W36" s="18"/>
      <c r="X36" s="18"/>
      <c r="Y36" s="15" t="s">
        <v>22</v>
      </c>
      <c r="Z36" s="15">
        <v>100.8</v>
      </c>
      <c r="AA36" s="19"/>
      <c r="AB36" s="19"/>
      <c r="AC36" s="15">
        <f t="shared" si="12"/>
        <v>1.008</v>
      </c>
      <c r="AD36" s="18"/>
      <c r="AE36" s="18">
        <f>D36/PRODUCT($AC$25:AC36)</f>
        <v>2.284246414752332</v>
      </c>
      <c r="AF36" s="18">
        <f>E36/PRODUCT($AC$25:AC36)</f>
        <v>13.806360456274023</v>
      </c>
      <c r="AG36">
        <f>F36/PRODUCT($AC$25:$AC36)</f>
        <v>27.392736595068673</v>
      </c>
      <c r="AH36">
        <f>G36/PRODUCT($AC$25:$AC36)</f>
        <v>1.1923632311610415</v>
      </c>
      <c r="AI36">
        <f>H36/PRODUCT($AC$25:$AC36)</f>
        <v>75.151037178367929</v>
      </c>
      <c r="AJ36">
        <f>I36/PRODUCT($AC$25:$AC36)</f>
        <v>261.8713679230778</v>
      </c>
      <c r="AK36">
        <f>J36/PRODUCT($AC$25:$AC36)</f>
        <v>250.17776793370371</v>
      </c>
      <c r="AL36">
        <f>K36/PRODUCT($AC$25:$AC36)</f>
        <v>168.93777384600565</v>
      </c>
    </row>
    <row r="37" spans="1:38" ht="15.6" x14ac:dyDescent="0.5">
      <c r="A37" s="18"/>
      <c r="B37" s="18">
        <v>2013</v>
      </c>
      <c r="C37" s="18">
        <v>1367.95</v>
      </c>
      <c r="D37" s="9">
        <f t="shared" si="39"/>
        <v>26.815714533884009</v>
      </c>
      <c r="E37" s="9">
        <f t="shared" si="40"/>
        <v>18.74627514894712</v>
      </c>
      <c r="F37" s="18">
        <f t="shared" si="41"/>
        <v>23.96349842784883</v>
      </c>
      <c r="G37" s="18">
        <f t="shared" si="42"/>
        <v>66.171148512297492</v>
      </c>
      <c r="H37" s="18">
        <f t="shared" si="51"/>
        <v>201.76957000112824</v>
      </c>
      <c r="I37" s="18">
        <f t="shared" si="52"/>
        <v>330.47337745543382</v>
      </c>
      <c r="J37" s="49">
        <f t="shared" si="47"/>
        <v>106.21508273368309</v>
      </c>
      <c r="K37" s="47">
        <f t="shared" si="45"/>
        <v>593.7953331867775</v>
      </c>
      <c r="L37" s="47"/>
      <c r="M37" s="49">
        <f t="shared" si="46"/>
        <v>1.9602846985550648E-2</v>
      </c>
      <c r="N37" s="49">
        <f t="shared" si="48"/>
        <v>1.3703918380750114E-2</v>
      </c>
      <c r="O37" s="49">
        <f t="shared" si="17"/>
        <v>1.7517817484446675E-2</v>
      </c>
      <c r="P37" s="49">
        <f t="shared" si="18"/>
        <v>4.8372490597096016E-2</v>
      </c>
      <c r="Q37" s="49">
        <f t="shared" si="19"/>
        <v>0.14749776673206494</v>
      </c>
      <c r="R37" s="49">
        <f t="shared" si="20"/>
        <v>0.24158293611274814</v>
      </c>
      <c r="S37" s="49">
        <f t="shared" si="49"/>
        <v>7.7645442255698735E-2</v>
      </c>
      <c r="T37" s="49">
        <f t="shared" si="50"/>
        <v>0.4340767814516448</v>
      </c>
      <c r="U37" s="18"/>
      <c r="V37" s="18"/>
      <c r="W37" s="18"/>
      <c r="X37" s="18"/>
      <c r="Y37" s="15" t="s">
        <v>21</v>
      </c>
      <c r="Z37" s="15">
        <v>100.4</v>
      </c>
      <c r="AA37" s="19"/>
      <c r="AB37" s="19"/>
      <c r="AC37" s="15">
        <f t="shared" si="12"/>
        <v>1.004</v>
      </c>
      <c r="AD37" s="18"/>
      <c r="AE37" s="18">
        <f>D37/PRODUCT($AC$25:AC37)</f>
        <v>18.591711929452302</v>
      </c>
      <c r="AF37" s="18">
        <f>E37/PRODUCT($AC$25:AC37)</f>
        <v>12.997056143295493</v>
      </c>
      <c r="AG37">
        <f>F37/PRODUCT($AC$25:$AC37)</f>
        <v>16.614230399473108</v>
      </c>
      <c r="AH37">
        <f>G37/PRODUCT($AC$25:$AC37)</f>
        <v>45.877387664875812</v>
      </c>
      <c r="AI37">
        <f>H37/PRODUCT($AC$25:$AC37)</f>
        <v>139.88967986851196</v>
      </c>
      <c r="AJ37">
        <f>I37/PRODUCT($AC$25:$AC37)</f>
        <v>229.12183922009669</v>
      </c>
      <c r="AK37">
        <f>J37/PRODUCT($AC$25:$AC37)</f>
        <v>73.640410299428964</v>
      </c>
      <c r="AL37">
        <f>K37/PRODUCT($AC$25:$AC37)</f>
        <v>411.68665357442262</v>
      </c>
    </row>
    <row r="38" spans="1:38" ht="15.6" x14ac:dyDescent="0.5">
      <c r="A38" s="18"/>
      <c r="B38" s="18">
        <v>2014</v>
      </c>
      <c r="C38" s="18">
        <v>1430.01</v>
      </c>
      <c r="D38" s="9">
        <f t="shared" si="39"/>
        <v>21.625518147161053</v>
      </c>
      <c r="E38" s="9">
        <f t="shared" si="40"/>
        <v>19.000115944041742</v>
      </c>
      <c r="F38" s="18">
        <f t="shared" si="41"/>
        <v>42.71073584092629</v>
      </c>
      <c r="G38" s="18">
        <f t="shared" si="42"/>
        <v>88.146173968300047</v>
      </c>
      <c r="H38" s="18">
        <f t="shared" si="51"/>
        <v>218.24208313892896</v>
      </c>
      <c r="I38" s="18">
        <f t="shared" si="52"/>
        <v>379.68811861717217</v>
      </c>
      <c r="J38" s="49">
        <f t="shared" si="47"/>
        <v>103.61658695037401</v>
      </c>
      <c r="K38" s="47">
        <f t="shared" si="45"/>
        <v>556.98066739309581</v>
      </c>
      <c r="L38" s="47"/>
      <c r="M38" s="49">
        <f t="shared" si="46"/>
        <v>1.5122634210362902E-2</v>
      </c>
      <c r="N38" s="49">
        <f t="shared" si="48"/>
        <v>1.3286701452466585E-2</v>
      </c>
      <c r="O38" s="49">
        <f t="shared" si="17"/>
        <v>2.9867438578000356E-2</v>
      </c>
      <c r="P38" s="49">
        <f t="shared" si="18"/>
        <v>6.16402500460137E-2</v>
      </c>
      <c r="Q38" s="49">
        <f t="shared" si="19"/>
        <v>0.15261577411271876</v>
      </c>
      <c r="R38" s="49">
        <f t="shared" si="20"/>
        <v>0.26551431012172794</v>
      </c>
      <c r="S38" s="49">
        <f t="shared" si="49"/>
        <v>7.2458645009737005E-2</v>
      </c>
      <c r="T38" s="49">
        <f t="shared" si="50"/>
        <v>0.38949424646897279</v>
      </c>
      <c r="U38" s="18"/>
      <c r="V38" s="18"/>
      <c r="W38" s="18"/>
      <c r="X38" s="18"/>
      <c r="Y38" s="15" t="s">
        <v>20</v>
      </c>
      <c r="Z38" s="15">
        <v>100.3</v>
      </c>
      <c r="AA38" s="19"/>
      <c r="AB38" s="19"/>
      <c r="AC38" s="15">
        <f t="shared" si="12"/>
        <v>1.0029999999999999</v>
      </c>
      <c r="AD38" s="18"/>
      <c r="AE38" s="18">
        <f>D38/PRODUCT($AC$25:AC38)</f>
        <v>14.948430506116248</v>
      </c>
      <c r="AF38" s="18">
        <f>E38/PRODUCT($AC$25:AC38)</f>
        <v>13.133646595882606</v>
      </c>
      <c r="AG38">
        <f>F38/PRODUCT($AC$25:$AC38)</f>
        <v>29.52338354338994</v>
      </c>
      <c r="AH38">
        <f>G38/PRODUCT($AC$25:$AC38)</f>
        <v>60.93019122032662</v>
      </c>
      <c r="AI38">
        <f>H38/PRODUCT($AC$25:$AC38)</f>
        <v>150.857731644252</v>
      </c>
      <c r="AJ38">
        <f>I38/PRODUCT($AC$25:$AC38)</f>
        <v>262.4557440207239</v>
      </c>
      <c r="AK38">
        <f>J38/PRODUCT($AC$25:$AC38)</f>
        <v>71.623964742410308</v>
      </c>
      <c r="AL38">
        <f>K38/PRODUCT($AC$25:$AC38)</f>
        <v>385.00750562912901</v>
      </c>
    </row>
    <row r="39" spans="1:38" ht="15.6" x14ac:dyDescent="0.5">
      <c r="A39" s="18"/>
      <c r="B39" s="18">
        <v>2015</v>
      </c>
      <c r="C39" s="18">
        <v>1625.93</v>
      </c>
      <c r="D39" s="9">
        <f t="shared" si="39"/>
        <v>25.448667302571081</v>
      </c>
      <c r="E39" s="9">
        <f t="shared" si="40"/>
        <v>21.469756779783975</v>
      </c>
      <c r="F39" s="18">
        <f t="shared" si="41"/>
        <v>83.894421870568877</v>
      </c>
      <c r="G39" s="18">
        <f t="shared" si="42"/>
        <v>69.508083823879531</v>
      </c>
      <c r="H39" s="18">
        <f t="shared" si="51"/>
        <v>234.88772119353303</v>
      </c>
      <c r="I39" s="18">
        <f t="shared" si="52"/>
        <v>456.56180744175464</v>
      </c>
      <c r="J39" s="49">
        <f t="shared" si="47"/>
        <v>139.48416888545401</v>
      </c>
      <c r="K39" s="47">
        <f t="shared" si="45"/>
        <v>594.67537270245498</v>
      </c>
      <c r="L39" s="47"/>
      <c r="M39" s="49">
        <f t="shared" si="46"/>
        <v>1.5651760716987251E-2</v>
      </c>
      <c r="N39" s="49">
        <f t="shared" si="48"/>
        <v>1.3204600923646143E-2</v>
      </c>
      <c r="O39" s="49">
        <f t="shared" si="17"/>
        <v>5.1597806714046041E-2</v>
      </c>
      <c r="P39" s="49">
        <f t="shared" si="18"/>
        <v>4.2749739425362428E-2</v>
      </c>
      <c r="Q39" s="49">
        <f t="shared" si="19"/>
        <v>0.14446361232865684</v>
      </c>
      <c r="R39" s="49">
        <f t="shared" si="20"/>
        <v>0.28080040803832551</v>
      </c>
      <c r="S39" s="49">
        <f t="shared" si="49"/>
        <v>8.5787314881608678E-2</v>
      </c>
      <c r="T39" s="49">
        <f t="shared" si="50"/>
        <v>0.3657447569713671</v>
      </c>
      <c r="U39" s="18"/>
      <c r="V39" s="18"/>
      <c r="W39" s="18"/>
      <c r="X39" s="18"/>
      <c r="Y39" s="15" t="s">
        <v>19</v>
      </c>
      <c r="Z39" s="15">
        <v>97.7</v>
      </c>
      <c r="AA39" s="19"/>
      <c r="AB39" s="19"/>
      <c r="AC39" s="15">
        <f t="shared" si="12"/>
        <v>0.97699999999999998</v>
      </c>
      <c r="AD39" s="18"/>
      <c r="AE39" s="18">
        <f>D39/PRODUCT($AC$25:AC39)</f>
        <v>18.005266557111568</v>
      </c>
      <c r="AF39" s="18">
        <f>E39/PRODUCT($AC$25:AC39)</f>
        <v>15.190135072311183</v>
      </c>
      <c r="AG39">
        <f>F39/PRODUCT($AC$25:$AC39)</f>
        <v>59.356405994657059</v>
      </c>
      <c r="AH39">
        <f>G39/PRODUCT($AC$25:$AC39)</f>
        <v>49.177882764672923</v>
      </c>
      <c r="AI39">
        <f>H39/PRODUCT($AC$25:$AC39)</f>
        <v>166.18614958492498</v>
      </c>
      <c r="AJ39">
        <f>I39/PRODUCT($AC$25:$AC39)</f>
        <v>323.02347879548557</v>
      </c>
      <c r="AK39">
        <f>J39/PRODUCT($AC$25:$AC39)</f>
        <v>98.686882555379839</v>
      </c>
      <c r="AL39">
        <f>K39/PRODUCT($AC$25:$AC39)</f>
        <v>420.74064127419405</v>
      </c>
    </row>
    <row r="40" spans="1:38" ht="15.6" x14ac:dyDescent="0.5">
      <c r="A40" s="18"/>
      <c r="B40" s="18">
        <v>2016</v>
      </c>
      <c r="C40" s="18">
        <v>1788.51</v>
      </c>
      <c r="D40" s="9">
        <f t="shared" si="39"/>
        <v>29.430746075274399</v>
      </c>
      <c r="E40" s="9">
        <f t="shared" si="40"/>
        <v>27.560943148006338</v>
      </c>
      <c r="F40" s="18">
        <f t="shared" si="41"/>
        <v>108.50296986671343</v>
      </c>
      <c r="G40" s="18">
        <f t="shared" si="42"/>
        <v>73.590015208772996</v>
      </c>
      <c r="H40" s="18">
        <f t="shared" si="51"/>
        <v>237.43897172233918</v>
      </c>
      <c r="I40" s="18">
        <f t="shared" si="52"/>
        <v>515.34540679847419</v>
      </c>
      <c r="J40" s="49">
        <f t="shared" si="47"/>
        <v>142.57132320238912</v>
      </c>
      <c r="K40" s="47">
        <f t="shared" si="45"/>
        <v>654.06962397803034</v>
      </c>
      <c r="L40" s="47"/>
      <c r="M40" s="49">
        <f t="shared" si="46"/>
        <v>1.6455455141583999E-2</v>
      </c>
      <c r="N40" s="49">
        <f t="shared" si="48"/>
        <v>1.5410002263340064E-2</v>
      </c>
      <c r="O40" s="49">
        <f t="shared" si="17"/>
        <v>6.0666683365881893E-2</v>
      </c>
      <c r="P40" s="49">
        <f t="shared" si="18"/>
        <v>4.1145990354414005E-2</v>
      </c>
      <c r="Q40" s="49">
        <f t="shared" si="19"/>
        <v>0.1327579782737246</v>
      </c>
      <c r="R40" s="49">
        <f t="shared" si="20"/>
        <v>0.28814231220316028</v>
      </c>
      <c r="S40" s="49">
        <f t="shared" si="49"/>
        <v>7.9715138971763716E-2</v>
      </c>
      <c r="T40" s="49">
        <f t="shared" si="50"/>
        <v>0.36570643942613146</v>
      </c>
      <c r="U40" s="18"/>
      <c r="V40" s="18"/>
      <c r="W40" s="18"/>
      <c r="X40" s="18"/>
      <c r="Y40" s="15" t="s">
        <v>18</v>
      </c>
      <c r="Z40" s="15">
        <v>99.1</v>
      </c>
      <c r="AA40" s="19"/>
      <c r="AB40" s="19"/>
      <c r="AC40" s="15">
        <f t="shared" si="12"/>
        <v>0.99099999999999999</v>
      </c>
      <c r="AD40" s="18"/>
      <c r="AE40" s="18">
        <f>D40/PRODUCT($AC$25:AC40)</f>
        <v>21.011745328318963</v>
      </c>
      <c r="AF40" s="18">
        <f>E40/PRODUCT($AC$25:AC40)</f>
        <v>19.676820864582425</v>
      </c>
      <c r="AG40">
        <f>F40/PRODUCT($AC$25:$AC40)</f>
        <v>77.464457216767741</v>
      </c>
      <c r="AH40">
        <f>G40/PRODUCT($AC$25:$AC40)</f>
        <v>52.538751627941551</v>
      </c>
      <c r="AI40">
        <f>H40/PRODUCT($AC$25:$AC40)</f>
        <v>169.51684446216345</v>
      </c>
      <c r="AJ40">
        <f>I40/PRODUCT($AC$25:$AC40)</f>
        <v>367.9249726144605</v>
      </c>
      <c r="AK40">
        <f>J40/PRODUCT($AC$25:$AC40)</f>
        <v>101.78716932924786</v>
      </c>
      <c r="AL40">
        <f>K40/PRODUCT($AC$25:$AC40)</f>
        <v>466.96554449775647</v>
      </c>
    </row>
    <row r="41" spans="1:38" x14ac:dyDescent="0.5">
      <c r="A41" s="18"/>
      <c r="B41" s="18"/>
      <c r="C41" s="18"/>
      <c r="K41" s="18"/>
      <c r="L41" s="18"/>
      <c r="M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1:38" ht="14.7" x14ac:dyDescent="0.5">
      <c r="A42" s="18"/>
      <c r="B42" s="40" t="s">
        <v>148</v>
      </c>
      <c r="C42" s="41" t="s">
        <v>147</v>
      </c>
      <c r="D42" s="41" t="s">
        <v>153</v>
      </c>
      <c r="E42" s="41" t="s">
        <v>154</v>
      </c>
      <c r="F42" s="41" t="s">
        <v>155</v>
      </c>
      <c r="G42" s="41" t="s">
        <v>156</v>
      </c>
      <c r="H42" s="41" t="s">
        <v>157</v>
      </c>
      <c r="I42" s="44" t="s">
        <v>158</v>
      </c>
      <c r="J42" s="45" t="s">
        <v>159</v>
      </c>
      <c r="K42" s="45" t="s">
        <v>160</v>
      </c>
      <c r="L42" s="44" t="s">
        <v>181</v>
      </c>
      <c r="M42" s="45" t="s">
        <v>161</v>
      </c>
      <c r="N42" s="45" t="s">
        <v>162</v>
      </c>
      <c r="O42" s="45" t="s">
        <v>185</v>
      </c>
      <c r="P42" s="45" t="s">
        <v>184</v>
      </c>
      <c r="Q42" s="45" t="s">
        <v>183</v>
      </c>
      <c r="R42" s="45" t="s">
        <v>182</v>
      </c>
      <c r="S42" s="41" t="s">
        <v>163</v>
      </c>
      <c r="T42" s="41" t="s">
        <v>164</v>
      </c>
      <c r="U42" s="41" t="s">
        <v>165</v>
      </c>
      <c r="V42" s="41" t="s">
        <v>166</v>
      </c>
      <c r="W42" s="41" t="s">
        <v>167</v>
      </c>
      <c r="X42" s="41" t="s">
        <v>168</v>
      </c>
      <c r="Y42" s="41" t="s">
        <v>169</v>
      </c>
      <c r="Z42" s="41" t="s">
        <v>170</v>
      </c>
      <c r="AA42" s="41" t="s">
        <v>171</v>
      </c>
      <c r="AB42" s="41" t="s">
        <v>172</v>
      </c>
      <c r="AC42" s="41" t="s">
        <v>173</v>
      </c>
      <c r="AD42" s="41" t="s">
        <v>174</v>
      </c>
      <c r="AE42" s="41" t="s">
        <v>175</v>
      </c>
      <c r="AF42" s="41" t="s">
        <v>176</v>
      </c>
      <c r="AG42" s="41" t="s">
        <v>177</v>
      </c>
      <c r="AH42" s="45" t="s">
        <v>178</v>
      </c>
      <c r="AI42" s="45" t="s">
        <v>179</v>
      </c>
      <c r="AJ42" s="45" t="s">
        <v>180</v>
      </c>
      <c r="AK42" s="25"/>
    </row>
    <row r="43" spans="1:38" x14ac:dyDescent="0.5">
      <c r="B43" s="18">
        <v>1978</v>
      </c>
      <c r="C43" s="18"/>
      <c r="K43" s="18"/>
      <c r="L43" s="18"/>
      <c r="M43" s="18"/>
      <c r="S43" s="18"/>
      <c r="T43" s="18"/>
      <c r="U43" s="18"/>
      <c r="V43" s="18"/>
      <c r="W43" s="18"/>
      <c r="X43" s="18"/>
    </row>
    <row r="44" spans="1:38" ht="24.3" customHeight="1" x14ac:dyDescent="0.5">
      <c r="B44" s="18">
        <v>1979</v>
      </c>
      <c r="D44" s="9"/>
      <c r="E44" s="9"/>
      <c r="F44" s="9"/>
      <c r="G44" s="9"/>
      <c r="H44" s="9"/>
      <c r="I44" s="9"/>
      <c r="J44" s="9"/>
      <c r="K44" s="9"/>
      <c r="L44" s="9"/>
      <c r="M44" s="18"/>
      <c r="Q44" s="9"/>
      <c r="S44" s="18"/>
      <c r="T44" s="18"/>
      <c r="U44" s="18"/>
      <c r="V44" s="18"/>
      <c r="W44" s="18"/>
      <c r="X44" s="18"/>
    </row>
    <row r="45" spans="1:38" x14ac:dyDescent="0.5">
      <c r="A45" s="18"/>
      <c r="B45" s="18">
        <v>1980</v>
      </c>
      <c r="D45" s="9"/>
      <c r="E45" s="9"/>
      <c r="F45" s="9"/>
      <c r="G45" s="9"/>
      <c r="H45" s="9"/>
      <c r="K45" s="18"/>
      <c r="L45" s="9"/>
      <c r="M45" s="18"/>
      <c r="N45" s="9"/>
      <c r="O45" s="9"/>
      <c r="P45" s="9"/>
      <c r="Q45" s="9"/>
      <c r="S45" s="9"/>
      <c r="T45" s="18"/>
      <c r="U45" s="18"/>
      <c r="V45" s="18"/>
      <c r="W45" s="18"/>
      <c r="X45" s="18"/>
    </row>
    <row r="46" spans="1:38" ht="15.9" customHeight="1" x14ac:dyDescent="0.5">
      <c r="A46" s="18"/>
      <c r="B46" s="18">
        <v>1981</v>
      </c>
      <c r="D46" s="9"/>
      <c r="E46" s="9"/>
      <c r="G46" s="9"/>
      <c r="H46" s="9"/>
      <c r="J46" s="9"/>
      <c r="K46" s="18"/>
      <c r="L46" s="9"/>
      <c r="M46" s="18"/>
      <c r="O46" s="9"/>
      <c r="P46" s="9"/>
      <c r="Q46" s="9"/>
      <c r="S46" s="18"/>
      <c r="T46" s="18"/>
      <c r="U46" s="18"/>
      <c r="V46" s="18"/>
      <c r="W46" s="18"/>
      <c r="X46" s="18"/>
    </row>
    <row r="47" spans="1:38" ht="24" customHeight="1" x14ac:dyDescent="0.5">
      <c r="A47" s="18"/>
      <c r="B47" s="18">
        <v>1982</v>
      </c>
      <c r="D47" s="9"/>
      <c r="E47" s="9"/>
      <c r="G47" s="9"/>
      <c r="H47" s="9"/>
      <c r="I47" s="9"/>
      <c r="K47" s="18"/>
      <c r="L47" s="9"/>
      <c r="M47" s="18"/>
      <c r="O47" s="9"/>
      <c r="Q47" s="9"/>
      <c r="S47" s="18"/>
      <c r="T47" s="18"/>
      <c r="U47" s="18"/>
      <c r="V47" s="18"/>
      <c r="W47" s="18"/>
      <c r="X47" s="18"/>
    </row>
    <row r="48" spans="1:38" x14ac:dyDescent="0.5">
      <c r="A48" s="18"/>
      <c r="B48" s="18">
        <v>1983</v>
      </c>
      <c r="D48" s="9"/>
      <c r="E48" s="9"/>
      <c r="F48" s="9"/>
      <c r="G48" s="9"/>
      <c r="I48" s="9"/>
      <c r="K48" s="18"/>
      <c r="L48" s="9"/>
      <c r="M48" s="18"/>
      <c r="Q48" s="9"/>
      <c r="S48" s="18"/>
      <c r="T48" s="18"/>
      <c r="U48" s="18"/>
      <c r="V48" s="18"/>
      <c r="W48" s="18"/>
      <c r="X48" s="18"/>
    </row>
    <row r="49" spans="1:38" x14ac:dyDescent="0.5">
      <c r="A49" s="18"/>
      <c r="B49" s="18">
        <v>1984</v>
      </c>
      <c r="D49" s="9"/>
      <c r="E49" s="9"/>
      <c r="G49" s="9"/>
      <c r="I49" s="9"/>
      <c r="K49" s="18"/>
      <c r="L49" s="18"/>
      <c r="M49" s="9"/>
      <c r="Q49" s="9"/>
      <c r="S49" s="9"/>
      <c r="T49" s="18"/>
      <c r="U49" s="18"/>
      <c r="V49" s="18"/>
      <c r="W49" s="18"/>
      <c r="X49" s="18"/>
    </row>
    <row r="50" spans="1:38" ht="24.6" customHeight="1" x14ac:dyDescent="0.5">
      <c r="A50" s="18"/>
      <c r="B50" s="18">
        <v>1985</v>
      </c>
      <c r="D50" s="9"/>
      <c r="E50" s="9"/>
      <c r="I50" s="9"/>
      <c r="K50" s="18"/>
      <c r="L50" s="18"/>
      <c r="M50" s="18"/>
      <c r="P50" s="9"/>
      <c r="Q50" s="9"/>
      <c r="S50" s="18"/>
      <c r="T50" s="18"/>
      <c r="U50" s="18"/>
      <c r="V50" s="18"/>
      <c r="W50" s="18"/>
      <c r="X50" s="18"/>
    </row>
    <row r="51" spans="1:38" x14ac:dyDescent="0.5">
      <c r="A51" s="18"/>
      <c r="B51" s="18">
        <v>1986</v>
      </c>
      <c r="D51" s="9"/>
      <c r="E51" s="9"/>
      <c r="I51" s="9"/>
      <c r="K51" s="18"/>
      <c r="L51" s="18"/>
      <c r="M51" s="18"/>
      <c r="N51" s="9"/>
      <c r="O51" s="9"/>
      <c r="P51" s="9"/>
      <c r="Q51" s="9"/>
      <c r="S51" s="18"/>
      <c r="T51" s="18"/>
      <c r="U51" s="18"/>
      <c r="V51" s="18"/>
      <c r="W51" s="18"/>
      <c r="X51" s="18"/>
    </row>
    <row r="52" spans="1:38" x14ac:dyDescent="0.5">
      <c r="A52" s="18"/>
      <c r="B52" s="18">
        <v>1987</v>
      </c>
      <c r="D52" s="9"/>
      <c r="I52" s="9"/>
      <c r="K52" s="18"/>
      <c r="L52" s="18"/>
      <c r="M52" s="18"/>
      <c r="N52" s="9"/>
      <c r="S52" s="18"/>
      <c r="T52" s="18"/>
      <c r="U52" s="18"/>
      <c r="V52" s="18"/>
      <c r="W52" s="18"/>
      <c r="X52" s="18"/>
    </row>
    <row r="53" spans="1:38" x14ac:dyDescent="0.5">
      <c r="A53" s="18"/>
      <c r="B53" s="18">
        <v>1988</v>
      </c>
      <c r="D53" s="9"/>
      <c r="I53" s="9"/>
      <c r="K53" s="18"/>
      <c r="L53" s="9"/>
      <c r="M53" s="18"/>
      <c r="Q53" s="9"/>
      <c r="S53" s="18"/>
      <c r="T53" s="18"/>
      <c r="U53" s="18"/>
      <c r="V53" s="18"/>
      <c r="W53" s="18"/>
      <c r="X53" s="18"/>
    </row>
    <row r="54" spans="1:38" x14ac:dyDescent="0.5">
      <c r="A54" s="18"/>
      <c r="B54" s="18">
        <v>1989</v>
      </c>
      <c r="D54" s="9"/>
      <c r="E54" s="9"/>
      <c r="I54" s="9"/>
      <c r="K54" s="18"/>
      <c r="L54" s="18"/>
      <c r="M54" s="18"/>
      <c r="Q54" s="9"/>
      <c r="R54" s="9"/>
      <c r="S54" s="18"/>
      <c r="T54" s="18"/>
      <c r="U54" s="18"/>
      <c r="V54" s="18"/>
      <c r="W54" s="18"/>
      <c r="X54" s="18"/>
    </row>
    <row r="55" spans="1:38" x14ac:dyDescent="0.5">
      <c r="A55" s="18"/>
      <c r="B55" s="18">
        <v>1990</v>
      </c>
      <c r="D55" s="9"/>
      <c r="E55" s="9"/>
      <c r="K55" s="18"/>
      <c r="L55" s="9"/>
      <c r="M55" s="18"/>
      <c r="Q55" s="9"/>
      <c r="S55" s="18"/>
      <c r="T55" s="18"/>
      <c r="U55" s="18"/>
      <c r="V55" s="18"/>
      <c r="W55" s="18"/>
      <c r="X55" s="18"/>
    </row>
    <row r="56" spans="1:38" x14ac:dyDescent="0.5">
      <c r="A56" s="18"/>
      <c r="B56" s="18">
        <v>1991</v>
      </c>
      <c r="D56"/>
      <c r="E56"/>
      <c r="F56"/>
      <c r="G56"/>
      <c r="H56"/>
      <c r="I56"/>
      <c r="J56"/>
      <c r="L56"/>
      <c r="M56"/>
      <c r="N56"/>
      <c r="O56"/>
      <c r="P56"/>
      <c r="Q56"/>
      <c r="R56"/>
    </row>
    <row r="57" spans="1:38" x14ac:dyDescent="0.5">
      <c r="A57" s="18"/>
      <c r="B57" s="18">
        <v>1992</v>
      </c>
      <c r="D57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8" x14ac:dyDescent="0.5">
      <c r="A58" s="18"/>
      <c r="B58" s="18">
        <v>1993</v>
      </c>
      <c r="D58"/>
      <c r="E58"/>
      <c r="F58"/>
      <c r="G58"/>
      <c r="H58"/>
      <c r="I58"/>
      <c r="J58"/>
      <c r="L58"/>
      <c r="M58"/>
      <c r="N58"/>
      <c r="O58"/>
      <c r="P58"/>
      <c r="Q58"/>
      <c r="R58"/>
    </row>
    <row r="59" spans="1:38" x14ac:dyDescent="0.5">
      <c r="A59" s="18"/>
      <c r="B59" s="18">
        <v>1994</v>
      </c>
      <c r="D59"/>
      <c r="K59" s="18"/>
      <c r="L59" s="18"/>
      <c r="M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8" s="18" customFormat="1" ht="14.7" x14ac:dyDescent="0.5">
      <c r="C60" s="41" t="s">
        <v>147</v>
      </c>
      <c r="D60" s="41" t="s">
        <v>153</v>
      </c>
      <c r="E60" s="41" t="s">
        <v>154</v>
      </c>
      <c r="F60" s="41" t="s">
        <v>155</v>
      </c>
      <c r="G60" s="41" t="s">
        <v>156</v>
      </c>
      <c r="H60" s="41" t="s">
        <v>157</v>
      </c>
      <c r="I60" s="44" t="s">
        <v>158</v>
      </c>
      <c r="J60" s="45" t="s">
        <v>159</v>
      </c>
      <c r="K60" s="45" t="s">
        <v>160</v>
      </c>
      <c r="L60" s="44" t="s">
        <v>181</v>
      </c>
      <c r="M60" s="45" t="s">
        <v>161</v>
      </c>
      <c r="N60" s="45" t="s">
        <v>162</v>
      </c>
      <c r="O60" s="45" t="s">
        <v>185</v>
      </c>
      <c r="P60" s="45" t="s">
        <v>184</v>
      </c>
      <c r="Q60" s="45" t="s">
        <v>183</v>
      </c>
      <c r="R60" s="45" t="s">
        <v>182</v>
      </c>
      <c r="S60" s="41" t="s">
        <v>163</v>
      </c>
      <c r="T60" s="41" t="s">
        <v>164</v>
      </c>
      <c r="U60" s="41" t="s">
        <v>165</v>
      </c>
      <c r="V60" s="41" t="s">
        <v>166</v>
      </c>
      <c r="W60" s="41" t="s">
        <v>167</v>
      </c>
      <c r="X60" s="41" t="s">
        <v>168</v>
      </c>
      <c r="Y60" s="41" t="s">
        <v>169</v>
      </c>
      <c r="Z60" s="41" t="s">
        <v>170</v>
      </c>
      <c r="AA60" s="41" t="s">
        <v>171</v>
      </c>
      <c r="AB60" s="41" t="s">
        <v>172</v>
      </c>
      <c r="AC60" s="41" t="s">
        <v>173</v>
      </c>
      <c r="AD60" s="41" t="s">
        <v>198</v>
      </c>
      <c r="AE60" s="41" t="s">
        <v>199</v>
      </c>
      <c r="AF60" s="41" t="s">
        <v>197</v>
      </c>
      <c r="AG60" s="41" t="s">
        <v>187</v>
      </c>
      <c r="AH60" s="45" t="s">
        <v>178</v>
      </c>
      <c r="AI60" s="45" t="s">
        <v>179</v>
      </c>
      <c r="AJ60" s="45" t="s">
        <v>180</v>
      </c>
      <c r="AK60" s="45" t="s">
        <v>186</v>
      </c>
      <c r="AL60" s="41"/>
    </row>
    <row r="61" spans="1:38" x14ac:dyDescent="0.5">
      <c r="A61" s="18"/>
      <c r="B61" s="18">
        <v>1995</v>
      </c>
      <c r="C61" s="18"/>
      <c r="D61" s="9"/>
      <c r="E61"/>
      <c r="F61"/>
      <c r="G61"/>
      <c r="H61"/>
      <c r="I61"/>
      <c r="J61"/>
      <c r="L61"/>
      <c r="M61"/>
      <c r="N61"/>
      <c r="O61"/>
      <c r="P61"/>
      <c r="Q61"/>
      <c r="R61"/>
      <c r="Z61" s="9"/>
      <c r="AA61" s="9"/>
    </row>
    <row r="62" spans="1:38" x14ac:dyDescent="0.5">
      <c r="A62" s="18"/>
      <c r="B62" s="18">
        <v>1996</v>
      </c>
      <c r="C62" s="18"/>
      <c r="D62"/>
      <c r="E62"/>
      <c r="F62"/>
      <c r="G62"/>
      <c r="H62"/>
      <c r="I62"/>
      <c r="J62"/>
      <c r="L62"/>
      <c r="M62"/>
      <c r="N62"/>
      <c r="O62"/>
      <c r="P62"/>
      <c r="Q62"/>
      <c r="R62"/>
    </row>
    <row r="63" spans="1:38" x14ac:dyDescent="0.5">
      <c r="A63" s="18"/>
      <c r="B63" s="18">
        <v>1997</v>
      </c>
      <c r="C63" s="18"/>
      <c r="D63"/>
      <c r="E63"/>
      <c r="F63"/>
      <c r="G63"/>
      <c r="H63"/>
      <c r="I63"/>
      <c r="J63"/>
      <c r="L63"/>
      <c r="M63"/>
      <c r="N63"/>
      <c r="O63"/>
      <c r="P63"/>
      <c r="Q63"/>
      <c r="R63"/>
    </row>
    <row r="64" spans="1:38" x14ac:dyDescent="0.5">
      <c r="A64" s="18">
        <f>H64/C64</f>
        <v>0.18831255595195148</v>
      </c>
      <c r="B64" s="18">
        <v>1998</v>
      </c>
      <c r="C64" s="49">
        <f t="shared" ref="C64:C68" si="53">D64+E64+F64+G64+H64+S64+T64+U64+V64+W64+X64+Y64+Z64+AA64+AB64+AC64+AD64+AE64+AF64+AG64</f>
        <v>299364</v>
      </c>
      <c r="D64">
        <v>8183</v>
      </c>
      <c r="E64">
        <v>72538</v>
      </c>
      <c r="F64">
        <v>42824</v>
      </c>
      <c r="G64">
        <v>0</v>
      </c>
      <c r="H64">
        <v>56374</v>
      </c>
      <c r="I64"/>
      <c r="J64"/>
      <c r="L64"/>
      <c r="M64"/>
      <c r="N64">
        <v>768</v>
      </c>
      <c r="O64"/>
      <c r="P64"/>
      <c r="Q64"/>
      <c r="R64"/>
      <c r="V64">
        <v>5439</v>
      </c>
      <c r="W64">
        <v>2148</v>
      </c>
      <c r="Y64">
        <v>2612</v>
      </c>
      <c r="Z64">
        <v>80958</v>
      </c>
      <c r="AB64">
        <v>3205</v>
      </c>
      <c r="AD64">
        <v>6168</v>
      </c>
      <c r="AE64">
        <v>5598</v>
      </c>
      <c r="AF64">
        <v>12727</v>
      </c>
      <c r="AG64">
        <v>590</v>
      </c>
    </row>
    <row r="65" spans="1:39" x14ac:dyDescent="0.5">
      <c r="A65" s="18">
        <f>H65/C65</f>
        <v>0.15437435557341259</v>
      </c>
      <c r="B65" s="18">
        <v>1999</v>
      </c>
      <c r="C65" s="49">
        <f t="shared" si="53"/>
        <v>413158</v>
      </c>
      <c r="D65" s="9">
        <v>11754</v>
      </c>
      <c r="E65" s="9">
        <v>46384</v>
      </c>
      <c r="F65" s="9">
        <v>35302</v>
      </c>
      <c r="G65" s="9">
        <v>2251</v>
      </c>
      <c r="H65" s="9">
        <v>63781</v>
      </c>
      <c r="I65"/>
      <c r="J65"/>
      <c r="L65"/>
      <c r="M65"/>
      <c r="N65"/>
      <c r="O65"/>
      <c r="P65"/>
      <c r="Q65"/>
      <c r="R65"/>
      <c r="V65" s="9">
        <v>9514</v>
      </c>
      <c r="W65" s="9">
        <v>3570</v>
      </c>
      <c r="Y65" s="9">
        <v>3904</v>
      </c>
      <c r="Z65" s="9">
        <v>130700</v>
      </c>
      <c r="AB65" s="9">
        <v>1543</v>
      </c>
      <c r="AC65" s="9">
        <v>72590</v>
      </c>
      <c r="AD65" s="9">
        <v>3768</v>
      </c>
      <c r="AE65" s="9">
        <v>15365</v>
      </c>
      <c r="AF65" s="9">
        <v>12282</v>
      </c>
      <c r="AG65" s="9">
        <v>450</v>
      </c>
    </row>
    <row r="66" spans="1:39" x14ac:dyDescent="0.5">
      <c r="A66" s="18"/>
      <c r="B66" s="18">
        <v>2000</v>
      </c>
      <c r="C66" s="47">
        <f t="shared" si="53"/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K66" s="18"/>
      <c r="AL66" s="18"/>
    </row>
    <row r="67" spans="1:39" x14ac:dyDescent="0.5">
      <c r="A67" s="18"/>
      <c r="B67" s="18">
        <v>2001</v>
      </c>
      <c r="C67" s="47">
        <f t="shared" si="53"/>
        <v>493325</v>
      </c>
      <c r="D67">
        <v>11861</v>
      </c>
      <c r="E67">
        <v>75724</v>
      </c>
      <c r="F67">
        <v>39016</v>
      </c>
      <c r="G67">
        <v>12358</v>
      </c>
      <c r="H67">
        <v>75143</v>
      </c>
      <c r="I67"/>
      <c r="J67"/>
      <c r="L67"/>
      <c r="M67"/>
      <c r="N67">
        <v>7994</v>
      </c>
      <c r="O67">
        <v>1277</v>
      </c>
      <c r="P67"/>
      <c r="Q67" s="9">
        <v>150</v>
      </c>
      <c r="R67"/>
      <c r="U67" s="9">
        <v>224</v>
      </c>
      <c r="V67">
        <v>29076</v>
      </c>
      <c r="W67">
        <v>5180</v>
      </c>
      <c r="Y67" s="9">
        <v>10938</v>
      </c>
      <c r="Z67">
        <v>82292</v>
      </c>
      <c r="AB67">
        <v>2590</v>
      </c>
      <c r="AC67" s="9">
        <v>75387</v>
      </c>
      <c r="AD67">
        <v>2406</v>
      </c>
      <c r="AE67">
        <v>24046</v>
      </c>
      <c r="AF67">
        <v>45884</v>
      </c>
      <c r="AG67">
        <v>1200</v>
      </c>
    </row>
    <row r="68" spans="1:39" ht="15" customHeight="1" x14ac:dyDescent="0.5">
      <c r="A68" s="18"/>
      <c r="B68" s="18">
        <v>2002</v>
      </c>
      <c r="C68" s="47">
        <f t="shared" si="53"/>
        <v>0</v>
      </c>
      <c r="D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9" s="18" customFormat="1" ht="15" customHeight="1" x14ac:dyDescent="0.5">
      <c r="C69" s="41" t="s">
        <v>147</v>
      </c>
      <c r="D69" s="41" t="s">
        <v>153</v>
      </c>
      <c r="E69" s="41" t="s">
        <v>154</v>
      </c>
      <c r="F69" s="41" t="s">
        <v>155</v>
      </c>
      <c r="G69" s="41" t="s">
        <v>156</v>
      </c>
      <c r="H69" s="41" t="s">
        <v>157</v>
      </c>
      <c r="I69" s="44" t="s">
        <v>158</v>
      </c>
      <c r="J69" s="45" t="s">
        <v>159</v>
      </c>
      <c r="K69" s="45" t="s">
        <v>160</v>
      </c>
      <c r="L69" s="44" t="s">
        <v>181</v>
      </c>
      <c r="M69" s="45" t="s">
        <v>161</v>
      </c>
      <c r="N69" s="45" t="s">
        <v>162</v>
      </c>
      <c r="O69" s="45" t="s">
        <v>185</v>
      </c>
      <c r="P69" s="45" t="s">
        <v>184</v>
      </c>
      <c r="Q69" s="45" t="s">
        <v>183</v>
      </c>
      <c r="R69" s="45" t="s">
        <v>182</v>
      </c>
      <c r="S69" s="41" t="s">
        <v>163</v>
      </c>
      <c r="T69" s="41" t="s">
        <v>164</v>
      </c>
      <c r="U69" s="41" t="s">
        <v>165</v>
      </c>
      <c r="V69" s="41" t="s">
        <v>166</v>
      </c>
      <c r="W69" s="41" t="s">
        <v>167</v>
      </c>
      <c r="X69" s="41" t="s">
        <v>168</v>
      </c>
      <c r="Y69" s="41" t="s">
        <v>169</v>
      </c>
      <c r="Z69" s="41" t="s">
        <v>170</v>
      </c>
      <c r="AA69" s="41" t="s">
        <v>171</v>
      </c>
      <c r="AB69" s="41" t="s">
        <v>172</v>
      </c>
      <c r="AC69" s="41" t="s">
        <v>173</v>
      </c>
      <c r="AD69" s="41" t="s">
        <v>174</v>
      </c>
      <c r="AE69" s="41" t="s">
        <v>175</v>
      </c>
      <c r="AF69" s="41" t="s">
        <v>176</v>
      </c>
      <c r="AG69" s="41" t="s">
        <v>177</v>
      </c>
      <c r="AH69" s="45" t="s">
        <v>178</v>
      </c>
      <c r="AI69" s="45" t="s">
        <v>179</v>
      </c>
      <c r="AJ69" s="45" t="s">
        <v>180</v>
      </c>
      <c r="AK69" s="45" t="s">
        <v>186</v>
      </c>
      <c r="AL69" s="41" t="s">
        <v>187</v>
      </c>
      <c r="AM69"/>
    </row>
    <row r="70" spans="1:39" ht="13.5" customHeight="1" x14ac:dyDescent="0.5">
      <c r="A70" s="18"/>
      <c r="B70" s="47">
        <v>2003</v>
      </c>
      <c r="C70" s="40"/>
      <c r="D70"/>
      <c r="E70"/>
      <c r="F70"/>
      <c r="G70"/>
      <c r="H70"/>
      <c r="I70"/>
      <c r="J70"/>
      <c r="L70"/>
      <c r="M70"/>
      <c r="N70"/>
      <c r="O70"/>
      <c r="P70"/>
      <c r="Q70"/>
      <c r="R70"/>
      <c r="AC70" s="9"/>
      <c r="AI70" s="18"/>
      <c r="AJ70" s="18"/>
    </row>
    <row r="71" spans="1:39" x14ac:dyDescent="0.5">
      <c r="A71" s="18"/>
      <c r="B71" s="47">
        <v>2004</v>
      </c>
      <c r="C71" s="4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J71" s="18"/>
      <c r="AK71" s="18"/>
      <c r="AL71" s="18"/>
    </row>
    <row r="72" spans="1:39" x14ac:dyDescent="0.5">
      <c r="A72" s="18"/>
      <c r="B72" s="47">
        <v>2005</v>
      </c>
      <c r="C72" s="40"/>
      <c r="D72"/>
      <c r="E72"/>
      <c r="F72"/>
      <c r="G72"/>
      <c r="H72"/>
      <c r="I72"/>
      <c r="J72"/>
      <c r="L72"/>
      <c r="M72"/>
      <c r="N72"/>
      <c r="O72"/>
      <c r="P72"/>
      <c r="Q72"/>
      <c r="R72"/>
      <c r="AL72" s="18"/>
    </row>
    <row r="73" spans="1:39" x14ac:dyDescent="0.5">
      <c r="A73" s="18"/>
      <c r="B73" s="49">
        <v>2006</v>
      </c>
      <c r="C73" s="18">
        <f t="shared" ref="C73:C83" si="54">D73+E73+F73+G73+H73+S73+T73+U73+V73+W73+X73+Y73+Z73+AA73+AB73+AC73+AD73+AE73+AF73+AG73+AL73</f>
        <v>3171567</v>
      </c>
      <c r="D73">
        <v>64398</v>
      </c>
      <c r="E73">
        <v>228862</v>
      </c>
      <c r="F73">
        <v>313868</v>
      </c>
      <c r="G73">
        <v>76606</v>
      </c>
      <c r="H73">
        <v>1504057</v>
      </c>
      <c r="I73">
        <v>19470</v>
      </c>
      <c r="J73">
        <v>90078</v>
      </c>
      <c r="K73">
        <v>93370</v>
      </c>
      <c r="L73">
        <v>13525</v>
      </c>
      <c r="M73"/>
      <c r="N73">
        <v>94383</v>
      </c>
      <c r="O73">
        <v>14562</v>
      </c>
      <c r="P73">
        <v>1000</v>
      </c>
      <c r="Q73">
        <v>17073</v>
      </c>
      <c r="R73">
        <v>2850</v>
      </c>
      <c r="S73">
        <v>1369</v>
      </c>
      <c r="T73">
        <v>68042</v>
      </c>
      <c r="U73">
        <v>3550</v>
      </c>
      <c r="V73">
        <v>20030</v>
      </c>
      <c r="W73">
        <v>17541</v>
      </c>
      <c r="X73">
        <v>8759</v>
      </c>
      <c r="Y73">
        <v>103896</v>
      </c>
      <c r="Z73">
        <v>123113</v>
      </c>
      <c r="AA73">
        <v>29214</v>
      </c>
      <c r="AB73">
        <v>50</v>
      </c>
      <c r="AC73">
        <v>364732</v>
      </c>
      <c r="AD73">
        <v>78914</v>
      </c>
      <c r="AE73">
        <v>8220</v>
      </c>
      <c r="AF73">
        <v>156346</v>
      </c>
      <c r="AL73" s="18"/>
    </row>
    <row r="74" spans="1:39" x14ac:dyDescent="0.5">
      <c r="A74" s="18"/>
      <c r="B74" s="49">
        <v>2007</v>
      </c>
      <c r="C74" s="18">
        <f t="shared" si="54"/>
        <v>3651840</v>
      </c>
      <c r="D74">
        <v>66452</v>
      </c>
      <c r="E74">
        <v>194333</v>
      </c>
      <c r="F74">
        <v>92926</v>
      </c>
      <c r="G74">
        <v>77413</v>
      </c>
      <c r="H74">
        <v>2209816</v>
      </c>
      <c r="I74">
        <v>24111</v>
      </c>
      <c r="J74">
        <v>161988</v>
      </c>
      <c r="K74">
        <v>100338</v>
      </c>
      <c r="L74">
        <v>51969</v>
      </c>
      <c r="M74"/>
      <c r="N74">
        <v>152744</v>
      </c>
      <c r="O74">
        <v>14213</v>
      </c>
      <c r="P74">
        <v>14776</v>
      </c>
      <c r="Q74">
        <v>40471</v>
      </c>
      <c r="R74">
        <v>2715</v>
      </c>
      <c r="S74">
        <v>2576</v>
      </c>
      <c r="T74">
        <v>20686</v>
      </c>
      <c r="U74">
        <v>240</v>
      </c>
      <c r="V74">
        <v>30545</v>
      </c>
      <c r="W74">
        <v>32812</v>
      </c>
      <c r="X74">
        <v>14539</v>
      </c>
      <c r="Y74">
        <v>100721</v>
      </c>
      <c r="Z74">
        <v>120709</v>
      </c>
      <c r="AA74">
        <v>46065</v>
      </c>
      <c r="AC74">
        <v>433199</v>
      </c>
      <c r="AD74">
        <v>81257</v>
      </c>
      <c r="AE74">
        <v>5132</v>
      </c>
      <c r="AF74">
        <v>122419</v>
      </c>
      <c r="AL74" s="18"/>
    </row>
    <row r="75" spans="1:39" x14ac:dyDescent="0.5">
      <c r="A75" s="18"/>
      <c r="B75" s="49">
        <v>2008</v>
      </c>
      <c r="C75" s="18">
        <f t="shared" si="54"/>
        <v>4628821</v>
      </c>
      <c r="D75">
        <v>79015</v>
      </c>
      <c r="E75">
        <v>230751</v>
      </c>
      <c r="F75">
        <v>108503</v>
      </c>
      <c r="G75">
        <v>192136</v>
      </c>
      <c r="H75">
        <v>2581232</v>
      </c>
      <c r="I75">
        <v>30000</v>
      </c>
      <c r="J75">
        <v>249611</v>
      </c>
      <c r="K75">
        <v>167908</v>
      </c>
      <c r="L75">
        <v>44831</v>
      </c>
      <c r="M75"/>
      <c r="N75">
        <v>205561</v>
      </c>
      <c r="O75">
        <v>41355</v>
      </c>
      <c r="P75">
        <v>1260</v>
      </c>
      <c r="Q75">
        <v>41587</v>
      </c>
      <c r="R75">
        <v>9896</v>
      </c>
      <c r="S75">
        <v>8455</v>
      </c>
      <c r="T75">
        <v>45038</v>
      </c>
      <c r="U75">
        <v>18592</v>
      </c>
      <c r="V75">
        <v>52685</v>
      </c>
      <c r="W75">
        <v>32175</v>
      </c>
      <c r="X75">
        <v>32141</v>
      </c>
      <c r="Y75">
        <v>150146</v>
      </c>
      <c r="Z75">
        <v>164178</v>
      </c>
      <c r="AA75">
        <v>98773</v>
      </c>
      <c r="AB75">
        <v>3788</v>
      </c>
      <c r="AC75">
        <v>522713</v>
      </c>
      <c r="AD75">
        <v>165789</v>
      </c>
      <c r="AE75">
        <v>19895</v>
      </c>
      <c r="AF75">
        <v>122816</v>
      </c>
      <c r="AL75" s="18"/>
    </row>
    <row r="76" spans="1:39" x14ac:dyDescent="0.5">
      <c r="A76" s="18"/>
      <c r="B76" s="49">
        <v>2009</v>
      </c>
      <c r="C76" s="18">
        <f t="shared" si="54"/>
        <v>5797950</v>
      </c>
      <c r="D76">
        <v>48053</v>
      </c>
      <c r="E76">
        <v>270884</v>
      </c>
      <c r="F76">
        <v>142485</v>
      </c>
      <c r="G76">
        <v>221232</v>
      </c>
      <c r="H76">
        <v>2854070</v>
      </c>
      <c r="I76">
        <v>36474</v>
      </c>
      <c r="J76">
        <v>354902</v>
      </c>
      <c r="K76">
        <v>212345</v>
      </c>
      <c r="L76">
        <v>42100</v>
      </c>
      <c r="M76"/>
      <c r="N76">
        <v>242642</v>
      </c>
      <c r="O76">
        <v>46960</v>
      </c>
      <c r="P76" t="s">
        <v>281</v>
      </c>
      <c r="Q76">
        <v>52304</v>
      </c>
      <c r="R76">
        <v>2100</v>
      </c>
      <c r="S76">
        <v>16150</v>
      </c>
      <c r="T76">
        <v>23343</v>
      </c>
      <c r="U76">
        <v>44451</v>
      </c>
      <c r="V76">
        <v>57071</v>
      </c>
      <c r="W76">
        <v>61442</v>
      </c>
      <c r="X76">
        <v>83039</v>
      </c>
      <c r="Y76">
        <v>412608</v>
      </c>
      <c r="Z76">
        <v>191753</v>
      </c>
      <c r="AA76">
        <v>111757</v>
      </c>
      <c r="AB76">
        <v>2162</v>
      </c>
      <c r="AC76">
        <v>847023</v>
      </c>
      <c r="AD76">
        <v>209513</v>
      </c>
      <c r="AE76">
        <v>35350</v>
      </c>
      <c r="AF76">
        <v>165564</v>
      </c>
      <c r="AH76">
        <v>11680</v>
      </c>
    </row>
    <row r="77" spans="1:39" x14ac:dyDescent="0.5">
      <c r="A77" s="18"/>
      <c r="B77" s="18">
        <v>2010</v>
      </c>
      <c r="C77" s="18">
        <f t="shared" si="54"/>
        <v>7201776</v>
      </c>
      <c r="D77">
        <v>76117</v>
      </c>
      <c r="E77">
        <v>143717</v>
      </c>
      <c r="F77">
        <v>90567</v>
      </c>
      <c r="G77">
        <v>157479</v>
      </c>
      <c r="H77">
        <v>3682665</v>
      </c>
      <c r="I77">
        <v>41384</v>
      </c>
      <c r="J77">
        <v>307024</v>
      </c>
      <c r="K77">
        <v>312150</v>
      </c>
      <c r="L77">
        <v>101951</v>
      </c>
      <c r="M77"/>
      <c r="N77">
        <v>366156</v>
      </c>
      <c r="O77">
        <v>71434</v>
      </c>
      <c r="P77">
        <v>21000</v>
      </c>
      <c r="Q77">
        <v>48809</v>
      </c>
      <c r="R77">
        <v>2100</v>
      </c>
      <c r="S77">
        <v>1953</v>
      </c>
      <c r="T77">
        <v>6752</v>
      </c>
      <c r="U77">
        <v>4118</v>
      </c>
      <c r="V77">
        <v>67937</v>
      </c>
      <c r="W77">
        <v>66008</v>
      </c>
      <c r="X77">
        <v>98224</v>
      </c>
      <c r="Y77">
        <v>453776</v>
      </c>
      <c r="Z77">
        <v>298810</v>
      </c>
      <c r="AA77">
        <v>201174</v>
      </c>
      <c r="AB77">
        <v>11692</v>
      </c>
      <c r="AC77">
        <v>1226205</v>
      </c>
      <c r="AD77">
        <v>356559</v>
      </c>
      <c r="AE77">
        <v>77276</v>
      </c>
      <c r="AF77">
        <v>180747</v>
      </c>
      <c r="AH77">
        <v>32769</v>
      </c>
    </row>
    <row r="78" spans="1:39" x14ac:dyDescent="0.5">
      <c r="A78" s="18"/>
      <c r="B78" s="49">
        <v>2011</v>
      </c>
      <c r="C78" s="18">
        <f t="shared" si="54"/>
        <v>8237741</v>
      </c>
      <c r="D78">
        <v>81012</v>
      </c>
      <c r="E78">
        <v>178146</v>
      </c>
      <c r="F78">
        <v>133504</v>
      </c>
      <c r="G78">
        <v>175835</v>
      </c>
      <c r="H78">
        <v>4002437</v>
      </c>
      <c r="I78">
        <v>43185</v>
      </c>
      <c r="J78">
        <v>284584</v>
      </c>
      <c r="K78">
        <v>273496</v>
      </c>
      <c r="L78">
        <v>142197</v>
      </c>
      <c r="M78"/>
      <c r="N78">
        <v>500082</v>
      </c>
      <c r="O78">
        <v>60804</v>
      </c>
      <c r="P78">
        <v>24490</v>
      </c>
      <c r="Q78">
        <v>60432</v>
      </c>
      <c r="R78">
        <v>3027</v>
      </c>
      <c r="T78">
        <v>37250</v>
      </c>
      <c r="U78">
        <v>9605</v>
      </c>
      <c r="V78">
        <v>55408</v>
      </c>
      <c r="W78">
        <v>41290</v>
      </c>
      <c r="X78">
        <v>40994</v>
      </c>
      <c r="Y78">
        <v>416019</v>
      </c>
      <c r="Z78">
        <v>228318</v>
      </c>
      <c r="AA78">
        <v>323814</v>
      </c>
      <c r="AB78">
        <v>3010</v>
      </c>
      <c r="AC78">
        <v>1931196</v>
      </c>
      <c r="AD78">
        <v>305610</v>
      </c>
      <c r="AE78">
        <v>61694</v>
      </c>
      <c r="AF78">
        <v>212599</v>
      </c>
      <c r="AH78">
        <v>11016</v>
      </c>
    </row>
    <row r="79" spans="1:39" ht="13.5" customHeight="1" x14ac:dyDescent="0.5">
      <c r="A79" s="18"/>
      <c r="B79" s="49">
        <v>2012</v>
      </c>
      <c r="C79" s="18">
        <f t="shared" si="54"/>
        <v>5977408</v>
      </c>
      <c r="D79">
        <v>80347</v>
      </c>
      <c r="E79">
        <v>103053</v>
      </c>
      <c r="F79">
        <v>204464</v>
      </c>
      <c r="G79">
        <v>8900</v>
      </c>
      <c r="H79">
        <v>2515592</v>
      </c>
      <c r="I79">
        <v>53138</v>
      </c>
      <c r="J79">
        <v>324924</v>
      </c>
      <c r="L79">
        <v>20700</v>
      </c>
      <c r="M79"/>
      <c r="N79">
        <v>125038</v>
      </c>
      <c r="O79">
        <v>16260</v>
      </c>
      <c r="P79">
        <v>20880</v>
      </c>
      <c r="Q79"/>
      <c r="R79"/>
      <c r="S79">
        <v>81574</v>
      </c>
      <c r="T79">
        <v>1785576</v>
      </c>
      <c r="X79">
        <v>219</v>
      </c>
      <c r="Y79">
        <v>284879</v>
      </c>
      <c r="Z79">
        <v>157629</v>
      </c>
      <c r="AA79">
        <v>11800</v>
      </c>
      <c r="AB79">
        <v>6800</v>
      </c>
      <c r="AC79">
        <v>603567</v>
      </c>
      <c r="AD79">
        <v>80801</v>
      </c>
      <c r="AE79">
        <v>34196</v>
      </c>
      <c r="AF79">
        <v>18011</v>
      </c>
      <c r="AH79">
        <v>63297</v>
      </c>
    </row>
    <row r="80" spans="1:39" x14ac:dyDescent="0.5">
      <c r="A80" s="18"/>
      <c r="B80" s="18">
        <v>2013</v>
      </c>
      <c r="C80" s="18">
        <f t="shared" si="54"/>
        <v>12382079</v>
      </c>
      <c r="D80">
        <v>307887</v>
      </c>
      <c r="E80">
        <v>169683</v>
      </c>
      <c r="F80">
        <v>216907</v>
      </c>
      <c r="G80">
        <v>598952</v>
      </c>
      <c r="H80">
        <v>4819691</v>
      </c>
      <c r="I80">
        <v>118320</v>
      </c>
      <c r="J80">
        <v>535066</v>
      </c>
      <c r="K80">
        <v>319925</v>
      </c>
      <c r="L80">
        <v>93495</v>
      </c>
      <c r="M80">
        <v>132065</v>
      </c>
      <c r="N80">
        <v>382204</v>
      </c>
      <c r="O80">
        <v>165420</v>
      </c>
      <c r="P80">
        <v>5050</v>
      </c>
      <c r="Q80" s="49">
        <v>59774</v>
      </c>
      <c r="R80">
        <v>15010</v>
      </c>
      <c r="S80">
        <v>13250</v>
      </c>
      <c r="T80">
        <v>343321</v>
      </c>
      <c r="U80">
        <v>100766</v>
      </c>
      <c r="V80">
        <v>184367</v>
      </c>
      <c r="W80">
        <v>131244</v>
      </c>
      <c r="X80">
        <v>188464</v>
      </c>
      <c r="Y80">
        <v>726352</v>
      </c>
      <c r="Z80">
        <v>320148</v>
      </c>
      <c r="AA80">
        <v>297417</v>
      </c>
      <c r="AB80">
        <v>25697</v>
      </c>
      <c r="AC80">
        <v>2986782</v>
      </c>
      <c r="AD80">
        <v>741134</v>
      </c>
      <c r="AE80">
        <v>86699</v>
      </c>
      <c r="AF80">
        <v>123318</v>
      </c>
      <c r="AH80">
        <v>65163</v>
      </c>
      <c r="AJ80">
        <v>2063</v>
      </c>
    </row>
    <row r="81" spans="1:36" x14ac:dyDescent="0.5">
      <c r="A81" s="18"/>
      <c r="B81" s="18">
        <v>2014</v>
      </c>
      <c r="C81" s="18">
        <f t="shared" si="54"/>
        <v>14300088</v>
      </c>
      <c r="D81">
        <v>295725</v>
      </c>
      <c r="E81">
        <v>190001</v>
      </c>
      <c r="F81">
        <v>427107</v>
      </c>
      <c r="G81">
        <v>881461</v>
      </c>
      <c r="H81">
        <v>6008397</v>
      </c>
      <c r="I81">
        <v>227344</v>
      </c>
      <c r="J81">
        <v>598149</v>
      </c>
      <c r="K81">
        <v>415630</v>
      </c>
      <c r="L81">
        <v>66695</v>
      </c>
      <c r="M81">
        <v>73851</v>
      </c>
      <c r="N81">
        <v>585543</v>
      </c>
      <c r="O81">
        <v>89879</v>
      </c>
      <c r="P81">
        <v>15835</v>
      </c>
      <c r="Q81">
        <v>77500</v>
      </c>
      <c r="R81">
        <v>31993</v>
      </c>
      <c r="S81">
        <v>39749</v>
      </c>
      <c r="T81">
        <v>321551</v>
      </c>
      <c r="U81">
        <v>135987</v>
      </c>
      <c r="V81">
        <v>194264</v>
      </c>
      <c r="W81">
        <v>162557</v>
      </c>
      <c r="X81">
        <v>182057</v>
      </c>
      <c r="Y81">
        <v>1067071</v>
      </c>
      <c r="Z81">
        <v>483733</v>
      </c>
      <c r="AA81">
        <v>290198</v>
      </c>
      <c r="AB81">
        <v>31029</v>
      </c>
      <c r="AC81">
        <v>2532008</v>
      </c>
      <c r="AD81">
        <v>842112</v>
      </c>
      <c r="AE81">
        <v>89897</v>
      </c>
      <c r="AF81">
        <v>125184</v>
      </c>
      <c r="AH81">
        <v>79470</v>
      </c>
      <c r="AJ81">
        <v>29100</v>
      </c>
    </row>
    <row r="82" spans="1:36" x14ac:dyDescent="0.5">
      <c r="A82" s="18"/>
      <c r="B82" s="18">
        <v>2015</v>
      </c>
      <c r="C82" s="18">
        <f t="shared" si="54"/>
        <v>16259257</v>
      </c>
      <c r="D82">
        <v>396680</v>
      </c>
      <c r="E82">
        <v>214697</v>
      </c>
      <c r="F82">
        <v>838942</v>
      </c>
      <c r="G82">
        <v>695079</v>
      </c>
      <c r="H82">
        <v>6930977</v>
      </c>
      <c r="I82">
        <v>201731</v>
      </c>
      <c r="J82">
        <v>567214</v>
      </c>
      <c r="K82">
        <v>612248</v>
      </c>
      <c r="L82">
        <v>64204</v>
      </c>
      <c r="M82">
        <v>49828</v>
      </c>
      <c r="N82">
        <v>556073</v>
      </c>
      <c r="O82">
        <v>150719</v>
      </c>
      <c r="P82">
        <v>28524</v>
      </c>
      <c r="Q82">
        <v>93174</v>
      </c>
      <c r="R82">
        <v>25156</v>
      </c>
      <c r="S82">
        <v>144461</v>
      </c>
      <c r="T82">
        <v>353305</v>
      </c>
      <c r="U82">
        <v>294773</v>
      </c>
      <c r="V82">
        <v>238239</v>
      </c>
      <c r="W82">
        <v>174136</v>
      </c>
      <c r="X82">
        <v>189924</v>
      </c>
      <c r="Y82">
        <v>1333014</v>
      </c>
      <c r="Z82">
        <v>632744</v>
      </c>
      <c r="AA82">
        <v>235759</v>
      </c>
      <c r="AB82">
        <v>49968</v>
      </c>
      <c r="AC82">
        <v>2154458</v>
      </c>
      <c r="AD82">
        <v>1147309</v>
      </c>
      <c r="AE82">
        <v>120938</v>
      </c>
      <c r="AF82">
        <v>113854</v>
      </c>
      <c r="AH82">
        <v>142194</v>
      </c>
      <c r="AJ82">
        <v>16500</v>
      </c>
    </row>
    <row r="83" spans="1:36" x14ac:dyDescent="0.5">
      <c r="A83" s="18"/>
      <c r="B83" s="18">
        <v>2016</v>
      </c>
      <c r="C83" s="18">
        <f t="shared" si="54"/>
        <v>17885072</v>
      </c>
      <c r="D83">
        <v>399953</v>
      </c>
      <c r="E83">
        <v>275609</v>
      </c>
      <c r="F83">
        <v>1085028</v>
      </c>
      <c r="G83">
        <v>735899</v>
      </c>
      <c r="H83">
        <v>7536837</v>
      </c>
      <c r="I83">
        <v>98586</v>
      </c>
      <c r="J83">
        <v>645342</v>
      </c>
      <c r="K83">
        <v>523233</v>
      </c>
      <c r="L83">
        <v>103818</v>
      </c>
      <c r="M83">
        <v>75618</v>
      </c>
      <c r="N83">
        <v>563035</v>
      </c>
      <c r="O83">
        <v>157116</v>
      </c>
      <c r="P83">
        <v>88476</v>
      </c>
      <c r="Q83">
        <v>81365</v>
      </c>
      <c r="R83">
        <v>37797</v>
      </c>
      <c r="S83">
        <v>156072</v>
      </c>
      <c r="T83">
        <v>318788</v>
      </c>
      <c r="U83">
        <v>114927</v>
      </c>
      <c r="V83">
        <v>333974</v>
      </c>
      <c r="W83">
        <v>363713</v>
      </c>
      <c r="X83">
        <v>138237</v>
      </c>
      <c r="Y83">
        <v>1197770</v>
      </c>
      <c r="Z83">
        <v>570570</v>
      </c>
      <c r="AA83">
        <v>215296</v>
      </c>
      <c r="AB83">
        <v>54853</v>
      </c>
      <c r="AC83">
        <v>1845567</v>
      </c>
      <c r="AD83">
        <v>2246140</v>
      </c>
      <c r="AE83">
        <v>203006</v>
      </c>
      <c r="AF83">
        <v>92833</v>
      </c>
      <c r="AH83">
        <v>105646</v>
      </c>
      <c r="AJ83">
        <v>9005</v>
      </c>
    </row>
    <row r="84" spans="1:36" x14ac:dyDescent="0.5">
      <c r="D84"/>
      <c r="E84"/>
      <c r="F84"/>
      <c r="G84"/>
      <c r="H84"/>
      <c r="I84"/>
      <c r="J84"/>
      <c r="L84"/>
      <c r="M84"/>
      <c r="N84"/>
      <c r="O84"/>
      <c r="P84"/>
      <c r="Q84"/>
      <c r="R84"/>
    </row>
    <row r="85" spans="1:36" x14ac:dyDescent="0.5">
      <c r="D85" s="49"/>
      <c r="E85"/>
      <c r="F85"/>
      <c r="G85"/>
      <c r="H85"/>
      <c r="I85"/>
      <c r="J85"/>
      <c r="L85"/>
      <c r="M85"/>
      <c r="N85"/>
      <c r="O85"/>
      <c r="P85"/>
      <c r="Q85"/>
      <c r="R85"/>
    </row>
    <row r="86" spans="1:36" x14ac:dyDescent="0.5">
      <c r="D86" s="49"/>
      <c r="E86"/>
      <c r="F86"/>
      <c r="G86"/>
      <c r="H86"/>
      <c r="I86"/>
      <c r="J86"/>
      <c r="L86"/>
      <c r="M86"/>
      <c r="N86"/>
      <c r="O86"/>
      <c r="P86"/>
      <c r="Q86"/>
      <c r="R86"/>
    </row>
    <row r="87" spans="1:36" x14ac:dyDescent="0.5">
      <c r="D87" s="49"/>
      <c r="E87"/>
      <c r="F87"/>
      <c r="G87"/>
      <c r="H87"/>
      <c r="I87"/>
      <c r="J87"/>
      <c r="L87"/>
      <c r="M87"/>
      <c r="N87"/>
      <c r="O87"/>
      <c r="P87"/>
      <c r="Q87"/>
      <c r="R87"/>
      <c r="W87" s="47"/>
      <c r="X87" s="47"/>
      <c r="Y87" s="47"/>
      <c r="Z87" s="47"/>
      <c r="AA87" s="47"/>
      <c r="AB87" s="47"/>
      <c r="AC87" s="47"/>
      <c r="AD87" s="47"/>
      <c r="AE87" s="47"/>
      <c r="AF87" s="47"/>
    </row>
    <row r="88" spans="1:36" x14ac:dyDescent="0.5">
      <c r="D88" s="49"/>
      <c r="E88"/>
      <c r="F88"/>
      <c r="G88"/>
      <c r="H88"/>
      <c r="I88"/>
      <c r="J88"/>
      <c r="L88"/>
      <c r="M88"/>
      <c r="N88"/>
      <c r="O88"/>
      <c r="P88"/>
      <c r="Q88"/>
      <c r="R88"/>
    </row>
    <row r="89" spans="1:36" x14ac:dyDescent="0.5">
      <c r="D89" s="49"/>
      <c r="E89"/>
      <c r="F89"/>
      <c r="G89"/>
      <c r="H89"/>
      <c r="I89"/>
      <c r="J89"/>
      <c r="L89"/>
      <c r="M89"/>
      <c r="N89"/>
      <c r="O89"/>
      <c r="P89"/>
      <c r="Q89"/>
      <c r="R89"/>
    </row>
    <row r="90" spans="1:36" x14ac:dyDescent="0.5">
      <c r="D90" s="49"/>
      <c r="E90"/>
      <c r="F90"/>
      <c r="G90"/>
      <c r="H90"/>
      <c r="I90"/>
      <c r="J90"/>
      <c r="L90"/>
      <c r="M90"/>
      <c r="N90"/>
      <c r="O90"/>
      <c r="P90"/>
      <c r="Q90"/>
      <c r="R90"/>
    </row>
    <row r="91" spans="1:36" x14ac:dyDescent="0.5">
      <c r="D91" s="49"/>
      <c r="E91"/>
      <c r="F91"/>
      <c r="G91"/>
      <c r="H91"/>
      <c r="I91"/>
      <c r="J91"/>
      <c r="L91"/>
      <c r="M91"/>
      <c r="N91"/>
      <c r="O91"/>
      <c r="P91"/>
      <c r="Q91"/>
      <c r="R91"/>
    </row>
    <row r="92" spans="1:36" x14ac:dyDescent="0.5">
      <c r="D92" s="49"/>
      <c r="E92"/>
      <c r="F92"/>
      <c r="G92"/>
      <c r="H92"/>
      <c r="I92"/>
      <c r="J92"/>
      <c r="L92"/>
      <c r="M92"/>
      <c r="N92"/>
      <c r="O92"/>
      <c r="P92"/>
      <c r="Q92"/>
      <c r="R92"/>
    </row>
    <row r="93" spans="1:36" x14ac:dyDescent="0.5">
      <c r="D93" s="49"/>
      <c r="E93"/>
      <c r="F93"/>
      <c r="G93"/>
      <c r="H93"/>
      <c r="I93"/>
      <c r="J93"/>
      <c r="L93"/>
      <c r="M93"/>
      <c r="N93"/>
      <c r="O93"/>
      <c r="P93"/>
      <c r="Q93"/>
      <c r="R93"/>
    </row>
    <row r="94" spans="1:36" x14ac:dyDescent="0.5">
      <c r="D94" s="49"/>
      <c r="E94"/>
      <c r="F94"/>
      <c r="G94"/>
      <c r="H94"/>
      <c r="I94"/>
      <c r="J94"/>
      <c r="L94"/>
      <c r="M94"/>
      <c r="N94"/>
      <c r="O94"/>
      <c r="P94"/>
      <c r="Q94"/>
      <c r="R94"/>
    </row>
    <row r="95" spans="1:36" x14ac:dyDescent="0.5">
      <c r="D95" s="49"/>
      <c r="E95"/>
      <c r="F95"/>
      <c r="G95"/>
      <c r="H95"/>
      <c r="I95"/>
      <c r="J95"/>
      <c r="L95"/>
      <c r="M95"/>
      <c r="N95"/>
      <c r="O95"/>
      <c r="P95"/>
      <c r="Q95"/>
      <c r="R95"/>
    </row>
    <row r="96" spans="1:36" x14ac:dyDescent="0.5">
      <c r="D96" s="49"/>
      <c r="E96"/>
      <c r="F96"/>
      <c r="G96"/>
      <c r="H96"/>
      <c r="I96"/>
      <c r="J96"/>
      <c r="L96"/>
      <c r="M96"/>
      <c r="N96"/>
      <c r="O96"/>
      <c r="P96"/>
      <c r="Q96"/>
      <c r="R96"/>
    </row>
    <row r="97" spans="4:24" x14ac:dyDescent="0.5">
      <c r="D97" s="49"/>
      <c r="E97"/>
      <c r="F97"/>
      <c r="G97"/>
      <c r="H97"/>
      <c r="I97"/>
      <c r="J97"/>
      <c r="L97"/>
      <c r="M97"/>
      <c r="N97"/>
      <c r="O97"/>
      <c r="P97"/>
      <c r="Q97"/>
      <c r="R97"/>
    </row>
    <row r="98" spans="4:24" x14ac:dyDescent="0.5">
      <c r="D98"/>
      <c r="E98"/>
      <c r="F98"/>
      <c r="G98"/>
      <c r="H98"/>
      <c r="I98"/>
      <c r="J98"/>
      <c r="L98"/>
      <c r="M98"/>
      <c r="N98"/>
      <c r="O98"/>
      <c r="P98"/>
      <c r="Q98"/>
      <c r="R98"/>
    </row>
    <row r="99" spans="4:24" x14ac:dyDescent="0.5">
      <c r="D99"/>
      <c r="E99"/>
      <c r="F99"/>
      <c r="G99"/>
      <c r="H99"/>
      <c r="I99"/>
      <c r="J99"/>
      <c r="L99"/>
      <c r="M99"/>
      <c r="N99"/>
      <c r="O99"/>
      <c r="P99"/>
      <c r="Q99"/>
      <c r="R99"/>
    </row>
    <row r="100" spans="4:24" x14ac:dyDescent="0.5">
      <c r="D100"/>
      <c r="E100"/>
      <c r="F100"/>
      <c r="G100"/>
      <c r="H100"/>
      <c r="I100"/>
      <c r="J100"/>
      <c r="L100"/>
      <c r="M100"/>
      <c r="N100"/>
      <c r="O100"/>
      <c r="P100"/>
      <c r="Q100"/>
      <c r="R100"/>
    </row>
    <row r="101" spans="4:24" x14ac:dyDescent="0.5">
      <c r="D101"/>
      <c r="E101"/>
      <c r="F101"/>
      <c r="G101"/>
      <c r="H101"/>
      <c r="I101"/>
      <c r="J101"/>
      <c r="L101"/>
      <c r="M101"/>
      <c r="N101"/>
      <c r="O101"/>
      <c r="P101"/>
      <c r="Q101"/>
      <c r="R101"/>
    </row>
    <row r="102" spans="4:24" x14ac:dyDescent="0.5">
      <c r="D102"/>
      <c r="E102"/>
      <c r="F102"/>
      <c r="G102"/>
      <c r="H102"/>
      <c r="I102"/>
      <c r="J102"/>
      <c r="L102"/>
      <c r="M102"/>
      <c r="N102"/>
      <c r="O102"/>
      <c r="P102"/>
      <c r="Q102"/>
      <c r="R102"/>
    </row>
    <row r="103" spans="4:24" x14ac:dyDescent="0.5">
      <c r="D103"/>
      <c r="E103"/>
      <c r="F103"/>
      <c r="G103"/>
      <c r="H103"/>
      <c r="I103"/>
      <c r="J103"/>
      <c r="L103"/>
      <c r="M103"/>
      <c r="N103"/>
      <c r="O103"/>
      <c r="P103"/>
      <c r="Q103"/>
      <c r="R103"/>
    </row>
    <row r="104" spans="4:24" x14ac:dyDescent="0.5">
      <c r="D104"/>
      <c r="E104"/>
      <c r="F104"/>
      <c r="G104"/>
      <c r="H104"/>
      <c r="I104"/>
      <c r="J104"/>
      <c r="L104"/>
      <c r="M104"/>
      <c r="N104"/>
      <c r="O104"/>
      <c r="P104"/>
      <c r="Q104"/>
      <c r="R104"/>
      <c r="X104" s="18"/>
    </row>
    <row r="105" spans="4:24" x14ac:dyDescent="0.5">
      <c r="D105"/>
      <c r="E105"/>
      <c r="F105"/>
      <c r="G105"/>
      <c r="H105"/>
      <c r="I105"/>
      <c r="J105"/>
      <c r="L105"/>
      <c r="M105"/>
      <c r="N105"/>
      <c r="O105"/>
      <c r="P105"/>
      <c r="Q105"/>
      <c r="R105"/>
    </row>
    <row r="106" spans="4:24" x14ac:dyDescent="0.5">
      <c r="D106"/>
      <c r="E106"/>
      <c r="F106"/>
      <c r="G106"/>
      <c r="H106"/>
      <c r="I106"/>
      <c r="J106"/>
      <c r="L106"/>
      <c r="M106"/>
      <c r="N106"/>
      <c r="O106"/>
      <c r="P106"/>
      <c r="Q106"/>
      <c r="R106"/>
    </row>
    <row r="107" spans="4:24" x14ac:dyDescent="0.5">
      <c r="D107"/>
      <c r="E107"/>
      <c r="F107"/>
      <c r="G107"/>
      <c r="H107"/>
      <c r="I107"/>
      <c r="J107"/>
      <c r="L107"/>
      <c r="M107"/>
      <c r="N107"/>
      <c r="O107"/>
      <c r="P107"/>
      <c r="Q107"/>
      <c r="R107"/>
    </row>
    <row r="108" spans="4:24" x14ac:dyDescent="0.5">
      <c r="D108"/>
      <c r="E108"/>
      <c r="F108"/>
      <c r="G108"/>
      <c r="H108"/>
      <c r="I108"/>
      <c r="J108"/>
      <c r="L108"/>
      <c r="M108"/>
      <c r="N108"/>
      <c r="O108"/>
      <c r="P108"/>
      <c r="Q108"/>
      <c r="R108"/>
    </row>
    <row r="109" spans="4:24" x14ac:dyDescent="0.5">
      <c r="D109"/>
      <c r="E109"/>
      <c r="L109"/>
      <c r="M109"/>
      <c r="N109"/>
      <c r="O109"/>
      <c r="P109"/>
      <c r="Q109"/>
      <c r="R109"/>
    </row>
    <row r="110" spans="4:24" x14ac:dyDescent="0.5">
      <c r="D110"/>
      <c r="E110"/>
      <c r="L110"/>
      <c r="M110"/>
      <c r="N110"/>
      <c r="O110"/>
      <c r="P110"/>
      <c r="Q110"/>
      <c r="R110"/>
    </row>
    <row r="111" spans="4:24" x14ac:dyDescent="0.5">
      <c r="D111"/>
      <c r="E111"/>
    </row>
    <row r="112" spans="4:24" x14ac:dyDescent="0.5">
      <c r="D112"/>
      <c r="E112"/>
    </row>
    <row r="113" spans="4:18" x14ac:dyDescent="0.5">
      <c r="D113"/>
      <c r="E113"/>
    </row>
    <row r="114" spans="4:18" x14ac:dyDescent="0.5">
      <c r="D114"/>
      <c r="E114"/>
    </row>
    <row r="115" spans="4:18" x14ac:dyDescent="0.5">
      <c r="D115"/>
      <c r="E115"/>
    </row>
    <row r="116" spans="4:18" x14ac:dyDescent="0.5">
      <c r="D116"/>
      <c r="E116"/>
    </row>
    <row r="117" spans="4:18" x14ac:dyDescent="0.5">
      <c r="D117"/>
      <c r="E117"/>
    </row>
    <row r="118" spans="4:18" x14ac:dyDescent="0.5">
      <c r="D118"/>
      <c r="E118"/>
    </row>
    <row r="119" spans="4:18" x14ac:dyDescent="0.5">
      <c r="D119"/>
      <c r="E119"/>
    </row>
    <row r="120" spans="4:18" x14ac:dyDescent="0.5">
      <c r="D120"/>
      <c r="E120"/>
    </row>
    <row r="121" spans="4:18" x14ac:dyDescent="0.5">
      <c r="D121"/>
      <c r="E121"/>
    </row>
    <row r="122" spans="4:18" x14ac:dyDescent="0.5">
      <c r="D122"/>
      <c r="E122"/>
    </row>
    <row r="123" spans="4:18" x14ac:dyDescent="0.5">
      <c r="D123"/>
      <c r="E123"/>
    </row>
    <row r="124" spans="4:18" x14ac:dyDescent="0.5">
      <c r="D124"/>
      <c r="E124"/>
    </row>
    <row r="125" spans="4:18" x14ac:dyDescent="0.5">
      <c r="D125"/>
      <c r="E125"/>
    </row>
    <row r="126" spans="4:18" x14ac:dyDescent="0.5">
      <c r="D126"/>
      <c r="E126"/>
    </row>
    <row r="127" spans="4:18" x14ac:dyDescent="0.5">
      <c r="D127"/>
      <c r="E127"/>
      <c r="F127"/>
      <c r="G127"/>
      <c r="H127"/>
      <c r="I127"/>
      <c r="J127"/>
      <c r="L127"/>
      <c r="M127"/>
      <c r="N127"/>
      <c r="O127"/>
      <c r="P127"/>
      <c r="Q127"/>
      <c r="R127"/>
    </row>
    <row r="128" spans="4:18" x14ac:dyDescent="0.5">
      <c r="D128"/>
      <c r="E128"/>
      <c r="F128"/>
      <c r="G128"/>
      <c r="H128"/>
      <c r="I128"/>
      <c r="J128"/>
      <c r="L128"/>
      <c r="M128"/>
      <c r="N128"/>
      <c r="O128"/>
      <c r="P128"/>
      <c r="Q128"/>
      <c r="R128"/>
    </row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B88:C126">
    <sortCondition ref="B88:B126"/>
  </sortState>
  <dataConsolidate/>
  <phoneticPr fontId="19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H36:H40 K30:K40 H30:H35 H22:H23 J30:J40 H25" formulaRange="1"/>
    <ignoredError sqref="M24:M25 D23:D24 N24:P24 R24 D25:G25 E24:G24 I24:K24 J22:K22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8"/>
  <sheetViews>
    <sheetView workbookViewId="0">
      <selection activeCell="C8" sqref="C8"/>
    </sheetView>
  </sheetViews>
  <sheetFormatPr defaultRowHeight="14.1" x14ac:dyDescent="0.5"/>
  <cols>
    <col min="1" max="1" width="8.796875" style="49"/>
  </cols>
  <sheetData>
    <row r="1" spans="1:10" x14ac:dyDescent="0.5">
      <c r="B1" t="s">
        <v>189</v>
      </c>
      <c r="C1" t="s">
        <v>190</v>
      </c>
      <c r="D1" t="s">
        <v>191</v>
      </c>
      <c r="E1" t="s">
        <v>192</v>
      </c>
      <c r="F1" t="s">
        <v>193</v>
      </c>
      <c r="G1" t="s">
        <v>194</v>
      </c>
      <c r="H1" t="s">
        <v>195</v>
      </c>
    </row>
    <row r="2" spans="1:10" x14ac:dyDescent="0.5">
      <c r="A2" s="49">
        <v>174.80289999999999</v>
      </c>
      <c r="B2" t="s">
        <v>196</v>
      </c>
      <c r="C2">
        <v>23.631599999999999</v>
      </c>
      <c r="D2">
        <v>211.57650000000001</v>
      </c>
      <c r="E2">
        <f>D2/C2/A2/100</f>
        <v>5.1218359987950809E-4</v>
      </c>
      <c r="F2">
        <v>53793</v>
      </c>
      <c r="H2">
        <v>0.15778571524147</v>
      </c>
      <c r="J2">
        <f>F2/A2/100</f>
        <v>3.0773516915337216</v>
      </c>
    </row>
    <row r="3" spans="1:10" x14ac:dyDescent="0.5">
      <c r="A3" s="49">
        <v>172.71019999999999</v>
      </c>
      <c r="B3" t="s">
        <v>19</v>
      </c>
      <c r="C3">
        <v>23.659300000000002</v>
      </c>
      <c r="D3">
        <v>203.21010000000001</v>
      </c>
      <c r="E3" s="49">
        <f t="shared" ref="E3:E18" si="0">D3/C3/A3/100</f>
        <v>4.9730796072750699E-4</v>
      </c>
      <c r="F3">
        <v>49673</v>
      </c>
      <c r="J3" s="49">
        <f t="shared" ref="J3:J18" si="1">F3/A3/100</f>
        <v>2.8760895419031418</v>
      </c>
    </row>
    <row r="4" spans="1:10" x14ac:dyDescent="0.5">
      <c r="A4" s="49">
        <v>172.5488</v>
      </c>
      <c r="B4" t="s">
        <v>20</v>
      </c>
      <c r="C4">
        <v>23.691800000000001</v>
      </c>
      <c r="D4">
        <v>194.8244</v>
      </c>
      <c r="E4" s="49">
        <f t="shared" si="0"/>
        <v>4.7657729323162366E-4</v>
      </c>
      <c r="F4">
        <v>47189.31</v>
      </c>
      <c r="J4" s="49">
        <f t="shared" si="1"/>
        <v>2.7348384920671713</v>
      </c>
    </row>
    <row r="5" spans="1:10" x14ac:dyDescent="0.5">
      <c r="A5" s="49">
        <v>171.13489999999999</v>
      </c>
      <c r="B5" t="s">
        <v>21</v>
      </c>
      <c r="C5">
        <v>23.717700000000001</v>
      </c>
      <c r="D5">
        <v>186.95310000000001</v>
      </c>
      <c r="E5" s="49">
        <f t="shared" si="0"/>
        <v>4.6059743383203365E-4</v>
      </c>
      <c r="F5">
        <v>42496.29</v>
      </c>
      <c r="J5" s="49">
        <f t="shared" si="1"/>
        <v>2.483204185703793</v>
      </c>
    </row>
    <row r="6" spans="1:10" x14ac:dyDescent="0.5">
      <c r="A6" s="49">
        <v>167.47550000000001</v>
      </c>
      <c r="B6" t="s">
        <v>22</v>
      </c>
      <c r="C6">
        <v>23.718450000000001</v>
      </c>
      <c r="D6">
        <v>161.2938</v>
      </c>
      <c r="E6" s="49">
        <f t="shared" si="0"/>
        <v>4.0605053425729674E-4</v>
      </c>
      <c r="F6">
        <v>38990.980000000003</v>
      </c>
      <c r="J6" s="49">
        <f t="shared" si="1"/>
        <v>2.3281602383632234</v>
      </c>
    </row>
    <row r="7" spans="1:10" x14ac:dyDescent="0.5">
      <c r="A7" s="49">
        <v>163.62860000000001</v>
      </c>
      <c r="B7" t="s">
        <v>23</v>
      </c>
      <c r="C7">
        <v>24.08</v>
      </c>
      <c r="D7">
        <v>154.7176</v>
      </c>
      <c r="E7" s="49">
        <f t="shared" si="0"/>
        <v>3.9266665495280961E-4</v>
      </c>
      <c r="F7">
        <v>34977.839999999997</v>
      </c>
      <c r="J7" s="49">
        <f t="shared" si="1"/>
        <v>2.1376360856231731</v>
      </c>
    </row>
    <row r="8" spans="1:10" x14ac:dyDescent="0.5">
      <c r="A8" s="49">
        <v>151.24449999999999</v>
      </c>
      <c r="B8" t="s">
        <v>24</v>
      </c>
      <c r="C8">
        <v>24.08</v>
      </c>
      <c r="D8">
        <v>147.797</v>
      </c>
      <c r="E8" s="49">
        <f t="shared" si="0"/>
        <v>4.0581635493754922E-4</v>
      </c>
      <c r="F8">
        <v>30440.82</v>
      </c>
      <c r="J8" s="49">
        <f t="shared" si="1"/>
        <v>2.0126893870520912</v>
      </c>
    </row>
    <row r="9" spans="1:10" x14ac:dyDescent="0.5">
      <c r="A9" s="49">
        <v>141.37719999999999</v>
      </c>
      <c r="B9" t="s">
        <v>25</v>
      </c>
      <c r="C9">
        <v>24.08</v>
      </c>
      <c r="D9">
        <v>124.3878</v>
      </c>
      <c r="E9" s="49">
        <f t="shared" si="0"/>
        <v>3.6537760772545786E-4</v>
      </c>
      <c r="F9">
        <v>26987.79</v>
      </c>
      <c r="J9" s="49">
        <f t="shared" si="1"/>
        <v>1.9089209575518544</v>
      </c>
    </row>
    <row r="10" spans="1:10" x14ac:dyDescent="0.5">
      <c r="A10" s="49">
        <v>141.56700000000001</v>
      </c>
      <c r="B10" t="s">
        <v>26</v>
      </c>
      <c r="C10">
        <v>24.08455</v>
      </c>
      <c r="D10">
        <v>116.4462</v>
      </c>
      <c r="E10" s="49">
        <f t="shared" si="0"/>
        <v>3.4152677376199738E-4</v>
      </c>
      <c r="F10">
        <v>24682.1</v>
      </c>
      <c r="J10" s="49">
        <f t="shared" si="1"/>
        <v>1.7434924805922281</v>
      </c>
    </row>
    <row r="11" spans="1:10" x14ac:dyDescent="0.5">
      <c r="A11" s="49">
        <v>131.51</v>
      </c>
      <c r="B11" t="s">
        <v>27</v>
      </c>
      <c r="C11">
        <v>23.0061</v>
      </c>
      <c r="D11">
        <v>92.358599999999996</v>
      </c>
      <c r="E11" s="49">
        <f t="shared" si="0"/>
        <v>3.0526397856287771E-4</v>
      </c>
      <c r="F11">
        <v>21114.81</v>
      </c>
      <c r="J11" s="49">
        <f t="shared" si="1"/>
        <v>1.6055668770435709</v>
      </c>
    </row>
    <row r="12" spans="1:10" x14ac:dyDescent="0.5">
      <c r="A12" s="49">
        <v>121.8023</v>
      </c>
      <c r="B12" t="s">
        <v>28</v>
      </c>
      <c r="C12">
        <v>22.9711</v>
      </c>
      <c r="D12">
        <v>83.143500000000003</v>
      </c>
      <c r="E12" s="49">
        <f t="shared" si="0"/>
        <v>2.971604593146122E-4</v>
      </c>
      <c r="F12">
        <v>16833.72</v>
      </c>
      <c r="J12" s="49">
        <f t="shared" si="1"/>
        <v>1.3820527198583279</v>
      </c>
    </row>
    <row r="13" spans="1:10" x14ac:dyDescent="0.5">
      <c r="A13" s="49">
        <v>117.1786</v>
      </c>
      <c r="B13" t="s">
        <v>29</v>
      </c>
      <c r="C13">
        <v>23.1189</v>
      </c>
      <c r="D13">
        <v>75.661199999999994</v>
      </c>
      <c r="E13" s="49">
        <f t="shared" si="0"/>
        <v>2.7929152256390548E-4</v>
      </c>
      <c r="F13">
        <v>14832.44</v>
      </c>
      <c r="J13" s="49">
        <f t="shared" si="1"/>
        <v>1.2657976797811203</v>
      </c>
    </row>
    <row r="14" spans="1:10" x14ac:dyDescent="0.5">
      <c r="A14" s="49">
        <v>112.7816</v>
      </c>
      <c r="B14" t="s">
        <v>30</v>
      </c>
      <c r="C14">
        <v>23.1313</v>
      </c>
      <c r="D14">
        <v>68.573599999999999</v>
      </c>
      <c r="E14" s="49">
        <f t="shared" si="0"/>
        <v>2.6285646140652313E-4</v>
      </c>
      <c r="F14">
        <v>12870.78</v>
      </c>
      <c r="J14" s="49">
        <f t="shared" si="1"/>
        <v>1.1412127510161232</v>
      </c>
    </row>
    <row r="15" spans="1:10" x14ac:dyDescent="0.5">
      <c r="A15" s="49">
        <v>105.4376</v>
      </c>
      <c r="B15" t="s">
        <v>31</v>
      </c>
      <c r="C15">
        <v>23.140899999999998</v>
      </c>
      <c r="D15">
        <v>57.884999999999998</v>
      </c>
      <c r="E15" s="49">
        <f t="shared" si="0"/>
        <v>2.3724129182956861E-4</v>
      </c>
      <c r="F15">
        <v>10508.81</v>
      </c>
      <c r="J15" s="49">
        <f t="shared" si="1"/>
        <v>0.99668524321494412</v>
      </c>
    </row>
    <row r="16" spans="1:10" x14ac:dyDescent="0.5">
      <c r="A16" s="49">
        <v>102.727</v>
      </c>
      <c r="B16" t="s">
        <v>32</v>
      </c>
      <c r="C16">
        <v>23.3507</v>
      </c>
      <c r="D16">
        <v>54.564500000000002</v>
      </c>
      <c r="E16" s="49">
        <f t="shared" si="0"/>
        <v>2.2747080803466434E-4</v>
      </c>
      <c r="F16">
        <v>9190.51</v>
      </c>
      <c r="J16" s="49">
        <f t="shared" si="1"/>
        <v>0.89465379111625964</v>
      </c>
    </row>
    <row r="17" spans="1:23" x14ac:dyDescent="0.5">
      <c r="A17" s="49">
        <v>102.08069999999999</v>
      </c>
      <c r="B17" t="s">
        <v>33</v>
      </c>
      <c r="C17">
        <v>18.299099999999999</v>
      </c>
      <c r="D17">
        <v>50.527700000000003</v>
      </c>
      <c r="E17" s="49">
        <f t="shared" si="0"/>
        <v>2.7049308048029388E-4</v>
      </c>
      <c r="F17">
        <v>7668.13</v>
      </c>
      <c r="J17" s="49">
        <f t="shared" si="1"/>
        <v>0.75118313256080738</v>
      </c>
    </row>
    <row r="18" spans="1:23" x14ac:dyDescent="0.5">
      <c r="A18" s="49">
        <v>100</v>
      </c>
      <c r="B18" t="s">
        <v>34</v>
      </c>
      <c r="C18">
        <v>18.417200000000001</v>
      </c>
      <c r="D18">
        <v>47.927999999999997</v>
      </c>
      <c r="E18" s="49">
        <f t="shared" si="0"/>
        <v>2.6023499771952302E-4</v>
      </c>
      <c r="F18">
        <v>6874</v>
      </c>
      <c r="J18" s="49">
        <f t="shared" si="1"/>
        <v>0.6873999999999999</v>
      </c>
    </row>
    <row r="19" spans="1:23" x14ac:dyDescent="0.5">
      <c r="B19" s="2"/>
      <c r="C19" s="2"/>
      <c r="E19">
        <f>AVERAGE(E2:E18)</f>
        <v>3.5283040077751469E-4</v>
      </c>
      <c r="J19">
        <f>AVERAGE(J2:J18)</f>
        <v>1.7662903091165616</v>
      </c>
    </row>
    <row r="20" spans="1:23" x14ac:dyDescent="0.5">
      <c r="B20" s="2"/>
      <c r="C20">
        <f>POWER(C22/C26,1/4)</f>
        <v>1.2372396531791008</v>
      </c>
      <c r="D20" s="49">
        <f t="shared" ref="D20:U20" si="2">POWER(D22/D26,1/4)</f>
        <v>1.0404014738183807</v>
      </c>
      <c r="E20" s="49">
        <f t="shared" si="2"/>
        <v>1.0712256382293903</v>
      </c>
      <c r="F20" s="49">
        <f t="shared" si="2"/>
        <v>1.0642898492517836</v>
      </c>
      <c r="G20" s="49">
        <f t="shared" si="2"/>
        <v>1.0945857291561656</v>
      </c>
      <c r="H20" s="49">
        <f t="shared" si="2"/>
        <v>1.1619398523363478</v>
      </c>
      <c r="I20" s="49">
        <f t="shared" si="2"/>
        <v>1.1164471007777002</v>
      </c>
      <c r="J20" s="49">
        <f t="shared" si="2"/>
        <v>1.0546956761459314</v>
      </c>
      <c r="K20" s="49">
        <f t="shared" si="2"/>
        <v>1.0870391152377994</v>
      </c>
      <c r="L20" s="49">
        <f t="shared" si="2"/>
        <v>1.0025452927636398</v>
      </c>
      <c r="M20" s="49">
        <f t="shared" si="2"/>
        <v>1.1260488786634861</v>
      </c>
      <c r="N20" s="49">
        <f t="shared" si="2"/>
        <v>1.1502604974960304</v>
      </c>
      <c r="O20" s="49">
        <f t="shared" si="2"/>
        <v>1.1529885812893526</v>
      </c>
      <c r="P20" s="49">
        <f t="shared" si="2"/>
        <v>1.1607751228990919</v>
      </c>
      <c r="Q20" s="49">
        <f t="shared" si="2"/>
        <v>1.0690546783086627</v>
      </c>
      <c r="R20" s="49">
        <f t="shared" si="2"/>
        <v>1.1619980035444131</v>
      </c>
      <c r="S20" s="49">
        <f t="shared" si="2"/>
        <v>1.1399005960520887</v>
      </c>
      <c r="T20" s="49">
        <f t="shared" si="2"/>
        <v>1.1482687071395694</v>
      </c>
      <c r="U20" s="49">
        <f t="shared" si="2"/>
        <v>1.1493073088623704</v>
      </c>
    </row>
    <row r="21" spans="1:23" x14ac:dyDescent="0.5">
      <c r="B21" s="59" t="s">
        <v>189</v>
      </c>
      <c r="C21" s="49" t="s">
        <v>297</v>
      </c>
      <c r="D21" s="49" t="s">
        <v>298</v>
      </c>
      <c r="E21" s="49" t="s">
        <v>299</v>
      </c>
      <c r="F21" s="49" t="s">
        <v>300</v>
      </c>
      <c r="G21" s="49" t="s">
        <v>301</v>
      </c>
      <c r="H21" s="49" t="s">
        <v>302</v>
      </c>
      <c r="I21" s="49" t="s">
        <v>303</v>
      </c>
      <c r="J21" s="49" t="s">
        <v>304</v>
      </c>
      <c r="K21" s="49" t="s">
        <v>305</v>
      </c>
      <c r="L21" s="49" t="s">
        <v>306</v>
      </c>
      <c r="M21" s="49" t="s">
        <v>307</v>
      </c>
      <c r="N21" s="49" t="s">
        <v>308</v>
      </c>
      <c r="O21" s="49" t="s">
        <v>309</v>
      </c>
      <c r="P21" s="49" t="s">
        <v>310</v>
      </c>
      <c r="Q21" s="49" t="s">
        <v>311</v>
      </c>
      <c r="R21" s="49" t="s">
        <v>296</v>
      </c>
      <c r="S21" s="49" t="s">
        <v>312</v>
      </c>
      <c r="T21" s="49" t="s">
        <v>313</v>
      </c>
      <c r="U21" s="49" t="s">
        <v>314</v>
      </c>
      <c r="V21" s="49"/>
      <c r="W21" s="49"/>
    </row>
    <row r="22" spans="1:23" x14ac:dyDescent="0.5">
      <c r="A22" s="49">
        <v>174.80289999999999</v>
      </c>
      <c r="B22" s="59" t="s">
        <v>196</v>
      </c>
      <c r="C22" s="9">
        <v>61231</v>
      </c>
      <c r="D22" s="9">
        <v>57380</v>
      </c>
      <c r="E22" s="9">
        <v>38763</v>
      </c>
      <c r="F22" s="9">
        <v>51854</v>
      </c>
      <c r="G22" s="9">
        <v>43267</v>
      </c>
      <c r="H22" s="9">
        <v>47447</v>
      </c>
      <c r="I22" s="9">
        <v>38459</v>
      </c>
      <c r="J22" s="9">
        <v>31342</v>
      </c>
      <c r="K22" s="9">
        <v>89742</v>
      </c>
      <c r="L22" s="9">
        <v>90049</v>
      </c>
      <c r="M22" s="9">
        <v>46322</v>
      </c>
      <c r="N22" s="9">
        <v>48831</v>
      </c>
      <c r="O22" s="9">
        <v>67610</v>
      </c>
      <c r="P22" s="9">
        <v>41413</v>
      </c>
      <c r="Q22" s="9">
        <v>51676</v>
      </c>
      <c r="R22" s="9">
        <v>73347</v>
      </c>
      <c r="S22" s="9">
        <v>66743</v>
      </c>
      <c r="T22" s="9">
        <v>65105</v>
      </c>
      <c r="U22" s="9">
        <v>66051</v>
      </c>
    </row>
    <row r="23" spans="1:23" x14ac:dyDescent="0.5">
      <c r="A23" s="49">
        <v>172.71019999999999</v>
      </c>
      <c r="B23" s="59" t="s">
        <v>19</v>
      </c>
      <c r="C23" s="9">
        <v>47076</v>
      </c>
      <c r="D23" s="9">
        <v>52784</v>
      </c>
      <c r="E23" s="9">
        <v>37507</v>
      </c>
      <c r="F23" s="9">
        <v>52077</v>
      </c>
      <c r="G23" s="9">
        <v>41178</v>
      </c>
      <c r="H23" s="9">
        <v>44502</v>
      </c>
      <c r="I23" s="9">
        <v>34576</v>
      </c>
      <c r="J23" s="9">
        <v>29357</v>
      </c>
      <c r="K23" s="9">
        <v>87486</v>
      </c>
      <c r="L23" s="9">
        <v>85986</v>
      </c>
      <c r="M23" s="9">
        <v>43000</v>
      </c>
      <c r="N23" s="9">
        <v>45460</v>
      </c>
      <c r="O23" s="9">
        <v>58227</v>
      </c>
      <c r="P23" s="9">
        <v>44411</v>
      </c>
      <c r="Q23" s="9">
        <v>45363</v>
      </c>
      <c r="R23" s="9">
        <v>63454</v>
      </c>
      <c r="S23" s="9">
        <v>61118</v>
      </c>
      <c r="T23" s="9">
        <v>58167</v>
      </c>
      <c r="U23" s="9">
        <v>58226</v>
      </c>
    </row>
    <row r="24" spans="1:23" x14ac:dyDescent="0.5">
      <c r="A24" s="49">
        <v>172.5488</v>
      </c>
      <c r="B24" s="59" t="s">
        <v>20</v>
      </c>
      <c r="C24" s="9">
        <v>41301</v>
      </c>
      <c r="D24" s="9">
        <v>54311</v>
      </c>
      <c r="E24" s="9">
        <v>36148</v>
      </c>
      <c r="F24" s="9">
        <v>47656</v>
      </c>
      <c r="G24" s="9">
        <v>40433</v>
      </c>
      <c r="H24" s="9">
        <v>40498</v>
      </c>
      <c r="I24" s="9">
        <v>31703</v>
      </c>
      <c r="J24" s="9">
        <v>28519</v>
      </c>
      <c r="K24" s="9">
        <v>86860</v>
      </c>
      <c r="L24" s="9">
        <v>83049</v>
      </c>
      <c r="M24" s="9">
        <v>39666</v>
      </c>
      <c r="N24" s="9">
        <v>42648</v>
      </c>
      <c r="O24" s="9">
        <v>48346</v>
      </c>
      <c r="P24" s="9">
        <v>38462</v>
      </c>
      <c r="Q24" s="9">
        <v>40835</v>
      </c>
      <c r="R24" s="9">
        <v>54879</v>
      </c>
      <c r="S24" s="9">
        <v>53571</v>
      </c>
      <c r="T24" s="9">
        <v>50511</v>
      </c>
      <c r="U24" s="9">
        <v>50518</v>
      </c>
    </row>
    <row r="25" spans="1:23" x14ac:dyDescent="0.5">
      <c r="A25" s="49">
        <v>171.13489999999999</v>
      </c>
      <c r="B25" s="59" t="s">
        <v>21</v>
      </c>
      <c r="C25" s="9">
        <v>36854</v>
      </c>
      <c r="D25" s="9">
        <v>53658</v>
      </c>
      <c r="E25" s="9">
        <v>32704</v>
      </c>
      <c r="F25" s="9">
        <v>42443</v>
      </c>
      <c r="G25" s="9">
        <v>38195</v>
      </c>
      <c r="H25" s="9">
        <v>33890</v>
      </c>
      <c r="I25" s="9">
        <v>27067</v>
      </c>
      <c r="J25" s="9">
        <v>26420</v>
      </c>
      <c r="K25" s="9">
        <v>100839</v>
      </c>
      <c r="L25" s="9">
        <v>71980</v>
      </c>
      <c r="M25" s="9">
        <v>35087</v>
      </c>
      <c r="N25" s="9">
        <v>41040</v>
      </c>
      <c r="O25" s="9">
        <v>42382</v>
      </c>
      <c r="P25" s="9">
        <v>30171</v>
      </c>
      <c r="Q25" s="9">
        <v>38346</v>
      </c>
      <c r="R25" s="9">
        <v>46655</v>
      </c>
      <c r="S25" s="9">
        <v>46922</v>
      </c>
      <c r="T25" s="9">
        <v>44117</v>
      </c>
      <c r="U25" s="9">
        <v>43750</v>
      </c>
    </row>
    <row r="26" spans="1:23" x14ac:dyDescent="0.5">
      <c r="A26" s="49">
        <v>167.47550000000001</v>
      </c>
      <c r="B26" s="59" t="s">
        <v>22</v>
      </c>
      <c r="C26">
        <v>26131</v>
      </c>
      <c r="D26">
        <v>48973</v>
      </c>
      <c r="E26">
        <v>29437</v>
      </c>
      <c r="F26">
        <v>40415</v>
      </c>
      <c r="G26">
        <v>30141</v>
      </c>
      <c r="H26">
        <v>26030</v>
      </c>
      <c r="I26">
        <v>24754</v>
      </c>
      <c r="J26">
        <v>25329</v>
      </c>
      <c r="K26">
        <v>64271</v>
      </c>
      <c r="L26">
        <v>89138</v>
      </c>
      <c r="M26">
        <v>28811</v>
      </c>
      <c r="N26">
        <v>27894</v>
      </c>
      <c r="O26">
        <v>38257</v>
      </c>
      <c r="P26">
        <v>22811</v>
      </c>
      <c r="Q26">
        <v>39563</v>
      </c>
      <c r="R26">
        <v>40231</v>
      </c>
      <c r="S26">
        <v>39531</v>
      </c>
      <c r="T26">
        <v>37449</v>
      </c>
      <c r="U26">
        <v>37856</v>
      </c>
    </row>
    <row r="27" spans="1:23" x14ac:dyDescent="0.5">
      <c r="A27" s="49">
        <v>163.62860000000001</v>
      </c>
      <c r="B27" s="59" t="s">
        <v>23</v>
      </c>
      <c r="C27">
        <f>C26/C$20</f>
        <v>21120.402933139194</v>
      </c>
      <c r="D27" s="49">
        <f>D26/D$20</f>
        <v>47071.252042986867</v>
      </c>
      <c r="E27" s="49">
        <f t="shared" ref="E27:U38" si="3">E26/E$20</f>
        <v>27479.738114423672</v>
      </c>
      <c r="F27" s="49">
        <f t="shared" si="3"/>
        <v>37973.677967907453</v>
      </c>
      <c r="G27" s="49">
        <f t="shared" si="3"/>
        <v>27536.445247862128</v>
      </c>
      <c r="H27" s="49">
        <f t="shared" si="3"/>
        <v>22402.192288749447</v>
      </c>
      <c r="I27" s="49">
        <f t="shared" si="3"/>
        <v>22172.12081320892</v>
      </c>
      <c r="J27" s="49">
        <f t="shared" si="3"/>
        <v>24015.458271865893</v>
      </c>
      <c r="K27" s="49">
        <f t="shared" si="3"/>
        <v>59124.827339759664</v>
      </c>
      <c r="L27" s="49">
        <f t="shared" si="3"/>
        <v>88911.693709398503</v>
      </c>
      <c r="M27" s="49">
        <f t="shared" si="3"/>
        <v>25585.92308550224</v>
      </c>
      <c r="N27" s="49">
        <f t="shared" si="3"/>
        <v>24250.159038514892</v>
      </c>
      <c r="O27" s="49">
        <f t="shared" si="3"/>
        <v>33180.727563856999</v>
      </c>
      <c r="P27" s="49">
        <f t="shared" si="3"/>
        <v>19651.523839543035</v>
      </c>
      <c r="Q27" s="49">
        <f t="shared" si="3"/>
        <v>37007.461641337279</v>
      </c>
      <c r="R27" s="49">
        <f t="shared" si="3"/>
        <v>34622.262583312877</v>
      </c>
      <c r="S27" s="49">
        <f t="shared" si="3"/>
        <v>34679.33970462947</v>
      </c>
      <c r="T27" s="49">
        <f t="shared" si="3"/>
        <v>32613.446458267161</v>
      </c>
      <c r="U27" s="49">
        <f t="shared" si="3"/>
        <v>32938.100809148564</v>
      </c>
    </row>
    <row r="28" spans="1:23" x14ac:dyDescent="0.5">
      <c r="A28" s="49">
        <v>151.24449999999999</v>
      </c>
      <c r="B28" s="59" t="s">
        <v>24</v>
      </c>
      <c r="C28" s="49">
        <f t="shared" ref="C28:D38" si="4">C27/C$20</f>
        <v>17070.58360025084</v>
      </c>
      <c r="D28" s="49">
        <f t="shared" si="4"/>
        <v>45243.353866301746</v>
      </c>
      <c r="E28" s="49">
        <f t="shared" si="3"/>
        <v>25652.614289408193</v>
      </c>
      <c r="F28" s="49">
        <f t="shared" si="3"/>
        <v>35679.827252513671</v>
      </c>
      <c r="G28" s="49">
        <f t="shared" si="3"/>
        <v>25156.956202133599</v>
      </c>
      <c r="H28" s="49">
        <f t="shared" si="3"/>
        <v>19279.993059627552</v>
      </c>
      <c r="I28" s="49">
        <f t="shared" si="3"/>
        <v>19859.53548337772</v>
      </c>
      <c r="J28" s="49">
        <f t="shared" si="3"/>
        <v>22770.035769581584</v>
      </c>
      <c r="K28" s="49">
        <f t="shared" si="3"/>
        <v>54390.708219202934</v>
      </c>
      <c r="L28" s="49">
        <f t="shared" si="3"/>
        <v>88685.961972154342</v>
      </c>
      <c r="M28" s="49">
        <f t="shared" si="3"/>
        <v>22721.858322766875</v>
      </c>
      <c r="N28" s="49">
        <f t="shared" si="3"/>
        <v>21082.319258380496</v>
      </c>
      <c r="O28" s="49">
        <f t="shared" si="3"/>
        <v>28778.019229602418</v>
      </c>
      <c r="P28" s="49">
        <f t="shared" si="3"/>
        <v>16929.656271804313</v>
      </c>
      <c r="Q28" s="49">
        <f t="shared" si="3"/>
        <v>34616.996110887696</v>
      </c>
      <c r="R28" s="49">
        <f t="shared" si="3"/>
        <v>29795.45789037973</v>
      </c>
      <c r="S28" s="49">
        <f t="shared" si="3"/>
        <v>30423.126213581494</v>
      </c>
      <c r="T28" s="49">
        <f t="shared" si="3"/>
        <v>28402.27749435923</v>
      </c>
      <c r="U28" s="49">
        <f t="shared" si="3"/>
        <v>28659.089309848721</v>
      </c>
    </row>
    <row r="29" spans="1:23" x14ac:dyDescent="0.5">
      <c r="A29" s="49">
        <v>141.37719999999999</v>
      </c>
      <c r="B29" s="59" t="s">
        <v>25</v>
      </c>
      <c r="C29" s="49">
        <f t="shared" si="4"/>
        <v>13797.313686469544</v>
      </c>
      <c r="D29" s="49">
        <f t="shared" si="4"/>
        <v>43486.437692416919</v>
      </c>
      <c r="E29" s="49">
        <f t="shared" si="3"/>
        <v>23946.975664071055</v>
      </c>
      <c r="F29" s="49">
        <f t="shared" si="3"/>
        <v>33524.539652048057</v>
      </c>
      <c r="G29" s="49">
        <f t="shared" si="3"/>
        <v>22983.084405391906</v>
      </c>
      <c r="H29" s="49">
        <f t="shared" si="3"/>
        <v>16592.935530062667</v>
      </c>
      <c r="I29" s="49">
        <f t="shared" si="3"/>
        <v>17788.156258853527</v>
      </c>
      <c r="J29" s="49">
        <f t="shared" si="3"/>
        <v>21589.199884451828</v>
      </c>
      <c r="K29" s="49">
        <f t="shared" si="3"/>
        <v>50035.649551860413</v>
      </c>
      <c r="L29" s="49">
        <f t="shared" si="3"/>
        <v>88460.803329573813</v>
      </c>
      <c r="M29" s="49">
        <f t="shared" si="3"/>
        <v>20178.394342646636</v>
      </c>
      <c r="N29" s="49">
        <f t="shared" si="3"/>
        <v>18328.299810585515</v>
      </c>
      <c r="O29" s="49">
        <f t="shared" si="3"/>
        <v>24959.500637396446</v>
      </c>
      <c r="P29" s="49">
        <f t="shared" si="3"/>
        <v>14584.785578038302</v>
      </c>
      <c r="Q29" s="49">
        <f t="shared" si="3"/>
        <v>32380.940669615502</v>
      </c>
      <c r="R29" s="49">
        <f t="shared" si="3"/>
        <v>25641.574081448849</v>
      </c>
      <c r="S29" s="49">
        <f t="shared" si="3"/>
        <v>26689.280029283611</v>
      </c>
      <c r="T29" s="49">
        <f t="shared" si="3"/>
        <v>24734.870259690008</v>
      </c>
      <c r="U29" s="49">
        <f t="shared" si="3"/>
        <v>24935.967159398486</v>
      </c>
    </row>
    <row r="30" spans="1:23" x14ac:dyDescent="0.5">
      <c r="A30" s="49">
        <v>141.56700000000001</v>
      </c>
      <c r="B30" s="59" t="s">
        <v>26</v>
      </c>
      <c r="C30" s="49">
        <f t="shared" si="4"/>
        <v>11151.690499910181</v>
      </c>
      <c r="D30" s="49">
        <f t="shared" si="4"/>
        <v>41797.747107005925</v>
      </c>
      <c r="E30" s="49">
        <f t="shared" si="3"/>
        <v>22354.744705002191</v>
      </c>
      <c r="F30" s="49">
        <f t="shared" si="3"/>
        <v>31499.445076561107</v>
      </c>
      <c r="G30" s="49">
        <f t="shared" si="3"/>
        <v>20997.061987195786</v>
      </c>
      <c r="H30" s="49">
        <f t="shared" si="3"/>
        <v>14280.373890867713</v>
      </c>
      <c r="I30" s="49">
        <f t="shared" si="3"/>
        <v>15932.824982448847</v>
      </c>
      <c r="J30" s="49">
        <f t="shared" si="3"/>
        <v>20469.601206049385</v>
      </c>
      <c r="K30" s="49">
        <f t="shared" si="3"/>
        <v>46029.300004457218</v>
      </c>
      <c r="L30" s="49">
        <f t="shared" si="3"/>
        <v>88236.216326666588</v>
      </c>
      <c r="M30" s="49">
        <f t="shared" si="3"/>
        <v>17919.643387591208</v>
      </c>
      <c r="N30" s="49">
        <f t="shared" si="3"/>
        <v>15934.042636849543</v>
      </c>
      <c r="O30" s="49">
        <f t="shared" si="3"/>
        <v>21647.656396982686</v>
      </c>
      <c r="P30" s="49">
        <f t="shared" si="3"/>
        <v>12564.695168183907</v>
      </c>
      <c r="Q30" s="49">
        <f t="shared" si="3"/>
        <v>30289.321329050221</v>
      </c>
      <c r="R30" s="49">
        <f t="shared" si="3"/>
        <v>22066.797019646339</v>
      </c>
      <c r="S30" s="49">
        <f t="shared" si="3"/>
        <v>23413.690739103731</v>
      </c>
      <c r="T30" s="49">
        <f t="shared" si="3"/>
        <v>21541.012226403502</v>
      </c>
      <c r="U30" s="49">
        <f t="shared" si="3"/>
        <v>21696.518387306773</v>
      </c>
    </row>
    <row r="31" spans="1:23" x14ac:dyDescent="0.5">
      <c r="A31" s="49">
        <v>131.51</v>
      </c>
      <c r="B31" s="59" t="s">
        <v>27</v>
      </c>
      <c r="C31" s="49">
        <f t="shared" si="4"/>
        <v>9013.3633134500578</v>
      </c>
      <c r="D31" s="49">
        <f t="shared" si="4"/>
        <v>40174.632734423074</v>
      </c>
      <c r="E31" s="49">
        <f t="shared" si="3"/>
        <v>20868.3809528233</v>
      </c>
      <c r="F31" s="49">
        <f t="shared" si="3"/>
        <v>29596.679042561413</v>
      </c>
      <c r="G31" s="49">
        <f t="shared" si="3"/>
        <v>19182.656440608604</v>
      </c>
      <c r="H31" s="49">
        <f t="shared" si="3"/>
        <v>12290.114554685195</v>
      </c>
      <c r="I31" s="49">
        <f t="shared" si="3"/>
        <v>14271.007530361521</v>
      </c>
      <c r="J31" s="49">
        <f t="shared" si="3"/>
        <v>19408.064021699032</v>
      </c>
      <c r="K31" s="49">
        <f t="shared" si="3"/>
        <v>42343.738471994082</v>
      </c>
      <c r="L31" s="49">
        <f t="shared" si="3"/>
        <v>88012.199512136329</v>
      </c>
      <c r="M31" s="49">
        <f t="shared" si="3"/>
        <v>15913.734942714153</v>
      </c>
      <c r="N31" s="49">
        <f t="shared" si="3"/>
        <v>13852.551375567456</v>
      </c>
      <c r="O31" s="49">
        <f t="shared" si="3"/>
        <v>18775.256536170342</v>
      </c>
      <c r="P31" s="49">
        <f t="shared" si="3"/>
        <v>10824.400799358084</v>
      </c>
      <c r="Q31" s="49">
        <f t="shared" si="3"/>
        <v>28332.808362029296</v>
      </c>
      <c r="R31" s="49">
        <f t="shared" si="3"/>
        <v>18990.391508708748</v>
      </c>
      <c r="S31" s="49">
        <f t="shared" si="3"/>
        <v>20540.116234866695</v>
      </c>
      <c r="T31" s="49">
        <f t="shared" si="3"/>
        <v>18759.556968215144</v>
      </c>
      <c r="U31" s="49">
        <f t="shared" si="3"/>
        <v>18877.908649848265</v>
      </c>
    </row>
    <row r="32" spans="1:23" x14ac:dyDescent="0.5">
      <c r="A32" s="49">
        <v>121.8023</v>
      </c>
      <c r="B32" s="59" t="s">
        <v>28</v>
      </c>
      <c r="C32" s="49">
        <f t="shared" si="4"/>
        <v>7285.0585497240754</v>
      </c>
      <c r="D32" s="49">
        <f t="shared" si="4"/>
        <v>38614.548081115296</v>
      </c>
      <c r="E32" s="49">
        <f t="shared" si="3"/>
        <v>19480.84531221291</v>
      </c>
      <c r="F32" s="49">
        <f t="shared" si="3"/>
        <v>27808.852131182546</v>
      </c>
      <c r="G32" s="49">
        <f t="shared" si="3"/>
        <v>17525.037947824181</v>
      </c>
      <c r="H32" s="49">
        <f t="shared" si="3"/>
        <v>10577.238167684058</v>
      </c>
      <c r="I32" s="49">
        <f t="shared" si="3"/>
        <v>12782.520121571863</v>
      </c>
      <c r="J32" s="49">
        <f t="shared" si="3"/>
        <v>18401.577308650751</v>
      </c>
      <c r="K32" s="49">
        <f t="shared" si="3"/>
        <v>38953.279489607892</v>
      </c>
      <c r="L32" s="49">
        <f t="shared" si="3"/>
        <v>87788.75143837127</v>
      </c>
      <c r="M32" s="49">
        <f t="shared" si="3"/>
        <v>14132.366049333716</v>
      </c>
      <c r="N32" s="49">
        <f t="shared" si="3"/>
        <v>12042.968880286408</v>
      </c>
      <c r="O32" s="49">
        <f t="shared" si="3"/>
        <v>16283.991741856225</v>
      </c>
      <c r="P32" s="49">
        <f t="shared" si="3"/>
        <v>9325.1488473698682</v>
      </c>
      <c r="Q32" s="49">
        <f t="shared" si="3"/>
        <v>26502.674687186493</v>
      </c>
      <c r="R32" s="49">
        <f t="shared" si="3"/>
        <v>16342.87791440505</v>
      </c>
      <c r="S32" s="49">
        <f t="shared" si="3"/>
        <v>18019.217031735017</v>
      </c>
      <c r="T32" s="49">
        <f t="shared" si="3"/>
        <v>16337.253511807983</v>
      </c>
      <c r="U32" s="49">
        <f t="shared" si="3"/>
        <v>16425.466456429622</v>
      </c>
    </row>
    <row r="33" spans="1:21" x14ac:dyDescent="0.5">
      <c r="A33" s="49">
        <v>117.1786</v>
      </c>
      <c r="B33" s="59" t="s">
        <v>29</v>
      </c>
      <c r="C33" s="49">
        <f t="shared" si="4"/>
        <v>5888.1547572493637</v>
      </c>
      <c r="D33" s="49">
        <f t="shared" si="4"/>
        <v>37115.045540445004</v>
      </c>
      <c r="E33" s="49">
        <f t="shared" si="3"/>
        <v>18185.56671628253</v>
      </c>
      <c r="F33" s="49">
        <f t="shared" si="3"/>
        <v>26129.021291270143</v>
      </c>
      <c r="G33" s="49">
        <f t="shared" si="3"/>
        <v>16010.658170497551</v>
      </c>
      <c r="H33" s="49">
        <f t="shared" si="3"/>
        <v>9103.0857977855594</v>
      </c>
      <c r="I33" s="49">
        <f t="shared" si="3"/>
        <v>11449.284173578624</v>
      </c>
      <c r="J33" s="49">
        <f t="shared" si="3"/>
        <v>17447.286193391621</v>
      </c>
      <c r="K33" s="49">
        <f t="shared" si="3"/>
        <v>35834.294225085468</v>
      </c>
      <c r="L33" s="49">
        <f t="shared" si="3"/>
        <v>87565.870661434907</v>
      </c>
      <c r="M33" s="49">
        <f t="shared" si="3"/>
        <v>12550.401956003458</v>
      </c>
      <c r="N33" s="49">
        <f t="shared" si="3"/>
        <v>10469.775243523016</v>
      </c>
      <c r="O33" s="49">
        <f t="shared" si="3"/>
        <v>14123.289689171359</v>
      </c>
      <c r="P33" s="49">
        <f t="shared" si="3"/>
        <v>8033.5533243337077</v>
      </c>
      <c r="Q33" s="49">
        <f t="shared" si="3"/>
        <v>24790.756941558895</v>
      </c>
      <c r="R33" s="49">
        <f t="shared" si="3"/>
        <v>14064.462989226129</v>
      </c>
      <c r="S33" s="49">
        <f t="shared" si="3"/>
        <v>15807.709105638203</v>
      </c>
      <c r="T33" s="49">
        <f t="shared" si="3"/>
        <v>14227.726846711175</v>
      </c>
      <c r="U33" s="49">
        <f t="shared" si="3"/>
        <v>14291.622727682985</v>
      </c>
    </row>
    <row r="34" spans="1:21" x14ac:dyDescent="0.5">
      <c r="A34" s="49">
        <v>112.7816</v>
      </c>
      <c r="B34" s="59" t="s">
        <v>30</v>
      </c>
      <c r="C34" s="49">
        <f t="shared" si="4"/>
        <v>4759.1060811215402</v>
      </c>
      <c r="D34" s="49">
        <f t="shared" si="4"/>
        <v>35673.772552656003</v>
      </c>
      <c r="E34" s="49">
        <f t="shared" si="3"/>
        <v>16976.411007433624</v>
      </c>
      <c r="F34" s="49">
        <f t="shared" si="3"/>
        <v>24550.662875944323</v>
      </c>
      <c r="G34" s="49">
        <f t="shared" si="3"/>
        <v>14627.139514088525</v>
      </c>
      <c r="H34" s="49">
        <f t="shared" si="3"/>
        <v>7834.3864180935943</v>
      </c>
      <c r="I34" s="49">
        <f t="shared" si="3"/>
        <v>10255.106727047996</v>
      </c>
      <c r="J34" s="49">
        <f t="shared" si="3"/>
        <v>16542.483853870996</v>
      </c>
      <c r="K34" s="49">
        <f t="shared" si="3"/>
        <v>32965.0458044892</v>
      </c>
      <c r="L34" s="49">
        <f t="shared" si="3"/>
        <v>87343.555741056625</v>
      </c>
      <c r="M34" s="49">
        <f t="shared" si="3"/>
        <v>11145.52147230021</v>
      </c>
      <c r="N34" s="49">
        <f t="shared" si="3"/>
        <v>9102.0905841019267</v>
      </c>
      <c r="O34" s="49">
        <f t="shared" si="3"/>
        <v>12249.288430400333</v>
      </c>
      <c r="P34" s="49">
        <f t="shared" si="3"/>
        <v>6920.8524251187609</v>
      </c>
      <c r="Q34" s="49">
        <f t="shared" si="3"/>
        <v>23189.419067675775</v>
      </c>
      <c r="R34" s="49">
        <f t="shared" si="3"/>
        <v>12103.689461019429</v>
      </c>
      <c r="S34" s="49">
        <f t="shared" si="3"/>
        <v>13867.620703407245</v>
      </c>
      <c r="T34" s="49">
        <f t="shared" si="3"/>
        <v>12390.590075517775</v>
      </c>
      <c r="U34" s="49">
        <f t="shared" si="3"/>
        <v>12434.988116302327</v>
      </c>
    </row>
    <row r="35" spans="1:21" x14ac:dyDescent="0.5">
      <c r="A35" s="49">
        <v>105.4376</v>
      </c>
      <c r="B35" s="59" t="s">
        <v>31</v>
      </c>
      <c r="C35" s="49">
        <f t="shared" si="4"/>
        <v>3846.5515301687633</v>
      </c>
      <c r="D35" s="49">
        <f t="shared" si="4"/>
        <v>34288.467913957851</v>
      </c>
      <c r="E35" s="49">
        <f t="shared" si="3"/>
        <v>15847.651887321917</v>
      </c>
      <c r="F35" s="49">
        <f t="shared" si="3"/>
        <v>23067.647307924541</v>
      </c>
      <c r="G35" s="49">
        <f t="shared" si="3"/>
        <v>13363.173961133982</v>
      </c>
      <c r="H35" s="49">
        <f t="shared" si="3"/>
        <v>6742.5059931809337</v>
      </c>
      <c r="I35" s="49">
        <f t="shared" si="3"/>
        <v>9185.4837724997851</v>
      </c>
      <c r="J35" s="49">
        <f t="shared" si="3"/>
        <v>15684.603841669794</v>
      </c>
      <c r="K35" s="49">
        <f t="shared" si="3"/>
        <v>30325.537823243652</v>
      </c>
      <c r="L35" s="49">
        <f t="shared" si="3"/>
        <v>87121.805240622431</v>
      </c>
      <c r="M35" s="49">
        <f t="shared" si="3"/>
        <v>9897.9020213837375</v>
      </c>
      <c r="N35" s="49">
        <f t="shared" si="3"/>
        <v>7913.068912577638</v>
      </c>
      <c r="O35" s="49">
        <f t="shared" si="3"/>
        <v>10623.946003612908</v>
      </c>
      <c r="P35" s="49">
        <f t="shared" si="3"/>
        <v>5962.2680470904634</v>
      </c>
      <c r="Q35" s="49">
        <f t="shared" si="3"/>
        <v>21691.518252708502</v>
      </c>
      <c r="R35" s="49">
        <f t="shared" si="3"/>
        <v>10416.273886960091</v>
      </c>
      <c r="S35" s="49">
        <f t="shared" si="3"/>
        <v>12165.640364989818</v>
      </c>
      <c r="T35" s="49">
        <f t="shared" si="3"/>
        <v>10790.671206553858</v>
      </c>
      <c r="U35" s="49">
        <f t="shared" si="3"/>
        <v>10819.550193769295</v>
      </c>
    </row>
    <row r="36" spans="1:21" x14ac:dyDescent="0.5">
      <c r="A36" s="49">
        <v>102.727</v>
      </c>
      <c r="B36" s="59" t="s">
        <v>32</v>
      </c>
      <c r="C36" s="49">
        <f t="shared" si="4"/>
        <v>3108.9785396749994</v>
      </c>
      <c r="D36" s="49">
        <f t="shared" si="4"/>
        <v>32956.958228937947</v>
      </c>
      <c r="E36" s="49">
        <f t="shared" si="3"/>
        <v>14793.943798354394</v>
      </c>
      <c r="F36" s="49">
        <f t="shared" si="3"/>
        <v>21674.21527522934</v>
      </c>
      <c r="G36" s="49">
        <f t="shared" si="3"/>
        <v>12208.430646575189</v>
      </c>
      <c r="H36" s="49">
        <f t="shared" si="3"/>
        <v>5802.8012204104816</v>
      </c>
      <c r="I36" s="49">
        <f t="shared" si="3"/>
        <v>8227.4240903141017</v>
      </c>
      <c r="J36" s="49">
        <f t="shared" si="3"/>
        <v>14871.212802335995</v>
      </c>
      <c r="K36" s="49">
        <f t="shared" si="3"/>
        <v>27897.374986924617</v>
      </c>
      <c r="L36" s="49">
        <f t="shared" si="3"/>
        <v>86900.617727165649</v>
      </c>
      <c r="M36" s="49">
        <f t="shared" si="3"/>
        <v>8789.9399474839975</v>
      </c>
      <c r="N36" s="49">
        <f t="shared" si="3"/>
        <v>6879.3711770536975</v>
      </c>
      <c r="O36" s="49">
        <f t="shared" si="3"/>
        <v>9214.2681861883375</v>
      </c>
      <c r="P36" s="49">
        <f t="shared" si="3"/>
        <v>5136.4540206542424</v>
      </c>
      <c r="Q36" s="49">
        <f t="shared" si="3"/>
        <v>20290.373067752123</v>
      </c>
      <c r="R36" s="49">
        <f t="shared" si="3"/>
        <v>8964.1065261623462</v>
      </c>
      <c r="S36" s="49">
        <f t="shared" si="3"/>
        <v>10672.544963239847</v>
      </c>
      <c r="T36" s="49">
        <f t="shared" si="3"/>
        <v>9397.3397859411289</v>
      </c>
      <c r="U36" s="49">
        <f t="shared" si="3"/>
        <v>9413.974931107774</v>
      </c>
    </row>
    <row r="37" spans="1:21" x14ac:dyDescent="0.5">
      <c r="A37" s="49">
        <v>102.08069999999999</v>
      </c>
      <c r="B37" s="59" t="s">
        <v>33</v>
      </c>
      <c r="C37" s="49">
        <f t="shared" si="4"/>
        <v>2512.83454396765</v>
      </c>
      <c r="D37" s="49">
        <f t="shared" si="4"/>
        <v>31677.154500735676</v>
      </c>
      <c r="E37" s="49">
        <f t="shared" si="3"/>
        <v>13810.296608291637</v>
      </c>
      <c r="F37" s="49">
        <f t="shared" si="3"/>
        <v>20364.955364806621</v>
      </c>
      <c r="G37" s="49">
        <f t="shared" si="3"/>
        <v>11153.471419718648</v>
      </c>
      <c r="H37" s="49">
        <f t="shared" si="3"/>
        <v>4994.0633404927221</v>
      </c>
      <c r="I37" s="49">
        <f t="shared" si="3"/>
        <v>7369.2914644885568</v>
      </c>
      <c r="J37" s="49">
        <f t="shared" si="3"/>
        <v>14100.003573237709</v>
      </c>
      <c r="K37" s="49">
        <f t="shared" si="3"/>
        <v>25663.634910526489</v>
      </c>
      <c r="L37" s="49">
        <f t="shared" si="3"/>
        <v>86679.991771357658</v>
      </c>
      <c r="M37" s="49">
        <f t="shared" si="3"/>
        <v>7806.0021319117404</v>
      </c>
      <c r="N37" s="49">
        <f t="shared" si="3"/>
        <v>5980.707145928428</v>
      </c>
      <c r="O37" s="49">
        <f t="shared" si="3"/>
        <v>7991.6387167375915</v>
      </c>
      <c r="P37" s="49">
        <f t="shared" si="3"/>
        <v>4425.0207635615934</v>
      </c>
      <c r="Q37" s="49">
        <f t="shared" si="3"/>
        <v>18979.73366512296</v>
      </c>
      <c r="R37" s="49">
        <f t="shared" si="3"/>
        <v>7714.3906433740494</v>
      </c>
      <c r="S37" s="49">
        <f t="shared" si="3"/>
        <v>9362.6979406826777</v>
      </c>
      <c r="T37" s="49">
        <f t="shared" si="3"/>
        <v>8183.9204774208865</v>
      </c>
      <c r="U37" s="49">
        <f t="shared" si="3"/>
        <v>8190.9989247576405</v>
      </c>
    </row>
    <row r="38" spans="1:21" x14ac:dyDescent="0.5">
      <c r="A38" s="49">
        <v>100</v>
      </c>
      <c r="B38" s="59" t="s">
        <v>34</v>
      </c>
      <c r="C38" s="49">
        <f t="shared" si="4"/>
        <v>2031.0006533583808</v>
      </c>
      <c r="D38" s="49">
        <f t="shared" si="4"/>
        <v>30447.048853628836</v>
      </c>
      <c r="E38" s="49">
        <f t="shared" si="3"/>
        <v>12892.051978067318</v>
      </c>
      <c r="F38" s="49">
        <f t="shared" si="3"/>
        <v>19134.783047234341</v>
      </c>
      <c r="G38" s="49">
        <f t="shared" si="3"/>
        <v>10189.673702686627</v>
      </c>
      <c r="H38" s="49">
        <f t="shared" si="3"/>
        <v>4298.039464307044</v>
      </c>
      <c r="I38" s="49">
        <f t="shared" si="3"/>
        <v>6600.6633537363477</v>
      </c>
      <c r="J38" s="49">
        <f t="shared" si="3"/>
        <v>13368.788639356082</v>
      </c>
      <c r="K38" s="49">
        <f t="shared" si="3"/>
        <v>23608.750182749718</v>
      </c>
      <c r="L38" s="49">
        <f t="shared" si="3"/>
        <v>86459.925947498661</v>
      </c>
      <c r="M38" s="49">
        <f t="shared" si="3"/>
        <v>6932.2054129450662</v>
      </c>
      <c r="N38" s="49">
        <f t="shared" si="3"/>
        <v>5199.4371352816688</v>
      </c>
      <c r="O38" s="49">
        <f t="shared" si="3"/>
        <v>6931.2383890227093</v>
      </c>
      <c r="P38" s="49">
        <f t="shared" si="3"/>
        <v>3812.1257737759665</v>
      </c>
      <c r="Q38" s="49">
        <f t="shared" si="3"/>
        <v>17753.753900736439</v>
      </c>
      <c r="R38" s="49">
        <f t="shared" si="3"/>
        <v>6638.9018052036572</v>
      </c>
      <c r="S38" s="49">
        <f t="shared" si="3"/>
        <v>8213.6091279443826</v>
      </c>
      <c r="T38" s="49">
        <f t="shared" si="3"/>
        <v>7127.1823629224355</v>
      </c>
      <c r="U38" s="49">
        <f t="shared" si="3"/>
        <v>7126.9005788063887</v>
      </c>
    </row>
    <row r="40" spans="1:21" x14ac:dyDescent="0.5">
      <c r="C40">
        <f>C22/$A22/100</f>
        <v>3.5028595063354215</v>
      </c>
      <c r="D40" s="49">
        <f t="shared" ref="D40:U54" si="5">D22/$A22/100</f>
        <v>3.2825542368004195</v>
      </c>
      <c r="E40" s="49">
        <f t="shared" si="5"/>
        <v>2.2175261394404786</v>
      </c>
      <c r="F40" s="49">
        <f t="shared" si="5"/>
        <v>2.9664267583661372</v>
      </c>
      <c r="G40" s="49">
        <f t="shared" si="5"/>
        <v>2.475187768623976</v>
      </c>
      <c r="H40" s="49">
        <f t="shared" si="5"/>
        <v>2.7143142362054635</v>
      </c>
      <c r="I40" s="49">
        <f t="shared" si="5"/>
        <v>2.2001351236163704</v>
      </c>
      <c r="J40" s="49">
        <f t="shared" si="5"/>
        <v>1.7929908485499957</v>
      </c>
      <c r="K40" s="49">
        <f t="shared" si="5"/>
        <v>5.1338965200234101</v>
      </c>
      <c r="L40" s="49">
        <f t="shared" si="5"/>
        <v>5.1514591577142026</v>
      </c>
      <c r="M40" s="49">
        <f t="shared" si="5"/>
        <v>2.6499560361984837</v>
      </c>
      <c r="N40" s="49">
        <f t="shared" si="5"/>
        <v>2.793489124036272</v>
      </c>
      <c r="O40" s="49">
        <f t="shared" si="5"/>
        <v>3.8677848021972174</v>
      </c>
      <c r="P40" s="49">
        <f t="shared" si="5"/>
        <v>2.3691254550124743</v>
      </c>
      <c r="Q40" s="49">
        <f t="shared" si="5"/>
        <v>2.956243860942811</v>
      </c>
      <c r="R40" s="49">
        <f t="shared" si="5"/>
        <v>4.1959830185883646</v>
      </c>
      <c r="S40" s="49">
        <f t="shared" si="5"/>
        <v>3.8181860827251723</v>
      </c>
      <c r="T40" s="49">
        <f t="shared" si="5"/>
        <v>3.7244805435150106</v>
      </c>
      <c r="U40" s="49">
        <f t="shared" si="5"/>
        <v>3.7785986388097683</v>
      </c>
    </row>
    <row r="41" spans="1:21" x14ac:dyDescent="0.5">
      <c r="C41" s="49">
        <f t="shared" ref="C41:R56" si="6">C23/$A23/100</f>
        <v>2.7257220476845032</v>
      </c>
      <c r="D41" s="49">
        <f t="shared" si="6"/>
        <v>3.0562178724823434</v>
      </c>
      <c r="E41" s="49">
        <f t="shared" si="6"/>
        <v>2.1716725474233716</v>
      </c>
      <c r="F41" s="49">
        <f t="shared" si="6"/>
        <v>3.015282247371609</v>
      </c>
      <c r="G41" s="49">
        <f t="shared" si="6"/>
        <v>2.3842251355160262</v>
      </c>
      <c r="H41" s="49">
        <f t="shared" si="6"/>
        <v>2.5766862640423089</v>
      </c>
      <c r="I41" s="49">
        <f t="shared" si="6"/>
        <v>2.0019662996163516</v>
      </c>
      <c r="J41" s="49">
        <f t="shared" si="6"/>
        <v>1.6997837996829372</v>
      </c>
      <c r="K41" s="49">
        <f t="shared" si="6"/>
        <v>5.0654796300392224</v>
      </c>
      <c r="L41" s="49">
        <f t="shared" si="6"/>
        <v>4.9786289402710437</v>
      </c>
      <c r="M41" s="49">
        <f t="shared" si="6"/>
        <v>2.4897197733544401</v>
      </c>
      <c r="N41" s="49">
        <f t="shared" si="6"/>
        <v>2.6321549045742523</v>
      </c>
      <c r="O41" s="49">
        <f t="shared" si="6"/>
        <v>3.3713700754211389</v>
      </c>
      <c r="P41" s="49">
        <f t="shared" si="6"/>
        <v>2.5714173221963734</v>
      </c>
      <c r="Q41" s="49">
        <f t="shared" si="6"/>
        <v>2.6265385599692435</v>
      </c>
      <c r="R41" s="49">
        <f t="shared" si="6"/>
        <v>3.6740157790333172</v>
      </c>
      <c r="S41" s="49">
        <f t="shared" si="5"/>
        <v>3.5387603048343412</v>
      </c>
      <c r="T41" s="49">
        <f t="shared" si="5"/>
        <v>3.3678960478304121</v>
      </c>
      <c r="U41" s="49">
        <f t="shared" si="5"/>
        <v>3.371312174961294</v>
      </c>
    </row>
    <row r="42" spans="1:21" x14ac:dyDescent="0.5">
      <c r="C42" s="49">
        <f t="shared" si="6"/>
        <v>2.3935837281974721</v>
      </c>
      <c r="D42" s="49">
        <f t="shared" si="5"/>
        <v>3.1475733241842305</v>
      </c>
      <c r="E42" s="49">
        <f t="shared" si="5"/>
        <v>2.0949435753827323</v>
      </c>
      <c r="F42" s="49">
        <f t="shared" si="5"/>
        <v>2.761885333308606</v>
      </c>
      <c r="G42" s="49">
        <f t="shared" si="5"/>
        <v>2.3432791187188782</v>
      </c>
      <c r="H42" s="49">
        <f t="shared" si="5"/>
        <v>2.3470461689678515</v>
      </c>
      <c r="I42" s="49">
        <f t="shared" si="5"/>
        <v>1.8373352929721909</v>
      </c>
      <c r="J42" s="49">
        <f t="shared" si="5"/>
        <v>1.6528077853917267</v>
      </c>
      <c r="K42" s="49">
        <f t="shared" si="5"/>
        <v>5.0339382250122862</v>
      </c>
      <c r="L42" s="49">
        <f t="shared" si="5"/>
        <v>4.813073171184036</v>
      </c>
      <c r="M42" s="49">
        <f t="shared" si="5"/>
        <v>2.2988279257809965</v>
      </c>
      <c r="N42" s="49">
        <f t="shared" si="5"/>
        <v>2.4716486002800364</v>
      </c>
      <c r="O42" s="49">
        <f t="shared" si="5"/>
        <v>2.8018740205669355</v>
      </c>
      <c r="P42" s="49">
        <f t="shared" si="5"/>
        <v>2.2290505642461729</v>
      </c>
      <c r="Q42" s="49">
        <f t="shared" si="5"/>
        <v>2.3665768756432963</v>
      </c>
      <c r="R42" s="49">
        <f t="shared" si="5"/>
        <v>3.1804915478983338</v>
      </c>
      <c r="S42" s="49">
        <f t="shared" si="5"/>
        <v>3.1046869059651532</v>
      </c>
      <c r="T42" s="49">
        <f t="shared" si="5"/>
        <v>2.927345771167345</v>
      </c>
      <c r="U42" s="49">
        <f t="shared" si="5"/>
        <v>2.9277514535018496</v>
      </c>
    </row>
    <row r="43" spans="1:21" x14ac:dyDescent="0.5">
      <c r="C43" s="49">
        <f t="shared" si="6"/>
        <v>2.1535058015635618</v>
      </c>
      <c r="D43" s="49">
        <f t="shared" si="5"/>
        <v>3.1354212378655673</v>
      </c>
      <c r="E43" s="49">
        <f t="shared" si="5"/>
        <v>1.9110070476565566</v>
      </c>
      <c r="F43" s="49">
        <f t="shared" si="5"/>
        <v>2.4800902679698882</v>
      </c>
      <c r="G43" s="49">
        <f t="shared" si="5"/>
        <v>2.2318650374645967</v>
      </c>
      <c r="H43" s="49">
        <f t="shared" si="5"/>
        <v>1.9803091011827514</v>
      </c>
      <c r="I43" s="49">
        <f t="shared" si="5"/>
        <v>1.5816177763857635</v>
      </c>
      <c r="J43" s="49">
        <f t="shared" si="5"/>
        <v>1.5438113441501415</v>
      </c>
      <c r="K43" s="49">
        <f t="shared" si="5"/>
        <v>5.8923691193321757</v>
      </c>
      <c r="L43" s="49">
        <f t="shared" si="5"/>
        <v>4.2060386280063273</v>
      </c>
      <c r="M43" s="49">
        <f t="shared" si="5"/>
        <v>2.0502539224903864</v>
      </c>
      <c r="N43" s="49">
        <f t="shared" si="5"/>
        <v>2.3981081591189177</v>
      </c>
      <c r="O43" s="49">
        <f t="shared" si="5"/>
        <v>2.4765258284546285</v>
      </c>
      <c r="P43" s="49">
        <f t="shared" si="5"/>
        <v>1.7629951576212683</v>
      </c>
      <c r="Q43" s="49">
        <f t="shared" si="5"/>
        <v>2.2406884861007312</v>
      </c>
      <c r="R43" s="49">
        <f t="shared" si="5"/>
        <v>2.7262118948268301</v>
      </c>
      <c r="S43" s="49">
        <f t="shared" si="5"/>
        <v>2.741813621885425</v>
      </c>
      <c r="T43" s="49">
        <f t="shared" si="5"/>
        <v>2.5779078376181599</v>
      </c>
      <c r="U43" s="49">
        <f t="shared" si="5"/>
        <v>2.5564627670919258</v>
      </c>
    </row>
    <row r="44" spans="1:21" x14ac:dyDescent="0.5">
      <c r="C44" s="49">
        <f t="shared" si="6"/>
        <v>1.5602879227110831</v>
      </c>
      <c r="D44" s="49">
        <f t="shared" si="5"/>
        <v>2.924188911213879</v>
      </c>
      <c r="E44" s="49">
        <f t="shared" si="5"/>
        <v>1.7576899307659926</v>
      </c>
      <c r="F44" s="49">
        <f t="shared" si="5"/>
        <v>2.4131887947789377</v>
      </c>
      <c r="G44" s="49">
        <f t="shared" si="5"/>
        <v>1.7997259300614119</v>
      </c>
      <c r="H44" s="49">
        <f t="shared" si="5"/>
        <v>1.5542571898576207</v>
      </c>
      <c r="I44" s="49">
        <f t="shared" si="5"/>
        <v>1.4780669411346734</v>
      </c>
      <c r="J44" s="49">
        <f t="shared" si="5"/>
        <v>1.5124003212410173</v>
      </c>
      <c r="K44" s="49">
        <f t="shared" si="5"/>
        <v>3.8376359527214423</v>
      </c>
      <c r="L44" s="49">
        <f t="shared" si="5"/>
        <v>5.3224501494248413</v>
      </c>
      <c r="M44" s="49">
        <f t="shared" si="5"/>
        <v>1.7203113291197816</v>
      </c>
      <c r="N44" s="49">
        <f t="shared" si="5"/>
        <v>1.665557051628447</v>
      </c>
      <c r="O44" s="49">
        <f t="shared" si="5"/>
        <v>2.2843341264841719</v>
      </c>
      <c r="P44" s="49">
        <f t="shared" si="5"/>
        <v>1.3620499714883669</v>
      </c>
      <c r="Q44" s="49">
        <f t="shared" si="5"/>
        <v>2.3623156819952769</v>
      </c>
      <c r="R44" s="49">
        <f t="shared" si="5"/>
        <v>2.4022021131449076</v>
      </c>
      <c r="S44" s="49">
        <f t="shared" si="5"/>
        <v>2.3604049547545758</v>
      </c>
      <c r="T44" s="49">
        <f t="shared" si="5"/>
        <v>2.236088263656475</v>
      </c>
      <c r="U44" s="49">
        <f t="shared" si="5"/>
        <v>2.2603903257491393</v>
      </c>
    </row>
    <row r="45" spans="1:21" x14ac:dyDescent="0.5">
      <c r="C45" s="49">
        <f t="shared" si="6"/>
        <v>1.2907525293951787</v>
      </c>
      <c r="D45" s="49">
        <f t="shared" si="5"/>
        <v>2.8767129977880921</v>
      </c>
      <c r="E45" s="49">
        <f t="shared" si="5"/>
        <v>1.6793970072727915</v>
      </c>
      <c r="F45" s="49">
        <f t="shared" si="5"/>
        <v>2.3207237590438012</v>
      </c>
      <c r="G45" s="49">
        <f t="shared" si="5"/>
        <v>1.6828626076286253</v>
      </c>
      <c r="H45" s="49">
        <f t="shared" si="5"/>
        <v>1.3690878177011505</v>
      </c>
      <c r="I45" s="49">
        <f t="shared" si="5"/>
        <v>1.3550272270989863</v>
      </c>
      <c r="J45" s="49">
        <f t="shared" si="5"/>
        <v>1.467680972144594</v>
      </c>
      <c r="K45" s="49">
        <f t="shared" si="5"/>
        <v>3.6133553266213649</v>
      </c>
      <c r="L45" s="49">
        <f t="shared" si="5"/>
        <v>5.4337501946113642</v>
      </c>
      <c r="M45" s="49">
        <f t="shared" si="5"/>
        <v>1.5636583754613949</v>
      </c>
      <c r="N45" s="49">
        <f t="shared" si="5"/>
        <v>1.4820244772927771</v>
      </c>
      <c r="O45" s="49">
        <f t="shared" si="5"/>
        <v>2.027807337094921</v>
      </c>
      <c r="P45" s="49">
        <f t="shared" si="5"/>
        <v>1.2009834368529118</v>
      </c>
      <c r="Q45" s="49">
        <f t="shared" si="5"/>
        <v>2.2616744041895656</v>
      </c>
      <c r="R45" s="49">
        <f t="shared" si="5"/>
        <v>2.1159053235994731</v>
      </c>
      <c r="S45" s="49">
        <f t="shared" si="5"/>
        <v>2.1193935353984248</v>
      </c>
      <c r="T45" s="49">
        <f t="shared" si="5"/>
        <v>1.9931385135769151</v>
      </c>
      <c r="U45" s="49">
        <f t="shared" si="5"/>
        <v>2.0129794430282093</v>
      </c>
    </row>
    <row r="46" spans="1:21" x14ac:dyDescent="0.5">
      <c r="C46" s="49">
        <f t="shared" si="6"/>
        <v>1.1286746691781084</v>
      </c>
      <c r="D46" s="49">
        <f t="shared" si="5"/>
        <v>2.9914049017519146</v>
      </c>
      <c r="E46" s="49">
        <f t="shared" si="5"/>
        <v>1.6961022906226801</v>
      </c>
      <c r="F46" s="49">
        <f t="shared" si="5"/>
        <v>2.3590826279642347</v>
      </c>
      <c r="G46" s="49">
        <f t="shared" si="5"/>
        <v>1.6633303162847972</v>
      </c>
      <c r="H46" s="49">
        <f t="shared" si="5"/>
        <v>1.274756639720952</v>
      </c>
      <c r="I46" s="49">
        <f t="shared" si="5"/>
        <v>1.3130748875746041</v>
      </c>
      <c r="J46" s="49">
        <f t="shared" si="5"/>
        <v>1.505511656263969</v>
      </c>
      <c r="K46" s="49">
        <f t="shared" si="5"/>
        <v>3.5962106535578444</v>
      </c>
      <c r="L46" s="49">
        <f t="shared" si="5"/>
        <v>5.8637479030413893</v>
      </c>
      <c r="M46" s="49">
        <f t="shared" si="5"/>
        <v>1.5023262546913692</v>
      </c>
      <c r="N46" s="49">
        <f t="shared" si="5"/>
        <v>1.3939230357719123</v>
      </c>
      <c r="O46" s="49">
        <f t="shared" si="5"/>
        <v>1.9027481481708373</v>
      </c>
      <c r="P46" s="49">
        <f t="shared" si="5"/>
        <v>1.1193568210284881</v>
      </c>
      <c r="Q46" s="49">
        <f t="shared" si="5"/>
        <v>2.2888102450593375</v>
      </c>
      <c r="R46" s="49">
        <f t="shared" si="5"/>
        <v>1.9700192661802403</v>
      </c>
      <c r="S46" s="49">
        <f t="shared" si="5"/>
        <v>2.0115195073924337</v>
      </c>
      <c r="T46" s="49">
        <f t="shared" si="5"/>
        <v>1.8779048160005312</v>
      </c>
      <c r="U46" s="49">
        <f t="shared" si="5"/>
        <v>1.8948847270379234</v>
      </c>
    </row>
    <row r="47" spans="1:21" x14ac:dyDescent="0.5">
      <c r="C47" s="49">
        <f t="shared" si="6"/>
        <v>0.97592212085608887</v>
      </c>
      <c r="D47" s="49">
        <f t="shared" si="5"/>
        <v>3.0759158967936076</v>
      </c>
      <c r="E47" s="49">
        <f t="shared" si="5"/>
        <v>1.6938357573973071</v>
      </c>
      <c r="F47" s="49">
        <f t="shared" si="5"/>
        <v>2.3712833223495768</v>
      </c>
      <c r="G47" s="49">
        <f t="shared" si="5"/>
        <v>1.6256570653112317</v>
      </c>
      <c r="H47" s="49">
        <f t="shared" si="5"/>
        <v>1.1736641785282682</v>
      </c>
      <c r="I47" s="49">
        <f t="shared" si="5"/>
        <v>1.2582054432294265</v>
      </c>
      <c r="J47" s="49">
        <f t="shared" si="5"/>
        <v>1.5270637616568887</v>
      </c>
      <c r="K47" s="49">
        <f t="shared" si="5"/>
        <v>3.5391597479551455</v>
      </c>
      <c r="L47" s="49">
        <f t="shared" si="5"/>
        <v>6.257077048461408</v>
      </c>
      <c r="M47" s="49">
        <f t="shared" si="5"/>
        <v>1.4272735874417259</v>
      </c>
      <c r="N47" s="49">
        <f t="shared" si="5"/>
        <v>1.2964112891318769</v>
      </c>
      <c r="O47" s="49">
        <f t="shared" si="5"/>
        <v>1.7654544465017308</v>
      </c>
      <c r="P47" s="49">
        <f t="shared" si="5"/>
        <v>1.0316221836362796</v>
      </c>
      <c r="Q47" s="49">
        <f t="shared" si="5"/>
        <v>2.29039340640609</v>
      </c>
      <c r="R47" s="49">
        <f t="shared" si="5"/>
        <v>1.8136993858591663</v>
      </c>
      <c r="S47" s="49">
        <f t="shared" si="5"/>
        <v>1.8878065225003475</v>
      </c>
      <c r="T47" s="49">
        <f t="shared" si="5"/>
        <v>1.7495657192029557</v>
      </c>
      <c r="U47" s="49">
        <f t="shared" si="5"/>
        <v>1.7637898585768064</v>
      </c>
    </row>
    <row r="48" spans="1:21" x14ac:dyDescent="0.5">
      <c r="C48" s="49">
        <f t="shared" si="6"/>
        <v>0.7877323458087111</v>
      </c>
      <c r="D48" s="49">
        <f t="shared" si="5"/>
        <v>2.952506382631964</v>
      </c>
      <c r="E48" s="49">
        <f t="shared" si="5"/>
        <v>1.5790929174879873</v>
      </c>
      <c r="F48" s="49">
        <f t="shared" si="5"/>
        <v>2.2250556327789037</v>
      </c>
      <c r="G48" s="49">
        <f t="shared" si="5"/>
        <v>1.4831890191355177</v>
      </c>
      <c r="H48" s="49">
        <f t="shared" si="5"/>
        <v>1.0087360677889419</v>
      </c>
      <c r="I48" s="49">
        <f t="shared" si="5"/>
        <v>1.125461794235157</v>
      </c>
      <c r="J48" s="49">
        <f t="shared" si="5"/>
        <v>1.4459302807892647</v>
      </c>
      <c r="K48" s="49">
        <f t="shared" si="5"/>
        <v>3.2514145248862532</v>
      </c>
      <c r="L48" s="49">
        <f t="shared" si="5"/>
        <v>6.2328237743730233</v>
      </c>
      <c r="M48" s="49">
        <f t="shared" si="5"/>
        <v>1.2658065359576178</v>
      </c>
      <c r="N48" s="49">
        <f t="shared" si="5"/>
        <v>1.1255478068228855</v>
      </c>
      <c r="O48" s="49">
        <f t="shared" si="5"/>
        <v>1.5291456622647004</v>
      </c>
      <c r="P48" s="49">
        <f t="shared" si="5"/>
        <v>0.88754407228972199</v>
      </c>
      <c r="Q48" s="49">
        <f t="shared" si="5"/>
        <v>2.1395749948116594</v>
      </c>
      <c r="R48" s="49">
        <f t="shared" si="5"/>
        <v>1.5587528887132125</v>
      </c>
      <c r="S48" s="49">
        <f t="shared" si="5"/>
        <v>1.6538946745430596</v>
      </c>
      <c r="T48" s="49">
        <f t="shared" si="5"/>
        <v>1.5216125386851105</v>
      </c>
      <c r="U48" s="49">
        <f t="shared" si="5"/>
        <v>1.5325971721733718</v>
      </c>
    </row>
    <row r="49" spans="3:21" x14ac:dyDescent="0.5">
      <c r="C49" s="49">
        <f t="shared" si="6"/>
        <v>0.68537474819025623</v>
      </c>
      <c r="D49" s="49">
        <f t="shared" si="5"/>
        <v>3.0548728411849346</v>
      </c>
      <c r="E49" s="49">
        <f t="shared" si="5"/>
        <v>1.5868284505226447</v>
      </c>
      <c r="F49" s="49">
        <f t="shared" si="5"/>
        <v>2.2505268833215282</v>
      </c>
      <c r="G49" s="49">
        <f t="shared" si="5"/>
        <v>1.4586462201055892</v>
      </c>
      <c r="H49" s="49">
        <f t="shared" si="5"/>
        <v>0.93453840427991752</v>
      </c>
      <c r="I49" s="49">
        <f t="shared" si="5"/>
        <v>1.0851651988716844</v>
      </c>
      <c r="J49" s="49">
        <f t="shared" si="5"/>
        <v>1.475786177606192</v>
      </c>
      <c r="K49" s="49">
        <f t="shared" si="5"/>
        <v>3.2198113049953681</v>
      </c>
      <c r="L49" s="49">
        <f t="shared" si="5"/>
        <v>6.6924339983374894</v>
      </c>
      <c r="M49" s="49">
        <f t="shared" si="5"/>
        <v>1.2100779364849938</v>
      </c>
      <c r="N49" s="49">
        <f t="shared" si="5"/>
        <v>1.0533458577725996</v>
      </c>
      <c r="O49" s="49">
        <f t="shared" si="5"/>
        <v>1.4276675945685</v>
      </c>
      <c r="P49" s="49">
        <f t="shared" si="5"/>
        <v>0.82308575768824299</v>
      </c>
      <c r="Q49" s="49">
        <f t="shared" si="5"/>
        <v>2.1544223528271083</v>
      </c>
      <c r="R49" s="49">
        <f t="shared" si="5"/>
        <v>1.4440264245083074</v>
      </c>
      <c r="S49" s="49">
        <f t="shared" si="5"/>
        <v>1.561867252290069</v>
      </c>
      <c r="T49" s="49">
        <f t="shared" si="5"/>
        <v>1.4264738018565239</v>
      </c>
      <c r="U49" s="49">
        <f t="shared" si="5"/>
        <v>1.4354732453690418</v>
      </c>
    </row>
    <row r="50" spans="3:21" x14ac:dyDescent="0.5">
      <c r="C50" s="49">
        <f t="shared" si="6"/>
        <v>0.59810517122616536</v>
      </c>
      <c r="D50" s="49">
        <f t="shared" si="5"/>
        <v>3.170264279173324</v>
      </c>
      <c r="E50" s="49">
        <f t="shared" si="5"/>
        <v>1.599382385407575</v>
      </c>
      <c r="F50" s="49">
        <f t="shared" si="5"/>
        <v>2.2831138764360399</v>
      </c>
      <c r="G50" s="49">
        <f t="shared" si="5"/>
        <v>1.4388101002874478</v>
      </c>
      <c r="H50" s="49">
        <f t="shared" si="5"/>
        <v>0.86839396035083549</v>
      </c>
      <c r="I50" s="49">
        <f t="shared" si="5"/>
        <v>1.0494481731110055</v>
      </c>
      <c r="J50" s="49">
        <f t="shared" si="5"/>
        <v>1.5107742061234271</v>
      </c>
      <c r="K50" s="49">
        <f t="shared" si="5"/>
        <v>3.1980742144941341</v>
      </c>
      <c r="L50" s="49">
        <f t="shared" si="5"/>
        <v>7.207478958802195</v>
      </c>
      <c r="M50" s="49">
        <f t="shared" si="5"/>
        <v>1.1602708692145973</v>
      </c>
      <c r="N50" s="49">
        <f t="shared" si="5"/>
        <v>0.98873082694550163</v>
      </c>
      <c r="O50" s="49">
        <f t="shared" si="5"/>
        <v>1.3369198891856908</v>
      </c>
      <c r="P50" s="49">
        <f t="shared" si="5"/>
        <v>0.76559710673524795</v>
      </c>
      <c r="Q50" s="49">
        <f t="shared" si="5"/>
        <v>2.1758763740246692</v>
      </c>
      <c r="R50" s="49">
        <f t="shared" si="5"/>
        <v>1.3417544590213033</v>
      </c>
      <c r="S50" s="49">
        <f t="shared" si="5"/>
        <v>1.479382329540166</v>
      </c>
      <c r="T50" s="49">
        <f t="shared" si="5"/>
        <v>1.3412926941287631</v>
      </c>
      <c r="U50" s="49">
        <f t="shared" si="5"/>
        <v>1.3485349994564653</v>
      </c>
    </row>
    <row r="51" spans="3:21" x14ac:dyDescent="0.5">
      <c r="C51" s="49">
        <f t="shared" si="6"/>
        <v>0.50249403536561832</v>
      </c>
      <c r="D51" s="49">
        <f t="shared" si="5"/>
        <v>3.1673911055811392</v>
      </c>
      <c r="E51" s="49">
        <f t="shared" si="5"/>
        <v>1.5519528921050882</v>
      </c>
      <c r="F51" s="49">
        <f t="shared" si="5"/>
        <v>2.2298458328799065</v>
      </c>
      <c r="G51" s="49">
        <f t="shared" si="5"/>
        <v>1.3663466000189068</v>
      </c>
      <c r="H51" s="49">
        <f t="shared" si="5"/>
        <v>0.77685565434179604</v>
      </c>
      <c r="I51" s="49">
        <f t="shared" si="5"/>
        <v>0.97707978876506663</v>
      </c>
      <c r="J51" s="49">
        <f t="shared" si="5"/>
        <v>1.4889481691530384</v>
      </c>
      <c r="K51" s="49">
        <f t="shared" si="5"/>
        <v>3.0580920257696773</v>
      </c>
      <c r="L51" s="49">
        <f t="shared" si="5"/>
        <v>7.4728551682162871</v>
      </c>
      <c r="M51" s="49">
        <f t="shared" si="5"/>
        <v>1.0710489761785391</v>
      </c>
      <c r="N51" s="49">
        <f t="shared" si="5"/>
        <v>0.89348867826744949</v>
      </c>
      <c r="O51" s="49">
        <f t="shared" si="5"/>
        <v>1.2052789237259498</v>
      </c>
      <c r="P51" s="49">
        <f t="shared" si="5"/>
        <v>0.68558195134040745</v>
      </c>
      <c r="Q51" s="49">
        <f t="shared" si="5"/>
        <v>2.1156386013793385</v>
      </c>
      <c r="R51" s="49">
        <f t="shared" si="5"/>
        <v>1.2002586640586361</v>
      </c>
      <c r="S51" s="49">
        <f t="shared" si="5"/>
        <v>1.3490269644489867</v>
      </c>
      <c r="T51" s="49">
        <f t="shared" si="5"/>
        <v>1.2141915713885618</v>
      </c>
      <c r="U51" s="49">
        <f t="shared" si="5"/>
        <v>1.2196444340248975</v>
      </c>
    </row>
    <row r="52" spans="3:21" x14ac:dyDescent="0.5">
      <c r="C52" s="49">
        <f t="shared" si="6"/>
        <v>0.42197540034203634</v>
      </c>
      <c r="D52" s="49">
        <f t="shared" si="5"/>
        <v>3.1630844528412441</v>
      </c>
      <c r="E52" s="49">
        <f t="shared" si="5"/>
        <v>1.505246512501474</v>
      </c>
      <c r="F52" s="49">
        <f t="shared" si="5"/>
        <v>2.1768322914326736</v>
      </c>
      <c r="G52" s="49">
        <f t="shared" si="5"/>
        <v>1.2969437846322915</v>
      </c>
      <c r="H52" s="49">
        <f t="shared" si="5"/>
        <v>0.69465111490647358</v>
      </c>
      <c r="I52" s="49">
        <f t="shared" si="5"/>
        <v>0.90928899102761407</v>
      </c>
      <c r="J52" s="49">
        <f t="shared" si="5"/>
        <v>1.4667715171509357</v>
      </c>
      <c r="K52" s="49">
        <f t="shared" si="5"/>
        <v>2.9229099254212745</v>
      </c>
      <c r="L52" s="49">
        <f t="shared" si="5"/>
        <v>7.7444863116906149</v>
      </c>
      <c r="M52" s="49">
        <f t="shared" si="5"/>
        <v>0.98823934687043002</v>
      </c>
      <c r="N52" s="49">
        <f t="shared" si="5"/>
        <v>0.80705457132208869</v>
      </c>
      <c r="O52" s="49">
        <f t="shared" si="5"/>
        <v>1.0861069917788304</v>
      </c>
      <c r="P52" s="49">
        <f t="shared" si="5"/>
        <v>0.61365084598185882</v>
      </c>
      <c r="Q52" s="49">
        <f t="shared" si="5"/>
        <v>2.056134960638595</v>
      </c>
      <c r="R52" s="49">
        <f t="shared" si="5"/>
        <v>1.0731971758708361</v>
      </c>
      <c r="S52" s="49">
        <f t="shared" si="5"/>
        <v>1.2295995715087609</v>
      </c>
      <c r="T52" s="49">
        <f t="shared" si="5"/>
        <v>1.0986357770698212</v>
      </c>
      <c r="U52" s="49">
        <f t="shared" si="5"/>
        <v>1.1025724157400079</v>
      </c>
    </row>
    <row r="53" spans="3:21" x14ac:dyDescent="0.5">
      <c r="C53" s="49">
        <f t="shared" si="6"/>
        <v>0.36481781927592843</v>
      </c>
      <c r="D53" s="49">
        <f t="shared" si="5"/>
        <v>3.2520152122163108</v>
      </c>
      <c r="E53" s="49">
        <f t="shared" si="5"/>
        <v>1.503036097874185</v>
      </c>
      <c r="F53" s="49">
        <f t="shared" si="5"/>
        <v>2.1878008706499901</v>
      </c>
      <c r="G53" s="49">
        <f t="shared" si="5"/>
        <v>1.2674011890572225</v>
      </c>
      <c r="H53" s="49">
        <f t="shared" si="5"/>
        <v>0.63947832587055597</v>
      </c>
      <c r="I53" s="49">
        <f t="shared" si="5"/>
        <v>0.87117724345961833</v>
      </c>
      <c r="J53" s="49">
        <f t="shared" si="5"/>
        <v>1.4875721603744578</v>
      </c>
      <c r="K53" s="49">
        <f t="shared" si="5"/>
        <v>2.876159721317979</v>
      </c>
      <c r="L53" s="49">
        <f t="shared" si="5"/>
        <v>8.2628782560132645</v>
      </c>
      <c r="M53" s="49">
        <f t="shared" si="5"/>
        <v>0.93874500381113923</v>
      </c>
      <c r="N53" s="49">
        <f t="shared" si="5"/>
        <v>0.75049782170474644</v>
      </c>
      <c r="O53" s="49">
        <f t="shared" si="5"/>
        <v>1.0076050672258194</v>
      </c>
      <c r="P53" s="49">
        <f t="shared" si="5"/>
        <v>0.56547835374576649</v>
      </c>
      <c r="Q53" s="49">
        <f t="shared" si="5"/>
        <v>2.0572849014685937</v>
      </c>
      <c r="R53" s="49">
        <f t="shared" si="5"/>
        <v>0.98790885670387896</v>
      </c>
      <c r="S53" s="49">
        <f t="shared" si="5"/>
        <v>1.1538237180085489</v>
      </c>
      <c r="T53" s="49">
        <f t="shared" si="5"/>
        <v>1.0234177567161864</v>
      </c>
      <c r="U53" s="49">
        <f t="shared" si="5"/>
        <v>1.0261567214892311</v>
      </c>
    </row>
    <row r="54" spans="3:21" x14ac:dyDescent="0.5">
      <c r="C54" s="49">
        <f t="shared" si="6"/>
        <v>0.3026447321225188</v>
      </c>
      <c r="D54" s="49">
        <f t="shared" si="5"/>
        <v>3.2082079909797763</v>
      </c>
      <c r="E54" s="49">
        <f t="shared" si="5"/>
        <v>1.4401222461820546</v>
      </c>
      <c r="F54" s="49">
        <f t="shared" si="5"/>
        <v>2.1098849645399302</v>
      </c>
      <c r="G54" s="49">
        <f t="shared" si="5"/>
        <v>1.1884344570147272</v>
      </c>
      <c r="H54" s="49">
        <f t="shared" si="5"/>
        <v>0.5648759547548825</v>
      </c>
      <c r="I54" s="49">
        <f t="shared" si="5"/>
        <v>0.80090181649557579</v>
      </c>
      <c r="J54" s="49">
        <f t="shared" si="5"/>
        <v>1.4476440276009221</v>
      </c>
      <c r="K54" s="49">
        <f t="shared" si="5"/>
        <v>2.7156808810657975</v>
      </c>
      <c r="L54" s="49">
        <f t="shared" si="5"/>
        <v>8.4593746266478771</v>
      </c>
      <c r="M54" s="49">
        <f t="shared" si="5"/>
        <v>0.85566014265811285</v>
      </c>
      <c r="N54" s="49">
        <f t="shared" si="5"/>
        <v>0.66967507831959439</v>
      </c>
      <c r="O54" s="49">
        <f t="shared" si="5"/>
        <v>0.89696654104454898</v>
      </c>
      <c r="P54" s="49">
        <f t="shared" si="5"/>
        <v>0.50001012593127825</v>
      </c>
      <c r="Q54" s="49">
        <f t="shared" si="5"/>
        <v>1.9751743035182689</v>
      </c>
      <c r="R54" s="49">
        <f t="shared" si="5"/>
        <v>0.87261445639046653</v>
      </c>
      <c r="S54" s="49">
        <f t="shared" si="5"/>
        <v>1.0389230643589169</v>
      </c>
      <c r="T54" s="49">
        <f t="shared" si="5"/>
        <v>0.91478771753688204</v>
      </c>
      <c r="U54" s="49">
        <f t="shared" si="5"/>
        <v>0.91640707225050599</v>
      </c>
    </row>
    <row r="55" spans="3:21" x14ac:dyDescent="0.5">
      <c r="C55" s="49">
        <f t="shared" si="6"/>
        <v>0.24616157059734603</v>
      </c>
      <c r="D55" s="49">
        <f t="shared" ref="D55:U56" si="7">D37/$A37/100</f>
        <v>3.103148244549232</v>
      </c>
      <c r="E55" s="49">
        <f t="shared" si="7"/>
        <v>1.352880280826017</v>
      </c>
      <c r="F55" s="49">
        <f t="shared" si="7"/>
        <v>1.9949858655756301</v>
      </c>
      <c r="G55" s="49">
        <f t="shared" si="7"/>
        <v>1.0926131403603863</v>
      </c>
      <c r="H55" s="49">
        <f t="shared" si="7"/>
        <v>0.48922698810771498</v>
      </c>
      <c r="I55" s="49">
        <f t="shared" si="7"/>
        <v>0.72190839840327869</v>
      </c>
      <c r="J55" s="49">
        <f t="shared" si="7"/>
        <v>1.381260470709714</v>
      </c>
      <c r="K55" s="49">
        <f t="shared" si="7"/>
        <v>2.5140535782500013</v>
      </c>
      <c r="L55" s="49">
        <f t="shared" si="7"/>
        <v>8.4913202761499154</v>
      </c>
      <c r="M55" s="49">
        <f t="shared" si="7"/>
        <v>0.76468932245877441</v>
      </c>
      <c r="N55" s="49">
        <f t="shared" si="7"/>
        <v>0.58588030312570627</v>
      </c>
      <c r="O55" s="49">
        <f t="shared" si="7"/>
        <v>0.78287459987417718</v>
      </c>
      <c r="P55" s="49">
        <f t="shared" si="7"/>
        <v>0.43348260381850773</v>
      </c>
      <c r="Q55" s="49">
        <f t="shared" si="7"/>
        <v>1.8592871781955806</v>
      </c>
      <c r="R55" s="49">
        <f t="shared" si="7"/>
        <v>0.75571490432315314</v>
      </c>
      <c r="S55" s="49">
        <f t="shared" si="7"/>
        <v>0.91718590690333035</v>
      </c>
      <c r="T55" s="49">
        <f t="shared" si="7"/>
        <v>0.80171085008438292</v>
      </c>
      <c r="U55" s="49">
        <f t="shared" si="7"/>
        <v>0.8024042668944904</v>
      </c>
    </row>
    <row r="56" spans="3:21" x14ac:dyDescent="0.5">
      <c r="C56" s="49">
        <f t="shared" si="6"/>
        <v>0.20310006533583805</v>
      </c>
      <c r="D56" s="49">
        <f t="shared" si="7"/>
        <v>3.0447048853628838</v>
      </c>
      <c r="E56" s="49">
        <f t="shared" si="7"/>
        <v>1.2892051978067318</v>
      </c>
      <c r="F56" s="49">
        <f t="shared" si="7"/>
        <v>1.9134783047234343</v>
      </c>
      <c r="G56" s="49">
        <f t="shared" si="7"/>
        <v>1.0189673702686626</v>
      </c>
      <c r="H56" s="49">
        <f t="shared" si="7"/>
        <v>0.42980394643070441</v>
      </c>
      <c r="I56" s="49">
        <f t="shared" si="7"/>
        <v>0.66006633537363479</v>
      </c>
      <c r="J56" s="49">
        <f t="shared" si="7"/>
        <v>1.3368788639356084</v>
      </c>
      <c r="K56" s="49">
        <f t="shared" si="7"/>
        <v>2.3608750182749718</v>
      </c>
      <c r="L56" s="49">
        <f t="shared" si="7"/>
        <v>8.6459925947498668</v>
      </c>
      <c r="M56" s="49">
        <f t="shared" si="7"/>
        <v>0.69322054129450661</v>
      </c>
      <c r="N56" s="49">
        <f t="shared" si="7"/>
        <v>0.51994371352816682</v>
      </c>
      <c r="O56" s="49">
        <f t="shared" si="7"/>
        <v>0.69312383890227092</v>
      </c>
      <c r="P56" s="49">
        <f t="shared" si="7"/>
        <v>0.38121257737759662</v>
      </c>
      <c r="Q56" s="49">
        <f t="shared" si="7"/>
        <v>1.775375390073644</v>
      </c>
      <c r="R56" s="49">
        <f t="shared" si="7"/>
        <v>0.66389018052036575</v>
      </c>
      <c r="S56" s="49">
        <f t="shared" si="7"/>
        <v>0.82136091279443835</v>
      </c>
      <c r="T56" s="49">
        <f t="shared" si="7"/>
        <v>0.71271823629224362</v>
      </c>
      <c r="U56" s="49">
        <f t="shared" si="7"/>
        <v>0.71269005788063888</v>
      </c>
    </row>
    <row r="57" spans="3:21" x14ac:dyDescent="0.5">
      <c r="C57" s="49">
        <f>AVERAGE(C40:C56)</f>
        <v>1.1672773067168138</v>
      </c>
      <c r="D57" s="49">
        <f t="shared" ref="D57:U57" si="8">AVERAGE(D40:D56)</f>
        <v>3.0944814572588744</v>
      </c>
      <c r="E57" s="49">
        <f t="shared" si="8"/>
        <v>1.6841130162750397</v>
      </c>
      <c r="F57" s="49">
        <f t="shared" si="8"/>
        <v>2.356440449028872</v>
      </c>
      <c r="G57" s="49">
        <f t="shared" si="8"/>
        <v>1.6363226388523699</v>
      </c>
      <c r="H57" s="49">
        <f t="shared" si="8"/>
        <v>1.2586283537081286</v>
      </c>
      <c r="I57" s="49">
        <f t="shared" si="8"/>
        <v>1.2485839253747653</v>
      </c>
      <c r="J57" s="49">
        <f t="shared" si="8"/>
        <v>1.5143303742661667</v>
      </c>
      <c r="K57" s="49">
        <f t="shared" si="8"/>
        <v>3.6370068452787261</v>
      </c>
      <c r="L57" s="49">
        <f t="shared" si="8"/>
        <v>6.5432864210408921</v>
      </c>
      <c r="M57" s="49">
        <f t="shared" si="8"/>
        <v>1.4500050517333698</v>
      </c>
      <c r="N57" s="49">
        <f t="shared" si="8"/>
        <v>1.3839694882143077</v>
      </c>
      <c r="O57" s="49">
        <f t="shared" si="8"/>
        <v>1.7919757584389451</v>
      </c>
      <c r="P57" s="49">
        <f t="shared" si="8"/>
        <v>1.135426135705351</v>
      </c>
      <c r="Q57" s="49">
        <f t="shared" si="8"/>
        <v>2.2177653280731646</v>
      </c>
      <c r="R57" s="49">
        <f t="shared" si="8"/>
        <v>1.8809791964259288</v>
      </c>
      <c r="S57" s="49">
        <f t="shared" si="8"/>
        <v>1.9286844605795381</v>
      </c>
      <c r="T57" s="49">
        <f t="shared" si="8"/>
        <v>1.7946569680191926</v>
      </c>
      <c r="U57" s="49">
        <f t="shared" si="8"/>
        <v>1.8036852808256214</v>
      </c>
    </row>
    <row r="58" spans="3:21" x14ac:dyDescent="0.5">
      <c r="C58" s="49"/>
    </row>
  </sheetData>
  <sortState xmlns:xlrd2="http://schemas.microsoft.com/office/spreadsheetml/2017/richdata2" ref="K14:N30">
    <sortCondition descending="1" ref="K14:K30"/>
  </sortState>
  <phoneticPr fontId="1" type="noConversion"/>
  <hyperlinks>
    <hyperlink ref="C10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102</v>
      </c>
      <c r="B1" s="2" t="s">
        <v>103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4">
        <v>105.4376</v>
      </c>
      <c r="C15" s="2"/>
    </row>
    <row r="16" spans="1:3" x14ac:dyDescent="0.5">
      <c r="A16" s="2">
        <v>2002</v>
      </c>
      <c r="B16" s="34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2021-06-10T17:51:31Z</dcterms:modified>
</cp:coreProperties>
</file>