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/>
  <xr:revisionPtr revIDLastSave="0" documentId="13_ncr:1_{A5FC730B-197A-418C-B130-606222932D7D}" xr6:coauthVersionLast="46" xr6:coauthVersionMax="46" xr10:uidLastSave="{00000000-0000-0000-0000-000000000000}"/>
  <bookViews>
    <workbookView xWindow="-96" yWindow="-96" windowWidth="23232" windowHeight="12552" activeTab="5" xr2:uid="{00000000-000D-0000-FFFF-FFFF00000000}"/>
  </bookViews>
  <sheets>
    <sheet name="data" sheetId="1" r:id="rId1"/>
    <sheet name="GDP" sheetId="8" r:id="rId2"/>
    <sheet name="population" sheetId="7" r:id="rId3"/>
    <sheet name="investment" sheetId="4" r:id="rId4"/>
    <sheet name="时间序列" sheetId="10" r:id="rId5"/>
    <sheet name="GDP平减指数_x0009_" sheetId="11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8" l="1"/>
  <c r="I9" i="8"/>
  <c r="G9" i="8"/>
  <c r="K4" i="8"/>
  <c r="K3" i="8"/>
  <c r="I4" i="8"/>
  <c r="G4" i="8"/>
  <c r="G69" i="1" l="1"/>
  <c r="G66" i="1"/>
  <c r="G67" i="1"/>
  <c r="G19" i="1" l="1"/>
  <c r="G18" i="1"/>
  <c r="G17" i="1"/>
  <c r="G16" i="1"/>
  <c r="G15" i="1"/>
  <c r="G14" i="1"/>
  <c r="G40" i="1"/>
  <c r="G39" i="1"/>
  <c r="G37" i="1"/>
  <c r="G36" i="1"/>
  <c r="K39" i="1"/>
  <c r="K40" i="1" s="1"/>
  <c r="K37" i="1"/>
  <c r="K36" i="1"/>
  <c r="G13" i="1"/>
  <c r="G12" i="1"/>
  <c r="G11" i="1"/>
  <c r="G31" i="1"/>
  <c r="G30" i="1"/>
  <c r="J105" i="7"/>
  <c r="J106" i="7" s="1"/>
  <c r="I105" i="7"/>
  <c r="I106" i="7" s="1"/>
  <c r="H105" i="7"/>
  <c r="H106" i="7" s="1"/>
  <c r="L100" i="7"/>
  <c r="K100" i="7"/>
  <c r="J100" i="7"/>
  <c r="I100" i="7"/>
  <c r="H100" i="7"/>
  <c r="G100" i="7"/>
  <c r="F100" i="7"/>
  <c r="E100" i="7"/>
  <c r="D100" i="7"/>
  <c r="I99" i="7"/>
  <c r="H99" i="7"/>
  <c r="G99" i="7"/>
  <c r="F99" i="7"/>
  <c r="E99" i="7"/>
  <c r="D99" i="7"/>
  <c r="F98" i="7"/>
  <c r="E98" i="7"/>
  <c r="D98" i="7"/>
  <c r="F97" i="7"/>
  <c r="E97" i="7"/>
  <c r="D97" i="7"/>
  <c r="S96" i="7"/>
  <c r="O96" i="7"/>
  <c r="F96" i="7"/>
  <c r="E96" i="7"/>
  <c r="D96" i="7"/>
  <c r="S95" i="7"/>
  <c r="O95" i="7"/>
  <c r="T94" i="7"/>
  <c r="O94" i="7"/>
  <c r="S93" i="7"/>
  <c r="O93" i="7"/>
  <c r="S92" i="7"/>
  <c r="O92" i="7"/>
  <c r="T91" i="7"/>
  <c r="O91" i="7"/>
  <c r="S90" i="7"/>
  <c r="O90" i="7"/>
  <c r="S89" i="7"/>
  <c r="O89" i="7"/>
  <c r="T88" i="7"/>
  <c r="O88" i="7"/>
  <c r="Q88" i="7" s="1"/>
  <c r="S87" i="7"/>
  <c r="O87" i="7"/>
  <c r="J87" i="7"/>
  <c r="J88" i="7" s="1"/>
  <c r="I87" i="7"/>
  <c r="I88" i="7" s="1"/>
  <c r="H87" i="7"/>
  <c r="H88" i="7" s="1"/>
  <c r="S86" i="7"/>
  <c r="O86" i="7"/>
  <c r="T85" i="7"/>
  <c r="O85" i="7"/>
  <c r="S84" i="7"/>
  <c r="O84" i="7"/>
  <c r="S83" i="7"/>
  <c r="O83" i="7"/>
  <c r="T82" i="7"/>
  <c r="O82" i="7"/>
  <c r="S81" i="7"/>
  <c r="O81" i="7"/>
  <c r="P81" i="7" s="1"/>
  <c r="S80" i="7"/>
  <c r="O80" i="7"/>
  <c r="P80" i="7" s="1"/>
  <c r="T79" i="7"/>
  <c r="O79" i="7"/>
  <c r="J79" i="7"/>
  <c r="J80" i="7" s="1"/>
  <c r="I79" i="7"/>
  <c r="I80" i="7" s="1"/>
  <c r="H79" i="7"/>
  <c r="H80" i="7" s="1"/>
  <c r="S78" i="7"/>
  <c r="O78" i="7"/>
  <c r="P78" i="7" s="1"/>
  <c r="S77" i="7"/>
  <c r="O77" i="7"/>
  <c r="T76" i="7"/>
  <c r="O76" i="7"/>
  <c r="S75" i="7"/>
  <c r="P75" i="7"/>
  <c r="O75" i="7"/>
  <c r="I75" i="7"/>
  <c r="H75" i="7"/>
  <c r="G75" i="7"/>
  <c r="S74" i="7"/>
  <c r="O74" i="7"/>
  <c r="C74" i="7"/>
  <c r="T73" i="7"/>
  <c r="Q73" i="7"/>
  <c r="O73" i="7"/>
  <c r="C73" i="7"/>
  <c r="S72" i="7"/>
  <c r="O72" i="7"/>
  <c r="C72" i="7"/>
  <c r="S71" i="7"/>
  <c r="O71" i="7"/>
  <c r="C71" i="7"/>
  <c r="T70" i="7"/>
  <c r="O70" i="7"/>
  <c r="C70" i="7"/>
  <c r="S69" i="7"/>
  <c r="O69" i="7"/>
  <c r="P69" i="7" s="1"/>
  <c r="K69" i="7"/>
  <c r="J69" i="7"/>
  <c r="D69" i="7"/>
  <c r="C69" i="7"/>
  <c r="S68" i="7"/>
  <c r="O68" i="7"/>
  <c r="P68" i="7" s="1"/>
  <c r="L68" i="7"/>
  <c r="K68" i="7"/>
  <c r="C68" i="7"/>
  <c r="D68" i="7" s="1"/>
  <c r="J68" i="7" s="1"/>
  <c r="T67" i="7"/>
  <c r="O67" i="7"/>
  <c r="Q67" i="7" s="1"/>
  <c r="L67" i="7"/>
  <c r="K67" i="7"/>
  <c r="J67" i="7"/>
  <c r="D67" i="7"/>
  <c r="C67" i="7"/>
  <c r="S66" i="7"/>
  <c r="O66" i="7"/>
  <c r="P66" i="7" s="1"/>
  <c r="L66" i="7"/>
  <c r="K66" i="7"/>
  <c r="C66" i="7"/>
  <c r="D66" i="7" s="1"/>
  <c r="J66" i="7" s="1"/>
  <c r="S65" i="7"/>
  <c r="O65" i="7"/>
  <c r="L65" i="7"/>
  <c r="K65" i="7"/>
  <c r="J65" i="7"/>
  <c r="D65" i="7"/>
  <c r="C65" i="7"/>
  <c r="T64" i="7"/>
  <c r="O64" i="7"/>
  <c r="Q64" i="7" s="1"/>
  <c r="L64" i="7"/>
  <c r="K64" i="7"/>
  <c r="C64" i="7"/>
  <c r="D64" i="7" s="1"/>
  <c r="J64" i="7" s="1"/>
  <c r="S63" i="7"/>
  <c r="O63" i="7"/>
  <c r="L63" i="7"/>
  <c r="K63" i="7"/>
  <c r="J63" i="7"/>
  <c r="D63" i="7"/>
  <c r="C63" i="7"/>
  <c r="S62" i="7"/>
  <c r="O62" i="7"/>
  <c r="P62" i="7" s="1"/>
  <c r="L62" i="7"/>
  <c r="K62" i="7"/>
  <c r="C62" i="7"/>
  <c r="D62" i="7" s="1"/>
  <c r="J62" i="7" s="1"/>
  <c r="T61" i="7"/>
  <c r="O61" i="7"/>
  <c r="Q61" i="7" s="1"/>
  <c r="L61" i="7"/>
  <c r="K61" i="7"/>
  <c r="J61" i="7"/>
  <c r="D61" i="7"/>
  <c r="C61" i="7"/>
  <c r="O60" i="7"/>
  <c r="P57" i="7" s="1"/>
  <c r="D60" i="7"/>
  <c r="C60" i="7"/>
  <c r="O59" i="7"/>
  <c r="C59" i="7"/>
  <c r="D59" i="7" s="1"/>
  <c r="O58" i="7"/>
  <c r="C58" i="7"/>
  <c r="D58" i="7" s="1"/>
  <c r="S57" i="7"/>
  <c r="O57" i="7"/>
  <c r="S56" i="7"/>
  <c r="O56" i="7"/>
  <c r="T55" i="7"/>
  <c r="O55" i="7"/>
  <c r="O54" i="7"/>
  <c r="P72" i="7" s="1"/>
  <c r="O53" i="7"/>
  <c r="O52" i="7"/>
  <c r="Q76" i="7" s="1"/>
  <c r="I52" i="7"/>
  <c r="H52" i="7"/>
  <c r="G52" i="7"/>
  <c r="C51" i="7"/>
  <c r="C50" i="7"/>
  <c r="C49" i="7"/>
  <c r="C48" i="7"/>
  <c r="T47" i="7"/>
  <c r="C47" i="7"/>
  <c r="T46" i="7"/>
  <c r="K46" i="7"/>
  <c r="C46" i="7"/>
  <c r="D46" i="7" s="1"/>
  <c r="J46" i="7" s="1"/>
  <c r="U45" i="7"/>
  <c r="L45" i="7"/>
  <c r="K45" i="7"/>
  <c r="D45" i="7"/>
  <c r="J45" i="7" s="1"/>
  <c r="C45" i="7"/>
  <c r="T44" i="7"/>
  <c r="L44" i="7"/>
  <c r="K44" i="7"/>
  <c r="C44" i="7"/>
  <c r="D44" i="7" s="1"/>
  <c r="J44" i="7" s="1"/>
  <c r="T43" i="7"/>
  <c r="L43" i="7"/>
  <c r="K43" i="7"/>
  <c r="C43" i="7"/>
  <c r="D43" i="7" s="1"/>
  <c r="J43" i="7" s="1"/>
  <c r="U42" i="7"/>
  <c r="L42" i="7"/>
  <c r="K42" i="7"/>
  <c r="C42" i="7"/>
  <c r="D42" i="7" s="1"/>
  <c r="J42" i="7" s="1"/>
  <c r="T41" i="7"/>
  <c r="L41" i="7"/>
  <c r="K41" i="7"/>
  <c r="C41" i="7"/>
  <c r="D41" i="7" s="1"/>
  <c r="J41" i="7" s="1"/>
  <c r="T40" i="7"/>
  <c r="L40" i="7"/>
  <c r="K40" i="7"/>
  <c r="D40" i="7"/>
  <c r="J40" i="7" s="1"/>
  <c r="C40" i="7"/>
  <c r="U39" i="7"/>
  <c r="L39" i="7"/>
  <c r="K39" i="7"/>
  <c r="J39" i="7"/>
  <c r="D39" i="7"/>
  <c r="C39" i="7"/>
  <c r="T38" i="7"/>
  <c r="L38" i="7"/>
  <c r="K38" i="7"/>
  <c r="C38" i="7"/>
  <c r="D38" i="7" s="1"/>
  <c r="J38" i="7" s="1"/>
  <c r="T37" i="7"/>
  <c r="C37" i="7"/>
  <c r="D37" i="7" s="1"/>
  <c r="U36" i="7"/>
  <c r="D36" i="7"/>
  <c r="C36" i="7"/>
  <c r="T35" i="7"/>
  <c r="D35" i="7"/>
  <c r="C35" i="7"/>
  <c r="T34" i="7"/>
  <c r="U33" i="7"/>
  <c r="T32" i="7"/>
  <c r="T31" i="7"/>
  <c r="U30" i="7"/>
  <c r="T29" i="7"/>
  <c r="T28" i="7"/>
  <c r="U27" i="7"/>
  <c r="T26" i="7"/>
  <c r="T25" i="7"/>
  <c r="H25" i="7"/>
  <c r="H26" i="7" s="1"/>
  <c r="G25" i="7"/>
  <c r="G26" i="7" s="1"/>
  <c r="F25" i="7"/>
  <c r="F26" i="7" s="1"/>
  <c r="U24" i="7"/>
  <c r="T23" i="7"/>
  <c r="T22" i="7"/>
  <c r="U21" i="7"/>
  <c r="T20" i="7"/>
  <c r="I20" i="7"/>
  <c r="H20" i="7"/>
  <c r="G20" i="7"/>
  <c r="T19" i="7"/>
  <c r="C19" i="7"/>
  <c r="U18" i="7"/>
  <c r="C18" i="7"/>
  <c r="T17" i="7"/>
  <c r="C17" i="7"/>
  <c r="T16" i="7"/>
  <c r="C16" i="7"/>
  <c r="U15" i="7"/>
  <c r="C15" i="7"/>
  <c r="T14" i="7"/>
  <c r="K14" i="7"/>
  <c r="C14" i="7"/>
  <c r="D14" i="7" s="1"/>
  <c r="J14" i="7" s="1"/>
  <c r="T13" i="7"/>
  <c r="L13" i="7"/>
  <c r="K13" i="7"/>
  <c r="D13" i="7"/>
  <c r="J13" i="7" s="1"/>
  <c r="C13" i="7"/>
  <c r="U12" i="7"/>
  <c r="L12" i="7"/>
  <c r="K12" i="7"/>
  <c r="C12" i="7"/>
  <c r="D12" i="7" s="1"/>
  <c r="J12" i="7" s="1"/>
  <c r="L11" i="7"/>
  <c r="K11" i="7"/>
  <c r="C11" i="7"/>
  <c r="D11" i="7" s="1"/>
  <c r="J11" i="7" s="1"/>
  <c r="L10" i="7"/>
  <c r="K10" i="7"/>
  <c r="D10" i="7"/>
  <c r="J10" i="7" s="1"/>
  <c r="C10" i="7"/>
  <c r="L9" i="7"/>
  <c r="K9" i="7"/>
  <c r="C9" i="7"/>
  <c r="D9" i="7" s="1"/>
  <c r="J9" i="7" s="1"/>
  <c r="T8" i="7"/>
  <c r="L8" i="7"/>
  <c r="K8" i="7"/>
  <c r="C8" i="7"/>
  <c r="D8" i="7" s="1"/>
  <c r="J8" i="7" s="1"/>
  <c r="T7" i="7"/>
  <c r="L7" i="7"/>
  <c r="K7" i="7"/>
  <c r="J7" i="7"/>
  <c r="D7" i="7"/>
  <c r="C7" i="7"/>
  <c r="U6" i="7"/>
  <c r="L6" i="7"/>
  <c r="K6" i="7"/>
  <c r="C6" i="7"/>
  <c r="D6" i="7" s="1"/>
  <c r="J6" i="7" s="1"/>
  <c r="C5" i="7"/>
  <c r="D5" i="7" s="1"/>
  <c r="C4" i="7"/>
  <c r="D4" i="7" s="1"/>
  <c r="D3" i="7"/>
  <c r="C3" i="7"/>
  <c r="L75" i="7" l="1"/>
  <c r="K75" i="7"/>
  <c r="L52" i="7"/>
  <c r="K52" i="7"/>
  <c r="P71" i="7"/>
  <c r="P87" i="7"/>
  <c r="P89" i="7"/>
  <c r="P92" i="7"/>
  <c r="P63" i="7"/>
  <c r="P84" i="7"/>
  <c r="Q55" i="7"/>
  <c r="Q91" i="7"/>
  <c r="Q70" i="7"/>
  <c r="P95" i="7"/>
  <c r="P83" i="7"/>
  <c r="P77" i="7"/>
  <c r="P90" i="7"/>
  <c r="P96" i="7"/>
  <c r="P56" i="7"/>
  <c r="Q85" i="7"/>
  <c r="P74" i="7"/>
  <c r="P86" i="7"/>
  <c r="Q79" i="7"/>
  <c r="P93" i="7"/>
  <c r="P65" i="7"/>
  <c r="L20" i="7"/>
  <c r="K20" i="7"/>
  <c r="H96" i="7"/>
  <c r="H97" i="7" s="1"/>
  <c r="I96" i="7"/>
  <c r="I97" i="7" s="1"/>
  <c r="J96" i="7"/>
  <c r="J97" i="7" s="1"/>
  <c r="J52" i="7"/>
  <c r="J20" i="7"/>
  <c r="J75" i="7"/>
  <c r="Q94" i="7"/>
  <c r="Q82" i="7"/>
  <c r="Y95" i="4" l="1"/>
  <c r="X95" i="4"/>
  <c r="U94" i="4"/>
  <c r="T94" i="4"/>
  <c r="AF92" i="4"/>
  <c r="AE92" i="4"/>
  <c r="AM62" i="4"/>
  <c r="AF89" i="4" s="1"/>
  <c r="AM63" i="4"/>
  <c r="AC90" i="4" s="1"/>
  <c r="AM64" i="4"/>
  <c r="AC91" i="4" s="1"/>
  <c r="AM65" i="4"/>
  <c r="AC92" i="4" s="1"/>
  <c r="AM66" i="4"/>
  <c r="AG93" i="4" s="1"/>
  <c r="AM67" i="4"/>
  <c r="AG94" i="4" s="1"/>
  <c r="AM68" i="4"/>
  <c r="AG95" i="4" s="1"/>
  <c r="AM61" i="4"/>
  <c r="AD88" i="4" s="1"/>
  <c r="AM72" i="4"/>
  <c r="S87" i="4" s="1"/>
  <c r="AM73" i="4"/>
  <c r="V88" i="4" s="1"/>
  <c r="AM83" i="4"/>
  <c r="Y98" i="4" s="1"/>
  <c r="AM82" i="4"/>
  <c r="U97" i="4" s="1"/>
  <c r="AM81" i="4"/>
  <c r="Y96" i="4" s="1"/>
  <c r="AM80" i="4"/>
  <c r="V95" i="4" s="1"/>
  <c r="AM79" i="4"/>
  <c r="Y94" i="4" s="1"/>
  <c r="AM78" i="4"/>
  <c r="Y93" i="4" s="1"/>
  <c r="AM77" i="4"/>
  <c r="Y92" i="4" s="1"/>
  <c r="AM76" i="4"/>
  <c r="Y91" i="4" s="1"/>
  <c r="AM75" i="4"/>
  <c r="X90" i="4" s="1"/>
  <c r="AM74" i="4"/>
  <c r="Y89" i="4" s="1"/>
  <c r="AM71" i="4"/>
  <c r="Y86" i="4" s="1"/>
  <c r="AM70" i="4"/>
  <c r="U85" i="4" s="1"/>
  <c r="J22" i="1"/>
  <c r="J21" i="1"/>
  <c r="AF88" i="4" l="1"/>
  <c r="AD89" i="4"/>
  <c r="AC89" i="4"/>
  <c r="W85" i="4"/>
  <c r="X85" i="4"/>
  <c r="X88" i="4"/>
  <c r="Y88" i="4"/>
  <c r="S91" i="4"/>
  <c r="AG88" i="4"/>
  <c r="T91" i="4"/>
  <c r="V85" i="4"/>
  <c r="W88" i="4"/>
  <c r="Y90" i="4"/>
  <c r="AD92" i="4"/>
  <c r="AH92" i="4" s="1"/>
  <c r="S94" i="4"/>
  <c r="W95" i="4"/>
  <c r="S97" i="4"/>
  <c r="AE88" i="4"/>
  <c r="AE89" i="4"/>
  <c r="Y85" i="4"/>
  <c r="S89" i="4"/>
  <c r="U91" i="4"/>
  <c r="AG92" i="4"/>
  <c r="V94" i="4"/>
  <c r="V97" i="4"/>
  <c r="AG91" i="4"/>
  <c r="Y87" i="4"/>
  <c r="T89" i="4"/>
  <c r="V91" i="4"/>
  <c r="S93" i="4"/>
  <c r="W94" i="4"/>
  <c r="AC95" i="4"/>
  <c r="W97" i="4"/>
  <c r="AF91" i="4"/>
  <c r="X87" i="4"/>
  <c r="S86" i="4"/>
  <c r="U89" i="4"/>
  <c r="W91" i="4"/>
  <c r="T93" i="4"/>
  <c r="X94" i="4"/>
  <c r="AD95" i="4"/>
  <c r="X97" i="4"/>
  <c r="AE91" i="4"/>
  <c r="W87" i="4"/>
  <c r="T86" i="4"/>
  <c r="V89" i="4"/>
  <c r="X91" i="4"/>
  <c r="U93" i="4"/>
  <c r="Z93" i="4" s="1"/>
  <c r="AE95" i="4"/>
  <c r="Y97" i="4"/>
  <c r="AD91" i="4"/>
  <c r="V87" i="4"/>
  <c r="U86" i="4"/>
  <c r="W89" i="4"/>
  <c r="V93" i="4"/>
  <c r="AC94" i="4"/>
  <c r="AF95" i="4"/>
  <c r="S98" i="4"/>
  <c r="U87" i="4"/>
  <c r="V86" i="4"/>
  <c r="X89" i="4"/>
  <c r="S92" i="4"/>
  <c r="W93" i="4"/>
  <c r="AD94" i="4"/>
  <c r="T98" i="4"/>
  <c r="T87" i="4"/>
  <c r="T97" i="4"/>
  <c r="W86" i="4"/>
  <c r="T92" i="4"/>
  <c r="X93" i="4"/>
  <c r="AE94" i="4"/>
  <c r="S96" i="4"/>
  <c r="U98" i="4"/>
  <c r="AG90" i="4"/>
  <c r="X86" i="4"/>
  <c r="S90" i="4"/>
  <c r="U92" i="4"/>
  <c r="AF94" i="4"/>
  <c r="T96" i="4"/>
  <c r="V98" i="4"/>
  <c r="AF90" i="4"/>
  <c r="T90" i="4"/>
  <c r="V92" i="4"/>
  <c r="AC93" i="4"/>
  <c r="U96" i="4"/>
  <c r="W98" i="4"/>
  <c r="AE90" i="4"/>
  <c r="S88" i="4"/>
  <c r="U90" i="4"/>
  <c r="W92" i="4"/>
  <c r="AD93" i="4"/>
  <c r="S95" i="4"/>
  <c r="V96" i="4"/>
  <c r="X98" i="4"/>
  <c r="AD90" i="4"/>
  <c r="AH90" i="4" s="1"/>
  <c r="S85" i="4"/>
  <c r="T88" i="4"/>
  <c r="V90" i="4"/>
  <c r="X92" i="4"/>
  <c r="AE93" i="4"/>
  <c r="T95" i="4"/>
  <c r="W96" i="4"/>
  <c r="T85" i="4"/>
  <c r="U88" i="4"/>
  <c r="W90" i="4"/>
  <c r="AF93" i="4"/>
  <c r="U95" i="4"/>
  <c r="X96" i="4"/>
  <c r="AC88" i="4"/>
  <c r="AH88" i="4" s="1"/>
  <c r="AG89" i="4"/>
  <c r="D55" i="10"/>
  <c r="E55" i="10"/>
  <c r="F55" i="10"/>
  <c r="G55" i="10"/>
  <c r="H55" i="10"/>
  <c r="I55" i="10"/>
  <c r="J55" i="10"/>
  <c r="K55" i="10"/>
  <c r="L55" i="10"/>
  <c r="M55" i="10"/>
  <c r="N55" i="10"/>
  <c r="O55" i="10"/>
  <c r="P55" i="10"/>
  <c r="Q55" i="10"/>
  <c r="R55" i="10"/>
  <c r="S55" i="10"/>
  <c r="T55" i="10"/>
  <c r="U55" i="10"/>
  <c r="C55" i="10"/>
  <c r="D54" i="10"/>
  <c r="E54" i="10"/>
  <c r="F54" i="10"/>
  <c r="G54" i="10"/>
  <c r="H54" i="10"/>
  <c r="I54" i="10"/>
  <c r="J54" i="10"/>
  <c r="K54" i="10"/>
  <c r="L54" i="10"/>
  <c r="M54" i="10"/>
  <c r="N54" i="10"/>
  <c r="O54" i="10"/>
  <c r="P54" i="10"/>
  <c r="Q54" i="10"/>
  <c r="R54" i="10"/>
  <c r="S54" i="10"/>
  <c r="T54" i="10"/>
  <c r="U54" i="10"/>
  <c r="C54" i="10"/>
  <c r="D41" i="10"/>
  <c r="E41" i="10"/>
  <c r="F41" i="10"/>
  <c r="G41" i="10"/>
  <c r="H41" i="10"/>
  <c r="I41" i="10"/>
  <c r="J41" i="10"/>
  <c r="K41" i="10"/>
  <c r="L41" i="10"/>
  <c r="M41" i="10"/>
  <c r="N41" i="10"/>
  <c r="O41" i="10"/>
  <c r="P41" i="10"/>
  <c r="Q41" i="10"/>
  <c r="R41" i="10"/>
  <c r="S41" i="10"/>
  <c r="T41" i="10"/>
  <c r="U41" i="10"/>
  <c r="D42" i="10"/>
  <c r="E42" i="10"/>
  <c r="F42" i="10"/>
  <c r="G42" i="10"/>
  <c r="H42" i="10"/>
  <c r="I42" i="10"/>
  <c r="J42" i="10"/>
  <c r="K42" i="10"/>
  <c r="L42" i="10"/>
  <c r="M42" i="10"/>
  <c r="N42" i="10"/>
  <c r="O42" i="10"/>
  <c r="P42" i="10"/>
  <c r="Q42" i="10"/>
  <c r="R42" i="10"/>
  <c r="S42" i="10"/>
  <c r="T42" i="10"/>
  <c r="U42" i="10"/>
  <c r="D43" i="10"/>
  <c r="E43" i="10"/>
  <c r="F43" i="10"/>
  <c r="G43" i="10"/>
  <c r="H43" i="10"/>
  <c r="I43" i="10"/>
  <c r="J43" i="10"/>
  <c r="K43" i="10"/>
  <c r="L43" i="10"/>
  <c r="M43" i="10"/>
  <c r="N43" i="10"/>
  <c r="O43" i="10"/>
  <c r="P43" i="10"/>
  <c r="Q43" i="10"/>
  <c r="R43" i="10"/>
  <c r="S43" i="10"/>
  <c r="T43" i="10"/>
  <c r="U43" i="10"/>
  <c r="D44" i="10"/>
  <c r="E44" i="10"/>
  <c r="F44" i="10"/>
  <c r="G44" i="10"/>
  <c r="H44" i="10"/>
  <c r="I44" i="10"/>
  <c r="J44" i="10"/>
  <c r="K44" i="10"/>
  <c r="L44" i="10"/>
  <c r="M44" i="10"/>
  <c r="N44" i="10"/>
  <c r="O44" i="10"/>
  <c r="P44" i="10"/>
  <c r="Q44" i="10"/>
  <c r="R44" i="10"/>
  <c r="S44" i="10"/>
  <c r="T44" i="10"/>
  <c r="U44" i="10"/>
  <c r="D45" i="10"/>
  <c r="E45" i="10"/>
  <c r="F45" i="10"/>
  <c r="G45" i="10"/>
  <c r="H45" i="10"/>
  <c r="I45" i="10"/>
  <c r="J45" i="10"/>
  <c r="K45" i="10"/>
  <c r="L45" i="10"/>
  <c r="M45" i="10"/>
  <c r="N45" i="10"/>
  <c r="O45" i="10"/>
  <c r="P45" i="10"/>
  <c r="Q45" i="10"/>
  <c r="R45" i="10"/>
  <c r="S45" i="10"/>
  <c r="T45" i="10"/>
  <c r="U45" i="10"/>
  <c r="D46" i="10"/>
  <c r="E46" i="10"/>
  <c r="F46" i="10"/>
  <c r="G46" i="10"/>
  <c r="H46" i="10"/>
  <c r="I46" i="10"/>
  <c r="J46" i="10"/>
  <c r="K46" i="10"/>
  <c r="L46" i="10"/>
  <c r="M46" i="10"/>
  <c r="N46" i="10"/>
  <c r="O46" i="10"/>
  <c r="P46" i="10"/>
  <c r="Q46" i="10"/>
  <c r="R46" i="10"/>
  <c r="S46" i="10"/>
  <c r="T46" i="10"/>
  <c r="U46" i="10"/>
  <c r="D47" i="10"/>
  <c r="E47" i="10"/>
  <c r="F47" i="10"/>
  <c r="G47" i="10"/>
  <c r="H47" i="10"/>
  <c r="I47" i="10"/>
  <c r="J47" i="10"/>
  <c r="K47" i="10"/>
  <c r="L47" i="10"/>
  <c r="M47" i="10"/>
  <c r="N47" i="10"/>
  <c r="O47" i="10"/>
  <c r="P47" i="10"/>
  <c r="Q47" i="10"/>
  <c r="R47" i="10"/>
  <c r="S47" i="10"/>
  <c r="T47" i="10"/>
  <c r="U47" i="10"/>
  <c r="D48" i="10"/>
  <c r="E48" i="10"/>
  <c r="F48" i="10"/>
  <c r="G48" i="10"/>
  <c r="H48" i="10"/>
  <c r="I48" i="10"/>
  <c r="J48" i="10"/>
  <c r="K48" i="10"/>
  <c r="L48" i="10"/>
  <c r="M48" i="10"/>
  <c r="N48" i="10"/>
  <c r="O48" i="10"/>
  <c r="P48" i="10"/>
  <c r="Q48" i="10"/>
  <c r="R48" i="10"/>
  <c r="S48" i="10"/>
  <c r="T48" i="10"/>
  <c r="U48" i="10"/>
  <c r="D49" i="10"/>
  <c r="E49" i="10"/>
  <c r="F49" i="10"/>
  <c r="G49" i="10"/>
  <c r="H49" i="10"/>
  <c r="I49" i="10"/>
  <c r="J49" i="10"/>
  <c r="K49" i="10"/>
  <c r="L49" i="10"/>
  <c r="M49" i="10"/>
  <c r="N49" i="10"/>
  <c r="O49" i="10"/>
  <c r="P49" i="10"/>
  <c r="Q49" i="10"/>
  <c r="R49" i="10"/>
  <c r="S49" i="10"/>
  <c r="T49" i="10"/>
  <c r="U49" i="10"/>
  <c r="D50" i="10"/>
  <c r="E50" i="10"/>
  <c r="F50" i="10"/>
  <c r="G50" i="10"/>
  <c r="H50" i="10"/>
  <c r="I50" i="10"/>
  <c r="J50" i="10"/>
  <c r="K50" i="10"/>
  <c r="L50" i="10"/>
  <c r="M50" i="10"/>
  <c r="N50" i="10"/>
  <c r="O50" i="10"/>
  <c r="P50" i="10"/>
  <c r="Q50" i="10"/>
  <c r="R50" i="10"/>
  <c r="S50" i="10"/>
  <c r="T50" i="10"/>
  <c r="U50" i="10"/>
  <c r="D51" i="10"/>
  <c r="E51" i="10"/>
  <c r="F51" i="10"/>
  <c r="G51" i="10"/>
  <c r="H51" i="10"/>
  <c r="I51" i="10"/>
  <c r="J51" i="10"/>
  <c r="K51" i="10"/>
  <c r="L51" i="10"/>
  <c r="M51" i="10"/>
  <c r="N51" i="10"/>
  <c r="O51" i="10"/>
  <c r="P51" i="10"/>
  <c r="Q51" i="10"/>
  <c r="R51" i="10"/>
  <c r="S51" i="10"/>
  <c r="T51" i="10"/>
  <c r="U51" i="10"/>
  <c r="D52" i="10"/>
  <c r="E52" i="10"/>
  <c r="F52" i="10"/>
  <c r="G52" i="10"/>
  <c r="H52" i="10"/>
  <c r="I52" i="10"/>
  <c r="J52" i="10"/>
  <c r="K52" i="10"/>
  <c r="L52" i="10"/>
  <c r="M52" i="10"/>
  <c r="N52" i="10"/>
  <c r="O52" i="10"/>
  <c r="P52" i="10"/>
  <c r="Q52" i="10"/>
  <c r="R52" i="10"/>
  <c r="S52" i="10"/>
  <c r="T52" i="10"/>
  <c r="U52" i="10"/>
  <c r="D53" i="10"/>
  <c r="E53" i="10"/>
  <c r="F53" i="10"/>
  <c r="G53" i="10"/>
  <c r="H53" i="10"/>
  <c r="I53" i="10"/>
  <c r="J53" i="10"/>
  <c r="K53" i="10"/>
  <c r="L53" i="10"/>
  <c r="M53" i="10"/>
  <c r="N53" i="10"/>
  <c r="O53" i="10"/>
  <c r="P53" i="10"/>
  <c r="Q53" i="10"/>
  <c r="R53" i="10"/>
  <c r="S53" i="10"/>
  <c r="T53" i="10"/>
  <c r="U53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41" i="10"/>
  <c r="Z94" i="4" l="1"/>
  <c r="AA94" i="4" s="1"/>
  <c r="Z91" i="4"/>
  <c r="Z89" i="4"/>
  <c r="AA89" i="4" s="1"/>
  <c r="AH93" i="4"/>
  <c r="Z97" i="4"/>
  <c r="AA97" i="4" s="1"/>
  <c r="AH91" i="4"/>
  <c r="AH89" i="4"/>
  <c r="Z85" i="4"/>
  <c r="AA85" i="4" s="1"/>
  <c r="AH95" i="4"/>
  <c r="AA91" i="4"/>
  <c r="Z92" i="4"/>
  <c r="AA92" i="4" s="1"/>
  <c r="Z86" i="4"/>
  <c r="AA86" i="4" s="1"/>
  <c r="Z95" i="4"/>
  <c r="AA95" i="4" s="1"/>
  <c r="Z90" i="4"/>
  <c r="AA90" i="4" s="1"/>
  <c r="Z87" i="4"/>
  <c r="AA87" i="4" s="1"/>
  <c r="Z98" i="4"/>
  <c r="AA98" i="4" s="1"/>
  <c r="Z88" i="4"/>
  <c r="AA88" i="4" s="1"/>
  <c r="Z96" i="4"/>
  <c r="AA96" i="4" s="1"/>
  <c r="AH94" i="4"/>
  <c r="AA93" i="4"/>
  <c r="L18" i="1" l="1"/>
  <c r="L19" i="1"/>
  <c r="L16" i="1"/>
  <c r="L15" i="1"/>
  <c r="G8" i="8" l="1"/>
  <c r="I3" i="8"/>
  <c r="G3" i="8"/>
  <c r="I8" i="8" l="1"/>
  <c r="K8" i="8"/>
  <c r="AC24" i="4" l="1"/>
  <c r="AC16" i="4"/>
  <c r="AC17" i="4"/>
  <c r="AC18" i="4"/>
  <c r="AC19" i="4"/>
  <c r="AC20" i="4"/>
  <c r="AC21" i="4"/>
  <c r="AC22" i="4"/>
  <c r="AC23" i="4"/>
  <c r="AC15" i="4"/>
  <c r="AC40" i="4"/>
  <c r="AC39" i="4"/>
  <c r="AC38" i="4"/>
  <c r="AC37" i="4"/>
  <c r="AC36" i="4"/>
  <c r="AC35" i="4"/>
  <c r="AC34" i="4"/>
  <c r="AC33" i="4"/>
  <c r="AC32" i="4"/>
  <c r="AC31" i="4"/>
  <c r="AC30" i="4"/>
  <c r="AC29" i="4"/>
  <c r="AC28" i="4"/>
  <c r="AC27" i="4"/>
  <c r="AC26" i="4"/>
  <c r="AC25" i="4"/>
  <c r="AB14" i="4"/>
  <c r="AC14" i="4" s="1"/>
  <c r="AB13" i="4"/>
  <c r="AC13" i="4" s="1"/>
  <c r="AB12" i="4"/>
  <c r="AC12" i="4" s="1"/>
  <c r="AB11" i="4"/>
  <c r="AC11" i="4" s="1"/>
  <c r="AB10" i="4"/>
  <c r="AC10" i="4" s="1"/>
  <c r="AB9" i="4"/>
  <c r="AC9" i="4" s="1"/>
  <c r="AB8" i="4"/>
  <c r="AC8" i="4" s="1"/>
  <c r="AB7" i="4"/>
  <c r="AC7" i="4" s="1"/>
  <c r="AB6" i="4"/>
  <c r="AC6" i="4" s="1"/>
  <c r="AC5" i="4"/>
  <c r="AB5" i="4"/>
  <c r="AB4" i="4"/>
  <c r="AC4" i="4" s="1"/>
  <c r="AB3" i="4"/>
  <c r="AC3" i="4" s="1"/>
  <c r="I21" i="1" l="1"/>
  <c r="C61" i="4" l="1"/>
  <c r="G19" i="4" s="1"/>
  <c r="C62" i="4"/>
  <c r="F20" i="4" s="1"/>
  <c r="C63" i="4"/>
  <c r="C64" i="4"/>
  <c r="G22" i="4" s="1"/>
  <c r="C66" i="4"/>
  <c r="C67" i="4"/>
  <c r="C68" i="4"/>
  <c r="C65" i="4"/>
  <c r="E23" i="4" s="1"/>
  <c r="C70" i="4"/>
  <c r="D10" i="8"/>
  <c r="D11" i="8" s="1"/>
  <c r="D20" i="4" l="1"/>
  <c r="E19" i="4"/>
  <c r="AF23" i="4"/>
  <c r="N23" i="4"/>
  <c r="AH22" i="4"/>
  <c r="P22" i="4"/>
  <c r="A68" i="4"/>
  <c r="J26" i="4"/>
  <c r="K26" i="4"/>
  <c r="E26" i="4"/>
  <c r="G26" i="4"/>
  <c r="A70" i="4"/>
  <c r="J27" i="4"/>
  <c r="K27" i="4"/>
  <c r="A66" i="4"/>
  <c r="K24" i="4"/>
  <c r="J24" i="4"/>
  <c r="A67" i="4"/>
  <c r="J25" i="4"/>
  <c r="K25" i="4"/>
  <c r="G25" i="4"/>
  <c r="A63" i="4"/>
  <c r="K21" i="4"/>
  <c r="J21" i="4"/>
  <c r="E22" i="4"/>
  <c r="AF19" i="4"/>
  <c r="N19" i="4"/>
  <c r="A62" i="4"/>
  <c r="K20" i="4"/>
  <c r="J20" i="4"/>
  <c r="G20" i="4"/>
  <c r="AH19" i="4"/>
  <c r="P19" i="4"/>
  <c r="E25" i="4"/>
  <c r="E24" i="4"/>
  <c r="G24" i="4"/>
  <c r="E21" i="4"/>
  <c r="G21" i="4"/>
  <c r="A65" i="4"/>
  <c r="K23" i="4"/>
  <c r="J23" i="4"/>
  <c r="A64" i="4"/>
  <c r="K22" i="4"/>
  <c r="J22" i="4"/>
  <c r="G23" i="4"/>
  <c r="A61" i="4"/>
  <c r="K19" i="4"/>
  <c r="J19" i="4"/>
  <c r="E20" i="4"/>
  <c r="D19" i="4"/>
  <c r="F19" i="4"/>
  <c r="D26" i="4"/>
  <c r="F26" i="4"/>
  <c r="D25" i="4"/>
  <c r="F25" i="4"/>
  <c r="AG20" i="4"/>
  <c r="O20" i="4"/>
  <c r="AE20" i="4"/>
  <c r="M20" i="4"/>
  <c r="D24" i="4"/>
  <c r="F24" i="4"/>
  <c r="D23" i="4"/>
  <c r="F23" i="4"/>
  <c r="D22" i="4"/>
  <c r="F22" i="4"/>
  <c r="D21" i="4"/>
  <c r="F21" i="4"/>
  <c r="C76" i="4"/>
  <c r="C77" i="4"/>
  <c r="C78" i="4"/>
  <c r="C79" i="4"/>
  <c r="C80" i="4"/>
  <c r="C81" i="4"/>
  <c r="C82" i="4"/>
  <c r="C83" i="4"/>
  <c r="C71" i="4"/>
  <c r="C72" i="4"/>
  <c r="C73" i="4"/>
  <c r="C74" i="4"/>
  <c r="C75" i="4"/>
  <c r="A72" i="4" l="1"/>
  <c r="J29" i="4"/>
  <c r="K29" i="4"/>
  <c r="F38" i="4"/>
  <c r="A81" i="4"/>
  <c r="J38" i="4"/>
  <c r="K38" i="4"/>
  <c r="AE21" i="4"/>
  <c r="M21" i="4"/>
  <c r="AE19" i="4"/>
  <c r="M19" i="4"/>
  <c r="AF25" i="4"/>
  <c r="N25" i="4"/>
  <c r="AH21" i="4"/>
  <c r="P21" i="4"/>
  <c r="AE22" i="4"/>
  <c r="M22" i="4"/>
  <c r="AL24" i="4"/>
  <c r="T24" i="4"/>
  <c r="AL19" i="4"/>
  <c r="T19" i="4"/>
  <c r="AH20" i="4"/>
  <c r="P20" i="4"/>
  <c r="A79" i="4"/>
  <c r="J36" i="4"/>
  <c r="K36" i="4"/>
  <c r="A78" i="4"/>
  <c r="J35" i="4"/>
  <c r="K35" i="4"/>
  <c r="AG23" i="4"/>
  <c r="O23" i="4"/>
  <c r="I34" i="4"/>
  <c r="A77" i="4"/>
  <c r="J34" i="4"/>
  <c r="K34" i="4"/>
  <c r="AE23" i="4"/>
  <c r="M23" i="4"/>
  <c r="AK20" i="4"/>
  <c r="S20" i="4"/>
  <c r="AL27" i="4"/>
  <c r="T27" i="4"/>
  <c r="I37" i="4"/>
  <c r="A80" i="4"/>
  <c r="J37" i="4"/>
  <c r="K37" i="4"/>
  <c r="I33" i="4"/>
  <c r="A76" i="4"/>
  <c r="J33" i="4"/>
  <c r="K33" i="4"/>
  <c r="AG24" i="4"/>
  <c r="O24" i="4"/>
  <c r="AH23" i="4"/>
  <c r="P23" i="4"/>
  <c r="AL20" i="4"/>
  <c r="T20" i="4"/>
  <c r="AK27" i="4"/>
  <c r="AN27" i="4" s="1"/>
  <c r="S27" i="4"/>
  <c r="AG22" i="4"/>
  <c r="O22" i="4"/>
  <c r="AK24" i="4"/>
  <c r="S24" i="4"/>
  <c r="AK19" i="4"/>
  <c r="AN19" i="4" s="1"/>
  <c r="S19" i="4"/>
  <c r="AK22" i="4"/>
  <c r="S22" i="4"/>
  <c r="AL22" i="4"/>
  <c r="T22" i="4"/>
  <c r="AH26" i="4"/>
  <c r="P26" i="4"/>
  <c r="A74" i="4"/>
  <c r="J31" i="4"/>
  <c r="K31" i="4"/>
  <c r="AF20" i="4"/>
  <c r="N20" i="4"/>
  <c r="AE24" i="4"/>
  <c r="M24" i="4"/>
  <c r="AF26" i="4"/>
  <c r="N26" i="4"/>
  <c r="H32" i="4"/>
  <c r="A75" i="4"/>
  <c r="J32" i="4"/>
  <c r="K32" i="4"/>
  <c r="AK23" i="4"/>
  <c r="AN23" i="4" s="1"/>
  <c r="S23" i="4"/>
  <c r="AF22" i="4"/>
  <c r="N22" i="4"/>
  <c r="AL26" i="4"/>
  <c r="T26" i="4"/>
  <c r="AL23" i="4"/>
  <c r="T23" i="4"/>
  <c r="AK21" i="4"/>
  <c r="AN21" i="4" s="1"/>
  <c r="S21" i="4"/>
  <c r="AK26" i="4"/>
  <c r="AN26" i="4" s="1"/>
  <c r="S26" i="4"/>
  <c r="A73" i="4"/>
  <c r="J30" i="4"/>
  <c r="K30" i="4"/>
  <c r="AG25" i="4"/>
  <c r="O25" i="4"/>
  <c r="AL21" i="4"/>
  <c r="T21" i="4"/>
  <c r="AE25" i="4"/>
  <c r="M25" i="4"/>
  <c r="A71" i="4"/>
  <c r="J28" i="4"/>
  <c r="K28" i="4"/>
  <c r="AG26" i="4"/>
  <c r="O26" i="4"/>
  <c r="AF21" i="4"/>
  <c r="N21" i="4"/>
  <c r="AH25" i="4"/>
  <c r="P25" i="4"/>
  <c r="D40" i="4"/>
  <c r="A83" i="4"/>
  <c r="J40" i="4"/>
  <c r="K40" i="4"/>
  <c r="AE26" i="4"/>
  <c r="M26" i="4"/>
  <c r="AH24" i="4"/>
  <c r="P24" i="4"/>
  <c r="AL25" i="4"/>
  <c r="T25" i="4"/>
  <c r="A82" i="4"/>
  <c r="J39" i="4"/>
  <c r="K39" i="4"/>
  <c r="AG21" i="4"/>
  <c r="O21" i="4"/>
  <c r="AG19" i="4"/>
  <c r="O19" i="4"/>
  <c r="AF24" i="4"/>
  <c r="N24" i="4"/>
  <c r="AK25" i="4"/>
  <c r="S25" i="4"/>
  <c r="D28" i="4"/>
  <c r="D29" i="4"/>
  <c r="E29" i="4"/>
  <c r="D32" i="4"/>
  <c r="D36" i="4"/>
  <c r="G36" i="4"/>
  <c r="H36" i="4"/>
  <c r="F35" i="4"/>
  <c r="G35" i="4"/>
  <c r="G39" i="4"/>
  <c r="F39" i="4"/>
  <c r="F34" i="4"/>
  <c r="F30" i="4"/>
  <c r="G31" i="4"/>
  <c r="G27" i="4"/>
  <c r="D39" i="4"/>
  <c r="D35" i="4"/>
  <c r="D31" i="4"/>
  <c r="D27" i="4"/>
  <c r="E36" i="4"/>
  <c r="E32" i="4"/>
  <c r="E28" i="4"/>
  <c r="F37" i="4"/>
  <c r="F33" i="4"/>
  <c r="F29" i="4"/>
  <c r="G38" i="4"/>
  <c r="G34" i="4"/>
  <c r="G30" i="4"/>
  <c r="H39" i="4"/>
  <c r="H35" i="4"/>
  <c r="I36" i="4"/>
  <c r="I32" i="4"/>
  <c r="D38" i="4"/>
  <c r="D34" i="4"/>
  <c r="D30" i="4"/>
  <c r="E39" i="4"/>
  <c r="E35" i="4"/>
  <c r="E31" i="4"/>
  <c r="E27" i="4"/>
  <c r="F36" i="4"/>
  <c r="F32" i="4"/>
  <c r="F28" i="4"/>
  <c r="G37" i="4"/>
  <c r="G33" i="4"/>
  <c r="G29" i="4"/>
  <c r="H38" i="4"/>
  <c r="H34" i="4"/>
  <c r="I39" i="4"/>
  <c r="I35" i="4"/>
  <c r="D37" i="4"/>
  <c r="D33" i="4"/>
  <c r="E38" i="4"/>
  <c r="E34" i="4"/>
  <c r="E30" i="4"/>
  <c r="F31" i="4"/>
  <c r="F27" i="4"/>
  <c r="G32" i="4"/>
  <c r="G28" i="4"/>
  <c r="H37" i="4"/>
  <c r="H33" i="4"/>
  <c r="I38" i="4"/>
  <c r="E37" i="4"/>
  <c r="E33" i="4"/>
  <c r="I40" i="4"/>
  <c r="H40" i="4"/>
  <c r="E40" i="4"/>
  <c r="F40" i="4"/>
  <c r="G40" i="4"/>
  <c r="AN25" i="4" l="1"/>
  <c r="AN22" i="4"/>
  <c r="AN24" i="4"/>
  <c r="AN20" i="4"/>
  <c r="AH30" i="4"/>
  <c r="P30" i="4"/>
  <c r="AF27" i="4"/>
  <c r="N27" i="4"/>
  <c r="AF37" i="4"/>
  <c r="N37" i="4"/>
  <c r="AI38" i="4"/>
  <c r="AM38" i="4" s="1"/>
  <c r="Q38" i="4"/>
  <c r="AI35" i="4"/>
  <c r="Q35" i="4"/>
  <c r="AH31" i="4"/>
  <c r="P31" i="4"/>
  <c r="AK39" i="4"/>
  <c r="S39" i="4"/>
  <c r="AK33" i="4"/>
  <c r="S33" i="4"/>
  <c r="AJ34" i="4"/>
  <c r="R34" i="4"/>
  <c r="AJ38" i="4"/>
  <c r="R38" i="4"/>
  <c r="AH37" i="4"/>
  <c r="P37" i="4"/>
  <c r="AG39" i="4"/>
  <c r="O39" i="4"/>
  <c r="AL35" i="4"/>
  <c r="T35" i="4"/>
  <c r="AH28" i="4"/>
  <c r="P28" i="4"/>
  <c r="AG28" i="4"/>
  <c r="O28" i="4"/>
  <c r="AH38" i="4"/>
  <c r="P38" i="4"/>
  <c r="AH39" i="4"/>
  <c r="P39" i="4"/>
  <c r="AK37" i="4"/>
  <c r="S37" i="4"/>
  <c r="AK35" i="4"/>
  <c r="S35" i="4"/>
  <c r="AG30" i="4"/>
  <c r="O30" i="4"/>
  <c r="AI33" i="4"/>
  <c r="Q33" i="4"/>
  <c r="AH34" i="4"/>
  <c r="P34" i="4"/>
  <c r="AK28" i="4"/>
  <c r="AN28" i="4" s="1"/>
  <c r="S28" i="4"/>
  <c r="AL37" i="4"/>
  <c r="T37" i="4"/>
  <c r="AH32" i="4"/>
  <c r="P32" i="4"/>
  <c r="AG32" i="4"/>
  <c r="O32" i="4"/>
  <c r="AG29" i="4"/>
  <c r="O29" i="4"/>
  <c r="AH35" i="4"/>
  <c r="P35" i="4"/>
  <c r="AJ33" i="4"/>
  <c r="R33" i="4"/>
  <c r="U33" i="4" s="1"/>
  <c r="AI37" i="4"/>
  <c r="Q37" i="4"/>
  <c r="AG27" i="4"/>
  <c r="O27" i="4"/>
  <c r="AG36" i="4"/>
  <c r="O36" i="4"/>
  <c r="AG33" i="4"/>
  <c r="O33" i="4"/>
  <c r="AG35" i="4"/>
  <c r="O35" i="4"/>
  <c r="AL31" i="4"/>
  <c r="T31" i="4"/>
  <c r="AJ37" i="4"/>
  <c r="R37" i="4"/>
  <c r="AL36" i="4"/>
  <c r="T36" i="4"/>
  <c r="AH29" i="4"/>
  <c r="P29" i="4"/>
  <c r="AK31" i="4"/>
  <c r="AN31" i="4" s="1"/>
  <c r="S31" i="4"/>
  <c r="AK36" i="4"/>
  <c r="AN36" i="4" s="1"/>
  <c r="S36" i="4"/>
  <c r="AF31" i="4"/>
  <c r="N31" i="4"/>
  <c r="AL40" i="4"/>
  <c r="T40" i="4"/>
  <c r="AF34" i="4"/>
  <c r="N34" i="4"/>
  <c r="AF35" i="4"/>
  <c r="N35" i="4"/>
  <c r="AF32" i="4"/>
  <c r="N32" i="4"/>
  <c r="AE36" i="4"/>
  <c r="M36" i="4"/>
  <c r="AK40" i="4"/>
  <c r="AN40" i="4" s="1"/>
  <c r="S40" i="4"/>
  <c r="S1" i="4" s="1"/>
  <c r="S18" i="4" s="1"/>
  <c r="AL38" i="4"/>
  <c r="T38" i="4"/>
  <c r="AI39" i="4"/>
  <c r="AM39" i="4" s="1"/>
  <c r="Q39" i="4"/>
  <c r="AL28" i="4"/>
  <c r="T28" i="4"/>
  <c r="AG37" i="4"/>
  <c r="O37" i="4"/>
  <c r="T1" i="4"/>
  <c r="AF30" i="4"/>
  <c r="N30" i="4"/>
  <c r="AH36" i="4"/>
  <c r="P36" i="4"/>
  <c r="P1" i="4" s="1"/>
  <c r="P18" i="4" s="1"/>
  <c r="AH40" i="4"/>
  <c r="P40" i="4"/>
  <c r="AF38" i="4"/>
  <c r="N38" i="4"/>
  <c r="N1" i="4" s="1"/>
  <c r="N18" i="4" s="1"/>
  <c r="AF39" i="4"/>
  <c r="N39" i="4"/>
  <c r="AF36" i="4"/>
  <c r="N36" i="4"/>
  <c r="AE32" i="4"/>
  <c r="M32" i="4"/>
  <c r="AL32" i="4"/>
  <c r="T32" i="4"/>
  <c r="AK38" i="4"/>
  <c r="S38" i="4"/>
  <c r="AG31" i="4"/>
  <c r="O31" i="4"/>
  <c r="AF28" i="4"/>
  <c r="N28" i="4"/>
  <c r="AG40" i="4"/>
  <c r="O40" i="4"/>
  <c r="O1" i="4" s="1"/>
  <c r="O18" i="4" s="1"/>
  <c r="AE33" i="4"/>
  <c r="M33" i="4"/>
  <c r="AE30" i="4"/>
  <c r="M30" i="4"/>
  <c r="AE27" i="4"/>
  <c r="M27" i="4"/>
  <c r="AF29" i="4"/>
  <c r="N29" i="4"/>
  <c r="AE40" i="4"/>
  <c r="M40" i="4"/>
  <c r="M1" i="4" s="1"/>
  <c r="M18" i="4" s="1"/>
  <c r="AL30" i="4"/>
  <c r="T30" i="4"/>
  <c r="AK32" i="4"/>
  <c r="AN32" i="4" s="1"/>
  <c r="S32" i="4"/>
  <c r="T18" i="4"/>
  <c r="AH33" i="4"/>
  <c r="P33" i="4"/>
  <c r="AI36" i="4"/>
  <c r="AM36" i="4" s="1"/>
  <c r="Q36" i="4"/>
  <c r="AF40" i="4"/>
  <c r="N40" i="4"/>
  <c r="AE34" i="4"/>
  <c r="M34" i="4"/>
  <c r="AE29" i="4"/>
  <c r="M29" i="4"/>
  <c r="AK30" i="4"/>
  <c r="AN30" i="4" s="1"/>
  <c r="S30" i="4"/>
  <c r="AG38" i="4"/>
  <c r="O38" i="4"/>
  <c r="AI40" i="4"/>
  <c r="AM40" i="4" s="1"/>
  <c r="Q40" i="4"/>
  <c r="AJ35" i="4"/>
  <c r="R35" i="4"/>
  <c r="U35" i="4" s="1"/>
  <c r="AE38" i="4"/>
  <c r="M38" i="4"/>
  <c r="AE35" i="4"/>
  <c r="M35" i="4"/>
  <c r="AE28" i="4"/>
  <c r="M28" i="4"/>
  <c r="AI32" i="4"/>
  <c r="Q32" i="4"/>
  <c r="AL34" i="4"/>
  <c r="T34" i="4"/>
  <c r="AL29" i="4"/>
  <c r="T29" i="4"/>
  <c r="AG34" i="4"/>
  <c r="O34" i="4"/>
  <c r="AE37" i="4"/>
  <c r="M37" i="4"/>
  <c r="AE31" i="4"/>
  <c r="M31" i="4"/>
  <c r="AJ40" i="4"/>
  <c r="R40" i="4"/>
  <c r="AJ39" i="4"/>
  <c r="R39" i="4"/>
  <c r="U39" i="4" s="1"/>
  <c r="AJ32" i="4"/>
  <c r="R32" i="4"/>
  <c r="U32" i="4" s="1"/>
  <c r="AE39" i="4"/>
  <c r="M39" i="4"/>
  <c r="AK34" i="4"/>
  <c r="AN34" i="4" s="1"/>
  <c r="S34" i="4"/>
  <c r="AK29" i="4"/>
  <c r="AN29" i="4" s="1"/>
  <c r="S29" i="4"/>
  <c r="AF33" i="4"/>
  <c r="N33" i="4"/>
  <c r="AI34" i="4"/>
  <c r="AM34" i="4" s="1"/>
  <c r="Q34" i="4"/>
  <c r="AJ36" i="4"/>
  <c r="R36" i="4"/>
  <c r="U36" i="4" s="1"/>
  <c r="AH27" i="4"/>
  <c r="P27" i="4"/>
  <c r="AL39" i="4"/>
  <c r="T39" i="4"/>
  <c r="AL33" i="4"/>
  <c r="T33" i="4"/>
  <c r="AN33" i="4" l="1"/>
  <c r="AN39" i="4"/>
  <c r="AM37" i="4"/>
  <c r="AM33" i="4"/>
  <c r="AM35" i="4"/>
  <c r="AN38" i="4"/>
  <c r="AM32" i="4"/>
  <c r="AN35" i="4"/>
  <c r="AN37" i="4"/>
  <c r="S17" i="4"/>
  <c r="M17" i="4"/>
  <c r="O17" i="4"/>
  <c r="N17" i="4"/>
  <c r="P17" i="4"/>
  <c r="U40" i="4"/>
  <c r="R1" i="4"/>
  <c r="U37" i="4"/>
  <c r="U38" i="4"/>
  <c r="U34" i="4"/>
  <c r="U31" i="4" s="1"/>
  <c r="Q1" i="4"/>
  <c r="T17" i="4"/>
  <c r="Q31" i="4" l="1"/>
  <c r="U30" i="4"/>
  <c r="O16" i="4"/>
  <c r="P16" i="4"/>
  <c r="M16" i="4"/>
  <c r="N16" i="4"/>
  <c r="T16" i="4"/>
  <c r="S16" i="4"/>
  <c r="T15" i="4" l="1"/>
  <c r="S15" i="4"/>
  <c r="N15" i="4"/>
  <c r="M15" i="4"/>
  <c r="P15" i="4"/>
  <c r="O15" i="4"/>
  <c r="U29" i="4"/>
  <c r="Q30" i="4"/>
  <c r="R31" i="4"/>
  <c r="I31" i="4" s="1"/>
  <c r="AJ31" i="4" s="1"/>
  <c r="H31" i="4"/>
  <c r="AI31" i="4" s="1"/>
  <c r="AM31" i="4" l="1"/>
  <c r="P14" i="4"/>
  <c r="M14" i="4"/>
  <c r="U28" i="4"/>
  <c r="Q29" i="4"/>
  <c r="N14" i="4"/>
  <c r="R30" i="4"/>
  <c r="I30" i="4" s="1"/>
  <c r="AJ30" i="4" s="1"/>
  <c r="H30" i="4"/>
  <c r="AI30" i="4" s="1"/>
  <c r="AM30" i="4" s="1"/>
  <c r="O14" i="4"/>
  <c r="S14" i="4"/>
  <c r="T14" i="4"/>
  <c r="S13" i="4" l="1"/>
  <c r="U27" i="4"/>
  <c r="Q28" i="4"/>
  <c r="R29" i="4"/>
  <c r="I29" i="4" s="1"/>
  <c r="AJ29" i="4" s="1"/>
  <c r="H29" i="4"/>
  <c r="AI29" i="4" s="1"/>
  <c r="AM29" i="4" s="1"/>
  <c r="M13" i="4"/>
  <c r="T13" i="4"/>
  <c r="O13" i="4"/>
  <c r="N13" i="4"/>
  <c r="P13" i="4"/>
  <c r="N12" i="4" l="1"/>
  <c r="U26" i="4"/>
  <c r="Q27" i="4"/>
  <c r="P12" i="4"/>
  <c r="O12" i="4"/>
  <c r="S12" i="4"/>
  <c r="T12" i="4"/>
  <c r="M12" i="4"/>
  <c r="R28" i="4"/>
  <c r="I28" i="4" s="1"/>
  <c r="AJ28" i="4" s="1"/>
  <c r="H28" i="4"/>
  <c r="AI28" i="4" s="1"/>
  <c r="AM28" i="4" s="1"/>
  <c r="M11" i="4" l="1"/>
  <c r="O11" i="4"/>
  <c r="P11" i="4"/>
  <c r="R27" i="4"/>
  <c r="I27" i="4" s="1"/>
  <c r="AJ27" i="4" s="1"/>
  <c r="T11" i="4"/>
  <c r="S11" i="4"/>
  <c r="U25" i="4"/>
  <c r="Q26" i="4"/>
  <c r="N11" i="4"/>
  <c r="H27" i="4" l="1"/>
  <c r="AI27" i="4" s="1"/>
  <c r="AM27" i="4" s="1"/>
  <c r="R26" i="4"/>
  <c r="I26" i="4" s="1"/>
  <c r="AJ26" i="4" s="1"/>
  <c r="H26" i="4"/>
  <c r="AI26" i="4" s="1"/>
  <c r="N10" i="4"/>
  <c r="U24" i="4"/>
  <c r="Q25" i="4"/>
  <c r="O10" i="4"/>
  <c r="S10" i="4"/>
  <c r="T10" i="4"/>
  <c r="P10" i="4"/>
  <c r="M10" i="4"/>
  <c r="AM26" i="4" l="1"/>
  <c r="U23" i="4"/>
  <c r="Q24" i="4"/>
  <c r="O9" i="4"/>
  <c r="M9" i="4"/>
  <c r="P9" i="4"/>
  <c r="N9" i="4"/>
  <c r="T9" i="4"/>
  <c r="R25" i="4"/>
  <c r="I25" i="4" s="1"/>
  <c r="AJ25" i="4" s="1"/>
  <c r="H25" i="4"/>
  <c r="AI25" i="4" s="1"/>
  <c r="AM25" i="4" s="1"/>
  <c r="S9" i="4"/>
  <c r="S8" i="4" l="1"/>
  <c r="P8" i="4"/>
  <c r="N8" i="4"/>
  <c r="O8" i="4"/>
  <c r="R24" i="4"/>
  <c r="I24" i="4" s="1"/>
  <c r="AJ24" i="4" s="1"/>
  <c r="T8" i="4"/>
  <c r="M8" i="4"/>
  <c r="U22" i="4"/>
  <c r="Q23" i="4"/>
  <c r="R23" i="4" l="1"/>
  <c r="I23" i="4" s="1"/>
  <c r="AJ23" i="4" s="1"/>
  <c r="H23" i="4"/>
  <c r="AI23" i="4" s="1"/>
  <c r="AM23" i="4" s="1"/>
  <c r="M7" i="4"/>
  <c r="O7" i="4"/>
  <c r="T7" i="4"/>
  <c r="N7" i="4"/>
  <c r="U21" i="4"/>
  <c r="Q22" i="4"/>
  <c r="H24" i="4"/>
  <c r="AI24" i="4" s="1"/>
  <c r="AM24" i="4" s="1"/>
  <c r="P7" i="4"/>
  <c r="S7" i="4"/>
  <c r="S6" i="4" l="1"/>
  <c r="R22" i="4"/>
  <c r="I22" i="4" s="1"/>
  <c r="AJ22" i="4" s="1"/>
  <c r="H22" i="4"/>
  <c r="AI22" i="4" s="1"/>
  <c r="AM22" i="4" s="1"/>
  <c r="N6" i="4"/>
  <c r="P6" i="4"/>
  <c r="M6" i="4"/>
  <c r="U20" i="4"/>
  <c r="Q21" i="4"/>
  <c r="T6" i="4"/>
  <c r="O6" i="4"/>
  <c r="T5" i="4" l="1"/>
  <c r="P5" i="4"/>
  <c r="M5" i="4"/>
  <c r="O5" i="4"/>
  <c r="U19" i="4"/>
  <c r="Q19" i="4" s="1"/>
  <c r="Q20" i="4"/>
  <c r="N5" i="4"/>
  <c r="R21" i="4"/>
  <c r="I21" i="4" s="1"/>
  <c r="AJ21" i="4" s="1"/>
  <c r="H21" i="4"/>
  <c r="AI21" i="4" s="1"/>
  <c r="AM21" i="4" s="1"/>
  <c r="S5" i="4"/>
  <c r="O4" i="4" l="1"/>
  <c r="R20" i="4"/>
  <c r="I20" i="4" s="1"/>
  <c r="AJ20" i="4" s="1"/>
  <c r="H20" i="4"/>
  <c r="AI20" i="4" s="1"/>
  <c r="AM20" i="4" s="1"/>
  <c r="M4" i="4"/>
  <c r="R19" i="4"/>
  <c r="H19" i="4"/>
  <c r="AI19" i="4" s="1"/>
  <c r="Q18" i="4"/>
  <c r="S4" i="4"/>
  <c r="N4" i="4"/>
  <c r="P4" i="4"/>
  <c r="T4" i="4"/>
  <c r="S3" i="4" l="1"/>
  <c r="P3" i="4"/>
  <c r="N3" i="4"/>
  <c r="T3" i="4"/>
  <c r="Q17" i="4"/>
  <c r="R18" i="4"/>
  <c r="K18" i="4" s="1"/>
  <c r="AL18" i="4" s="1"/>
  <c r="I19" i="4"/>
  <c r="AJ19" i="4" s="1"/>
  <c r="AM19" i="4" s="1"/>
  <c r="M3" i="4"/>
  <c r="O3" i="4"/>
  <c r="E18" i="4" l="1"/>
  <c r="AF18" i="4" s="1"/>
  <c r="F18" i="4"/>
  <c r="AG18" i="4" s="1"/>
  <c r="H18" i="4"/>
  <c r="AI18" i="4" s="1"/>
  <c r="D18" i="4"/>
  <c r="AE18" i="4" s="1"/>
  <c r="J18" i="4"/>
  <c r="AK18" i="4" s="1"/>
  <c r="AN18" i="4" s="1"/>
  <c r="G18" i="4"/>
  <c r="AH18" i="4" s="1"/>
  <c r="N2" i="4"/>
  <c r="M2" i="4"/>
  <c r="P2" i="4"/>
  <c r="Q16" i="4"/>
  <c r="H17" i="4"/>
  <c r="AI17" i="4" s="1"/>
  <c r="F17" i="4"/>
  <c r="AG17" i="4" s="1"/>
  <c r="G17" i="4"/>
  <c r="AH17" i="4" s="1"/>
  <c r="D17" i="4"/>
  <c r="AE17" i="4" s="1"/>
  <c r="J17" i="4"/>
  <c r="AK17" i="4" s="1"/>
  <c r="E17" i="4"/>
  <c r="AF17" i="4" s="1"/>
  <c r="T2" i="4"/>
  <c r="O2" i="4"/>
  <c r="R17" i="4"/>
  <c r="K17" i="4" s="1"/>
  <c r="AL17" i="4" s="1"/>
  <c r="I18" i="4"/>
  <c r="AJ18" i="4" s="1"/>
  <c r="S2" i="4"/>
  <c r="AM18" i="4" l="1"/>
  <c r="AN17" i="4"/>
  <c r="R16" i="4"/>
  <c r="I17" i="4"/>
  <c r="AJ17" i="4" s="1"/>
  <c r="AM17" i="4" s="1"/>
  <c r="Q15" i="4"/>
  <c r="H16" i="4"/>
  <c r="AI16" i="4" s="1"/>
  <c r="K16" i="4"/>
  <c r="AL16" i="4" s="1"/>
  <c r="J16" i="4"/>
  <c r="AK16" i="4" s="1"/>
  <c r="E16" i="4"/>
  <c r="AF16" i="4" s="1"/>
  <c r="G16" i="4"/>
  <c r="AH16" i="4" s="1"/>
  <c r="F16" i="4"/>
  <c r="AG16" i="4" s="1"/>
  <c r="D16" i="4"/>
  <c r="AE16" i="4" s="1"/>
  <c r="AN16" i="4" l="1"/>
  <c r="R15" i="4"/>
  <c r="I16" i="4"/>
  <c r="AJ16" i="4" s="1"/>
  <c r="AM16" i="4" s="1"/>
  <c r="Q14" i="4"/>
  <c r="H15" i="4"/>
  <c r="AI15" i="4" s="1"/>
  <c r="D15" i="4"/>
  <c r="AE15" i="4" s="1"/>
  <c r="G15" i="4"/>
  <c r="AH15" i="4" s="1"/>
  <c r="E15" i="4"/>
  <c r="AF15" i="4" s="1"/>
  <c r="F15" i="4"/>
  <c r="AG15" i="4" s="1"/>
  <c r="K15" i="4"/>
  <c r="AL15" i="4" s="1"/>
  <c r="J15" i="4"/>
  <c r="AK15" i="4" s="1"/>
  <c r="AN15" i="4" l="1"/>
  <c r="Q13" i="4"/>
  <c r="R14" i="4"/>
  <c r="K14" i="4" s="1"/>
  <c r="AL14" i="4" s="1"/>
  <c r="I15" i="4"/>
  <c r="AJ15" i="4" s="1"/>
  <c r="AM15" i="4" s="1"/>
  <c r="R13" i="4" l="1"/>
  <c r="I14" i="4"/>
  <c r="AJ14" i="4" s="1"/>
  <c r="D14" i="4"/>
  <c r="AE14" i="4" s="1"/>
  <c r="J14" i="4"/>
  <c r="AK14" i="4" s="1"/>
  <c r="AN14" i="4" s="1"/>
  <c r="E14" i="4"/>
  <c r="AF14" i="4" s="1"/>
  <c r="G14" i="4"/>
  <c r="AH14" i="4" s="1"/>
  <c r="F14" i="4"/>
  <c r="AG14" i="4" s="1"/>
  <c r="H14" i="4"/>
  <c r="AI14" i="4" s="1"/>
  <c r="AM14" i="4" s="1"/>
  <c r="Q12" i="4"/>
  <c r="H13" i="4"/>
  <c r="AI13" i="4" s="1"/>
  <c r="D13" i="4"/>
  <c r="AE13" i="4" s="1"/>
  <c r="E13" i="4"/>
  <c r="AF13" i="4" s="1"/>
  <c r="J13" i="4"/>
  <c r="AK13" i="4" s="1"/>
  <c r="F13" i="4"/>
  <c r="AG13" i="4" s="1"/>
  <c r="G13" i="4"/>
  <c r="AH13" i="4" s="1"/>
  <c r="K13" i="4"/>
  <c r="AL13" i="4" s="1"/>
  <c r="AN13" i="4" l="1"/>
  <c r="Q11" i="4"/>
  <c r="R12" i="4"/>
  <c r="J12" i="4" s="1"/>
  <c r="AK12" i="4" s="1"/>
  <c r="I13" i="4"/>
  <c r="AJ13" i="4" s="1"/>
  <c r="AM13" i="4" s="1"/>
  <c r="R11" i="4" l="1"/>
  <c r="K11" i="4" s="1"/>
  <c r="AL11" i="4" s="1"/>
  <c r="I12" i="4"/>
  <c r="AJ12" i="4" s="1"/>
  <c r="D12" i="4"/>
  <c r="AE12" i="4" s="1"/>
  <c r="E12" i="4"/>
  <c r="AF12" i="4" s="1"/>
  <c r="K12" i="4"/>
  <c r="AL12" i="4" s="1"/>
  <c r="AN12" i="4" s="1"/>
  <c r="G12" i="4"/>
  <c r="AH12" i="4" s="1"/>
  <c r="F12" i="4"/>
  <c r="AG12" i="4" s="1"/>
  <c r="H12" i="4"/>
  <c r="AI12" i="4" s="1"/>
  <c r="AM12" i="4" s="1"/>
  <c r="Q10" i="4"/>
  <c r="H11" i="4"/>
  <c r="AI11" i="4" s="1"/>
  <c r="G11" i="4"/>
  <c r="AH11" i="4" s="1"/>
  <c r="E11" i="4"/>
  <c r="AF11" i="4" s="1"/>
  <c r="J11" i="4"/>
  <c r="AK11" i="4" s="1"/>
  <c r="D11" i="4"/>
  <c r="AE11" i="4" s="1"/>
  <c r="F11" i="4"/>
  <c r="AG11" i="4" s="1"/>
  <c r="AN11" i="4" l="1"/>
  <c r="Q9" i="4"/>
  <c r="R10" i="4"/>
  <c r="I11" i="4"/>
  <c r="AJ11" i="4" s="1"/>
  <c r="AM11" i="4" s="1"/>
  <c r="R9" i="4" l="1"/>
  <c r="I10" i="4"/>
  <c r="AJ10" i="4" s="1"/>
  <c r="F10" i="4"/>
  <c r="AG10" i="4" s="1"/>
  <c r="J10" i="4"/>
  <c r="AK10" i="4" s="1"/>
  <c r="G10" i="4"/>
  <c r="AH10" i="4" s="1"/>
  <c r="K10" i="4"/>
  <c r="AL10" i="4" s="1"/>
  <c r="E10" i="4"/>
  <c r="AF10" i="4" s="1"/>
  <c r="D10" i="4"/>
  <c r="AE10" i="4" s="1"/>
  <c r="H10" i="4"/>
  <c r="AI10" i="4" s="1"/>
  <c r="AM10" i="4" s="1"/>
  <c r="Q8" i="4"/>
  <c r="H9" i="4"/>
  <c r="AI9" i="4" s="1"/>
  <c r="E9" i="4"/>
  <c r="AF9" i="4" s="1"/>
  <c r="J9" i="4"/>
  <c r="AK9" i="4" s="1"/>
  <c r="G9" i="4"/>
  <c r="AH9" i="4" s="1"/>
  <c r="F9" i="4"/>
  <c r="AG9" i="4" s="1"/>
  <c r="K9" i="4"/>
  <c r="AL9" i="4" s="1"/>
  <c r="D9" i="4"/>
  <c r="AE9" i="4" s="1"/>
  <c r="AN9" i="4" l="1"/>
  <c r="AN10" i="4"/>
  <c r="Q7" i="4"/>
  <c r="R8" i="4"/>
  <c r="J8" i="4" s="1"/>
  <c r="AK8" i="4" s="1"/>
  <c r="I9" i="4"/>
  <c r="AJ9" i="4" s="1"/>
  <c r="AM9" i="4" s="1"/>
  <c r="K8" i="4" l="1"/>
  <c r="AL8" i="4" s="1"/>
  <c r="AN8" i="4" s="1"/>
  <c r="D8" i="4"/>
  <c r="AE8" i="4" s="1"/>
  <c r="R7" i="4"/>
  <c r="K7" i="4" s="1"/>
  <c r="AL7" i="4" s="1"/>
  <c r="I8" i="4"/>
  <c r="AJ8" i="4" s="1"/>
  <c r="G8" i="4"/>
  <c r="AH8" i="4" s="1"/>
  <c r="E8" i="4"/>
  <c r="AF8" i="4" s="1"/>
  <c r="F8" i="4"/>
  <c r="AG8" i="4" s="1"/>
  <c r="H8" i="4"/>
  <c r="AI8" i="4" s="1"/>
  <c r="AM8" i="4" s="1"/>
  <c r="Q6" i="4"/>
  <c r="H7" i="4"/>
  <c r="AI7" i="4" s="1"/>
  <c r="G7" i="4"/>
  <c r="AH7" i="4" s="1"/>
  <c r="F7" i="4"/>
  <c r="AG7" i="4" s="1"/>
  <c r="J7" i="4"/>
  <c r="AK7" i="4" s="1"/>
  <c r="E7" i="4"/>
  <c r="AF7" i="4" s="1"/>
  <c r="D7" i="4"/>
  <c r="AE7" i="4" s="1"/>
  <c r="AN7" i="4" l="1"/>
  <c r="R6" i="4"/>
  <c r="I7" i="4"/>
  <c r="AJ7" i="4" s="1"/>
  <c r="AM7" i="4" s="1"/>
  <c r="Q5" i="4"/>
  <c r="H6" i="4"/>
  <c r="AI6" i="4" s="1"/>
  <c r="G6" i="4"/>
  <c r="AH6" i="4" s="1"/>
  <c r="F6" i="4"/>
  <c r="AG6" i="4" s="1"/>
  <c r="J6" i="4"/>
  <c r="AK6" i="4" s="1"/>
  <c r="K6" i="4"/>
  <c r="AL6" i="4" s="1"/>
  <c r="D6" i="4"/>
  <c r="AE6" i="4" s="1"/>
  <c r="E6" i="4"/>
  <c r="AF6" i="4" s="1"/>
  <c r="AN6" i="4" l="1"/>
  <c r="Q4" i="4"/>
  <c r="R5" i="4"/>
  <c r="I6" i="4"/>
  <c r="AJ6" i="4" s="1"/>
  <c r="AM6" i="4" s="1"/>
  <c r="R4" i="4" l="1"/>
  <c r="I5" i="4"/>
  <c r="AJ5" i="4" s="1"/>
  <c r="J5" i="4"/>
  <c r="AK5" i="4" s="1"/>
  <c r="G5" i="4"/>
  <c r="AH5" i="4" s="1"/>
  <c r="D5" i="4"/>
  <c r="AE5" i="4" s="1"/>
  <c r="E5" i="4"/>
  <c r="AF5" i="4" s="1"/>
  <c r="F5" i="4"/>
  <c r="AG5" i="4" s="1"/>
  <c r="H5" i="4"/>
  <c r="AI5" i="4" s="1"/>
  <c r="AM5" i="4" s="1"/>
  <c r="K5" i="4"/>
  <c r="AL5" i="4" s="1"/>
  <c r="Q3" i="4"/>
  <c r="H4" i="4"/>
  <c r="AI4" i="4" s="1"/>
  <c r="J4" i="4"/>
  <c r="AK4" i="4" s="1"/>
  <c r="AN4" i="4" s="1"/>
  <c r="G4" i="4"/>
  <c r="AH4" i="4" s="1"/>
  <c r="E4" i="4"/>
  <c r="AF4" i="4" s="1"/>
  <c r="F4" i="4"/>
  <c r="AG4" i="4" s="1"/>
  <c r="D4" i="4"/>
  <c r="AE4" i="4" s="1"/>
  <c r="K4" i="4"/>
  <c r="AL4" i="4" s="1"/>
  <c r="AN5" i="4" l="1"/>
  <c r="Q2" i="4"/>
  <c r="R3" i="4"/>
  <c r="H3" i="4" s="1"/>
  <c r="AI3" i="4" s="1"/>
  <c r="I4" i="4"/>
  <c r="AJ4" i="4" s="1"/>
  <c r="AM4" i="4" s="1"/>
  <c r="G3" i="4" l="1"/>
  <c r="AH3" i="4" s="1"/>
  <c r="J3" i="4"/>
  <c r="AK3" i="4" s="1"/>
  <c r="K3" i="4"/>
  <c r="AL3" i="4" s="1"/>
  <c r="E3" i="4"/>
  <c r="AF3" i="4" s="1"/>
  <c r="R2" i="4"/>
  <c r="I2" i="4" s="1"/>
  <c r="AJ2" i="4" s="1"/>
  <c r="I3" i="4"/>
  <c r="AJ3" i="4" s="1"/>
  <c r="AM3" i="4" s="1"/>
  <c r="F3" i="4"/>
  <c r="AG3" i="4" s="1"/>
  <c r="D3" i="4"/>
  <c r="AE3" i="4" s="1"/>
  <c r="H2" i="4"/>
  <c r="AI2" i="4" s="1"/>
  <c r="AM2" i="4" s="1"/>
  <c r="K2" i="4"/>
  <c r="AL2" i="4" s="1"/>
  <c r="D2" i="4"/>
  <c r="AE2" i="4" s="1"/>
  <c r="J2" i="4"/>
  <c r="AK2" i="4" s="1"/>
  <c r="AN2" i="4" s="1"/>
  <c r="F2" i="4"/>
  <c r="AG2" i="4" s="1"/>
  <c r="E2" i="4"/>
  <c r="AF2" i="4" s="1"/>
  <c r="G2" i="4"/>
  <c r="AH2" i="4" s="1"/>
  <c r="AN3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B31" authorId="0" shapeId="0" xr:uid="{00000000-0006-0000-0300-000001000000}">
      <text>
        <r>
          <rPr>
            <b/>
            <sz val="9"/>
            <color indexed="81"/>
            <rFont val="宋体"/>
            <family val="3"/>
            <charset val="134"/>
          </rPr>
          <t>2007年之前的数据均无子部门分类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AE60" authorId="0" shapeId="0" xr:uid="{00000000-0006-0000-0300-000002000000}">
      <text>
        <r>
          <rPr>
            <b/>
            <sz val="9"/>
            <color indexed="81"/>
            <rFont val="宋体"/>
            <family val="3"/>
            <charset val="134"/>
          </rPr>
          <t>既包含一般服务，也包含高端服务。划分到一般服务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61" authorId="0" shapeId="0" xr:uid="{00000000-0006-0000-0300-000003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62" authorId="0" shapeId="0" xr:uid="{00000000-0006-0000-0300-000004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63" authorId="0" shapeId="0" xr:uid="{00000000-0006-0000-0300-000005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64" authorId="0" shapeId="0" xr:uid="{00000000-0006-0000-0300-000006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65" authorId="0" shapeId="0" xr:uid="{00000000-0006-0000-0300-000007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66" authorId="0" shapeId="0" xr:uid="{00000000-0006-0000-0300-000008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67" authorId="0" shapeId="0" xr:uid="{00000000-0006-0000-0300-000009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68" authorId="0" shapeId="0" xr:uid="{00000000-0006-0000-0300-00000A000000}">
      <text>
        <r>
          <rPr>
            <b/>
            <sz val="9"/>
            <color indexed="81"/>
            <rFont val="宋体"/>
            <family val="3"/>
            <charset val="134"/>
          </rPr>
          <t>规模以上固定资产投资完成情况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0" authorId="0" shapeId="0" xr:uid="{00000000-0006-0000-0300-00000B000000}">
      <text>
        <r>
          <rPr>
            <b/>
            <sz val="9"/>
            <color indexed="81"/>
            <rFont val="宋体"/>
            <family val="3"/>
            <charset val="134"/>
          </rPr>
          <t>规模以上固定资产投资完成情况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1" authorId="0" shapeId="0" xr:uid="{00000000-0006-0000-0300-00000C000000}">
      <text>
        <r>
          <rPr>
            <b/>
            <sz val="9"/>
            <color indexed="81"/>
            <rFont val="宋体"/>
            <family val="3"/>
            <charset val="134"/>
          </rPr>
          <t>规模以上固定资产投资完成情况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2" authorId="0" shapeId="0" xr:uid="{00000000-0006-0000-0300-00000D000000}">
      <text>
        <r>
          <rPr>
            <b/>
            <sz val="9"/>
            <color indexed="81"/>
            <rFont val="宋体"/>
            <family val="3"/>
            <charset val="134"/>
          </rPr>
          <t>规模以上固定资产投资完成情况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3" authorId="0" shapeId="0" xr:uid="{00000000-0006-0000-0300-00000E000000}">
      <text>
        <r>
          <rPr>
            <b/>
            <sz val="9"/>
            <color indexed="81"/>
            <rFont val="宋体"/>
            <family val="3"/>
            <charset val="134"/>
          </rPr>
          <t>规模以上固定资产投资完成情况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4" authorId="0" shapeId="0" xr:uid="{00000000-0006-0000-0300-00000F000000}">
      <text>
        <r>
          <rPr>
            <b/>
            <sz val="9"/>
            <color indexed="81"/>
            <rFont val="宋体"/>
            <family val="3"/>
            <charset val="134"/>
          </rPr>
          <t>规模以上固定资产投资完成情况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5" authorId="0" shapeId="0" xr:uid="{00000000-0006-0000-0300-000010000000}">
      <text>
        <r>
          <rPr>
            <b/>
            <sz val="9"/>
            <color indexed="81"/>
            <rFont val="宋体"/>
            <family val="3"/>
            <charset val="134"/>
          </rPr>
          <t>规模以上固定资产投资完成情况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6" authorId="0" shapeId="0" xr:uid="{00000000-0006-0000-0300-000011000000}">
      <text>
        <r>
          <rPr>
            <b/>
            <sz val="9"/>
            <color indexed="81"/>
            <rFont val="宋体"/>
            <family val="3"/>
            <charset val="134"/>
          </rPr>
          <t>规模以上固定资产投资完成情况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7" authorId="0" shapeId="0" xr:uid="{00000000-0006-0000-0300-000012000000}">
      <text>
        <r>
          <rPr>
            <b/>
            <sz val="9"/>
            <color indexed="81"/>
            <rFont val="宋体"/>
            <family val="3"/>
            <charset val="134"/>
          </rPr>
          <t>规模以上固定资产投资完成情况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8" authorId="0" shapeId="0" xr:uid="{00000000-0006-0000-0300-000013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79" authorId="0" shapeId="0" xr:uid="{00000000-0006-0000-0300-000014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80" authorId="0" shapeId="0" xr:uid="{00000000-0006-0000-0300-000015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81" authorId="0" shapeId="0" xr:uid="{00000000-0006-0000-0300-000016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82" authorId="0" shapeId="0" xr:uid="{00000000-0006-0000-0300-000017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83" authorId="0" shapeId="0" xr:uid="{00000000-0006-0000-0300-000018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C1" authorId="0" shapeId="0" xr:uid="{00000000-0006-0000-0400-000001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徐州统计年鉴</t>
        </r>
      </text>
    </comment>
    <comment ref="D1" authorId="0" shapeId="0" xr:uid="{00000000-0006-0000-0400-000002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徐州统计年鉴</t>
        </r>
      </text>
    </comment>
    <comment ref="F1" authorId="0" shapeId="0" xr:uid="{00000000-0006-0000-0400-000003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徐州统计年鉴</t>
        </r>
      </text>
    </comment>
  </commentList>
</comments>
</file>

<file path=xl/sharedStrings.xml><?xml version="1.0" encoding="utf-8"?>
<sst xmlns="http://schemas.openxmlformats.org/spreadsheetml/2006/main" count="725" uniqueCount="527">
  <si>
    <t>人力资本</t>
    <phoneticPr fontId="1" type="noConversion"/>
  </si>
  <si>
    <t>地区</t>
    <phoneticPr fontId="1" type="noConversion"/>
  </si>
  <si>
    <t>指标</t>
    <phoneticPr fontId="1" type="noConversion"/>
  </si>
  <si>
    <t>数值</t>
    <phoneticPr fontId="1" type="noConversion"/>
  </si>
  <si>
    <t>来源</t>
    <phoneticPr fontId="1" type="noConversion"/>
  </si>
  <si>
    <t>备注</t>
    <phoneticPr fontId="1" type="noConversion"/>
  </si>
  <si>
    <t>资本类型</t>
    <phoneticPr fontId="1" type="noConversion"/>
  </si>
  <si>
    <t>单位</t>
    <phoneticPr fontId="1" type="noConversion"/>
  </si>
  <si>
    <t>年</t>
    <phoneticPr fontId="1" type="noConversion"/>
  </si>
  <si>
    <t>万人</t>
    <phoneticPr fontId="1" type="noConversion"/>
  </si>
  <si>
    <t>年份</t>
    <phoneticPr fontId="1" type="noConversion"/>
  </si>
  <si>
    <t>T-预期工作时间</t>
    <phoneticPr fontId="1" type="noConversion"/>
  </si>
  <si>
    <t>死亡率</t>
    <phoneticPr fontId="1" type="noConversion"/>
  </si>
  <si>
    <t>生产资本</t>
    <phoneticPr fontId="1" type="noConversion"/>
  </si>
  <si>
    <t>自然资本</t>
    <phoneticPr fontId="1" type="noConversion"/>
  </si>
  <si>
    <t>子资本</t>
    <phoneticPr fontId="1" type="noConversion"/>
  </si>
  <si>
    <t>固定资本形成总额</t>
    <phoneticPr fontId="1" type="noConversion"/>
  </si>
  <si>
    <t>投资量（1978-2016）</t>
    <phoneticPr fontId="1" type="noConversion"/>
  </si>
  <si>
    <t>2016年</t>
  </si>
  <si>
    <t>2015年</t>
  </si>
  <si>
    <t>2014年</t>
  </si>
  <si>
    <t>2013年</t>
  </si>
  <si>
    <t>2012年</t>
  </si>
  <si>
    <t>2011年</t>
  </si>
  <si>
    <t>2010年</t>
  </si>
  <si>
    <t>2009年</t>
  </si>
  <si>
    <t>2008年</t>
  </si>
  <si>
    <t>2007年</t>
  </si>
  <si>
    <t>2006年</t>
  </si>
  <si>
    <t>2005年</t>
  </si>
  <si>
    <t>2004年</t>
  </si>
  <si>
    <t>2003年</t>
  </si>
  <si>
    <t>2002年</t>
  </si>
  <si>
    <t>2001年</t>
  </si>
  <si>
    <t>2000年</t>
  </si>
  <si>
    <t>1999年</t>
  </si>
  <si>
    <t>1998年</t>
  </si>
  <si>
    <t>1997年</t>
  </si>
  <si>
    <t>1996年</t>
  </si>
  <si>
    <t>1995年</t>
  </si>
  <si>
    <t>1994年</t>
  </si>
  <si>
    <t>1993年</t>
  </si>
  <si>
    <t>1992年</t>
  </si>
  <si>
    <t>1991年</t>
  </si>
  <si>
    <t>1990年</t>
  </si>
  <si>
    <t>1989年</t>
  </si>
  <si>
    <t>1988年</t>
  </si>
  <si>
    <t>1987年</t>
  </si>
  <si>
    <t>1986年</t>
  </si>
  <si>
    <t>1985年</t>
  </si>
  <si>
    <t>1984年</t>
  </si>
  <si>
    <t>1983年</t>
  </si>
  <si>
    <t>1982年</t>
  </si>
  <si>
    <t>1981年</t>
  </si>
  <si>
    <t>1980年</t>
  </si>
  <si>
    <t>1979年</t>
  </si>
  <si>
    <t>1978年</t>
  </si>
  <si>
    <t>万吨</t>
    <phoneticPr fontId="1" type="noConversion"/>
  </si>
  <si>
    <t>万公顷</t>
    <phoneticPr fontId="1" type="noConversion"/>
  </si>
  <si>
    <t>森林蓄积量</t>
  </si>
  <si>
    <t>万立方米</t>
    <phoneticPr fontId="1" type="noConversion"/>
  </si>
  <si>
    <t>万立方米</t>
    <phoneticPr fontId="1" type="noConversion"/>
  </si>
  <si>
    <t>森林面积</t>
    <phoneticPr fontId="1" type="noConversion"/>
  </si>
  <si>
    <t>万公顷</t>
    <phoneticPr fontId="1" type="noConversion"/>
  </si>
  <si>
    <t>农业-农田资本</t>
    <phoneticPr fontId="1" type="noConversion"/>
  </si>
  <si>
    <t>农业-牧地资本</t>
    <phoneticPr fontId="1" type="noConversion"/>
  </si>
  <si>
    <t>林业-木柴资本</t>
    <phoneticPr fontId="1" type="noConversion"/>
  </si>
  <si>
    <t>林业-非木柴资本</t>
    <phoneticPr fontId="1" type="noConversion"/>
  </si>
  <si>
    <t>化石燃料资本</t>
    <phoneticPr fontId="1" type="noConversion"/>
  </si>
  <si>
    <t>金属矿产</t>
    <phoneticPr fontId="1" type="noConversion"/>
  </si>
  <si>
    <t>年龄组</t>
    <phoneticPr fontId="1" type="noConversion"/>
  </si>
  <si>
    <t>平均年龄</t>
    <phoneticPr fontId="1" type="noConversion"/>
  </si>
  <si>
    <t>差值</t>
    <phoneticPr fontId="1" type="noConversion"/>
  </si>
  <si>
    <t>人口百分比</t>
    <phoneticPr fontId="1" type="noConversion"/>
  </si>
  <si>
    <t>亿吨</t>
    <phoneticPr fontId="1" type="noConversion"/>
  </si>
  <si>
    <t>序号</t>
    <phoneticPr fontId="1" type="noConversion"/>
  </si>
  <si>
    <t>年</t>
    <phoneticPr fontId="1" type="noConversion"/>
  </si>
  <si>
    <t>活立木蓄积量</t>
    <phoneticPr fontId="1" type="noConversion"/>
  </si>
  <si>
    <t>年龄介于15至64岁之间的人口量</t>
    <phoneticPr fontId="1" type="noConversion"/>
  </si>
  <si>
    <t>水</t>
    <phoneticPr fontId="1" type="noConversion"/>
  </si>
  <si>
    <t>农业用水量</t>
    <phoneticPr fontId="1" type="noConversion"/>
  </si>
  <si>
    <t>工业用水量</t>
    <phoneticPr fontId="1" type="noConversion"/>
  </si>
  <si>
    <t>生活用水量</t>
    <phoneticPr fontId="1" type="noConversion"/>
  </si>
  <si>
    <t>P-劳动人口量</t>
    <phoneticPr fontId="1" type="noConversion"/>
  </si>
  <si>
    <t>万人</t>
    <phoneticPr fontId="1" type="noConversion"/>
  </si>
  <si>
    <t>亿立方米</t>
    <phoneticPr fontId="1" type="noConversion"/>
  </si>
  <si>
    <t>万吨</t>
    <phoneticPr fontId="1" type="noConversion"/>
  </si>
  <si>
    <t>Edu-平均受教育年限</t>
    <phoneticPr fontId="1" type="noConversion"/>
  </si>
  <si>
    <t>直接通过15岁以上，不同年龄组人口数与该年龄组剩余工作年限（与退休年龄的差值）进行加权计算得到的预期工作年限。</t>
    <phoneticPr fontId="1" type="noConversion"/>
  </si>
  <si>
    <t>见附表investment</t>
    <phoneticPr fontId="1" type="noConversion"/>
  </si>
  <si>
    <t>牧场面积</t>
    <phoneticPr fontId="1" type="noConversion"/>
  </si>
  <si>
    <t xml:space="preserve"> </t>
    <phoneticPr fontId="1" type="noConversion"/>
  </si>
  <si>
    <t>常住人口</t>
    <phoneticPr fontId="1" type="noConversion"/>
  </si>
  <si>
    <t>生态环境用水量</t>
    <phoneticPr fontId="1" type="noConversion"/>
  </si>
  <si>
    <t>水力发电量</t>
    <phoneticPr fontId="1" type="noConversion"/>
  </si>
  <si>
    <t>水路货运周转量</t>
    <phoneticPr fontId="1" type="noConversion"/>
  </si>
  <si>
    <t>湖泊面积</t>
    <phoneticPr fontId="1" type="noConversion"/>
  </si>
  <si>
    <t>水域面积</t>
    <phoneticPr fontId="1" type="noConversion"/>
  </si>
  <si>
    <t>水库库容</t>
    <phoneticPr fontId="1" type="noConversion"/>
  </si>
  <si>
    <t>沼泽面积</t>
    <phoneticPr fontId="1" type="noConversion"/>
  </si>
  <si>
    <t>天然河川径流量</t>
    <phoneticPr fontId="1" type="noConversion"/>
  </si>
  <si>
    <t>耕地面积</t>
    <phoneticPr fontId="1" type="noConversion"/>
  </si>
  <si>
    <t>GDP平减指数</t>
    <phoneticPr fontId="18" type="noConversion"/>
  </si>
  <si>
    <t>中国（以2000为基年）</t>
    <phoneticPr fontId="18" type="noConversion"/>
  </si>
  <si>
    <t>煤炭储量</t>
  </si>
  <si>
    <t>石油储量</t>
  </si>
  <si>
    <t>天然气储量</t>
  </si>
  <si>
    <t>矾土储量</t>
  </si>
  <si>
    <t>铜储量</t>
  </si>
  <si>
    <t>金储量</t>
  </si>
  <si>
    <t>铁储量</t>
  </si>
  <si>
    <t>铅储量</t>
  </si>
  <si>
    <t>锰储量</t>
  </si>
  <si>
    <t>磷矿储量</t>
  </si>
  <si>
    <t>银储量</t>
  </si>
  <si>
    <t>锌储量</t>
  </si>
  <si>
    <t>铝土矿储量</t>
  </si>
  <si>
    <t>菱镁矿储量</t>
  </si>
  <si>
    <t>Edu（男）</t>
    <phoneticPr fontId="1" type="noConversion"/>
  </si>
  <si>
    <t>Edu（女）</t>
    <phoneticPr fontId="1" type="noConversion"/>
  </si>
  <si>
    <t>P-男</t>
    <phoneticPr fontId="1" type="noConversion"/>
  </si>
  <si>
    <t>P-女</t>
    <phoneticPr fontId="1" type="noConversion"/>
  </si>
  <si>
    <t>死亡率-男</t>
    <phoneticPr fontId="1" type="noConversion"/>
  </si>
  <si>
    <t>死亡率-女</t>
    <phoneticPr fontId="1" type="noConversion"/>
  </si>
  <si>
    <t>常住人口-男</t>
    <phoneticPr fontId="1" type="noConversion"/>
  </si>
  <si>
    <t>常住人口-女</t>
    <phoneticPr fontId="1" type="noConversion"/>
  </si>
  <si>
    <t>男（退休年龄60）</t>
    <phoneticPr fontId="1" type="noConversion"/>
  </si>
  <si>
    <t>女（退休年龄55）</t>
    <phoneticPr fontId="1" type="noConversion"/>
  </si>
  <si>
    <t>男-差值</t>
    <phoneticPr fontId="1" type="noConversion"/>
  </si>
  <si>
    <t>女-差值</t>
    <phoneticPr fontId="1" type="noConversion"/>
  </si>
  <si>
    <t>找一些分年龄的劳动报酬</t>
    <phoneticPr fontId="1" type="noConversion"/>
  </si>
  <si>
    <t>T-男</t>
    <phoneticPr fontId="1" type="noConversion"/>
  </si>
  <si>
    <t>T-女</t>
    <phoneticPr fontId="1" type="noConversion"/>
  </si>
  <si>
    <t>亿立方米</t>
  </si>
  <si>
    <t>亿千瓦时</t>
  </si>
  <si>
    <t>万吨公里</t>
  </si>
  <si>
    <t>万公顷</t>
  </si>
  <si>
    <t>--</t>
  </si>
  <si>
    <t>采用性别比计算得出</t>
    <phoneticPr fontId="1" type="noConversion"/>
  </si>
  <si>
    <t>来源</t>
    <phoneticPr fontId="1" type="noConversion"/>
  </si>
  <si>
    <r>
      <rPr>
        <sz val="10"/>
        <rFont val="微软雅黑"/>
        <family val="2"/>
        <charset val="134"/>
      </rPr>
      <t>固定资产投资价格指数</t>
    </r>
    <r>
      <rPr>
        <sz val="10"/>
        <rFont val="Arial"/>
        <family val="2"/>
      </rPr>
      <t>((</t>
    </r>
    <r>
      <rPr>
        <sz val="10"/>
        <rFont val="微软雅黑"/>
        <family val="2"/>
        <charset val="134"/>
      </rPr>
      <t>上年</t>
    </r>
    <r>
      <rPr>
        <sz val="10"/>
        <rFont val="Arial"/>
        <family val="2"/>
      </rPr>
      <t>=100))</t>
    </r>
    <phoneticPr fontId="1" type="noConversion"/>
  </si>
  <si>
    <t>固定资本形成总额指数（上一年=1）</t>
    <phoneticPr fontId="1" type="noConversion"/>
  </si>
  <si>
    <t>投资隐含平减指数（上一年=1）</t>
    <phoneticPr fontId="1" type="noConversion"/>
  </si>
  <si>
    <t>价格指数（使用）</t>
    <phoneticPr fontId="1" type="noConversion"/>
  </si>
  <si>
    <t>年份</t>
    <phoneticPr fontId="1" type="noConversion"/>
  </si>
  <si>
    <t>总固定资产投资</t>
    <phoneticPr fontId="1" type="noConversion"/>
  </si>
  <si>
    <t>农业</t>
    <phoneticPr fontId="19" type="noConversion"/>
  </si>
  <si>
    <t>矿业</t>
    <phoneticPr fontId="19" type="noConversion"/>
  </si>
  <si>
    <t>电力</t>
    <phoneticPr fontId="19" type="noConversion"/>
  </si>
  <si>
    <t>建筑</t>
    <phoneticPr fontId="19" type="noConversion"/>
  </si>
  <si>
    <t>总和</t>
    <phoneticPr fontId="1" type="noConversion"/>
  </si>
  <si>
    <t>1978-2002年数据为基本建设资产投资额</t>
    <phoneticPr fontId="1" type="noConversion"/>
  </si>
  <si>
    <t>先进制造</t>
    <phoneticPr fontId="19" type="noConversion"/>
  </si>
  <si>
    <t>普通制造</t>
    <phoneticPr fontId="19" type="noConversion"/>
  </si>
  <si>
    <t>高端服务</t>
    <phoneticPr fontId="19" type="noConversion"/>
  </si>
  <si>
    <t>一般服务</t>
    <phoneticPr fontId="19" type="noConversion"/>
  </si>
  <si>
    <t>农、林、牧、渔业</t>
    <phoneticPr fontId="1" type="noConversion"/>
  </si>
  <si>
    <t>采矿业</t>
    <phoneticPr fontId="1" type="noConversion"/>
  </si>
  <si>
    <t>电力、热力、燃气及水的生产和供应业</t>
    <phoneticPr fontId="1" type="noConversion"/>
  </si>
  <si>
    <t>建筑业</t>
    <phoneticPr fontId="1" type="noConversion"/>
  </si>
  <si>
    <t>制造业</t>
    <phoneticPr fontId="1" type="noConversion"/>
  </si>
  <si>
    <t>医药制造业</t>
    <phoneticPr fontId="1" type="noConversion"/>
  </si>
  <si>
    <t>通用设备制造业</t>
    <phoneticPr fontId="1" type="noConversion"/>
  </si>
  <si>
    <t>专用设备制造业</t>
    <phoneticPr fontId="1" type="noConversion"/>
  </si>
  <si>
    <t>铁路、船舶、航空航天等制造业</t>
    <phoneticPr fontId="1" type="noConversion"/>
  </si>
  <si>
    <t>电气机械及器材制造业</t>
    <phoneticPr fontId="1" type="noConversion"/>
  </si>
  <si>
    <t>信息传输、软件和信息技术服务业</t>
    <phoneticPr fontId="1" type="noConversion"/>
  </si>
  <si>
    <t>租赁和商务服务业</t>
    <phoneticPr fontId="1" type="noConversion"/>
  </si>
  <si>
    <t>科学研究和技术服务业</t>
    <phoneticPr fontId="1" type="noConversion"/>
  </si>
  <si>
    <t>教育</t>
    <phoneticPr fontId="1" type="noConversion"/>
  </si>
  <si>
    <t>卫生和社会工作</t>
    <phoneticPr fontId="1" type="noConversion"/>
  </si>
  <si>
    <t>文化、体育和娱乐业</t>
    <phoneticPr fontId="1" type="noConversion"/>
  </si>
  <si>
    <t>批发和零售业</t>
    <phoneticPr fontId="1" type="noConversion"/>
  </si>
  <si>
    <t>交通运输、仓储和邮政业</t>
    <phoneticPr fontId="1" type="noConversion"/>
  </si>
  <si>
    <t>住宿和餐饮业</t>
    <phoneticPr fontId="1" type="noConversion"/>
  </si>
  <si>
    <t>金融业</t>
    <phoneticPr fontId="1" type="noConversion"/>
  </si>
  <si>
    <t>房地产业</t>
    <phoneticPr fontId="1" type="noConversion"/>
  </si>
  <si>
    <t>水利、环境和公共设施管理业</t>
    <phoneticPr fontId="1" type="noConversion"/>
  </si>
  <si>
    <t>居民服务和其他服务业</t>
    <phoneticPr fontId="1" type="noConversion"/>
  </si>
  <si>
    <t>公共管理和社会组织</t>
    <phoneticPr fontId="1" type="noConversion"/>
  </si>
  <si>
    <t>国际组织</t>
    <phoneticPr fontId="1" type="noConversion"/>
  </si>
  <si>
    <t>农、林、牧、渔服务业</t>
    <phoneticPr fontId="1" type="noConversion"/>
  </si>
  <si>
    <t>开采辅助活动</t>
    <phoneticPr fontId="1" type="noConversion"/>
  </si>
  <si>
    <t>金属制品、机械和设备修理业</t>
    <phoneticPr fontId="1" type="noConversion"/>
  </si>
  <si>
    <t>汽车制造业</t>
    <phoneticPr fontId="1" type="noConversion"/>
  </si>
  <si>
    <t>废弃资源综合利用业</t>
    <phoneticPr fontId="1" type="noConversion"/>
  </si>
  <si>
    <t>其他制造业</t>
    <phoneticPr fontId="1" type="noConversion"/>
  </si>
  <si>
    <t>仪器仪表制造业</t>
    <phoneticPr fontId="1" type="noConversion"/>
  </si>
  <si>
    <t>计算机、通信和其他电子设备制造业</t>
    <phoneticPr fontId="1" type="noConversion"/>
  </si>
  <si>
    <t>地质勘查业</t>
    <phoneticPr fontId="19" type="noConversion"/>
  </si>
  <si>
    <t>其他行业</t>
    <phoneticPr fontId="19" type="noConversion"/>
  </si>
  <si>
    <t>徐州</t>
    <phoneticPr fontId="1" type="noConversion"/>
  </si>
  <si>
    <t>徐州统计年鉴</t>
    <phoneticPr fontId="1" type="noConversion"/>
  </si>
  <si>
    <t>徐州统计年鉴</t>
    <phoneticPr fontId="1" type="noConversion"/>
  </si>
  <si>
    <t>理论上核算时采用基础储量数据更能反映资源的存量概念</t>
    <phoneticPr fontId="1" type="noConversion"/>
  </si>
  <si>
    <t>https://www.xzbu.com/8/view-4868125.htm</t>
  </si>
  <si>
    <t>徐州</t>
    <phoneticPr fontId="1" type="noConversion"/>
  </si>
  <si>
    <t>GDP(亿元)</t>
  </si>
  <si>
    <t>Year</t>
    <phoneticPr fontId="18" type="noConversion"/>
  </si>
  <si>
    <t>耕地面积（万公顷）</t>
    <phoneticPr fontId="1" type="noConversion"/>
  </si>
  <si>
    <t>种植业产值（当年价，亿元）</t>
    <phoneticPr fontId="1" type="noConversion"/>
  </si>
  <si>
    <t>种植业产值（2000年物价，亿元）</t>
    <phoneticPr fontId="1" type="noConversion"/>
  </si>
  <si>
    <t>人均劳动报酬（当年价，元）</t>
    <phoneticPr fontId="1" type="noConversion"/>
  </si>
  <si>
    <t>人均劳动报酬（2000年物价，元）</t>
    <phoneticPr fontId="1" type="noConversion"/>
  </si>
  <si>
    <t>经济增长率</t>
    <phoneticPr fontId="1" type="noConversion"/>
  </si>
  <si>
    <t>2016年</t>
    <phoneticPr fontId="18" type="noConversion"/>
  </si>
  <si>
    <t>徐州市常住人口年龄构成</t>
    <phoneticPr fontId="1" type="noConversion"/>
  </si>
  <si>
    <t>国家机关、政党机关和社会团体</t>
    <phoneticPr fontId="19" type="noConversion"/>
  </si>
  <si>
    <t>地质勘查业、水利管理业</t>
    <phoneticPr fontId="19" type="noConversion"/>
  </si>
  <si>
    <t>社会服务业</t>
    <phoneticPr fontId="19" type="noConversion"/>
  </si>
  <si>
    <t>农业</t>
  </si>
  <si>
    <t>矿业</t>
  </si>
  <si>
    <t>电力</t>
  </si>
  <si>
    <t>建筑</t>
  </si>
  <si>
    <t>先进制造</t>
  </si>
  <si>
    <t>普通制造</t>
  </si>
  <si>
    <t>高端服务</t>
  </si>
  <si>
    <t>一般服务</t>
  </si>
  <si>
    <t>第一产业</t>
  </si>
  <si>
    <t>第二产业</t>
  </si>
  <si>
    <t>第三产业</t>
  </si>
  <si>
    <t>年份</t>
  </si>
  <si>
    <t>GDP</t>
  </si>
  <si>
    <t>城镇</t>
    <phoneticPr fontId="19" type="noConversion"/>
  </si>
  <si>
    <t>农村</t>
    <phoneticPr fontId="19" type="noConversion"/>
  </si>
  <si>
    <t>城镇</t>
    <phoneticPr fontId="1" type="noConversion"/>
  </si>
  <si>
    <t>农村</t>
    <phoneticPr fontId="1" type="noConversion"/>
  </si>
  <si>
    <t>T-（城镇）</t>
    <phoneticPr fontId="1" type="noConversion"/>
  </si>
  <si>
    <t>T-（农村）</t>
    <phoneticPr fontId="1" type="noConversion"/>
  </si>
  <si>
    <t>常住人口-城镇</t>
    <phoneticPr fontId="1" type="noConversion"/>
  </si>
  <si>
    <t>常住人口-农村</t>
    <phoneticPr fontId="1" type="noConversion"/>
  </si>
  <si>
    <t>P-（城镇）</t>
    <phoneticPr fontId="1" type="noConversion"/>
  </si>
  <si>
    <t>P-（男）</t>
    <phoneticPr fontId="1" type="noConversion"/>
  </si>
  <si>
    <t>P-（女）</t>
    <phoneticPr fontId="1" type="noConversion"/>
  </si>
  <si>
    <t>P-（农村）</t>
    <phoneticPr fontId="1" type="noConversion"/>
  </si>
  <si>
    <t>Edu-（城镇）</t>
    <phoneticPr fontId="1" type="noConversion"/>
  </si>
  <si>
    <t>Edu-（男）</t>
    <phoneticPr fontId="1" type="noConversion"/>
  </si>
  <si>
    <t>Edu-（女）</t>
    <phoneticPr fontId="1" type="noConversion"/>
  </si>
  <si>
    <t>Edu-（农村）</t>
    <phoneticPr fontId="1" type="noConversion"/>
  </si>
  <si>
    <t>城市</t>
    <phoneticPr fontId="1" type="noConversion"/>
  </si>
  <si>
    <t>镇</t>
    <phoneticPr fontId="1" type="noConversion"/>
  </si>
  <si>
    <t xml:space="preserve">  农、林、牧、渔业</t>
  </si>
  <si>
    <t xml:space="preserve">  采矿业</t>
  </si>
  <si>
    <t xml:space="preserve">  制造业</t>
  </si>
  <si>
    <t xml:space="preserve">  电力、热力、燃气及水生产和供应业</t>
  </si>
  <si>
    <t xml:space="preserve">  建筑业</t>
  </si>
  <si>
    <t xml:space="preserve">  批发和零售业</t>
  </si>
  <si>
    <t xml:space="preserve">  交通运输、仓储和邮政业</t>
  </si>
  <si>
    <t xml:space="preserve">  住宿和餐饮业</t>
  </si>
  <si>
    <t xml:space="preserve">  信息传输、软件和信息技术服务业</t>
  </si>
  <si>
    <t xml:space="preserve">  金融业</t>
  </si>
  <si>
    <t xml:space="preserve">  房地产业</t>
  </si>
  <si>
    <t>租赁和商务服务业</t>
  </si>
  <si>
    <t>科学研究、技术服务业</t>
  </si>
  <si>
    <t>水利、环境和公共设施管理业</t>
  </si>
  <si>
    <t>居民服务、修理和其他服务业</t>
  </si>
  <si>
    <t>教育</t>
  </si>
  <si>
    <t>卫生和社会工作</t>
  </si>
  <si>
    <t>文化、体育和娱乐业</t>
  </si>
  <si>
    <t>公共管理、社会保障和社会组织</t>
  </si>
  <si>
    <t>2010江苏省人口普查资料</t>
    <phoneticPr fontId="1" type="noConversion"/>
  </si>
  <si>
    <t>城镇</t>
  </si>
  <si>
    <t>农村</t>
  </si>
  <si>
    <t>7746197</t>
  </si>
  <si>
    <t>3844766</t>
  </si>
  <si>
    <t>3901431</t>
  </si>
  <si>
    <t>2023603</t>
  </si>
  <si>
    <t>879796</t>
  </si>
  <si>
    <t>1143807</t>
  </si>
  <si>
    <t>3483315</t>
  </si>
  <si>
    <t>1822987</t>
  </si>
  <si>
    <t>1660328</t>
  </si>
  <si>
    <t>1168910</t>
  </si>
  <si>
    <t>672000</t>
  </si>
  <si>
    <t>496910</t>
  </si>
  <si>
    <t>400999</t>
  </si>
  <si>
    <t>223357</t>
  </si>
  <si>
    <t>177642</t>
  </si>
  <si>
    <t>214330</t>
  </si>
  <si>
    <t>121984</t>
  </si>
  <si>
    <t>92346</t>
  </si>
  <si>
    <t>16225</t>
  </si>
  <si>
    <t>9672</t>
  </si>
  <si>
    <t>6553</t>
  </si>
  <si>
    <t>2127494</t>
  </si>
  <si>
    <t>1072950</t>
  </si>
  <si>
    <t>1054544</t>
  </si>
  <si>
    <t>367248</t>
  </si>
  <si>
    <t>162646</t>
  </si>
  <si>
    <t>204602</t>
  </si>
  <si>
    <t>787425</t>
  </si>
  <si>
    <t>395652</t>
  </si>
  <si>
    <t>391773</t>
  </si>
  <si>
    <t>511421</t>
  </si>
  <si>
    <t>273145</t>
  </si>
  <si>
    <t>238276</t>
  </si>
  <si>
    <t>242312</t>
    <phoneticPr fontId="19" type="noConversion"/>
  </si>
  <si>
    <t>131883</t>
    <phoneticPr fontId="19" type="noConversion"/>
  </si>
  <si>
    <t>110429</t>
    <phoneticPr fontId="19" type="noConversion"/>
  </si>
  <si>
    <t>149077</t>
    <phoneticPr fontId="19" type="noConversion"/>
  </si>
  <si>
    <t>87248</t>
    <phoneticPr fontId="19" type="noConversion"/>
  </si>
  <si>
    <t>61829</t>
    <phoneticPr fontId="19" type="noConversion"/>
  </si>
  <si>
    <t>13697</t>
    <phoneticPr fontId="19" type="noConversion"/>
  </si>
  <si>
    <t>8316</t>
    <phoneticPr fontId="19" type="noConversion"/>
  </si>
  <si>
    <t>5381</t>
    <phoneticPr fontId="19" type="noConversion"/>
  </si>
  <si>
    <t>2066189</t>
  </si>
  <si>
    <t>1043637</t>
  </si>
  <si>
    <t>1022552</t>
  </si>
  <si>
    <t>479623</t>
  </si>
  <si>
    <t>214622</t>
  </si>
  <si>
    <t>265001</t>
  </si>
  <si>
    <t>931366</t>
  </si>
  <si>
    <t>487949</t>
  </si>
  <si>
    <t>443417</t>
  </si>
  <si>
    <t>381994</t>
  </si>
  <si>
    <t>220030</t>
  </si>
  <si>
    <t>161964</t>
  </si>
  <si>
    <t>113601</t>
  </si>
  <si>
    <t>63712</t>
  </si>
  <si>
    <t>49889</t>
  </si>
  <si>
    <t>58788</t>
  </si>
  <si>
    <t>30807</t>
  </si>
  <si>
    <t>27981</t>
  </si>
  <si>
    <t>2178</t>
  </si>
  <si>
    <t>1146</t>
  </si>
  <si>
    <t>1032</t>
  </si>
  <si>
    <t>3552514</t>
  </si>
  <si>
    <t>1728179</t>
  </si>
  <si>
    <t>1824335</t>
  </si>
  <si>
    <t>1176732</t>
  </si>
  <si>
    <t>502528</t>
  </si>
  <si>
    <t>674204</t>
  </si>
  <si>
    <t>1764524</t>
  </si>
  <si>
    <t>939386</t>
  </si>
  <si>
    <t>825138</t>
  </si>
  <si>
    <t>275495</t>
  </si>
  <si>
    <t>178825</t>
  </si>
  <si>
    <t>96670</t>
  </si>
  <si>
    <t>45086</t>
  </si>
  <si>
    <t>27762</t>
  </si>
  <si>
    <t>17324</t>
  </si>
  <si>
    <t>6465</t>
  </si>
  <si>
    <t>3929</t>
  </si>
  <si>
    <t>2536</t>
  </si>
  <si>
    <t>350</t>
  </si>
  <si>
    <t>210</t>
  </si>
  <si>
    <t>140</t>
  </si>
  <si>
    <t>8577225</t>
  </si>
  <si>
    <t>4313811</t>
  </si>
  <si>
    <t>4263414</t>
  </si>
  <si>
    <t>121132</t>
  </si>
  <si>
    <t>65959</t>
  </si>
  <si>
    <t>55173</t>
  </si>
  <si>
    <t>586151</t>
  </si>
  <si>
    <t>331726</t>
  </si>
  <si>
    <t>254425</t>
  </si>
  <si>
    <t>436262</t>
  </si>
  <si>
    <t>249790</t>
  </si>
  <si>
    <t>186472</t>
  </si>
  <si>
    <t>398014</t>
  </si>
  <si>
    <t>225312</t>
  </si>
  <si>
    <t>172702</t>
  </si>
  <si>
    <t>695117</t>
  </si>
  <si>
    <t>373663</t>
  </si>
  <si>
    <t>321454</t>
  </si>
  <si>
    <t>858527</t>
  </si>
  <si>
    <t>426487</t>
  </si>
  <si>
    <t>432040</t>
  </si>
  <si>
    <t>577933</t>
  </si>
  <si>
    <t>277063</t>
  </si>
  <si>
    <t>300870</t>
  </si>
  <si>
    <t>498333</t>
  </si>
  <si>
    <t>237820</t>
  </si>
  <si>
    <t>260513</t>
  </si>
  <si>
    <t>629914</t>
  </si>
  <si>
    <t>304109</t>
  </si>
  <si>
    <t>325805</t>
  </si>
  <si>
    <t>825890</t>
  </si>
  <si>
    <t>389187</t>
  </si>
  <si>
    <t>436703</t>
  </si>
  <si>
    <t>658915</t>
  </si>
  <si>
    <t>317514</t>
  </si>
  <si>
    <t>341401</t>
  </si>
  <si>
    <t>478494</t>
  </si>
  <si>
    <t>240636</t>
  </si>
  <si>
    <t>237858</t>
  </si>
  <si>
    <t>548465</t>
  </si>
  <si>
    <t>276108</t>
  </si>
  <si>
    <t>272357</t>
  </si>
  <si>
    <t>370599</t>
  </si>
  <si>
    <t>187549</t>
  </si>
  <si>
    <t>183050</t>
  </si>
  <si>
    <t>2292530</t>
  </si>
  <si>
    <t>1165334</t>
  </si>
  <si>
    <t>1127196</t>
  </si>
  <si>
    <t>23488</t>
  </si>
  <si>
    <t>12816</t>
  </si>
  <si>
    <t>10672</t>
  </si>
  <si>
    <t>115667</t>
  </si>
  <si>
    <t>65049</t>
  </si>
  <si>
    <t>50618</t>
  </si>
  <si>
    <t>101321</t>
  </si>
  <si>
    <t>56198</t>
  </si>
  <si>
    <t>45123</t>
  </si>
  <si>
    <t>93622</t>
  </si>
  <si>
    <t>51376</t>
  </si>
  <si>
    <t>42246</t>
  </si>
  <si>
    <t>161848</t>
  </si>
  <si>
    <t>84997</t>
  </si>
  <si>
    <t>76851</t>
  </si>
  <si>
    <t>259020</t>
  </si>
  <si>
    <t>136535</t>
  </si>
  <si>
    <t>122485</t>
  </si>
  <si>
    <t>184614</t>
  </si>
  <si>
    <t>88836</t>
  </si>
  <si>
    <t>95778</t>
  </si>
  <si>
    <t>169515</t>
  </si>
  <si>
    <t>82421</t>
  </si>
  <si>
    <t>87094</t>
  </si>
  <si>
    <t>193879</t>
  </si>
  <si>
    <t>97260</t>
  </si>
  <si>
    <t>96619</t>
  </si>
  <si>
    <t>222974</t>
  </si>
  <si>
    <t>111837</t>
  </si>
  <si>
    <t>111137</t>
  </si>
  <si>
    <t>191329</t>
  </si>
  <si>
    <t>98239</t>
  </si>
  <si>
    <t>93090</t>
  </si>
  <si>
    <t>139985</t>
  </si>
  <si>
    <t>71370</t>
  </si>
  <si>
    <t>68615</t>
  </si>
  <si>
    <t>140050</t>
  </si>
  <si>
    <t>69355</t>
  </si>
  <si>
    <t>70695</t>
  </si>
  <si>
    <t>90558</t>
  </si>
  <si>
    <t>44687</t>
  </si>
  <si>
    <t>45871</t>
  </si>
  <si>
    <t>2268970</t>
  </si>
  <si>
    <t>1159014</t>
  </si>
  <si>
    <t>1109956</t>
  </si>
  <si>
    <t>29214</t>
  </si>
  <si>
    <t>15755</t>
  </si>
  <si>
    <t>13459</t>
  </si>
  <si>
    <t>143438</t>
  </si>
  <si>
    <t>82032</t>
  </si>
  <si>
    <t>61406</t>
  </si>
  <si>
    <t>112077</t>
  </si>
  <si>
    <t>65169</t>
  </si>
  <si>
    <t>46908</t>
  </si>
  <si>
    <t>112355</t>
  </si>
  <si>
    <t>65188</t>
  </si>
  <si>
    <t>47167</t>
  </si>
  <si>
    <t>239817</t>
  </si>
  <si>
    <t>129325</t>
  </si>
  <si>
    <t>110492</t>
  </si>
  <si>
    <t>231096</t>
  </si>
  <si>
    <t>113370</t>
  </si>
  <si>
    <t>117726</t>
  </si>
  <si>
    <t>155842</t>
  </si>
  <si>
    <t>76408</t>
  </si>
  <si>
    <t>79434</t>
  </si>
  <si>
    <t>143492</t>
  </si>
  <si>
    <t>69704</t>
  </si>
  <si>
    <t>73788</t>
  </si>
  <si>
    <t>176555</t>
  </si>
  <si>
    <t>87001</t>
  </si>
  <si>
    <t>89554</t>
  </si>
  <si>
    <t>221283</t>
  </si>
  <si>
    <t>106984</t>
  </si>
  <si>
    <t>114299</t>
  </si>
  <si>
    <t>167070</t>
  </si>
  <si>
    <t>82661</t>
  </si>
  <si>
    <t>84409</t>
  </si>
  <si>
    <t>115582</t>
  </si>
  <si>
    <t>59061</t>
  </si>
  <si>
    <t>56521</t>
  </si>
  <si>
    <t>127816</t>
  </si>
  <si>
    <t>64648</t>
  </si>
  <si>
    <t>63168</t>
  </si>
  <si>
    <t>88156</t>
  </si>
  <si>
    <t>45099</t>
  </si>
  <si>
    <t>43057</t>
  </si>
  <si>
    <t>4015725</t>
  </si>
  <si>
    <t>1989463</t>
  </si>
  <si>
    <t>2026262</t>
  </si>
  <si>
    <t>68430</t>
  </si>
  <si>
    <t>37388</t>
  </si>
  <si>
    <t>31042</t>
  </si>
  <si>
    <t>327046</t>
  </si>
  <si>
    <t>184645</t>
  </si>
  <si>
    <t>142401</t>
  </si>
  <si>
    <t>222864</t>
  </si>
  <si>
    <t>128423</t>
  </si>
  <si>
    <t>94441</t>
  </si>
  <si>
    <t>192037</t>
  </si>
  <si>
    <t>108748</t>
  </si>
  <si>
    <t>83289</t>
  </si>
  <si>
    <t>293452</t>
  </si>
  <si>
    <t>159341</t>
  </si>
  <si>
    <t>134111</t>
  </si>
  <si>
    <t>368411</t>
  </si>
  <si>
    <t>176582</t>
  </si>
  <si>
    <t>191829</t>
  </si>
  <si>
    <t>237477</t>
  </si>
  <si>
    <t>111819</t>
  </si>
  <si>
    <t>125658</t>
  </si>
  <si>
    <t>185326</t>
  </si>
  <si>
    <t>85695</t>
  </si>
  <si>
    <t>99631</t>
  </si>
  <si>
    <t>259480</t>
  </si>
  <si>
    <t>119848</t>
  </si>
  <si>
    <t>139632</t>
  </si>
  <si>
    <t>381633</t>
  </si>
  <si>
    <t>170366</t>
  </si>
  <si>
    <t>211267</t>
  </si>
  <si>
    <t>300516</t>
  </si>
  <si>
    <t>136614</t>
  </si>
  <si>
    <t>163902</t>
  </si>
  <si>
    <t>222927</t>
  </si>
  <si>
    <t>110205</t>
  </si>
  <si>
    <t>112722</t>
  </si>
  <si>
    <t>280599</t>
  </si>
  <si>
    <t>142105</t>
  </si>
  <si>
    <t>138494</t>
  </si>
  <si>
    <t>191885</t>
  </si>
  <si>
    <t>97763</t>
  </si>
  <si>
    <t>94122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</si>
</sst>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0.00_ "/>
    <numFmt numFmtId="177" formatCode="0.00_);[Red]\(0.00\)"/>
    <numFmt numFmtId="178" formatCode="0.000_ "/>
  </numFmts>
  <fonts count="3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0" tint="-0.499984740745262"/>
      <name val="等线"/>
      <family val="2"/>
      <scheme val="minor"/>
    </font>
    <font>
      <sz val="11"/>
      <name val="等线"/>
      <family val="2"/>
      <scheme val="minor"/>
    </font>
    <font>
      <sz val="10"/>
      <name val="等线"/>
      <family val="2"/>
    </font>
    <font>
      <sz val="11"/>
      <color theme="1"/>
      <name val="等线"/>
      <family val="2"/>
      <scheme val="minor"/>
    </font>
    <font>
      <u/>
      <sz val="12"/>
      <color indexed="12"/>
      <name val="宋体"/>
      <family val="3"/>
      <charset val="134"/>
    </font>
    <font>
      <sz val="10"/>
      <name val="微软雅黑"/>
      <family val="2"/>
      <charset val="134"/>
    </font>
    <font>
      <sz val="10"/>
      <name val="Arial"/>
      <family val="2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1"/>
      <name val="Times New Roman"/>
      <family val="1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rgb="FF0070C0"/>
      <name val="等线"/>
      <family val="2"/>
      <scheme val="minor"/>
    </font>
    <font>
      <sz val="11"/>
      <color rgb="FF0070C0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9"/>
      <color indexed="8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rgb="FFFF0000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0" fontId="4" fillId="0" borderId="0"/>
    <xf numFmtId="43" fontId="1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2" borderId="0" xfId="0" applyFill="1"/>
    <xf numFmtId="0" fontId="0" fillId="0" borderId="0" xfId="0" applyNumberFormat="1"/>
    <xf numFmtId="0" fontId="7" fillId="0" borderId="0" xfId="0" applyFont="1"/>
    <xf numFmtId="0" fontId="0" fillId="3" borderId="0" xfId="0" applyFill="1"/>
    <xf numFmtId="0" fontId="0" fillId="0" borderId="0" xfId="0"/>
    <xf numFmtId="0" fontId="8" fillId="0" borderId="0" xfId="0" applyFont="1" applyFill="1"/>
    <xf numFmtId="0" fontId="4" fillId="0" borderId="0" xfId="3"/>
    <xf numFmtId="0" fontId="9" fillId="0" borderId="0" xfId="3" applyFont="1" applyFill="1"/>
    <xf numFmtId="0" fontId="0" fillId="0" borderId="0" xfId="0"/>
    <xf numFmtId="0" fontId="0" fillId="0" borderId="0" xfId="0"/>
    <xf numFmtId="0" fontId="5" fillId="0" borderId="0" xfId="5" applyAlignment="1"/>
    <xf numFmtId="0" fontId="13" fillId="0" borderId="0" xfId="3" applyFont="1"/>
    <xf numFmtId="0" fontId="2" fillId="4" borderId="0" xfId="0" applyFont="1" applyFill="1"/>
    <xf numFmtId="0" fontId="14" fillId="0" borderId="0" xfId="0" applyFont="1"/>
    <xf numFmtId="177" fontId="0" fillId="0" borderId="0" xfId="0" applyNumberFormat="1"/>
    <xf numFmtId="177" fontId="0" fillId="0" borderId="0" xfId="0" applyNumberFormat="1" applyFill="1"/>
    <xf numFmtId="0" fontId="15" fillId="0" borderId="0" xfId="0" applyFont="1"/>
    <xf numFmtId="177" fontId="0" fillId="0" borderId="0" xfId="0" applyNumberFormat="1" applyFont="1"/>
    <xf numFmtId="177" fontId="15" fillId="0" borderId="0" xfId="0" applyNumberFormat="1" applyFont="1"/>
    <xf numFmtId="0" fontId="15" fillId="0" borderId="0" xfId="0" applyNumberFormat="1" applyFont="1"/>
    <xf numFmtId="176" fontId="14" fillId="0" borderId="0" xfId="0" applyNumberFormat="1" applyFont="1"/>
    <xf numFmtId="0" fontId="16" fillId="0" borderId="0" xfId="3" applyFont="1" applyAlignment="1">
      <alignment wrapText="1"/>
    </xf>
    <xf numFmtId="178" fontId="17" fillId="0" borderId="0" xfId="0" applyNumberFormat="1" applyFont="1" applyAlignment="1">
      <alignment horizontal="right" vertical="center"/>
    </xf>
    <xf numFmtId="0" fontId="4" fillId="0" borderId="0" xfId="3" quotePrefix="1"/>
    <xf numFmtId="0" fontId="0" fillId="0" borderId="0" xfId="0" applyAlignment="1"/>
    <xf numFmtId="0" fontId="0" fillId="0" borderId="0" xfId="0" applyNumberFormat="1" applyAlignment="1">
      <alignment vertical="center"/>
    </xf>
    <xf numFmtId="0" fontId="2" fillId="0" borderId="0" xfId="0" applyFont="1" applyFill="1"/>
    <xf numFmtId="49" fontId="0" fillId="0" borderId="0" xfId="0" applyNumberFormat="1"/>
    <xf numFmtId="49" fontId="7" fillId="0" borderId="0" xfId="0" applyNumberFormat="1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0" fillId="0" borderId="0" xfId="0"/>
    <xf numFmtId="0" fontId="3" fillId="0" borderId="0" xfId="5" applyNumberFormat="1" applyFont="1" applyFill="1" applyAlignment="1">
      <alignment horizontal="center" vertical="center"/>
    </xf>
    <xf numFmtId="0" fontId="3" fillId="0" borderId="0" xfId="5" applyNumberFormat="1" applyFont="1" applyFill="1" applyAlignment="1">
      <alignment horizontal="right" vertical="center"/>
    </xf>
    <xf numFmtId="0" fontId="3" fillId="0" borderId="2" xfId="5" applyNumberFormat="1" applyFont="1" applyFill="1" applyBorder="1" applyAlignment="1">
      <alignment horizontal="center" vertical="center"/>
    </xf>
    <xf numFmtId="0" fontId="3" fillId="0" borderId="2" xfId="5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29" fillId="0" borderId="0" xfId="0" applyFont="1"/>
    <xf numFmtId="0" fontId="0" fillId="0" borderId="0" xfId="0"/>
    <xf numFmtId="0" fontId="30" fillId="0" borderId="0" xfId="0" applyFont="1"/>
    <xf numFmtId="0" fontId="8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5" borderId="0" xfId="0" applyFill="1"/>
    <xf numFmtId="0" fontId="3" fillId="0" borderId="0" xfId="0" applyFont="1" applyAlignment="1">
      <alignment horizontal="right" vertical="center"/>
    </xf>
    <xf numFmtId="0" fontId="3" fillId="0" borderId="0" xfId="0" applyNumberFormat="1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Alignment="1" applyProtection="1">
      <alignment vertical="center"/>
      <protection locked="0"/>
    </xf>
    <xf numFmtId="49" fontId="3" fillId="0" borderId="0" xfId="5" applyNumberFormat="1" applyFont="1" applyFill="1" applyAlignment="1">
      <alignment horizontal="right" vertical="center"/>
    </xf>
    <xf numFmtId="0" fontId="0" fillId="0" borderId="0" xfId="0"/>
    <xf numFmtId="0" fontId="0" fillId="0" borderId="0" xfId="0"/>
    <xf numFmtId="49" fontId="3" fillId="0" borderId="1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31" fillId="0" borderId="1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177" fontId="4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0" fillId="0" borderId="0" xfId="0"/>
    <xf numFmtId="0" fontId="2" fillId="6" borderId="0" xfId="0" applyFont="1" applyFill="1"/>
    <xf numFmtId="0" fontId="0" fillId="6" borderId="0" xfId="0" applyFill="1"/>
  </cellXfs>
  <cellStyles count="7">
    <cellStyle name="Comma 2" xfId="4" xr:uid="{00000000-0005-0000-0000-000000000000}"/>
    <cellStyle name="常规" xfId="0" builtinId="0"/>
    <cellStyle name="常规 2" xfId="1" xr:uid="{00000000-0005-0000-0000-000002000000}"/>
    <cellStyle name="常规 3" xfId="2" xr:uid="{00000000-0005-0000-0000-000003000000}"/>
    <cellStyle name="常规 4" xfId="3" xr:uid="{00000000-0005-0000-0000-000004000000}"/>
    <cellStyle name="常规 5" xfId="5" xr:uid="{00000000-0005-0000-0000-000005000000}"/>
    <cellStyle name="超链接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1"/>
  <sheetViews>
    <sheetView topLeftCell="B1" workbookViewId="0">
      <pane ySplit="1" topLeftCell="A53" activePane="bottomLeft" state="frozen"/>
      <selection pane="bottomLeft" activeCell="G64" sqref="G64"/>
    </sheetView>
  </sheetViews>
  <sheetFormatPr defaultRowHeight="14.1" x14ac:dyDescent="0.5"/>
  <cols>
    <col min="1" max="1" width="8.59765625" style="13"/>
    <col min="6" max="6" width="10.84765625" customWidth="1"/>
    <col min="7" max="7" width="12.5" bestFit="1" customWidth="1"/>
    <col min="9" max="9" width="30.59765625" customWidth="1"/>
  </cols>
  <sheetData>
    <row r="1" spans="1:13" x14ac:dyDescent="0.5">
      <c r="A1" s="13" t="s">
        <v>75</v>
      </c>
      <c r="B1" t="s">
        <v>10</v>
      </c>
      <c r="C1" t="s">
        <v>1</v>
      </c>
      <c r="D1" t="s">
        <v>6</v>
      </c>
      <c r="E1" t="s">
        <v>15</v>
      </c>
      <c r="F1" t="s">
        <v>2</v>
      </c>
      <c r="G1" t="s">
        <v>3</v>
      </c>
      <c r="H1" t="s">
        <v>7</v>
      </c>
      <c r="I1" t="s">
        <v>4</v>
      </c>
      <c r="J1" t="s">
        <v>5</v>
      </c>
    </row>
    <row r="2" spans="1:13" x14ac:dyDescent="0.5">
      <c r="A2" s="13">
        <v>1</v>
      </c>
      <c r="B2">
        <v>2010</v>
      </c>
      <c r="C2" t="s">
        <v>191</v>
      </c>
      <c r="D2" t="s">
        <v>0</v>
      </c>
      <c r="E2" t="s">
        <v>0</v>
      </c>
      <c r="F2" t="s">
        <v>87</v>
      </c>
      <c r="G2" s="69">
        <v>8.7298627958984252</v>
      </c>
      <c r="H2" t="s">
        <v>8</v>
      </c>
      <c r="I2" s="18" t="s">
        <v>260</v>
      </c>
      <c r="J2">
        <v>8.7298627958984252</v>
      </c>
      <c r="K2">
        <v>9.2150905932896823</v>
      </c>
      <c r="L2">
        <v>8.2516825236688796</v>
      </c>
    </row>
    <row r="3" spans="1:13" s="18" customFormat="1" x14ac:dyDescent="0.5">
      <c r="F3" s="18" t="s">
        <v>118</v>
      </c>
      <c r="G3" s="69">
        <v>9.2150905932896823</v>
      </c>
    </row>
    <row r="4" spans="1:13" s="18" customFormat="1" x14ac:dyDescent="0.5">
      <c r="F4" s="18" t="s">
        <v>119</v>
      </c>
      <c r="G4" s="69">
        <v>8.2516825236688796</v>
      </c>
    </row>
    <row r="5" spans="1:13" s="60" customFormat="1" x14ac:dyDescent="0.5">
      <c r="F5" s="60" t="s">
        <v>235</v>
      </c>
      <c r="G5" s="69">
        <v>9.668297055356831</v>
      </c>
      <c r="I5" s="69" t="s">
        <v>260</v>
      </c>
      <c r="J5" s="60">
        <v>9.668297055356831</v>
      </c>
      <c r="K5" s="60">
        <v>10.06521773024213</v>
      </c>
      <c r="L5" s="60">
        <v>9.2638298855710079</v>
      </c>
    </row>
    <row r="6" spans="1:13" s="60" customFormat="1" x14ac:dyDescent="0.5">
      <c r="F6" s="81" t="s">
        <v>236</v>
      </c>
      <c r="G6" s="81">
        <v>10.06521773024213</v>
      </c>
    </row>
    <row r="7" spans="1:13" s="60" customFormat="1" x14ac:dyDescent="0.5">
      <c r="F7" s="81" t="s">
        <v>237</v>
      </c>
      <c r="G7" s="81">
        <v>9.2638298855710079</v>
      </c>
    </row>
    <row r="8" spans="1:13" s="60" customFormat="1" x14ac:dyDescent="0.5">
      <c r="F8" s="60" t="s">
        <v>238</v>
      </c>
      <c r="G8" s="69">
        <v>7.6220569433364656</v>
      </c>
      <c r="I8" s="69" t="s">
        <v>260</v>
      </c>
      <c r="J8" s="60">
        <v>7.6220569433364656</v>
      </c>
      <c r="K8" s="60">
        <v>8.1738974955719286</v>
      </c>
      <c r="L8" s="60">
        <v>7.099302485563233</v>
      </c>
    </row>
    <row r="9" spans="1:13" s="60" customFormat="1" x14ac:dyDescent="0.5">
      <c r="F9" s="81" t="s">
        <v>236</v>
      </c>
      <c r="G9" s="81">
        <v>8.1738974955719286</v>
      </c>
    </row>
    <row r="10" spans="1:13" s="60" customFormat="1" x14ac:dyDescent="0.5">
      <c r="F10" s="81" t="s">
        <v>236</v>
      </c>
      <c r="G10" s="81">
        <v>7.099302485563233</v>
      </c>
    </row>
    <row r="11" spans="1:13" x14ac:dyDescent="0.5">
      <c r="A11" s="13">
        <v>2</v>
      </c>
      <c r="D11" t="s">
        <v>130</v>
      </c>
      <c r="F11" s="1" t="s">
        <v>83</v>
      </c>
      <c r="G11" s="17">
        <f>G32*population!G52</f>
        <v>643.53633651430448</v>
      </c>
      <c r="H11" t="s">
        <v>9</v>
      </c>
      <c r="I11" s="69" t="s">
        <v>260</v>
      </c>
      <c r="J11" s="18" t="s">
        <v>78</v>
      </c>
    </row>
    <row r="12" spans="1:13" s="18" customFormat="1" x14ac:dyDescent="0.5">
      <c r="F12" s="1" t="s">
        <v>120</v>
      </c>
      <c r="G12" s="18">
        <f>G33*population!H52</f>
        <v>319.4024305482655</v>
      </c>
    </row>
    <row r="13" spans="1:13" s="18" customFormat="1" x14ac:dyDescent="0.5">
      <c r="F13" s="1" t="s">
        <v>121</v>
      </c>
      <c r="G13" s="18">
        <f>G34*population!I52</f>
        <v>324.24811545661623</v>
      </c>
    </row>
    <row r="14" spans="1:13" s="60" customFormat="1" x14ac:dyDescent="0.5">
      <c r="F14" s="1" t="s">
        <v>231</v>
      </c>
      <c r="G14" s="60">
        <f>G35*population!G52</f>
        <v>346.86969220212643</v>
      </c>
      <c r="I14" s="69" t="s">
        <v>260</v>
      </c>
      <c r="M14" s="60">
        <v>0.71415511199146731</v>
      </c>
    </row>
    <row r="15" spans="1:13" s="60" customFormat="1" x14ac:dyDescent="0.5">
      <c r="F15" s="81" t="s">
        <v>232</v>
      </c>
      <c r="G15" s="81">
        <f>G36*population!H52</f>
        <v>174.40406858270302</v>
      </c>
      <c r="L15" s="60">
        <f>M15/M14</f>
        <v>0.50153921180163974</v>
      </c>
      <c r="M15" s="60">
        <v>0.35817679197231228</v>
      </c>
    </row>
    <row r="16" spans="1:13" s="60" customFormat="1" x14ac:dyDescent="0.5">
      <c r="F16" s="81" t="s">
        <v>233</v>
      </c>
      <c r="G16" s="81">
        <f>G37*population!I52</f>
        <v>172.46562361942341</v>
      </c>
      <c r="L16" s="60">
        <f>M16/M14</f>
        <v>0.49858270596482679</v>
      </c>
      <c r="M16" s="60">
        <v>0.35606538821531969</v>
      </c>
    </row>
    <row r="17" spans="1:13" s="60" customFormat="1" x14ac:dyDescent="0.5">
      <c r="F17" s="1" t="s">
        <v>234</v>
      </c>
      <c r="G17" s="60">
        <f>G38*population!G75</f>
        <v>268.14299903006309</v>
      </c>
      <c r="I17" s="69" t="s">
        <v>260</v>
      </c>
      <c r="M17" s="60">
        <v>0.66004352351215834</v>
      </c>
    </row>
    <row r="18" spans="1:13" s="60" customFormat="1" x14ac:dyDescent="0.5">
      <c r="F18" s="81" t="s">
        <v>232</v>
      </c>
      <c r="G18" s="81">
        <f>G39*population!H75</f>
        <v>129.09475199123449</v>
      </c>
      <c r="L18" s="60">
        <f>M18/M17</f>
        <v>0.48275038226299682</v>
      </c>
      <c r="M18" s="60">
        <v>0.31863626328570976</v>
      </c>
    </row>
    <row r="19" spans="1:13" s="60" customFormat="1" x14ac:dyDescent="0.5">
      <c r="F19" s="81" t="s">
        <v>233</v>
      </c>
      <c r="G19" s="81">
        <f>G40*population!I75</f>
        <v>139.04824703882858</v>
      </c>
      <c r="L19" s="60">
        <f>M19/M17</f>
        <v>0.51715405198776754</v>
      </c>
      <c r="M19" s="60">
        <v>0.34134418267259597</v>
      </c>
    </row>
    <row r="20" spans="1:13" x14ac:dyDescent="0.5">
      <c r="A20" s="13">
        <v>4</v>
      </c>
      <c r="F20" s="6" t="s">
        <v>11</v>
      </c>
      <c r="G20" s="69">
        <v>20.270220362877264</v>
      </c>
      <c r="H20" t="s">
        <v>76</v>
      </c>
      <c r="I20" s="69" t="s">
        <v>260</v>
      </c>
      <c r="J20" s="6" t="s">
        <v>88</v>
      </c>
      <c r="K20">
        <v>20.270220362877264</v>
      </c>
      <c r="L20">
        <v>22.757071299770043</v>
      </c>
      <c r="M20">
        <v>17.954442905980653</v>
      </c>
    </row>
    <row r="21" spans="1:13" s="18" customFormat="1" x14ac:dyDescent="0.5">
      <c r="F21" s="35" t="s">
        <v>131</v>
      </c>
      <c r="G21" s="69">
        <v>22.757071299770043</v>
      </c>
      <c r="I21" s="18">
        <f>G22*(1-G31)</f>
        <v>17.849994545530954</v>
      </c>
      <c r="J21" s="6">
        <f>G21*(1-G29)</f>
        <v>22.570008173685935</v>
      </c>
    </row>
    <row r="22" spans="1:13" s="18" customFormat="1" x14ac:dyDescent="0.5">
      <c r="F22" s="35" t="s">
        <v>132</v>
      </c>
      <c r="G22" s="69">
        <v>17.954442905980653</v>
      </c>
      <c r="J22" s="6">
        <f>G22*(1-G30)</f>
        <v>17.822812483193292</v>
      </c>
    </row>
    <row r="23" spans="1:13" s="60" customFormat="1" x14ac:dyDescent="0.5">
      <c r="F23" s="1" t="s">
        <v>227</v>
      </c>
      <c r="G23" s="69">
        <v>20.995514519741526</v>
      </c>
      <c r="I23" s="69" t="s">
        <v>260</v>
      </c>
      <c r="J23" s="6"/>
      <c r="K23" s="60">
        <v>20.995514519741526</v>
      </c>
      <c r="L23" s="60">
        <v>23.490390150471164</v>
      </c>
      <c r="M23" s="60">
        <v>18.656857862399992</v>
      </c>
    </row>
    <row r="24" spans="1:13" s="60" customFormat="1" x14ac:dyDescent="0.5">
      <c r="F24" s="1" t="s">
        <v>131</v>
      </c>
      <c r="G24" s="69">
        <v>23.490390150471164</v>
      </c>
      <c r="J24" s="6"/>
    </row>
    <row r="25" spans="1:13" s="60" customFormat="1" x14ac:dyDescent="0.5">
      <c r="F25" s="1" t="s">
        <v>132</v>
      </c>
      <c r="G25" s="69">
        <v>18.656857862399992</v>
      </c>
      <c r="J25" s="6"/>
    </row>
    <row r="26" spans="1:13" s="60" customFormat="1" x14ac:dyDescent="0.5">
      <c r="F26" s="1" t="s">
        <v>228</v>
      </c>
      <c r="G26" s="69">
        <v>19.358713064526437</v>
      </c>
      <c r="I26" s="69" t="s">
        <v>260</v>
      </c>
      <c r="J26" s="6"/>
      <c r="K26" s="60">
        <v>19.358713064526437</v>
      </c>
      <c r="L26" s="60">
        <v>21.794601850820168</v>
      </c>
      <c r="M26" s="60">
        <v>17.108040567732868</v>
      </c>
    </row>
    <row r="27" spans="1:13" s="60" customFormat="1" x14ac:dyDescent="0.5">
      <c r="F27" s="1" t="s">
        <v>131</v>
      </c>
      <c r="G27" s="69">
        <v>21.794601850820168</v>
      </c>
      <c r="J27" s="6"/>
    </row>
    <row r="28" spans="1:13" s="60" customFormat="1" x14ac:dyDescent="0.5">
      <c r="F28" s="1" t="s">
        <v>132</v>
      </c>
      <c r="G28" s="69">
        <v>17.108040567732868</v>
      </c>
      <c r="J28" s="6"/>
    </row>
    <row r="29" spans="1:13" x14ac:dyDescent="0.5">
      <c r="A29" s="13">
        <v>5</v>
      </c>
      <c r="F29" t="s">
        <v>12</v>
      </c>
      <c r="G29">
        <v>8.2199999999999999E-3</v>
      </c>
      <c r="I29" s="18" t="s">
        <v>192</v>
      </c>
    </row>
    <row r="30" spans="1:13" s="18" customFormat="1" x14ac:dyDescent="0.5">
      <c r="F30" s="80" t="s">
        <v>122</v>
      </c>
      <c r="G30" s="81">
        <f>J30/10000/G33</f>
        <v>7.3313565604151221E-3</v>
      </c>
      <c r="I30" s="69" t="s">
        <v>260</v>
      </c>
      <c r="J30" s="63">
        <v>31648</v>
      </c>
    </row>
    <row r="31" spans="1:13" s="18" customFormat="1" x14ac:dyDescent="0.5">
      <c r="F31" s="80" t="s">
        <v>123</v>
      </c>
      <c r="G31" s="81">
        <f>J31/10000/G34</f>
        <v>5.81741026422526E-3</v>
      </c>
      <c r="I31" s="69" t="s">
        <v>260</v>
      </c>
      <c r="J31" s="63">
        <v>24813</v>
      </c>
    </row>
    <row r="32" spans="1:13" x14ac:dyDescent="0.5">
      <c r="F32" s="6" t="s">
        <v>92</v>
      </c>
      <c r="G32">
        <v>858.21</v>
      </c>
      <c r="H32" t="s">
        <v>84</v>
      </c>
      <c r="I32" t="s">
        <v>192</v>
      </c>
    </row>
    <row r="33" spans="1:16" s="18" customFormat="1" x14ac:dyDescent="0.5">
      <c r="F33" s="35" t="s">
        <v>124</v>
      </c>
      <c r="G33">
        <v>431.68</v>
      </c>
      <c r="I33" s="18" t="s">
        <v>192</v>
      </c>
      <c r="J33" s="18" t="s">
        <v>138</v>
      </c>
    </row>
    <row r="34" spans="1:16" s="18" customFormat="1" x14ac:dyDescent="0.5">
      <c r="F34" s="35" t="s">
        <v>125</v>
      </c>
      <c r="G34">
        <v>426.53</v>
      </c>
      <c r="I34" s="18" t="s">
        <v>192</v>
      </c>
      <c r="J34" s="18" t="s">
        <v>138</v>
      </c>
    </row>
    <row r="35" spans="1:16" s="60" customFormat="1" x14ac:dyDescent="0.5">
      <c r="F35" s="60" t="s">
        <v>229</v>
      </c>
      <c r="G35">
        <v>462.58</v>
      </c>
      <c r="I35" s="69" t="s">
        <v>192</v>
      </c>
    </row>
    <row r="36" spans="1:16" s="60" customFormat="1" x14ac:dyDescent="0.5">
      <c r="F36" s="80" t="s">
        <v>124</v>
      </c>
      <c r="G36" s="81">
        <f>G35*K36</f>
        <v>235.71125678833715</v>
      </c>
      <c r="J36" s="60">
        <v>2324348</v>
      </c>
      <c r="K36" s="60">
        <f>J36/(J36+J37)</f>
        <v>0.50955782089225032</v>
      </c>
    </row>
    <row r="37" spans="1:16" s="60" customFormat="1" x14ac:dyDescent="0.5">
      <c r="F37" s="80" t="s">
        <v>125</v>
      </c>
      <c r="G37" s="81">
        <f>G35*K37</f>
        <v>226.86874321166283</v>
      </c>
      <c r="J37" s="60">
        <v>2237152</v>
      </c>
      <c r="K37" s="60">
        <f>1-K36</f>
        <v>0.49044217910774968</v>
      </c>
    </row>
    <row r="38" spans="1:16" s="60" customFormat="1" x14ac:dyDescent="0.5">
      <c r="F38" s="60" t="s">
        <v>230</v>
      </c>
      <c r="G38">
        <v>395.63</v>
      </c>
      <c r="I38" s="69" t="s">
        <v>192</v>
      </c>
    </row>
    <row r="39" spans="1:16" s="60" customFormat="1" x14ac:dyDescent="0.5">
      <c r="F39" s="80" t="s">
        <v>124</v>
      </c>
      <c r="G39" s="81">
        <f>G38*K39</f>
        <v>196.00227771822026</v>
      </c>
      <c r="J39" s="10">
        <v>1989463</v>
      </c>
      <c r="K39" s="69">
        <f>J39/(J39+J40)</f>
        <v>0.49541813744716084</v>
      </c>
    </row>
    <row r="40" spans="1:16" s="60" customFormat="1" x14ac:dyDescent="0.5">
      <c r="F40" s="80" t="s">
        <v>125</v>
      </c>
      <c r="G40" s="81">
        <f>G38*K40</f>
        <v>199.62772228177974</v>
      </c>
      <c r="J40" s="10">
        <v>2026262</v>
      </c>
      <c r="K40" s="69">
        <f>1-K39</f>
        <v>0.5045818625528391</v>
      </c>
    </row>
    <row r="41" spans="1:16" x14ac:dyDescent="0.5">
      <c r="A41" s="13">
        <v>12</v>
      </c>
      <c r="D41" t="s">
        <v>13</v>
      </c>
      <c r="E41" t="s">
        <v>13</v>
      </c>
      <c r="F41" s="14" t="s">
        <v>17</v>
      </c>
      <c r="H41" t="s">
        <v>89</v>
      </c>
      <c r="J41" t="s">
        <v>16</v>
      </c>
    </row>
    <row r="42" spans="1:16" x14ac:dyDescent="0.5">
      <c r="A42" s="13">
        <v>18</v>
      </c>
      <c r="D42" t="s">
        <v>14</v>
      </c>
      <c r="E42" t="s">
        <v>64</v>
      </c>
      <c r="F42" t="s">
        <v>101</v>
      </c>
      <c r="G42">
        <v>60.802</v>
      </c>
      <c r="H42" t="s">
        <v>58</v>
      </c>
      <c r="I42" s="18" t="s">
        <v>193</v>
      </c>
      <c r="J42" s="18"/>
    </row>
    <row r="43" spans="1:16" x14ac:dyDescent="0.5">
      <c r="A43" s="13">
        <v>26</v>
      </c>
      <c r="E43" t="s">
        <v>65</v>
      </c>
      <c r="F43" s="6" t="s">
        <v>90</v>
      </c>
      <c r="G43">
        <v>0.61699999999999999</v>
      </c>
      <c r="H43" s="7" t="s">
        <v>58</v>
      </c>
      <c r="I43" s="18" t="s">
        <v>193</v>
      </c>
      <c r="J43" s="1"/>
      <c r="K43" s="6"/>
      <c r="L43" s="4"/>
    </row>
    <row r="44" spans="1:16" x14ac:dyDescent="0.5">
      <c r="A44" s="13">
        <v>31</v>
      </c>
      <c r="E44" s="6" t="s">
        <v>66</v>
      </c>
      <c r="F44" s="6" t="s">
        <v>77</v>
      </c>
      <c r="G44">
        <v>3083</v>
      </c>
      <c r="H44" s="3" t="s">
        <v>60</v>
      </c>
      <c r="I44" s="18" t="s">
        <v>193</v>
      </c>
      <c r="J44" s="18"/>
      <c r="N44" s="6" t="s">
        <v>59</v>
      </c>
      <c r="O44">
        <v>1724.6</v>
      </c>
      <c r="P44" t="s">
        <v>61</v>
      </c>
    </row>
    <row r="45" spans="1:16" x14ac:dyDescent="0.5">
      <c r="A45" s="13">
        <v>36</v>
      </c>
      <c r="E45" t="s">
        <v>67</v>
      </c>
      <c r="F45" s="6" t="s">
        <v>62</v>
      </c>
      <c r="G45">
        <v>33.438000000000002</v>
      </c>
      <c r="H45" t="s">
        <v>63</v>
      </c>
      <c r="I45" s="18" t="s">
        <v>193</v>
      </c>
      <c r="J45" s="18"/>
    </row>
    <row r="46" spans="1:16" x14ac:dyDescent="0.5">
      <c r="A46" s="13">
        <v>40</v>
      </c>
      <c r="E46" t="s">
        <v>68</v>
      </c>
      <c r="F46" t="s">
        <v>104</v>
      </c>
      <c r="G46" s="10">
        <v>13.5101</v>
      </c>
      <c r="H46" t="s">
        <v>74</v>
      </c>
      <c r="I46" s="18" t="s">
        <v>193</v>
      </c>
      <c r="J46" s="9" t="s">
        <v>194</v>
      </c>
    </row>
    <row r="47" spans="1:16" x14ac:dyDescent="0.5">
      <c r="A47" s="13">
        <v>43</v>
      </c>
      <c r="F47" t="s">
        <v>105</v>
      </c>
      <c r="H47" s="8" t="s">
        <v>74</v>
      </c>
      <c r="I47" s="18"/>
      <c r="J47" s="18"/>
    </row>
    <row r="48" spans="1:16" x14ac:dyDescent="0.5">
      <c r="A48" s="13">
        <v>46</v>
      </c>
      <c r="F48" t="s">
        <v>106</v>
      </c>
      <c r="H48" s="8" t="s">
        <v>85</v>
      </c>
      <c r="I48" s="18"/>
      <c r="J48" s="18"/>
    </row>
    <row r="49" spans="1:15" s="18" customFormat="1" x14ac:dyDescent="0.5">
      <c r="E49" s="6" t="s">
        <v>69</v>
      </c>
      <c r="F49" s="23" t="s">
        <v>107</v>
      </c>
      <c r="G49"/>
      <c r="H49" t="s">
        <v>86</v>
      </c>
    </row>
    <row r="50" spans="1:15" x14ac:dyDescent="0.5">
      <c r="A50" s="13">
        <v>49</v>
      </c>
      <c r="F50" s="23" t="s">
        <v>108</v>
      </c>
      <c r="H50" s="23" t="s">
        <v>57</v>
      </c>
      <c r="I50" s="18"/>
      <c r="J50" s="18"/>
    </row>
    <row r="51" spans="1:15" s="5" customFormat="1" x14ac:dyDescent="0.5">
      <c r="A51" s="13">
        <v>53</v>
      </c>
      <c r="F51" s="23" t="s">
        <v>109</v>
      </c>
      <c r="G51"/>
      <c r="H51" s="23" t="s">
        <v>57</v>
      </c>
      <c r="I51" s="18"/>
      <c r="J51" s="18"/>
    </row>
    <row r="52" spans="1:15" s="5" customFormat="1" x14ac:dyDescent="0.5">
      <c r="A52" s="13">
        <v>56</v>
      </c>
      <c r="F52" s="23" t="s">
        <v>110</v>
      </c>
      <c r="G52">
        <v>0.15809999999999999</v>
      </c>
      <c r="H52" s="23" t="s">
        <v>57</v>
      </c>
      <c r="I52" s="18" t="s">
        <v>193</v>
      </c>
      <c r="J52" s="18"/>
      <c r="O52"/>
    </row>
    <row r="53" spans="1:15" s="5" customFormat="1" x14ac:dyDescent="0.5">
      <c r="A53" s="13">
        <v>59</v>
      </c>
      <c r="F53" s="23" t="s">
        <v>111</v>
      </c>
      <c r="G53"/>
      <c r="H53" s="23" t="s">
        <v>57</v>
      </c>
      <c r="I53" s="18"/>
      <c r="J53" s="18"/>
    </row>
    <row r="54" spans="1:15" s="5" customFormat="1" x14ac:dyDescent="0.5">
      <c r="A54" s="13">
        <v>62</v>
      </c>
      <c r="F54" s="24" t="s">
        <v>112</v>
      </c>
      <c r="G54"/>
      <c r="H54" s="23" t="s">
        <v>57</v>
      </c>
      <c r="I54" s="18"/>
      <c r="J54" s="18"/>
    </row>
    <row r="55" spans="1:15" s="5" customFormat="1" x14ac:dyDescent="0.5">
      <c r="A55" s="13">
        <v>65</v>
      </c>
      <c r="F55" s="23" t="s">
        <v>113</v>
      </c>
      <c r="G55"/>
      <c r="H55" s="23" t="s">
        <v>57</v>
      </c>
      <c r="I55" s="18"/>
      <c r="J55" s="18"/>
    </row>
    <row r="56" spans="1:15" s="5" customFormat="1" x14ac:dyDescent="0.5">
      <c r="A56" s="13">
        <v>68</v>
      </c>
      <c r="F56" s="23" t="s">
        <v>114</v>
      </c>
      <c r="G56"/>
      <c r="H56" s="23" t="s">
        <v>57</v>
      </c>
      <c r="I56" s="18"/>
      <c r="J56" s="18"/>
    </row>
    <row r="57" spans="1:15" s="5" customFormat="1" x14ac:dyDescent="0.5">
      <c r="A57" s="13">
        <v>71</v>
      </c>
      <c r="F57" s="23" t="s">
        <v>115</v>
      </c>
      <c r="G57"/>
      <c r="H57" s="23" t="s">
        <v>57</v>
      </c>
      <c r="I57" s="18"/>
      <c r="J57" s="18"/>
    </row>
    <row r="58" spans="1:15" s="5" customFormat="1" x14ac:dyDescent="0.5">
      <c r="A58" s="13">
        <v>74</v>
      </c>
      <c r="F58" s="23" t="s">
        <v>116</v>
      </c>
      <c r="G58"/>
      <c r="H58" s="23" t="s">
        <v>57</v>
      </c>
      <c r="I58" s="18"/>
      <c r="J58" s="18"/>
    </row>
    <row r="59" spans="1:15" x14ac:dyDescent="0.5">
      <c r="A59" s="13">
        <v>77</v>
      </c>
      <c r="F59" s="24" t="s">
        <v>117</v>
      </c>
      <c r="H59" s="23" t="s">
        <v>57</v>
      </c>
      <c r="I59" s="18"/>
      <c r="J59" s="18"/>
    </row>
    <row r="60" spans="1:15" s="22" customFormat="1" x14ac:dyDescent="0.5">
      <c r="D60" s="25"/>
      <c r="E60" s="25" t="s">
        <v>79</v>
      </c>
      <c r="F60" s="25" t="s">
        <v>80</v>
      </c>
      <c r="G60">
        <v>7.01</v>
      </c>
      <c r="H60" s="25" t="s">
        <v>133</v>
      </c>
      <c r="I60" s="25" t="s">
        <v>193</v>
      </c>
      <c r="J60" s="18" t="s">
        <v>195</v>
      </c>
    </row>
    <row r="61" spans="1:15" s="22" customFormat="1" x14ac:dyDescent="0.5">
      <c r="D61" s="25"/>
      <c r="E61" s="25"/>
      <c r="F61" s="25" t="s">
        <v>81</v>
      </c>
      <c r="G61">
        <v>0.80359999999999998</v>
      </c>
      <c r="H61" s="25" t="s">
        <v>133</v>
      </c>
      <c r="I61" s="25"/>
      <c r="J61" s="18" t="s">
        <v>195</v>
      </c>
    </row>
    <row r="62" spans="1:15" s="22" customFormat="1" x14ac:dyDescent="0.5">
      <c r="D62" s="25"/>
      <c r="E62" s="25"/>
      <c r="F62" s="25" t="s">
        <v>82</v>
      </c>
      <c r="G62">
        <v>0.8962</v>
      </c>
      <c r="H62" s="25" t="s">
        <v>133</v>
      </c>
      <c r="I62" s="25" t="s">
        <v>193</v>
      </c>
      <c r="J62" s="18" t="s">
        <v>195</v>
      </c>
    </row>
    <row r="63" spans="1:15" s="22" customFormat="1" x14ac:dyDescent="0.5">
      <c r="D63" s="25"/>
      <c r="E63" s="25"/>
      <c r="F63" s="25" t="s">
        <v>93</v>
      </c>
      <c r="G63"/>
      <c r="H63" s="25" t="s">
        <v>133</v>
      </c>
      <c r="I63" s="18"/>
      <c r="J63" s="18" t="s">
        <v>195</v>
      </c>
    </row>
    <row r="64" spans="1:15" s="22" customFormat="1" x14ac:dyDescent="0.5">
      <c r="D64" s="25"/>
      <c r="E64" s="25"/>
      <c r="F64" s="25" t="s">
        <v>94</v>
      </c>
      <c r="G64"/>
      <c r="H64" s="25" t="s">
        <v>134</v>
      </c>
      <c r="I64" s="18"/>
      <c r="J64" s="18"/>
    </row>
    <row r="65" spans="4:10" s="22" customFormat="1" x14ac:dyDescent="0.5">
      <c r="D65" s="25"/>
      <c r="E65" s="25"/>
      <c r="F65" s="26" t="s">
        <v>95</v>
      </c>
      <c r="G65"/>
      <c r="H65" s="25" t="s">
        <v>135</v>
      </c>
      <c r="I65" s="18"/>
    </row>
    <row r="66" spans="4:10" s="22" customFormat="1" x14ac:dyDescent="0.5">
      <c r="D66" s="25"/>
      <c r="E66" s="18"/>
      <c r="F66" s="25" t="s">
        <v>96</v>
      </c>
      <c r="G66">
        <f>10.9/15</f>
        <v>0.72666666666666668</v>
      </c>
      <c r="H66" s="25" t="s">
        <v>136</v>
      </c>
      <c r="I66" s="18"/>
      <c r="J66" s="18"/>
    </row>
    <row r="67" spans="4:10" s="22" customFormat="1" x14ac:dyDescent="0.5">
      <c r="D67" s="25"/>
      <c r="E67" s="18"/>
      <c r="F67" s="25" t="s">
        <v>97</v>
      </c>
      <c r="G67">
        <f>213.7/15</f>
        <v>14.246666666666666</v>
      </c>
      <c r="H67" s="25" t="s">
        <v>136</v>
      </c>
      <c r="I67" s="18" t="s">
        <v>193</v>
      </c>
      <c r="J67" s="18"/>
    </row>
    <row r="68" spans="4:10" s="22" customFormat="1" x14ac:dyDescent="0.5">
      <c r="D68" s="25"/>
      <c r="E68" s="18"/>
      <c r="F68" s="25" t="s">
        <v>98</v>
      </c>
      <c r="G68"/>
      <c r="H68" s="25" t="s">
        <v>133</v>
      </c>
      <c r="I68" s="18"/>
      <c r="J68" s="18"/>
    </row>
    <row r="69" spans="4:10" s="22" customFormat="1" x14ac:dyDescent="0.5">
      <c r="D69" s="25"/>
      <c r="E69" s="18"/>
      <c r="F69" s="25" t="s">
        <v>99</v>
      </c>
      <c r="G69">
        <f>0.1/15</f>
        <v>6.6666666666666671E-3</v>
      </c>
      <c r="H69" s="25" t="s">
        <v>136</v>
      </c>
      <c r="I69" s="18"/>
      <c r="J69" s="18"/>
    </row>
    <row r="70" spans="4:10" s="22" customFormat="1" x14ac:dyDescent="0.5">
      <c r="D70" s="25"/>
      <c r="E70" s="18"/>
      <c r="F70" s="25" t="s">
        <v>100</v>
      </c>
      <c r="G70"/>
      <c r="H70" s="25" t="s">
        <v>133</v>
      </c>
      <c r="I70" s="18"/>
      <c r="J70" s="18"/>
    </row>
    <row r="71" spans="4:10" customFormat="1" x14ac:dyDescent="0.5">
      <c r="D71" s="25"/>
      <c r="E71" s="18"/>
      <c r="F71" s="18"/>
      <c r="G71" s="27"/>
      <c r="H71" s="25"/>
      <c r="I71" s="28"/>
      <c r="J71" s="18"/>
    </row>
    <row r="72" spans="4:10" customFormat="1" x14ac:dyDescent="0.5">
      <c r="D72" s="25"/>
      <c r="E72" s="18"/>
      <c r="F72" s="18"/>
      <c r="G72" s="29"/>
      <c r="H72" s="25"/>
      <c r="I72" s="18"/>
      <c r="J72" s="18"/>
    </row>
    <row r="73" spans="4:10" customFormat="1" x14ac:dyDescent="0.5">
      <c r="D73" s="25"/>
      <c r="E73" s="18"/>
      <c r="F73" s="18"/>
      <c r="G73" s="18"/>
      <c r="H73" s="25"/>
      <c r="I73" s="18"/>
      <c r="J73" s="18"/>
    </row>
    <row r="74" spans="4:10" customFormat="1" x14ac:dyDescent="0.5">
      <c r="D74" s="25"/>
      <c r="E74" s="25"/>
      <c r="G74" s="27"/>
      <c r="H74" s="25"/>
      <c r="I74" s="25"/>
      <c r="J74" s="22"/>
    </row>
    <row r="75" spans="4:10" customFormat="1" x14ac:dyDescent="0.5">
      <c r="E75" s="25"/>
      <c r="F75" s="25" t="s">
        <v>91</v>
      </c>
      <c r="G75" s="27"/>
      <c r="H75" s="25"/>
      <c r="I75" s="25"/>
      <c r="J75" s="22"/>
    </row>
    <row r="76" spans="4:10" customFormat="1" x14ac:dyDescent="0.5">
      <c r="E76" s="25"/>
      <c r="F76" s="25"/>
      <c r="G76" s="18"/>
      <c r="H76" s="25"/>
      <c r="I76" s="25"/>
      <c r="J76" s="22"/>
    </row>
    <row r="77" spans="4:10" customFormat="1" x14ac:dyDescent="0.5">
      <c r="D77" s="21"/>
      <c r="E77" s="25"/>
      <c r="F77" s="25"/>
      <c r="G77" s="25"/>
      <c r="H77" s="25"/>
      <c r="I77" s="28"/>
      <c r="J77" s="22"/>
    </row>
    <row r="78" spans="4:10" customFormat="1" x14ac:dyDescent="0.5">
      <c r="D78" s="21"/>
      <c r="E78" s="25"/>
      <c r="F78" s="25"/>
      <c r="G78" s="25"/>
      <c r="H78" s="25"/>
      <c r="I78" s="28"/>
      <c r="J78" s="22"/>
    </row>
    <row r="79" spans="4:10" customFormat="1" x14ac:dyDescent="0.5">
      <c r="D79" s="21"/>
      <c r="E79" s="25"/>
      <c r="F79" s="25"/>
      <c r="G79" s="27"/>
      <c r="H79" s="25"/>
      <c r="I79" s="28"/>
      <c r="J79" s="22"/>
    </row>
    <row r="80" spans="4:10" customFormat="1" x14ac:dyDescent="0.5">
      <c r="D80" s="21"/>
      <c r="E80" s="25"/>
      <c r="F80" s="25"/>
      <c r="G80" s="27"/>
      <c r="H80" s="25"/>
      <c r="I80" s="28"/>
      <c r="J80" s="18"/>
    </row>
    <row r="81" spans="4:10" customFormat="1" x14ac:dyDescent="0.5">
      <c r="D81" s="21"/>
      <c r="E81" s="25"/>
      <c r="F81" s="25"/>
      <c r="G81" s="27"/>
      <c r="H81" s="25"/>
      <c r="I81" s="25"/>
      <c r="J81" s="22"/>
    </row>
    <row r="82" spans="4:10" customFormat="1" x14ac:dyDescent="0.5">
      <c r="D82" s="1"/>
      <c r="E82" s="25"/>
      <c r="G82" s="27"/>
      <c r="H82" s="25"/>
      <c r="I82" s="25"/>
      <c r="J82" s="22"/>
    </row>
    <row r="83" spans="4:10" customFormat="1" x14ac:dyDescent="0.5">
      <c r="D83" s="1"/>
      <c r="E83" s="18"/>
      <c r="F83" s="18"/>
    </row>
    <row r="84" spans="4:10" customFormat="1" x14ac:dyDescent="0.5">
      <c r="D84" s="21"/>
      <c r="E84" s="18"/>
      <c r="F84" s="78"/>
    </row>
    <row r="85" spans="4:10" customFormat="1" x14ac:dyDescent="0.5">
      <c r="D85" s="21"/>
      <c r="E85" s="18"/>
      <c r="F85" s="78"/>
    </row>
    <row r="86" spans="4:10" customFormat="1" x14ac:dyDescent="0.5">
      <c r="D86" s="21"/>
      <c r="E86" s="18"/>
      <c r="F86" s="78"/>
    </row>
    <row r="87" spans="4:10" customFormat="1" x14ac:dyDescent="0.5">
      <c r="D87" s="21"/>
      <c r="E87" s="1"/>
      <c r="F87" s="78"/>
    </row>
    <row r="88" spans="4:10" customFormat="1" x14ac:dyDescent="0.5">
      <c r="D88" s="21"/>
      <c r="E88" s="18"/>
    </row>
    <row r="89" spans="4:10" customFormat="1" x14ac:dyDescent="0.5">
      <c r="D89" s="1"/>
      <c r="E89" s="18"/>
      <c r="F89" s="18"/>
    </row>
    <row r="90" spans="4:10" customFormat="1" x14ac:dyDescent="0.5">
      <c r="D90" s="1"/>
      <c r="E90" s="18"/>
      <c r="F90" s="18"/>
    </row>
    <row r="91" spans="4:10" customFormat="1" x14ac:dyDescent="0.5">
      <c r="D91" s="1"/>
      <c r="E91" s="18"/>
      <c r="F91" s="18"/>
    </row>
  </sheetData>
  <mergeCells count="1">
    <mergeCell ref="F84:F8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1"/>
  <sheetViews>
    <sheetView workbookViewId="0">
      <selection activeCell="G9" sqref="G9"/>
    </sheetView>
  </sheetViews>
  <sheetFormatPr defaultRowHeight="14.1" x14ac:dyDescent="0.5"/>
  <cols>
    <col min="9" max="9" width="9.5" bestFit="1" customWidth="1"/>
    <col min="11" max="11" width="9.5" bestFit="1" customWidth="1"/>
  </cols>
  <sheetData>
    <row r="1" spans="1:11" x14ac:dyDescent="0.5">
      <c r="A1" s="79"/>
      <c r="B1" s="18" t="s">
        <v>196</v>
      </c>
      <c r="C1" s="18"/>
      <c r="D1" s="18"/>
      <c r="F1" s="59" t="s">
        <v>218</v>
      </c>
      <c r="G1" s="59"/>
      <c r="H1" s="59" t="s">
        <v>219</v>
      </c>
      <c r="I1" s="59"/>
      <c r="J1" s="59" t="s">
        <v>220</v>
      </c>
      <c r="K1" s="59"/>
    </row>
    <row r="2" spans="1:11" x14ac:dyDescent="0.5">
      <c r="A2" s="79"/>
      <c r="B2" s="18" t="s">
        <v>197</v>
      </c>
      <c r="C2" s="18"/>
      <c r="D2" s="18"/>
      <c r="F2" s="59" t="s">
        <v>221</v>
      </c>
      <c r="G2" s="59" t="s">
        <v>222</v>
      </c>
      <c r="H2" s="59" t="s">
        <v>221</v>
      </c>
      <c r="I2" s="59" t="s">
        <v>222</v>
      </c>
      <c r="J2" s="59" t="s">
        <v>221</v>
      </c>
      <c r="K2" s="59" t="s">
        <v>222</v>
      </c>
    </row>
    <row r="3" spans="1:11" x14ac:dyDescent="0.5">
      <c r="A3" s="46">
        <v>1978</v>
      </c>
      <c r="B3" s="47">
        <v>213899</v>
      </c>
      <c r="C3" s="18"/>
      <c r="D3" s="18"/>
      <c r="F3" s="59">
        <v>1978</v>
      </c>
      <c r="G3" s="59">
        <f>44%*B3</f>
        <v>94115.56</v>
      </c>
      <c r="H3" s="59">
        <v>1978</v>
      </c>
      <c r="I3" s="59">
        <f>41.8%*B3</f>
        <v>89409.781999999992</v>
      </c>
      <c r="J3" s="59">
        <v>1978</v>
      </c>
      <c r="K3" s="59">
        <f>14.2%*B3</f>
        <v>30373.657999999996</v>
      </c>
    </row>
    <row r="4" spans="1:11" x14ac:dyDescent="0.5">
      <c r="A4" s="46">
        <v>1979</v>
      </c>
      <c r="B4" s="47">
        <v>248679</v>
      </c>
      <c r="C4" s="18"/>
      <c r="D4" s="18"/>
      <c r="F4" s="59">
        <v>2010</v>
      </c>
      <c r="G4" s="59">
        <f>11.3%*B35</f>
        <v>3324618.2</v>
      </c>
      <c r="H4" s="59">
        <v>2010</v>
      </c>
      <c r="I4" s="59">
        <f>48.3%*B35</f>
        <v>14210536.199999999</v>
      </c>
      <c r="J4" s="59">
        <v>2010</v>
      </c>
      <c r="K4" s="59">
        <f>40.4%*B35</f>
        <v>11886245.6</v>
      </c>
    </row>
    <row r="5" spans="1:11" x14ac:dyDescent="0.5">
      <c r="A5" s="46">
        <v>1980</v>
      </c>
      <c r="B5" s="47">
        <v>286203</v>
      </c>
      <c r="C5" s="18"/>
      <c r="D5" s="18"/>
      <c r="F5" s="59"/>
      <c r="G5" s="59"/>
      <c r="H5" s="59"/>
      <c r="I5" s="59"/>
      <c r="J5" s="59"/>
      <c r="K5" s="59"/>
    </row>
    <row r="6" spans="1:11" x14ac:dyDescent="0.5">
      <c r="A6" s="46">
        <v>1981</v>
      </c>
      <c r="B6" s="47">
        <v>303742</v>
      </c>
      <c r="C6" s="18"/>
      <c r="D6" s="18"/>
      <c r="F6" s="59"/>
      <c r="G6" s="59"/>
      <c r="H6" s="59"/>
      <c r="I6" s="59"/>
      <c r="J6" s="59"/>
      <c r="K6" s="59"/>
    </row>
    <row r="7" spans="1:11" x14ac:dyDescent="0.5">
      <c r="A7" s="46">
        <v>1982</v>
      </c>
      <c r="B7" s="47">
        <v>354094</v>
      </c>
      <c r="C7" s="18"/>
      <c r="D7" s="18"/>
      <c r="F7" s="59"/>
      <c r="G7" s="59"/>
      <c r="H7" s="59"/>
      <c r="I7" s="59"/>
      <c r="J7" s="59"/>
      <c r="K7" s="59"/>
    </row>
    <row r="8" spans="1:11" x14ac:dyDescent="0.5">
      <c r="A8" s="46">
        <v>1983</v>
      </c>
      <c r="B8" s="47">
        <v>422603</v>
      </c>
      <c r="C8" s="18"/>
      <c r="D8" s="18"/>
      <c r="F8" s="59"/>
      <c r="G8" s="59">
        <f>(G4/G3)</f>
        <v>35.324851703586532</v>
      </c>
      <c r="H8" s="59"/>
      <c r="I8" s="59">
        <f>(I4/I3)</f>
        <v>158.937152983999</v>
      </c>
      <c r="J8" s="59"/>
      <c r="K8" s="59">
        <f>(K4/K3)</f>
        <v>391.33401712760451</v>
      </c>
    </row>
    <row r="9" spans="1:11" x14ac:dyDescent="0.5">
      <c r="A9" s="46">
        <v>1984</v>
      </c>
      <c r="B9" s="47">
        <v>496828</v>
      </c>
      <c r="C9" s="18"/>
      <c r="D9" s="18"/>
      <c r="F9" s="59"/>
      <c r="G9" s="59">
        <f>POWER(G8,1/32)</f>
        <v>1.1178345041958233</v>
      </c>
      <c r="H9" s="59"/>
      <c r="I9" s="59">
        <f>POWER(I8,1/32)</f>
        <v>1.1716240952541965</v>
      </c>
      <c r="J9" s="59"/>
      <c r="K9" s="59">
        <f>POWER(K8,1/32)</f>
        <v>1.2050834234146064</v>
      </c>
    </row>
    <row r="10" spans="1:11" x14ac:dyDescent="0.5">
      <c r="A10" s="46">
        <v>1985</v>
      </c>
      <c r="B10" s="47">
        <v>555667</v>
      </c>
      <c r="C10" s="18"/>
      <c r="D10" s="18">
        <f>(B41/B3)</f>
        <v>271.55433171730584</v>
      </c>
    </row>
    <row r="11" spans="1:11" x14ac:dyDescent="0.5">
      <c r="A11" s="46">
        <v>1986</v>
      </c>
      <c r="B11" s="47">
        <v>630445</v>
      </c>
      <c r="C11" s="18"/>
      <c r="D11" s="18">
        <f>POWER(D10,1/38)</f>
        <v>1.1589077347855872</v>
      </c>
    </row>
    <row r="12" spans="1:11" x14ac:dyDescent="0.5">
      <c r="A12" s="46">
        <v>1987</v>
      </c>
      <c r="B12" s="47">
        <v>719853</v>
      </c>
      <c r="C12" s="18"/>
      <c r="D12" s="18"/>
    </row>
    <row r="13" spans="1:11" x14ac:dyDescent="0.5">
      <c r="A13" s="46">
        <v>1988</v>
      </c>
      <c r="B13" s="47">
        <v>846322</v>
      </c>
      <c r="C13" s="18"/>
      <c r="D13" s="18"/>
    </row>
    <row r="14" spans="1:11" x14ac:dyDescent="0.5">
      <c r="A14" s="46">
        <v>1989</v>
      </c>
      <c r="B14" s="47">
        <v>992598</v>
      </c>
      <c r="C14" s="18"/>
      <c r="D14" s="18"/>
    </row>
    <row r="15" spans="1:11" x14ac:dyDescent="0.5">
      <c r="A15" s="46">
        <v>1990</v>
      </c>
      <c r="B15" s="47">
        <v>1128406</v>
      </c>
      <c r="C15" s="18"/>
      <c r="D15" s="18"/>
    </row>
    <row r="16" spans="1:11" x14ac:dyDescent="0.5">
      <c r="A16" s="46">
        <v>1991</v>
      </c>
      <c r="B16" s="47">
        <v>1300510</v>
      </c>
      <c r="C16" s="18"/>
      <c r="D16" s="18"/>
    </row>
    <row r="17" spans="1:4" x14ac:dyDescent="0.5">
      <c r="A17" s="46">
        <v>1992</v>
      </c>
      <c r="B17" s="47">
        <v>1621503</v>
      </c>
      <c r="C17" s="18"/>
      <c r="D17" s="18"/>
    </row>
    <row r="18" spans="1:4" x14ac:dyDescent="0.5">
      <c r="A18" s="46">
        <v>1993</v>
      </c>
      <c r="B18" s="47">
        <v>2205695</v>
      </c>
      <c r="C18" s="18"/>
      <c r="D18" s="18"/>
    </row>
    <row r="19" spans="1:4" x14ac:dyDescent="0.5">
      <c r="A19" s="46">
        <v>1994</v>
      </c>
      <c r="B19" s="47">
        <v>3147560</v>
      </c>
      <c r="C19" s="18"/>
      <c r="D19" s="18"/>
    </row>
    <row r="20" spans="1:4" x14ac:dyDescent="0.5">
      <c r="A20" s="46">
        <v>1995</v>
      </c>
      <c r="B20" s="47">
        <v>4034596</v>
      </c>
      <c r="C20" s="18"/>
      <c r="D20" s="18"/>
    </row>
    <row r="21" spans="1:4" x14ac:dyDescent="0.5">
      <c r="A21" s="46">
        <v>1996</v>
      </c>
      <c r="B21" s="47">
        <v>4880421</v>
      </c>
      <c r="C21" s="18"/>
      <c r="D21" s="18"/>
    </row>
    <row r="22" spans="1:4" x14ac:dyDescent="0.5">
      <c r="A22" s="46">
        <v>1997</v>
      </c>
      <c r="B22" s="47">
        <v>5042259</v>
      </c>
      <c r="C22" s="18"/>
      <c r="D22" s="18"/>
    </row>
    <row r="23" spans="1:4" x14ac:dyDescent="0.5">
      <c r="A23" s="46">
        <v>1998</v>
      </c>
      <c r="B23" s="47">
        <v>5367632</v>
      </c>
      <c r="C23" s="18"/>
      <c r="D23" s="18"/>
    </row>
    <row r="24" spans="1:4" x14ac:dyDescent="0.5">
      <c r="A24" s="46">
        <v>1999</v>
      </c>
      <c r="B24" s="47">
        <v>5770945</v>
      </c>
      <c r="C24" s="18"/>
      <c r="D24" s="18"/>
    </row>
    <row r="25" spans="1:4" x14ac:dyDescent="0.5">
      <c r="A25" s="46">
        <v>2000</v>
      </c>
      <c r="B25" s="47">
        <v>6162952</v>
      </c>
      <c r="C25" s="18"/>
      <c r="D25" s="18"/>
    </row>
    <row r="26" spans="1:4" x14ac:dyDescent="0.5">
      <c r="A26" s="46">
        <v>2001</v>
      </c>
      <c r="B26" s="47">
        <v>6814908</v>
      </c>
      <c r="C26" s="18"/>
      <c r="D26" s="18"/>
    </row>
    <row r="27" spans="1:4" x14ac:dyDescent="0.5">
      <c r="A27" s="46">
        <v>2002</v>
      </c>
      <c r="B27" s="47">
        <v>7493386</v>
      </c>
      <c r="C27" s="18"/>
      <c r="D27" s="18"/>
    </row>
    <row r="28" spans="1:4" x14ac:dyDescent="0.5">
      <c r="A28" s="46">
        <v>2003</v>
      </c>
      <c r="B28" s="47">
        <v>8522604</v>
      </c>
      <c r="C28" s="18"/>
      <c r="D28" s="18"/>
    </row>
    <row r="29" spans="1:4" x14ac:dyDescent="0.5">
      <c r="A29" s="46">
        <v>2004</v>
      </c>
      <c r="B29" s="47">
        <v>10311200</v>
      </c>
      <c r="C29" s="18"/>
      <c r="D29" s="18"/>
    </row>
    <row r="30" spans="1:4" x14ac:dyDescent="0.5">
      <c r="A30" s="46">
        <v>2005</v>
      </c>
      <c r="B30" s="47">
        <v>12266500</v>
      </c>
      <c r="C30" s="18"/>
      <c r="D30" s="18"/>
    </row>
    <row r="31" spans="1:4" x14ac:dyDescent="0.5">
      <c r="A31" s="46">
        <v>2006</v>
      </c>
      <c r="B31" s="47">
        <v>14647400</v>
      </c>
      <c r="C31" s="18"/>
      <c r="D31" s="18"/>
    </row>
    <row r="32" spans="1:4" x14ac:dyDescent="0.5">
      <c r="A32" s="46">
        <v>2007</v>
      </c>
      <c r="B32" s="47">
        <v>17478700</v>
      </c>
      <c r="C32" s="18"/>
      <c r="D32" s="18"/>
    </row>
    <row r="33" spans="1:4" x14ac:dyDescent="0.5">
      <c r="A33" s="46">
        <v>2008</v>
      </c>
      <c r="B33" s="47">
        <v>21188400</v>
      </c>
      <c r="C33" s="18"/>
      <c r="D33" s="18"/>
    </row>
    <row r="34" spans="1:4" x14ac:dyDescent="0.5">
      <c r="A34" s="46">
        <v>2009</v>
      </c>
      <c r="B34" s="47">
        <v>23901600</v>
      </c>
      <c r="C34" s="18"/>
      <c r="D34" s="18"/>
    </row>
    <row r="35" spans="1:4" x14ac:dyDescent="0.5">
      <c r="A35" s="46">
        <v>2010</v>
      </c>
      <c r="B35" s="47">
        <v>29421400</v>
      </c>
      <c r="C35" s="18"/>
      <c r="D35" s="18"/>
    </row>
    <row r="36" spans="1:4" x14ac:dyDescent="0.5">
      <c r="A36" s="46">
        <v>2011</v>
      </c>
      <c r="B36" s="47">
        <v>35516500</v>
      </c>
      <c r="C36" s="18"/>
      <c r="D36" s="18"/>
    </row>
    <row r="37" spans="1:4" x14ac:dyDescent="0.5">
      <c r="A37" s="46">
        <v>2012</v>
      </c>
      <c r="B37" s="47">
        <v>40165800</v>
      </c>
      <c r="C37" s="18"/>
      <c r="D37" s="18"/>
    </row>
    <row r="38" spans="1:4" x14ac:dyDescent="0.5">
      <c r="A38" s="46">
        <v>2013</v>
      </c>
      <c r="B38" s="47">
        <v>45198200</v>
      </c>
      <c r="C38" s="18"/>
      <c r="D38" s="18"/>
    </row>
    <row r="39" spans="1:4" x14ac:dyDescent="0.5">
      <c r="A39" s="46">
        <v>2014</v>
      </c>
      <c r="B39" s="47">
        <v>49639100</v>
      </c>
      <c r="C39" s="18"/>
      <c r="D39" s="18"/>
    </row>
    <row r="40" spans="1:4" x14ac:dyDescent="0.5">
      <c r="A40" s="46">
        <v>2015</v>
      </c>
      <c r="B40" s="47">
        <v>53198800</v>
      </c>
      <c r="C40" s="18"/>
      <c r="D40" s="18"/>
    </row>
    <row r="41" spans="1:4" x14ac:dyDescent="0.5">
      <c r="A41" s="48">
        <v>2016</v>
      </c>
      <c r="B41" s="49">
        <v>58085200</v>
      </c>
      <c r="C41" s="18"/>
      <c r="D41" s="18"/>
    </row>
  </sheetData>
  <mergeCells count="1">
    <mergeCell ref="A1:A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30"/>
  <sheetViews>
    <sheetView topLeftCell="A91" zoomScaleNormal="100" workbookViewId="0">
      <selection activeCell="G113" sqref="G113"/>
    </sheetView>
  </sheetViews>
  <sheetFormatPr defaultRowHeight="14.1" x14ac:dyDescent="0.5"/>
  <cols>
    <col min="1" max="1" width="9.09765625" bestFit="1" customWidth="1"/>
    <col min="3" max="4" width="8.59765625" style="8"/>
    <col min="5" max="6" width="8.75" style="18"/>
    <col min="9" max="10" width="8.75" style="18"/>
    <col min="13" max="13" width="8.796875" style="60"/>
  </cols>
  <sheetData>
    <row r="1" spans="1:22" x14ac:dyDescent="0.5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22" s="8" customFormat="1" x14ac:dyDescent="0.5">
      <c r="A2" s="69" t="s">
        <v>70</v>
      </c>
      <c r="B2" s="69" t="s">
        <v>70</v>
      </c>
      <c r="C2" s="69" t="s">
        <v>71</v>
      </c>
      <c r="D2" s="69" t="s">
        <v>72</v>
      </c>
      <c r="E2" s="69" t="s">
        <v>128</v>
      </c>
      <c r="F2" s="69" t="s">
        <v>129</v>
      </c>
      <c r="G2" s="69" t="s">
        <v>73</v>
      </c>
      <c r="H2" s="69" t="s">
        <v>126</v>
      </c>
      <c r="I2" s="69" t="s">
        <v>127</v>
      </c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</row>
    <row r="3" spans="1:22" x14ac:dyDescent="0.5">
      <c r="A3" s="69">
        <v>0</v>
      </c>
      <c r="B3" s="69">
        <v>4</v>
      </c>
      <c r="C3" s="69">
        <f t="shared" ref="C3:C19" si="0">(A3+B3)/2</f>
        <v>2</v>
      </c>
      <c r="D3" s="69">
        <f>57.5-C3</f>
        <v>55.5</v>
      </c>
      <c r="E3" s="69">
        <v>58</v>
      </c>
      <c r="F3" s="69">
        <v>53</v>
      </c>
      <c r="G3" s="69">
        <v>8.2460586028698088E-2</v>
      </c>
      <c r="H3" s="69">
        <v>9.2188786203197121E-2</v>
      </c>
      <c r="I3" s="69">
        <v>7.2617390663913942E-2</v>
      </c>
      <c r="J3" s="69"/>
      <c r="K3" s="69"/>
      <c r="L3" s="69"/>
      <c r="M3" s="69"/>
      <c r="N3" s="69"/>
      <c r="O3" s="69"/>
      <c r="P3" s="69"/>
      <c r="Q3" s="69"/>
      <c r="R3" s="69"/>
      <c r="S3" s="70" t="s">
        <v>347</v>
      </c>
      <c r="T3" s="69"/>
      <c r="U3" s="69"/>
      <c r="V3" s="69"/>
    </row>
    <row r="4" spans="1:22" x14ac:dyDescent="0.5">
      <c r="A4" s="69">
        <v>5</v>
      </c>
      <c r="B4" s="69">
        <v>9</v>
      </c>
      <c r="C4" s="69">
        <f t="shared" si="0"/>
        <v>7</v>
      </c>
      <c r="D4" s="69">
        <f t="shared" ref="D4:D14" si="1">57.5-C4</f>
        <v>50.5</v>
      </c>
      <c r="E4" s="69">
        <v>53</v>
      </c>
      <c r="F4" s="69">
        <v>48</v>
      </c>
      <c r="G4" s="69">
        <v>5.086283733958244E-2</v>
      </c>
      <c r="H4" s="69">
        <v>5.7904715806974393E-2</v>
      </c>
      <c r="I4" s="69">
        <v>4.3737718176090803E-2</v>
      </c>
      <c r="J4" s="69"/>
      <c r="K4" s="69"/>
      <c r="L4" s="69"/>
      <c r="M4" s="69"/>
      <c r="N4" s="69"/>
      <c r="O4" s="69"/>
      <c r="P4" s="69"/>
      <c r="Q4" s="69"/>
      <c r="R4" s="69"/>
      <c r="S4" s="71" t="s">
        <v>348</v>
      </c>
      <c r="T4" s="69"/>
      <c r="U4" s="69"/>
      <c r="V4" s="69"/>
    </row>
    <row r="5" spans="1:22" x14ac:dyDescent="0.5">
      <c r="A5" s="69">
        <v>10</v>
      </c>
      <c r="B5" s="69">
        <v>14</v>
      </c>
      <c r="C5" s="69">
        <f t="shared" si="0"/>
        <v>12</v>
      </c>
      <c r="D5" s="69">
        <f t="shared" si="1"/>
        <v>45.5</v>
      </c>
      <c r="E5" s="69">
        <v>48</v>
      </c>
      <c r="F5" s="69">
        <v>43</v>
      </c>
      <c r="G5" s="69">
        <v>4.6403586241470875E-2</v>
      </c>
      <c r="H5" s="69">
        <v>5.223038283318393E-2</v>
      </c>
      <c r="I5" s="69">
        <v>4.0507912203694034E-2</v>
      </c>
      <c r="J5" s="69"/>
      <c r="K5" s="69"/>
      <c r="L5" s="69"/>
      <c r="M5" s="69"/>
      <c r="N5" s="69"/>
      <c r="O5" s="69"/>
      <c r="P5" s="69"/>
      <c r="Q5" s="69"/>
      <c r="R5" s="69"/>
      <c r="S5" s="71" t="s">
        <v>349</v>
      </c>
      <c r="T5" s="69"/>
      <c r="U5" s="69"/>
      <c r="V5" s="69"/>
    </row>
    <row r="6" spans="1:22" x14ac:dyDescent="0.5">
      <c r="A6" s="69">
        <v>15</v>
      </c>
      <c r="B6" s="69">
        <v>19</v>
      </c>
      <c r="C6" s="69">
        <f t="shared" si="0"/>
        <v>17</v>
      </c>
      <c r="D6" s="69">
        <f t="shared" si="1"/>
        <v>40.5</v>
      </c>
      <c r="E6" s="69">
        <v>43</v>
      </c>
      <c r="F6" s="69">
        <v>38</v>
      </c>
      <c r="G6" s="69">
        <v>8.1042178560082084E-2</v>
      </c>
      <c r="H6" s="69">
        <v>8.6620160224914811E-2</v>
      </c>
      <c r="I6" s="69">
        <v>7.539826064276188E-2</v>
      </c>
      <c r="J6" s="69">
        <f t="shared" ref="J6:L14" si="2">D6*G6</f>
        <v>3.2822082316833243</v>
      </c>
      <c r="K6" s="69">
        <f t="shared" si="2"/>
        <v>3.7246668896713366</v>
      </c>
      <c r="L6" s="69">
        <f t="shared" si="2"/>
        <v>2.8651339044249515</v>
      </c>
      <c r="M6" s="69"/>
      <c r="N6" s="69"/>
      <c r="O6" s="69"/>
      <c r="P6" s="69"/>
      <c r="Q6" s="69"/>
      <c r="R6" s="69"/>
      <c r="S6" s="71" t="s">
        <v>350</v>
      </c>
      <c r="T6" s="69"/>
      <c r="U6" s="36">
        <f>(S6+S9)/$S$3</f>
        <v>8.2460586028698088E-2</v>
      </c>
      <c r="V6" s="69"/>
    </row>
    <row r="7" spans="1:22" x14ac:dyDescent="0.5">
      <c r="A7" s="69">
        <v>20</v>
      </c>
      <c r="B7" s="69">
        <v>24</v>
      </c>
      <c r="C7" s="69">
        <f t="shared" si="0"/>
        <v>22</v>
      </c>
      <c r="D7" s="12">
        <f t="shared" si="1"/>
        <v>35.5</v>
      </c>
      <c r="E7" s="12">
        <v>38</v>
      </c>
      <c r="F7" s="12">
        <v>33</v>
      </c>
      <c r="G7" s="69">
        <v>0.10009379490452915</v>
      </c>
      <c r="H7" s="69">
        <v>9.8865481125621865E-2</v>
      </c>
      <c r="I7" s="69">
        <v>0.10133662834526509</v>
      </c>
      <c r="J7" s="69">
        <f t="shared" si="2"/>
        <v>3.5533297191107849</v>
      </c>
      <c r="K7" s="69">
        <f t="shared" si="2"/>
        <v>3.7568882827736307</v>
      </c>
      <c r="L7" s="69">
        <f t="shared" si="2"/>
        <v>3.344108735393748</v>
      </c>
      <c r="M7" s="69"/>
      <c r="N7" s="69"/>
      <c r="O7" s="69"/>
      <c r="P7" s="69"/>
      <c r="Q7" s="69"/>
      <c r="R7" s="69"/>
      <c r="S7" s="71" t="s">
        <v>351</v>
      </c>
      <c r="T7" s="36">
        <f>(S10+S7)/S4</f>
        <v>9.2188786203197121E-2</v>
      </c>
      <c r="U7" s="69"/>
      <c r="V7" s="69"/>
    </row>
    <row r="8" spans="1:22" x14ac:dyDescent="0.5">
      <c r="A8" s="69">
        <v>25</v>
      </c>
      <c r="B8" s="69">
        <v>29</v>
      </c>
      <c r="C8" s="69">
        <f t="shared" si="0"/>
        <v>27</v>
      </c>
      <c r="D8" s="12">
        <f t="shared" si="1"/>
        <v>30.5</v>
      </c>
      <c r="E8" s="12">
        <v>33</v>
      </c>
      <c r="F8" s="12">
        <v>28</v>
      </c>
      <c r="G8" s="69">
        <v>6.7379950974819941E-2</v>
      </c>
      <c r="H8" s="69">
        <v>6.4226967755425537E-2</v>
      </c>
      <c r="I8" s="69">
        <v>7.0570205004721567E-2</v>
      </c>
      <c r="J8" s="69">
        <f t="shared" si="2"/>
        <v>2.0550885047320082</v>
      </c>
      <c r="K8" s="69">
        <f t="shared" si="2"/>
        <v>2.1194899359290429</v>
      </c>
      <c r="L8" s="69">
        <f t="shared" si="2"/>
        <v>1.9759657401322039</v>
      </c>
      <c r="M8" s="69"/>
      <c r="N8" s="69"/>
      <c r="O8" s="69"/>
      <c r="P8" s="69"/>
      <c r="Q8" s="69"/>
      <c r="R8" s="69"/>
      <c r="S8" s="71" t="s">
        <v>352</v>
      </c>
      <c r="T8" s="36">
        <f>(S11+S8)/S5</f>
        <v>7.2617390663913942E-2</v>
      </c>
      <c r="U8" s="36"/>
      <c r="V8" s="69"/>
    </row>
    <row r="9" spans="1:22" x14ac:dyDescent="0.5">
      <c r="A9" s="69">
        <v>30</v>
      </c>
      <c r="B9" s="69">
        <v>34</v>
      </c>
      <c r="C9" s="69">
        <f t="shared" si="0"/>
        <v>32</v>
      </c>
      <c r="D9" s="12">
        <f t="shared" si="1"/>
        <v>25.5</v>
      </c>
      <c r="E9" s="12">
        <v>28</v>
      </c>
      <c r="F9" s="12">
        <v>23</v>
      </c>
      <c r="G9" s="69">
        <v>5.8099560172433388E-2</v>
      </c>
      <c r="H9" s="69">
        <v>5.5129907174885501E-2</v>
      </c>
      <c r="I9" s="69">
        <v>6.1104316869063147E-2</v>
      </c>
      <c r="J9" s="69">
        <f t="shared" si="2"/>
        <v>1.4815387843970513</v>
      </c>
      <c r="K9" s="69">
        <f t="shared" si="2"/>
        <v>1.5436374008967939</v>
      </c>
      <c r="L9" s="69">
        <f t="shared" si="2"/>
        <v>1.4053992879884523</v>
      </c>
      <c r="M9" s="69"/>
      <c r="N9" s="69"/>
      <c r="O9" s="69"/>
      <c r="P9" s="69"/>
      <c r="Q9" s="69"/>
      <c r="R9" s="69"/>
      <c r="S9" s="71" t="s">
        <v>353</v>
      </c>
      <c r="T9" s="36"/>
      <c r="U9" s="36"/>
      <c r="V9" s="69"/>
    </row>
    <row r="10" spans="1:22" x14ac:dyDescent="0.5">
      <c r="A10" s="69">
        <v>35</v>
      </c>
      <c r="B10" s="69">
        <v>39</v>
      </c>
      <c r="C10" s="69">
        <f t="shared" si="0"/>
        <v>37</v>
      </c>
      <c r="D10" s="12">
        <f t="shared" si="1"/>
        <v>20.5</v>
      </c>
      <c r="E10" s="12">
        <v>23</v>
      </c>
      <c r="F10" s="12">
        <v>18</v>
      </c>
      <c r="G10" s="69">
        <v>7.3440302661991488E-2</v>
      </c>
      <c r="H10" s="69">
        <v>7.0496598019709256E-2</v>
      </c>
      <c r="I10" s="69">
        <v>7.6418804272819857E-2</v>
      </c>
      <c r="J10" s="69">
        <f t="shared" si="2"/>
        <v>1.5055262045708255</v>
      </c>
      <c r="K10" s="69">
        <f t="shared" si="2"/>
        <v>1.6214217544533129</v>
      </c>
      <c r="L10" s="69">
        <f t="shared" si="2"/>
        <v>1.3755384769107575</v>
      </c>
      <c r="M10" s="69"/>
      <c r="N10" s="69"/>
      <c r="O10" s="69"/>
      <c r="P10" s="69"/>
      <c r="Q10" s="69"/>
      <c r="R10" s="69"/>
      <c r="S10" s="71" t="s">
        <v>354</v>
      </c>
      <c r="T10" s="36"/>
      <c r="U10" s="69"/>
      <c r="V10" s="69"/>
    </row>
    <row r="11" spans="1:22" x14ac:dyDescent="0.5">
      <c r="A11" s="69">
        <v>40</v>
      </c>
      <c r="B11" s="69">
        <v>44</v>
      </c>
      <c r="C11" s="69">
        <f t="shared" si="0"/>
        <v>42</v>
      </c>
      <c r="D11" s="12">
        <f t="shared" si="1"/>
        <v>15.5</v>
      </c>
      <c r="E11" s="12">
        <v>18</v>
      </c>
      <c r="F11" s="12">
        <v>13</v>
      </c>
      <c r="G11" s="69">
        <v>9.6288718087726502E-2</v>
      </c>
      <c r="H11" s="69">
        <v>9.0218834343924664E-2</v>
      </c>
      <c r="I11" s="69">
        <v>0.10243035276424012</v>
      </c>
      <c r="J11" s="69">
        <f t="shared" si="2"/>
        <v>1.4924751303597608</v>
      </c>
      <c r="K11" s="69">
        <f t="shared" si="2"/>
        <v>1.6239390181906439</v>
      </c>
      <c r="L11" s="69">
        <f t="shared" si="2"/>
        <v>1.3315945859351215</v>
      </c>
      <c r="M11" s="69"/>
      <c r="N11" s="69"/>
      <c r="O11" s="69"/>
      <c r="P11" s="69"/>
      <c r="Q11" s="69"/>
      <c r="R11" s="69"/>
      <c r="S11" s="71" t="s">
        <v>355</v>
      </c>
      <c r="T11" s="36"/>
      <c r="U11" s="69"/>
      <c r="V11" s="69"/>
    </row>
    <row r="12" spans="1:22" x14ac:dyDescent="0.5">
      <c r="A12" s="69">
        <v>45</v>
      </c>
      <c r="B12" s="69">
        <v>49</v>
      </c>
      <c r="C12" s="69">
        <f t="shared" si="0"/>
        <v>47</v>
      </c>
      <c r="D12" s="12">
        <f t="shared" si="1"/>
        <v>10.5</v>
      </c>
      <c r="E12" s="12">
        <v>13</v>
      </c>
      <c r="F12" s="12">
        <v>8</v>
      </c>
      <c r="G12" s="69">
        <v>7.6821466150182607E-2</v>
      </c>
      <c r="H12" s="69">
        <v>7.3604059148627513E-2</v>
      </c>
      <c r="I12" s="69">
        <v>8.0076905503429885E-2</v>
      </c>
      <c r="J12" s="69">
        <f t="shared" si="2"/>
        <v>0.8066253945769174</v>
      </c>
      <c r="K12" s="69">
        <f t="shared" si="2"/>
        <v>0.95685276893215765</v>
      </c>
      <c r="L12" s="69">
        <f t="shared" si="2"/>
        <v>0.64061524402743908</v>
      </c>
      <c r="M12" s="69"/>
      <c r="N12" s="69"/>
      <c r="O12" s="69"/>
      <c r="P12" s="69"/>
      <c r="Q12" s="69"/>
      <c r="R12" s="69"/>
      <c r="S12" s="71" t="s">
        <v>356</v>
      </c>
      <c r="T12" s="36"/>
      <c r="U12" s="36">
        <f>S12/$S$3</f>
        <v>5.086283733958244E-2</v>
      </c>
      <c r="V12" s="69"/>
    </row>
    <row r="13" spans="1:22" x14ac:dyDescent="0.5">
      <c r="A13" s="69">
        <v>50</v>
      </c>
      <c r="B13" s="69">
        <v>54</v>
      </c>
      <c r="C13" s="69">
        <f t="shared" si="0"/>
        <v>52</v>
      </c>
      <c r="D13" s="12">
        <f t="shared" si="1"/>
        <v>5.5</v>
      </c>
      <c r="E13" s="12">
        <v>8</v>
      </c>
      <c r="F13" s="12">
        <v>3</v>
      </c>
      <c r="G13" s="69">
        <v>5.5786574329109939E-2</v>
      </c>
      <c r="H13" s="69">
        <v>5.5782694234865642E-2</v>
      </c>
      <c r="I13" s="69">
        <v>5.5790500289204847E-2</v>
      </c>
      <c r="J13" s="69">
        <f t="shared" si="2"/>
        <v>0.30682615881010467</v>
      </c>
      <c r="K13" s="69">
        <f t="shared" si="2"/>
        <v>0.44626155387892513</v>
      </c>
      <c r="L13" s="69">
        <f t="shared" si="2"/>
        <v>0.16737150086761454</v>
      </c>
      <c r="M13" s="69"/>
      <c r="N13" s="69"/>
      <c r="O13" s="69"/>
      <c r="P13" s="69"/>
      <c r="Q13" s="69"/>
      <c r="R13" s="69"/>
      <c r="S13" s="71" t="s">
        <v>357</v>
      </c>
      <c r="T13" s="36">
        <f>S13/S4</f>
        <v>5.7904715806974393E-2</v>
      </c>
      <c r="U13" s="69"/>
      <c r="V13" s="69"/>
    </row>
    <row r="14" spans="1:22" x14ac:dyDescent="0.5">
      <c r="A14" s="69">
        <v>55</v>
      </c>
      <c r="B14" s="69">
        <v>59</v>
      </c>
      <c r="C14" s="69">
        <f t="shared" si="0"/>
        <v>57</v>
      </c>
      <c r="D14" s="12">
        <f t="shared" si="1"/>
        <v>0.5</v>
      </c>
      <c r="E14" s="12">
        <v>3</v>
      </c>
      <c r="F14" s="12"/>
      <c r="G14" s="69">
        <v>6.3944340972750507E-2</v>
      </c>
      <c r="H14" s="69">
        <v>6.4005585780183699E-2</v>
      </c>
      <c r="I14" s="69">
        <v>6.3882372202183513E-2</v>
      </c>
      <c r="J14" s="69">
        <f t="shared" si="2"/>
        <v>3.1972170486375254E-2</v>
      </c>
      <c r="K14" s="69">
        <f t="shared" si="2"/>
        <v>0.1920167573405511</v>
      </c>
      <c r="L14" s="69"/>
      <c r="M14" s="69"/>
      <c r="N14" s="69"/>
      <c r="O14" s="69"/>
      <c r="P14" s="69"/>
      <c r="Q14" s="69"/>
      <c r="R14" s="69"/>
      <c r="S14" s="71" t="s">
        <v>358</v>
      </c>
      <c r="T14" s="69">
        <f>S14/S5</f>
        <v>4.3737718176090803E-2</v>
      </c>
      <c r="U14" s="69"/>
      <c r="V14" s="69"/>
    </row>
    <row r="15" spans="1:22" s="11" customFormat="1" x14ac:dyDescent="0.5">
      <c r="A15" s="11">
        <v>60</v>
      </c>
      <c r="B15" s="11">
        <v>64</v>
      </c>
      <c r="C15" s="11">
        <f t="shared" si="0"/>
        <v>62</v>
      </c>
      <c r="G15" s="11">
        <v>4.3207331042382592E-2</v>
      </c>
      <c r="H15" s="11">
        <v>4.3476406360872091E-2</v>
      </c>
      <c r="I15" s="11">
        <v>4.2935075036109556E-2</v>
      </c>
      <c r="J15" s="69"/>
      <c r="K15" s="69"/>
      <c r="L15" s="69"/>
      <c r="M15" s="69"/>
      <c r="N15" s="69"/>
      <c r="O15" s="69"/>
      <c r="P15" s="69"/>
      <c r="Q15" s="69"/>
      <c r="R15" s="69"/>
      <c r="S15" s="71" t="s">
        <v>359</v>
      </c>
      <c r="U15" s="36">
        <f>S15/$S$3</f>
        <v>4.6403586241470875E-2</v>
      </c>
    </row>
    <row r="16" spans="1:22" s="11" customFormat="1" x14ac:dyDescent="0.5">
      <c r="A16" s="11">
        <v>65</v>
      </c>
      <c r="B16" s="11">
        <v>69</v>
      </c>
      <c r="C16" s="11">
        <f t="shared" si="0"/>
        <v>67</v>
      </c>
      <c r="N16" s="69"/>
      <c r="O16" s="69"/>
      <c r="P16" s="69"/>
      <c r="Q16" s="69"/>
      <c r="R16" s="69"/>
      <c r="S16" s="71" t="s">
        <v>360</v>
      </c>
      <c r="T16" s="36">
        <f>S16/S4</f>
        <v>5.223038283318393E-2</v>
      </c>
    </row>
    <row r="17" spans="1:22" s="11" customFormat="1" x14ac:dyDescent="0.5">
      <c r="A17" s="11">
        <v>70</v>
      </c>
      <c r="B17" s="11">
        <v>74</v>
      </c>
      <c r="C17" s="11">
        <f t="shared" si="0"/>
        <v>72</v>
      </c>
      <c r="N17" s="69"/>
      <c r="O17" s="69"/>
      <c r="P17" s="69"/>
      <c r="Q17" s="69"/>
      <c r="R17" s="69"/>
      <c r="S17" s="71" t="s">
        <v>361</v>
      </c>
      <c r="T17" s="36">
        <f>S17/S5</f>
        <v>4.0507912203694034E-2</v>
      </c>
    </row>
    <row r="18" spans="1:22" s="11" customFormat="1" x14ac:dyDescent="0.5">
      <c r="A18" s="11">
        <v>75</v>
      </c>
      <c r="B18" s="11">
        <v>79</v>
      </c>
      <c r="C18" s="11">
        <f t="shared" si="0"/>
        <v>77</v>
      </c>
      <c r="N18" s="69"/>
      <c r="O18" s="69"/>
      <c r="P18" s="69"/>
      <c r="Q18" s="69"/>
      <c r="R18" s="69"/>
      <c r="S18" s="70" t="s">
        <v>362</v>
      </c>
      <c r="U18" s="36">
        <f>S18/$S$3</f>
        <v>8.1042178560082084E-2</v>
      </c>
    </row>
    <row r="19" spans="1:22" s="11" customFormat="1" x14ac:dyDescent="0.5">
      <c r="A19" s="11">
        <v>80</v>
      </c>
      <c r="B19" s="11">
        <v>84</v>
      </c>
      <c r="C19" s="11">
        <f t="shared" si="0"/>
        <v>82</v>
      </c>
      <c r="N19" s="69"/>
      <c r="O19" s="69"/>
      <c r="P19" s="69"/>
      <c r="Q19" s="69"/>
      <c r="R19" s="69"/>
      <c r="S19" s="71" t="s">
        <v>363</v>
      </c>
      <c r="T19" s="37">
        <f>S19/S4</f>
        <v>8.6620160224914811E-2</v>
      </c>
    </row>
    <row r="20" spans="1:22" x14ac:dyDescent="0.5">
      <c r="A20" s="69"/>
      <c r="B20" s="69"/>
      <c r="C20" s="69"/>
      <c r="D20" s="69"/>
      <c r="E20" s="69"/>
      <c r="F20" s="69"/>
      <c r="G20" s="69">
        <f>SUM(G6:G15)</f>
        <v>0.7161042178560082</v>
      </c>
      <c r="H20" s="69">
        <f>SUM(H6:H15)</f>
        <v>0.70242669416903059</v>
      </c>
      <c r="I20" s="69">
        <f>SUM(I6:I15)</f>
        <v>0.72994342092979947</v>
      </c>
      <c r="J20" s="69">
        <f>SUM(J6:J14)/SUM(G6:G15)</f>
        <v>20.270220362877264</v>
      </c>
      <c r="K20" s="69">
        <f t="shared" ref="K20:L20" si="3">SUM(K6:K14)/SUM(H6:H15)</f>
        <v>22.757071299770043</v>
      </c>
      <c r="L20" s="69">
        <f t="shared" si="3"/>
        <v>17.954442905980653</v>
      </c>
      <c r="M20" s="69"/>
      <c r="N20" s="69"/>
      <c r="O20" s="69"/>
      <c r="P20" s="69"/>
      <c r="Q20" s="69"/>
      <c r="R20" s="69"/>
      <c r="S20" s="71" t="s">
        <v>364</v>
      </c>
      <c r="T20" s="37">
        <f>S20/S5</f>
        <v>7.539826064276188E-2</v>
      </c>
      <c r="U20" s="69"/>
      <c r="V20" s="69"/>
    </row>
    <row r="21" spans="1:22" x14ac:dyDescent="0.5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71" t="s">
        <v>365</v>
      </c>
      <c r="T21" s="69"/>
      <c r="U21" s="36">
        <f>S21/$S$3</f>
        <v>0.10009379490452915</v>
      </c>
      <c r="V21" s="69"/>
    </row>
    <row r="22" spans="1:22" x14ac:dyDescent="0.5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71" t="s">
        <v>366</v>
      </c>
      <c r="T22" s="36">
        <f>S22/S4</f>
        <v>9.8865481125621865E-2</v>
      </c>
      <c r="U22" s="69"/>
      <c r="V22" s="69"/>
    </row>
    <row r="23" spans="1:22" x14ac:dyDescent="0.5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71" t="s">
        <v>367</v>
      </c>
      <c r="T23" s="36">
        <f>S23/S5</f>
        <v>0.10133662834526509</v>
      </c>
      <c r="U23" s="69"/>
      <c r="V23" s="69"/>
    </row>
    <row r="24" spans="1:22" x14ac:dyDescent="0.5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71" t="s">
        <v>368</v>
      </c>
      <c r="T24" s="69"/>
      <c r="U24" s="36">
        <f>S24/$S$3</f>
        <v>6.7379950974819941E-2</v>
      </c>
      <c r="V24" s="69"/>
    </row>
    <row r="25" spans="1:22" x14ac:dyDescent="0.5">
      <c r="A25" s="69"/>
      <c r="B25" s="70" t="s">
        <v>263</v>
      </c>
      <c r="C25" s="71" t="s">
        <v>264</v>
      </c>
      <c r="D25" s="71" t="s">
        <v>265</v>
      </c>
      <c r="E25" s="69"/>
      <c r="F25" s="69">
        <f>B26*6+B27*9+(B28+E28)*12+(B29+E29+H29)*16</f>
        <v>67623237</v>
      </c>
      <c r="G25" s="69">
        <f>C26*6+C27*9+(C28+F28)*12+(C29+F29+I29)*16</f>
        <v>35429867</v>
      </c>
      <c r="H25" s="69">
        <f>D26*6+D27*9+(D28+G28)*12+(D29+G29+J29)*16</f>
        <v>32193370</v>
      </c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71" t="s">
        <v>369</v>
      </c>
      <c r="T25" s="36">
        <f>S25/S4</f>
        <v>6.4226967755425537E-2</v>
      </c>
      <c r="U25" s="69"/>
      <c r="V25" s="69"/>
    </row>
    <row r="26" spans="1:22" x14ac:dyDescent="0.5">
      <c r="A26" s="69"/>
      <c r="B26" s="71" t="s">
        <v>266</v>
      </c>
      <c r="C26" s="71" t="s">
        <v>267</v>
      </c>
      <c r="D26" s="71" t="s">
        <v>268</v>
      </c>
      <c r="E26" s="69"/>
      <c r="F26" s="69">
        <f>F25/B25</f>
        <v>8.7298627958984252</v>
      </c>
      <c r="G26" s="69">
        <f>G25/C25</f>
        <v>9.2150905932896823</v>
      </c>
      <c r="H26" s="36">
        <f>H25/D25</f>
        <v>8.2516825236688796</v>
      </c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71" t="s">
        <v>370</v>
      </c>
      <c r="T26" s="36">
        <f>S26/S5</f>
        <v>7.0570205004721567E-2</v>
      </c>
      <c r="U26" s="69"/>
      <c r="V26" s="69"/>
    </row>
    <row r="27" spans="1:22" x14ac:dyDescent="0.5">
      <c r="A27" s="69"/>
      <c r="B27" s="71" t="s">
        <v>269</v>
      </c>
      <c r="C27" s="71" t="s">
        <v>270</v>
      </c>
      <c r="D27" s="71" t="s">
        <v>271</v>
      </c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70" t="s">
        <v>371</v>
      </c>
      <c r="T27" s="69"/>
      <c r="U27" s="36">
        <f>S27/$S$3</f>
        <v>5.8099560172433388E-2</v>
      </c>
      <c r="V27" s="69"/>
    </row>
    <row r="28" spans="1:22" x14ac:dyDescent="0.5">
      <c r="A28" s="69"/>
      <c r="B28" s="71" t="s">
        <v>272</v>
      </c>
      <c r="C28" s="71" t="s">
        <v>273</v>
      </c>
      <c r="D28" s="71" t="s">
        <v>274</v>
      </c>
      <c r="E28" s="71"/>
      <c r="F28" s="71"/>
      <c r="G28" s="71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71" t="s">
        <v>372</v>
      </c>
      <c r="T28" s="36">
        <f>S28/S4</f>
        <v>5.5129907174885501E-2</v>
      </c>
      <c r="U28" s="69"/>
      <c r="V28" s="69"/>
    </row>
    <row r="29" spans="1:22" x14ac:dyDescent="0.5">
      <c r="A29" s="69"/>
      <c r="B29" s="70" t="s">
        <v>275</v>
      </c>
      <c r="C29" s="71" t="s">
        <v>276</v>
      </c>
      <c r="D29" s="71" t="s">
        <v>277</v>
      </c>
      <c r="E29" s="71" t="s">
        <v>278</v>
      </c>
      <c r="F29" s="71" t="s">
        <v>279</v>
      </c>
      <c r="G29" s="71" t="s">
        <v>280</v>
      </c>
      <c r="H29" s="71" t="s">
        <v>281</v>
      </c>
      <c r="I29" s="71" t="s">
        <v>282</v>
      </c>
      <c r="J29" s="71" t="s">
        <v>283</v>
      </c>
      <c r="K29" s="69"/>
      <c r="L29" s="69"/>
      <c r="M29" s="69"/>
      <c r="N29" s="69"/>
      <c r="O29" s="69"/>
      <c r="P29" s="69"/>
      <c r="Q29" s="69"/>
      <c r="R29" s="69"/>
      <c r="S29" s="71" t="s">
        <v>373</v>
      </c>
      <c r="T29" s="36">
        <f>S29/S5</f>
        <v>6.1104316869063147E-2</v>
      </c>
      <c r="U29" s="69"/>
      <c r="V29" s="69"/>
    </row>
    <row r="30" spans="1:22" x14ac:dyDescent="0.5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71" t="s">
        <v>374</v>
      </c>
      <c r="T30" s="69"/>
      <c r="U30" s="36">
        <f>S30/$S$3</f>
        <v>7.3440302661991488E-2</v>
      </c>
      <c r="V30" s="69"/>
    </row>
    <row r="31" spans="1:22" x14ac:dyDescent="0.5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71" t="s">
        <v>375</v>
      </c>
      <c r="T31" s="36">
        <f>S31/S4</f>
        <v>7.0496598019709256E-2</v>
      </c>
      <c r="U31" s="69"/>
      <c r="V31" s="69"/>
    </row>
    <row r="32" spans="1:22" x14ac:dyDescent="0.5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71" t="s">
        <v>376</v>
      </c>
      <c r="T32" s="36">
        <f>S32/S5</f>
        <v>7.6418804272819857E-2</v>
      </c>
      <c r="U32" s="69"/>
      <c r="V32" s="69"/>
    </row>
    <row r="33" spans="1:22" x14ac:dyDescent="0.5">
      <c r="A33" s="69" t="s">
        <v>206</v>
      </c>
      <c r="B33" s="69"/>
      <c r="C33" s="69"/>
      <c r="D33" s="69"/>
      <c r="E33" s="69"/>
      <c r="F33" s="69"/>
      <c r="G33" s="69" t="s">
        <v>223</v>
      </c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71" t="s">
        <v>377</v>
      </c>
      <c r="T33" s="69"/>
      <c r="U33" s="36">
        <f>S33/$S$3</f>
        <v>9.6288718087726502E-2</v>
      </c>
      <c r="V33" s="69"/>
    </row>
    <row r="34" spans="1:22" x14ac:dyDescent="0.5">
      <c r="A34" s="69" t="s">
        <v>70</v>
      </c>
      <c r="B34" s="69" t="s">
        <v>70</v>
      </c>
      <c r="C34" s="69" t="s">
        <v>71</v>
      </c>
      <c r="D34" s="69" t="s">
        <v>72</v>
      </c>
      <c r="E34" s="69" t="s">
        <v>128</v>
      </c>
      <c r="F34" s="69" t="s">
        <v>129</v>
      </c>
      <c r="G34" s="69" t="s">
        <v>73</v>
      </c>
      <c r="H34" s="69" t="s">
        <v>126</v>
      </c>
      <c r="I34" s="69" t="s">
        <v>127</v>
      </c>
      <c r="J34" s="69"/>
      <c r="K34" s="69"/>
      <c r="L34" s="69"/>
      <c r="M34" s="69"/>
      <c r="N34" s="69"/>
      <c r="O34" s="69"/>
      <c r="P34" s="69"/>
      <c r="Q34" s="69"/>
      <c r="R34" s="69"/>
      <c r="S34" s="71" t="s">
        <v>378</v>
      </c>
      <c r="T34" s="36">
        <f>S34/S4</f>
        <v>9.0218834343924664E-2</v>
      </c>
      <c r="U34" s="69"/>
      <c r="V34" s="69"/>
    </row>
    <row r="35" spans="1:22" x14ac:dyDescent="0.5">
      <c r="A35" s="69">
        <v>0</v>
      </c>
      <c r="B35" s="69">
        <v>4</v>
      </c>
      <c r="C35" s="69">
        <f t="shared" ref="C35:C51" si="4">(A35+B35)/2</f>
        <v>2</v>
      </c>
      <c r="D35" s="69">
        <f>57.5-C35</f>
        <v>55.5</v>
      </c>
      <c r="E35" s="69">
        <v>58</v>
      </c>
      <c r="F35" s="69">
        <v>53</v>
      </c>
      <c r="G35" s="69">
        <v>6.8356242464101727E-2</v>
      </c>
      <c r="H35" s="69">
        <v>7.5570439538313536E-2</v>
      </c>
      <c r="I35" s="69">
        <v>6.0860862382171615E-2</v>
      </c>
      <c r="J35" s="69"/>
      <c r="K35" s="69"/>
      <c r="L35" s="69"/>
      <c r="M35" s="69"/>
      <c r="N35" s="69"/>
      <c r="O35" s="69"/>
      <c r="P35" s="69"/>
      <c r="Q35" s="69"/>
      <c r="R35" s="69"/>
      <c r="S35" s="71" t="s">
        <v>379</v>
      </c>
      <c r="T35" s="36">
        <f>S35/S5</f>
        <v>0.10243035276424012</v>
      </c>
      <c r="U35" s="69"/>
      <c r="V35" s="69"/>
    </row>
    <row r="36" spans="1:22" x14ac:dyDescent="0.5">
      <c r="A36" s="69">
        <v>5</v>
      </c>
      <c r="B36" s="69">
        <v>9</v>
      </c>
      <c r="C36" s="69">
        <f t="shared" si="4"/>
        <v>7</v>
      </c>
      <c r="D36" s="69">
        <f t="shared" ref="D36:D46" si="5">57.5-C36</f>
        <v>50.5</v>
      </c>
      <c r="E36" s="69">
        <v>53</v>
      </c>
      <c r="F36" s="69">
        <v>48</v>
      </c>
      <c r="G36" s="69">
        <v>4.6782418064233257E-2</v>
      </c>
      <c r="H36" s="69">
        <v>5.2215503014178599E-2</v>
      </c>
      <c r="I36" s="69">
        <v>4.1137571340704608E-2</v>
      </c>
      <c r="J36" s="69"/>
      <c r="K36" s="69"/>
      <c r="L36" s="69"/>
      <c r="M36" s="69"/>
      <c r="N36" s="69"/>
      <c r="O36" s="69"/>
      <c r="P36" s="69"/>
      <c r="Q36" s="69"/>
      <c r="R36" s="69"/>
      <c r="S36" s="70" t="s">
        <v>380</v>
      </c>
      <c r="T36" s="69"/>
      <c r="U36" s="36">
        <f>S36/$S$3</f>
        <v>7.6821466150182607E-2</v>
      </c>
      <c r="V36" s="69"/>
    </row>
    <row r="37" spans="1:22" x14ac:dyDescent="0.5">
      <c r="A37" s="69">
        <v>10</v>
      </c>
      <c r="B37" s="69">
        <v>14</v>
      </c>
      <c r="C37" s="69">
        <f t="shared" si="4"/>
        <v>12</v>
      </c>
      <c r="D37" s="69">
        <f t="shared" si="5"/>
        <v>45.5</v>
      </c>
      <c r="E37" s="69">
        <v>48</v>
      </c>
      <c r="F37" s="69">
        <v>43</v>
      </c>
      <c r="G37" s="69">
        <v>4.5155540940480104E-2</v>
      </c>
      <c r="H37" s="69">
        <v>5.0149117085737591E-2</v>
      </c>
      <c r="I37" s="69">
        <v>3.9967333466836404E-2</v>
      </c>
      <c r="J37" s="69"/>
      <c r="K37" s="69"/>
      <c r="L37" s="69"/>
      <c r="M37" s="69"/>
      <c r="N37" s="69"/>
      <c r="O37" s="69"/>
      <c r="P37" s="69"/>
      <c r="Q37" s="69"/>
      <c r="R37" s="69"/>
      <c r="S37" s="71" t="s">
        <v>381</v>
      </c>
      <c r="T37" s="36">
        <f>S37/S4</f>
        <v>7.3604059148627513E-2</v>
      </c>
      <c r="U37" s="69"/>
      <c r="V37" s="69"/>
    </row>
    <row r="38" spans="1:22" x14ac:dyDescent="0.5">
      <c r="A38" s="69">
        <v>15</v>
      </c>
      <c r="B38" s="69">
        <v>19</v>
      </c>
      <c r="C38" s="69">
        <f t="shared" si="4"/>
        <v>17</v>
      </c>
      <c r="D38" s="69">
        <f t="shared" si="5"/>
        <v>40.5</v>
      </c>
      <c r="E38" s="69">
        <v>43</v>
      </c>
      <c r="F38" s="69">
        <v>38</v>
      </c>
      <c r="G38" s="69">
        <v>8.8055464211333992E-2</v>
      </c>
      <c r="H38" s="69">
        <v>9.2207363097092168E-2</v>
      </c>
      <c r="I38" s="69">
        <v>8.3741739497360926E-2</v>
      </c>
      <c r="J38" s="69">
        <f t="shared" ref="J38:L46" si="6">D38*G38</f>
        <v>3.5662463005590266</v>
      </c>
      <c r="K38" s="69">
        <f t="shared" si="6"/>
        <v>3.9649166131749634</v>
      </c>
      <c r="L38" s="69">
        <f t="shared" si="6"/>
        <v>3.182186100899715</v>
      </c>
      <c r="M38" s="69"/>
      <c r="N38" s="69"/>
      <c r="O38" s="69"/>
      <c r="P38" s="69"/>
      <c r="Q38" s="69"/>
      <c r="R38" s="69"/>
      <c r="S38" s="71" t="s">
        <v>382</v>
      </c>
      <c r="T38" s="36">
        <f>S38/S5</f>
        <v>8.0076905503429885E-2</v>
      </c>
      <c r="U38" s="69"/>
      <c r="V38" s="69"/>
    </row>
    <row r="39" spans="1:22" x14ac:dyDescent="0.5">
      <c r="A39" s="69">
        <v>20</v>
      </c>
      <c r="B39" s="69">
        <v>24</v>
      </c>
      <c r="C39" s="69">
        <f t="shared" si="4"/>
        <v>22</v>
      </c>
      <c r="D39" s="12">
        <f t="shared" si="5"/>
        <v>35.5</v>
      </c>
      <c r="E39" s="12">
        <v>38</v>
      </c>
      <c r="F39" s="12">
        <v>33</v>
      </c>
      <c r="G39" s="69">
        <v>0.1074462347911871</v>
      </c>
      <c r="H39" s="69">
        <v>0.1075161722771289</v>
      </c>
      <c r="I39" s="69">
        <v>0.10737357139792021</v>
      </c>
      <c r="J39" s="69">
        <f t="shared" si="6"/>
        <v>3.8143413350871422</v>
      </c>
      <c r="K39" s="69">
        <f t="shared" si="6"/>
        <v>4.0856145465308984</v>
      </c>
      <c r="L39" s="69">
        <f t="shared" si="6"/>
        <v>3.5433278561313668</v>
      </c>
      <c r="M39" s="69"/>
      <c r="N39" s="69"/>
      <c r="O39" s="69"/>
      <c r="P39" s="69"/>
      <c r="Q39" s="69"/>
      <c r="R39" s="69"/>
      <c r="S39" s="71" t="s">
        <v>383</v>
      </c>
      <c r="T39" s="69"/>
      <c r="U39" s="36">
        <f>S39/$S$3</f>
        <v>5.5786574329109939E-2</v>
      </c>
      <c r="V39" s="69"/>
    </row>
    <row r="40" spans="1:22" x14ac:dyDescent="0.5">
      <c r="A40" s="69">
        <v>25</v>
      </c>
      <c r="B40" s="69">
        <v>29</v>
      </c>
      <c r="C40" s="69">
        <f t="shared" si="4"/>
        <v>27</v>
      </c>
      <c r="D40" s="12">
        <f t="shared" si="5"/>
        <v>30.5</v>
      </c>
      <c r="E40" s="12">
        <v>33</v>
      </c>
      <c r="F40" s="12">
        <v>28</v>
      </c>
      <c r="G40" s="69">
        <v>7.4636851912748006E-2</v>
      </c>
      <c r="H40" s="69">
        <v>7.1092624684427633E-2</v>
      </c>
      <c r="I40" s="69">
        <v>7.8319220151335273E-2</v>
      </c>
      <c r="J40" s="69">
        <f t="shared" si="6"/>
        <v>2.2764239833388142</v>
      </c>
      <c r="K40" s="69">
        <f t="shared" si="6"/>
        <v>2.3460566145861117</v>
      </c>
      <c r="L40" s="69">
        <f t="shared" si="6"/>
        <v>2.1929381642373875</v>
      </c>
      <c r="M40" s="69"/>
      <c r="N40" s="69"/>
      <c r="O40" s="69"/>
      <c r="P40" s="69"/>
      <c r="Q40" s="69"/>
      <c r="R40" s="69"/>
      <c r="S40" s="71" t="s">
        <v>384</v>
      </c>
      <c r="T40" s="36">
        <f>S40/S4</f>
        <v>5.5782694234865642E-2</v>
      </c>
      <c r="U40" s="69"/>
      <c r="V40" s="69"/>
    </row>
    <row r="41" spans="1:22" x14ac:dyDescent="0.5">
      <c r="A41" s="69">
        <v>30</v>
      </c>
      <c r="B41" s="69">
        <v>34</v>
      </c>
      <c r="C41" s="69">
        <f t="shared" si="4"/>
        <v>32</v>
      </c>
      <c r="D41" s="12">
        <f t="shared" si="5"/>
        <v>25.5</v>
      </c>
      <c r="E41" s="12">
        <v>28</v>
      </c>
      <c r="F41" s="12">
        <v>23</v>
      </c>
      <c r="G41" s="69">
        <v>6.8619313822207609E-2</v>
      </c>
      <c r="H41" s="69">
        <v>6.5448461245906378E-2</v>
      </c>
      <c r="I41" s="69">
        <v>7.1913754630887838E-2</v>
      </c>
      <c r="J41" s="69">
        <f t="shared" si="6"/>
        <v>1.7497925024662939</v>
      </c>
      <c r="K41" s="69">
        <f t="shared" si="6"/>
        <v>1.8325569148853786</v>
      </c>
      <c r="L41" s="69">
        <f t="shared" si="6"/>
        <v>1.6540163565104202</v>
      </c>
      <c r="M41" s="69"/>
      <c r="N41" s="69"/>
      <c r="O41" s="69"/>
      <c r="P41" s="69"/>
      <c r="Q41" s="69"/>
      <c r="R41" s="69"/>
      <c r="S41" s="71" t="s">
        <v>385</v>
      </c>
      <c r="T41" s="36">
        <f>S41/S5</f>
        <v>5.5790500289204847E-2</v>
      </c>
      <c r="U41" s="69"/>
      <c r="V41" s="69"/>
    </row>
    <row r="42" spans="1:22" x14ac:dyDescent="0.5">
      <c r="A42" s="69">
        <v>35</v>
      </c>
      <c r="B42" s="69">
        <v>39</v>
      </c>
      <c r="C42" s="69">
        <f t="shared" si="4"/>
        <v>37</v>
      </c>
      <c r="D42" s="12">
        <f t="shared" si="5"/>
        <v>20.5</v>
      </c>
      <c r="E42" s="12">
        <v>23</v>
      </c>
      <c r="F42" s="12">
        <v>18</v>
      </c>
      <c r="G42" s="69">
        <v>8.1208812890496543E-2</v>
      </c>
      <c r="H42" s="69">
        <v>7.9274273903907677E-2</v>
      </c>
      <c r="I42" s="69">
        <v>8.3218753128978279E-2</v>
      </c>
      <c r="J42" s="69">
        <f t="shared" si="6"/>
        <v>1.6647806642551792</v>
      </c>
      <c r="K42" s="69">
        <f t="shared" si="6"/>
        <v>1.8233082997898766</v>
      </c>
      <c r="L42" s="69">
        <f t="shared" si="6"/>
        <v>1.4979375563216091</v>
      </c>
      <c r="M42" s="69"/>
      <c r="N42" s="69"/>
      <c r="O42" s="69"/>
      <c r="P42" s="69"/>
      <c r="Q42" s="69"/>
      <c r="R42" s="69"/>
      <c r="S42" s="71" t="s">
        <v>386</v>
      </c>
      <c r="T42" s="69"/>
      <c r="U42" s="36">
        <f>S42/$S$3</f>
        <v>6.3944340972750507E-2</v>
      </c>
      <c r="V42" s="69"/>
    </row>
    <row r="43" spans="1:22" x14ac:dyDescent="0.5">
      <c r="A43" s="69">
        <v>40</v>
      </c>
      <c r="B43" s="69">
        <v>44</v>
      </c>
      <c r="C43" s="69">
        <f t="shared" si="4"/>
        <v>42</v>
      </c>
      <c r="D43" s="12">
        <f t="shared" si="5"/>
        <v>15.5</v>
      </c>
      <c r="E43" s="12">
        <v>18</v>
      </c>
      <c r="F43" s="12">
        <v>13</v>
      </c>
      <c r="G43" s="69">
        <v>9.7392743615038913E-2</v>
      </c>
      <c r="H43" s="69">
        <v>9.4142959660085318E-2</v>
      </c>
      <c r="I43" s="69">
        <v>0.10076919225872895</v>
      </c>
      <c r="J43" s="69">
        <f t="shared" si="6"/>
        <v>1.5095875260331031</v>
      </c>
      <c r="K43" s="69">
        <f t="shared" si="6"/>
        <v>1.6945732738815358</v>
      </c>
      <c r="L43" s="69">
        <f t="shared" si="6"/>
        <v>1.3099994993634763</v>
      </c>
      <c r="M43" s="69"/>
      <c r="N43" s="69"/>
      <c r="O43" s="69"/>
      <c r="P43" s="69"/>
      <c r="Q43" s="69"/>
      <c r="R43" s="69"/>
      <c r="S43" s="71" t="s">
        <v>387</v>
      </c>
      <c r="T43" s="36">
        <f>S43/S4</f>
        <v>6.4005585780183699E-2</v>
      </c>
      <c r="U43" s="69"/>
      <c r="V43" s="69"/>
    </row>
    <row r="44" spans="1:22" x14ac:dyDescent="0.5">
      <c r="A44" s="69">
        <v>45</v>
      </c>
      <c r="B44" s="69">
        <v>49</v>
      </c>
      <c r="C44" s="69">
        <f t="shared" si="4"/>
        <v>47</v>
      </c>
      <c r="D44" s="12">
        <f t="shared" si="5"/>
        <v>10.5</v>
      </c>
      <c r="E44" s="12">
        <v>13</v>
      </c>
      <c r="F44" s="12">
        <v>8</v>
      </c>
      <c r="G44" s="69">
        <v>7.8570426394826268E-2</v>
      </c>
      <c r="H44" s="69">
        <v>7.7828277004992369E-2</v>
      </c>
      <c r="I44" s="69">
        <v>7.9341502052609744E-2</v>
      </c>
      <c r="J44" s="69">
        <f t="shared" si="6"/>
        <v>0.82498947714567583</v>
      </c>
      <c r="K44" s="69">
        <f t="shared" si="6"/>
        <v>1.0117676010649008</v>
      </c>
      <c r="L44" s="69">
        <f t="shared" si="6"/>
        <v>0.63473201642087795</v>
      </c>
      <c r="M44" s="69"/>
      <c r="N44" s="69"/>
      <c r="O44" s="69"/>
      <c r="P44" s="69"/>
      <c r="Q44" s="69"/>
      <c r="R44" s="69"/>
      <c r="S44" s="71" t="s">
        <v>388</v>
      </c>
      <c r="T44" s="36">
        <f>S44/S5</f>
        <v>6.3882372202183513E-2</v>
      </c>
      <c r="U44" s="69"/>
      <c r="V44" s="69"/>
    </row>
    <row r="45" spans="1:22" x14ac:dyDescent="0.5">
      <c r="A45" s="69">
        <v>50</v>
      </c>
      <c r="B45" s="69">
        <v>54</v>
      </c>
      <c r="C45" s="69">
        <f t="shared" si="4"/>
        <v>52</v>
      </c>
      <c r="D45" s="12">
        <f t="shared" si="5"/>
        <v>5.5</v>
      </c>
      <c r="E45" s="12">
        <v>8</v>
      </c>
      <c r="F45" s="12">
        <v>3</v>
      </c>
      <c r="G45" s="69">
        <v>5.6026964814205854E-2</v>
      </c>
      <c r="H45" s="69">
        <v>5.6115091199768707E-2</v>
      </c>
      <c r="I45" s="69">
        <v>5.5935403584557508E-2</v>
      </c>
      <c r="J45" s="69">
        <f t="shared" si="6"/>
        <v>0.30814830647813218</v>
      </c>
      <c r="K45" s="69">
        <f t="shared" si="6"/>
        <v>0.44892072959814966</v>
      </c>
      <c r="L45" s="69">
        <f t="shared" si="6"/>
        <v>0.16780621075367252</v>
      </c>
      <c r="M45" s="69"/>
      <c r="N45" s="69"/>
      <c r="O45" s="69"/>
      <c r="P45" s="69"/>
      <c r="Q45" s="69"/>
      <c r="R45" s="69"/>
      <c r="S45" s="71" t="s">
        <v>389</v>
      </c>
      <c r="T45" s="69"/>
      <c r="U45" s="36">
        <f>S45/$S$3</f>
        <v>4.3207331042382592E-2</v>
      </c>
      <c r="V45" s="69"/>
    </row>
    <row r="46" spans="1:22" x14ac:dyDescent="0.5">
      <c r="A46" s="69">
        <v>55</v>
      </c>
      <c r="B46" s="69">
        <v>59</v>
      </c>
      <c r="C46" s="69">
        <f t="shared" si="4"/>
        <v>57</v>
      </c>
      <c r="D46" s="12">
        <f t="shared" si="5"/>
        <v>0.5</v>
      </c>
      <c r="E46" s="12">
        <v>3</v>
      </c>
      <c r="F46" s="12"/>
      <c r="G46" s="69">
        <v>5.872322700865943E-2</v>
      </c>
      <c r="H46" s="69">
        <v>5.7651866243781054E-2</v>
      </c>
      <c r="I46" s="69">
        <v>5.9836345496416872E-2</v>
      </c>
      <c r="J46" s="69">
        <f t="shared" si="6"/>
        <v>2.9361613504329715E-2</v>
      </c>
      <c r="K46" s="69">
        <f t="shared" si="6"/>
        <v>0.17295559873134317</v>
      </c>
      <c r="L46" s="69"/>
      <c r="M46" s="69"/>
      <c r="N46" s="69"/>
      <c r="O46" s="69"/>
      <c r="P46" s="69"/>
      <c r="Q46" s="69"/>
      <c r="R46" s="69"/>
      <c r="S46" s="71" t="s">
        <v>390</v>
      </c>
      <c r="T46" s="23">
        <f>S46/S4</f>
        <v>4.3476406360872091E-2</v>
      </c>
      <c r="U46" s="69"/>
      <c r="V46" s="69"/>
    </row>
    <row r="47" spans="1:22" x14ac:dyDescent="0.5">
      <c r="A47" s="11">
        <v>60</v>
      </c>
      <c r="B47" s="11">
        <v>64</v>
      </c>
      <c r="C47" s="11">
        <f t="shared" si="4"/>
        <v>62</v>
      </c>
      <c r="D47" s="11"/>
      <c r="E47" s="11"/>
      <c r="F47" s="11"/>
      <c r="G47" s="11">
        <v>3.9178778910446126E-2</v>
      </c>
      <c r="H47" s="11">
        <v>3.8628466993754808E-2</v>
      </c>
      <c r="I47" s="11">
        <v>3.9750539972250434E-2</v>
      </c>
      <c r="J47" s="69"/>
      <c r="K47" s="69"/>
      <c r="L47" s="69"/>
      <c r="M47" s="69"/>
      <c r="N47" s="69"/>
      <c r="O47" s="69"/>
      <c r="P47" s="69"/>
      <c r="Q47" s="69"/>
      <c r="R47" s="69"/>
      <c r="S47" s="71" t="s">
        <v>391</v>
      </c>
      <c r="T47" s="23">
        <f>S47/S5</f>
        <v>4.2935075036109556E-2</v>
      </c>
      <c r="U47" s="69"/>
      <c r="V47" s="69"/>
    </row>
    <row r="48" spans="1:22" x14ac:dyDescent="0.5">
      <c r="A48" s="11">
        <v>65</v>
      </c>
      <c r="B48" s="11">
        <v>69</v>
      </c>
      <c r="C48" s="11">
        <f t="shared" si="4"/>
        <v>67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69"/>
      <c r="O48" s="69"/>
      <c r="P48" s="69"/>
      <c r="Q48" s="69"/>
      <c r="R48" s="69"/>
      <c r="S48" s="69"/>
      <c r="T48" s="69"/>
      <c r="U48" s="69"/>
      <c r="V48" s="69"/>
    </row>
    <row r="49" spans="1:22" x14ac:dyDescent="0.5">
      <c r="A49" s="11">
        <v>70</v>
      </c>
      <c r="B49" s="11">
        <v>74</v>
      </c>
      <c r="C49" s="11">
        <f t="shared" si="4"/>
        <v>72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69"/>
      <c r="O49" s="69"/>
      <c r="P49" s="69"/>
      <c r="Q49" s="69"/>
      <c r="R49" s="69"/>
      <c r="S49" s="69"/>
      <c r="T49" s="69"/>
      <c r="U49" s="69"/>
      <c r="V49" s="69"/>
    </row>
    <row r="50" spans="1:22" x14ac:dyDescent="0.5">
      <c r="A50" s="11">
        <v>75</v>
      </c>
      <c r="B50" s="11">
        <v>79</v>
      </c>
      <c r="C50" s="11">
        <f t="shared" si="4"/>
        <v>77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69"/>
      <c r="O50" s="69"/>
      <c r="P50" s="69"/>
      <c r="Q50" s="69"/>
      <c r="R50" s="69"/>
      <c r="S50" s="69"/>
      <c r="T50" s="69"/>
      <c r="U50" s="69"/>
      <c r="V50" s="69"/>
    </row>
    <row r="51" spans="1:22" x14ac:dyDescent="0.5">
      <c r="A51" s="11">
        <v>80</v>
      </c>
      <c r="B51" s="11">
        <v>84</v>
      </c>
      <c r="C51" s="11">
        <f t="shared" si="4"/>
        <v>82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69" t="s">
        <v>261</v>
      </c>
      <c r="P51" s="69"/>
      <c r="Q51" s="69"/>
      <c r="R51" s="69" t="s">
        <v>262</v>
      </c>
      <c r="S51" s="69"/>
      <c r="T51" s="69"/>
      <c r="U51" s="69"/>
      <c r="V51" s="69"/>
    </row>
    <row r="52" spans="1:22" x14ac:dyDescent="0.5">
      <c r="A52" s="69"/>
      <c r="B52" s="69"/>
      <c r="C52" s="69"/>
      <c r="D52" s="69"/>
      <c r="E52" s="69"/>
      <c r="F52" s="69"/>
      <c r="G52" s="69">
        <f>SUM(G38:G47)</f>
        <v>0.74985881837114976</v>
      </c>
      <c r="H52" s="69">
        <f>SUM(H38:H47)</f>
        <v>0.73990555631084487</v>
      </c>
      <c r="I52" s="69">
        <f>SUM(I38:I47)</f>
        <v>0.76020002217104599</v>
      </c>
      <c r="J52" s="69">
        <f>SUM(J38:J46)/SUM(G38:G47)</f>
        <v>20.995514519741526</v>
      </c>
      <c r="K52" s="69">
        <f t="shared" ref="K52" si="7">SUM(K38:K46)/SUM(H38:H47)</f>
        <v>23.490390150471164</v>
      </c>
      <c r="L52" s="69">
        <f t="shared" ref="L52" si="8">SUM(L38:L46)/SUM(I38:I47)</f>
        <v>18.656857862399992</v>
      </c>
      <c r="M52" s="70" t="s">
        <v>392</v>
      </c>
      <c r="N52" s="70" t="s">
        <v>437</v>
      </c>
      <c r="O52" s="72">
        <f>M52+N52</f>
        <v>4561500</v>
      </c>
      <c r="P52" s="73"/>
      <c r="Q52" s="61"/>
      <c r="R52" s="70" t="s">
        <v>482</v>
      </c>
      <c r="S52" s="69"/>
      <c r="T52" s="69"/>
      <c r="U52" s="69"/>
      <c r="V52" s="69"/>
    </row>
    <row r="53" spans="1:22" x14ac:dyDescent="0.5">
      <c r="A53" s="69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71" t="s">
        <v>393</v>
      </c>
      <c r="N53" s="71" t="s">
        <v>438</v>
      </c>
      <c r="O53" s="72">
        <f t="shared" ref="O53:O96" si="9">M53+N53</f>
        <v>2324348</v>
      </c>
      <c r="P53" s="74"/>
      <c r="Q53" s="61"/>
      <c r="R53" s="71" t="s">
        <v>483</v>
      </c>
      <c r="S53" s="69"/>
      <c r="T53" s="69"/>
      <c r="U53" s="69"/>
      <c r="V53" s="69"/>
    </row>
    <row r="54" spans="1:22" x14ac:dyDescent="0.5">
      <c r="A54" s="69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71" t="s">
        <v>394</v>
      </c>
      <c r="N54" s="71" t="s">
        <v>439</v>
      </c>
      <c r="O54" s="72">
        <f t="shared" si="9"/>
        <v>2237152</v>
      </c>
      <c r="P54" s="74"/>
      <c r="Q54" s="61"/>
      <c r="R54" s="71" t="s">
        <v>484</v>
      </c>
      <c r="S54" s="69"/>
      <c r="T54" s="69"/>
      <c r="U54" s="69"/>
      <c r="V54" s="69"/>
    </row>
    <row r="55" spans="1:22" x14ac:dyDescent="0.5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71" t="s">
        <v>395</v>
      </c>
      <c r="N55" s="71" t="s">
        <v>440</v>
      </c>
      <c r="O55" s="72">
        <f t="shared" si="9"/>
        <v>52702</v>
      </c>
      <c r="P55" s="74"/>
      <c r="Q55" s="36">
        <f>(O55+O58)/O$52</f>
        <v>6.8356242464101727E-2</v>
      </c>
      <c r="R55" s="71" t="s">
        <v>485</v>
      </c>
      <c r="S55" s="69"/>
      <c r="T55" s="69">
        <f>(R55+R58)/R$52</f>
        <v>9.8481843253708859E-2</v>
      </c>
      <c r="U55" s="69"/>
      <c r="V55" s="69"/>
    </row>
    <row r="56" spans="1:22" x14ac:dyDescent="0.5">
      <c r="A56" s="69" t="s">
        <v>206</v>
      </c>
      <c r="B56" s="69"/>
      <c r="C56" s="69"/>
      <c r="D56" s="69"/>
      <c r="E56" s="69"/>
      <c r="F56" s="69"/>
      <c r="G56" s="69" t="s">
        <v>224</v>
      </c>
      <c r="H56" s="69"/>
      <c r="I56" s="69"/>
      <c r="J56" s="69"/>
      <c r="K56" s="69"/>
      <c r="L56" s="69"/>
      <c r="M56" s="71" t="s">
        <v>396</v>
      </c>
      <c r="N56" s="71" t="s">
        <v>441</v>
      </c>
      <c r="O56" s="75">
        <f t="shared" si="9"/>
        <v>28571</v>
      </c>
      <c r="P56" s="76">
        <f>(O59+O56)/O53</f>
        <v>7.5570439538313536E-2</v>
      </c>
      <c r="Q56" s="69"/>
      <c r="R56" s="71" t="s">
        <v>486</v>
      </c>
      <c r="S56" s="69">
        <f>(R59+R56)/R53</f>
        <v>0.11160448824632577</v>
      </c>
      <c r="T56" s="69"/>
      <c r="U56" s="69"/>
      <c r="V56" s="69"/>
    </row>
    <row r="57" spans="1:22" x14ac:dyDescent="0.5">
      <c r="A57" s="69" t="s">
        <v>70</v>
      </c>
      <c r="B57" s="69" t="s">
        <v>70</v>
      </c>
      <c r="C57" s="69" t="s">
        <v>71</v>
      </c>
      <c r="D57" s="69" t="s">
        <v>72</v>
      </c>
      <c r="E57" s="69" t="s">
        <v>128</v>
      </c>
      <c r="F57" s="69" t="s">
        <v>129</v>
      </c>
      <c r="G57" s="69" t="s">
        <v>73</v>
      </c>
      <c r="H57" s="69" t="s">
        <v>126</v>
      </c>
      <c r="I57" s="69" t="s">
        <v>127</v>
      </c>
      <c r="J57" s="69"/>
      <c r="K57" s="69"/>
      <c r="L57" s="69"/>
      <c r="M57" s="71" t="s">
        <v>397</v>
      </c>
      <c r="N57" s="71" t="s">
        <v>442</v>
      </c>
      <c r="O57" s="72">
        <f t="shared" si="9"/>
        <v>24131</v>
      </c>
      <c r="P57" s="74">
        <f>(O60+O57)/O54</f>
        <v>6.0860862382171615E-2</v>
      </c>
      <c r="Q57" s="69"/>
      <c r="R57" s="71" t="s">
        <v>487</v>
      </c>
      <c r="S57" s="69">
        <f>(R60+R57)/R54</f>
        <v>8.5597518978295997E-2</v>
      </c>
      <c r="T57" s="69"/>
      <c r="U57" s="69"/>
      <c r="V57" s="69"/>
    </row>
    <row r="58" spans="1:22" x14ac:dyDescent="0.5">
      <c r="A58" s="69">
        <v>0</v>
      </c>
      <c r="B58" s="69">
        <v>4</v>
      </c>
      <c r="C58" s="69">
        <f t="shared" ref="C58:C74" si="10">(A58+B58)/2</f>
        <v>2</v>
      </c>
      <c r="D58" s="69">
        <f>57.5-C58</f>
        <v>55.5</v>
      </c>
      <c r="E58" s="69">
        <v>58</v>
      </c>
      <c r="F58" s="69">
        <v>53</v>
      </c>
      <c r="G58" s="69">
        <v>9.8481843253708859E-2</v>
      </c>
      <c r="H58" s="69">
        <v>0.11160448824632577</v>
      </c>
      <c r="I58" s="69">
        <v>8.5597518978295997E-2</v>
      </c>
      <c r="J58" s="69"/>
      <c r="K58" s="69"/>
      <c r="L58" s="69"/>
      <c r="M58" s="71" t="s">
        <v>398</v>
      </c>
      <c r="N58" s="71" t="s">
        <v>443</v>
      </c>
      <c r="O58" s="72">
        <f t="shared" si="9"/>
        <v>259105</v>
      </c>
      <c r="P58" s="74"/>
      <c r="Q58" s="36"/>
      <c r="R58" s="71" t="s">
        <v>488</v>
      </c>
      <c r="S58" s="69"/>
      <c r="T58" s="69"/>
      <c r="U58" s="69"/>
      <c r="V58" s="69"/>
    </row>
    <row r="59" spans="1:22" x14ac:dyDescent="0.5">
      <c r="A59" s="69">
        <v>5</v>
      </c>
      <c r="B59" s="69">
        <v>9</v>
      </c>
      <c r="C59" s="69">
        <f t="shared" si="10"/>
        <v>7</v>
      </c>
      <c r="D59" s="69">
        <f t="shared" ref="D59:D69" si="11">57.5-C59</f>
        <v>50.5</v>
      </c>
      <c r="E59" s="69">
        <v>53</v>
      </c>
      <c r="F59" s="69">
        <v>48</v>
      </c>
      <c r="G59" s="69">
        <v>5.5497824178697495E-2</v>
      </c>
      <c r="H59" s="69">
        <v>6.4551590052189967E-2</v>
      </c>
      <c r="I59" s="69">
        <v>4.6608483996640117E-2</v>
      </c>
      <c r="J59" s="69"/>
      <c r="K59" s="69"/>
      <c r="L59" s="69"/>
      <c r="M59" s="71" t="s">
        <v>399</v>
      </c>
      <c r="N59" s="71" t="s">
        <v>444</v>
      </c>
      <c r="O59" s="75">
        <f t="shared" si="9"/>
        <v>147081</v>
      </c>
      <c r="P59" s="74"/>
      <c r="Q59" s="69"/>
      <c r="R59" s="71" t="s">
        <v>489</v>
      </c>
      <c r="S59" s="69"/>
      <c r="T59" s="69"/>
      <c r="U59" s="69"/>
      <c r="V59" s="69"/>
    </row>
    <row r="60" spans="1:22" x14ac:dyDescent="0.5">
      <c r="A60" s="69">
        <v>10</v>
      </c>
      <c r="B60" s="69">
        <v>14</v>
      </c>
      <c r="C60" s="69">
        <f t="shared" si="10"/>
        <v>12</v>
      </c>
      <c r="D60" s="69">
        <f t="shared" si="11"/>
        <v>45.5</v>
      </c>
      <c r="E60" s="69">
        <v>48</v>
      </c>
      <c r="F60" s="69">
        <v>43</v>
      </c>
      <c r="G60" s="69">
        <v>4.7821252700321858E-2</v>
      </c>
      <c r="H60" s="69">
        <v>5.4661986676806759E-2</v>
      </c>
      <c r="I60" s="69">
        <v>4.1104753482027495E-2</v>
      </c>
      <c r="J60" s="69"/>
      <c r="K60" s="69"/>
      <c r="L60" s="69"/>
      <c r="M60" s="71" t="s">
        <v>400</v>
      </c>
      <c r="N60" s="71" t="s">
        <v>445</v>
      </c>
      <c r="O60" s="72">
        <f t="shared" si="9"/>
        <v>112024</v>
      </c>
      <c r="P60" s="74"/>
      <c r="Q60" s="69"/>
      <c r="R60" s="71" t="s">
        <v>490</v>
      </c>
      <c r="S60" s="69"/>
      <c r="T60" s="69"/>
      <c r="U60" s="69"/>
      <c r="V60" s="69"/>
    </row>
    <row r="61" spans="1:22" x14ac:dyDescent="0.5">
      <c r="A61" s="69">
        <v>15</v>
      </c>
      <c r="B61" s="69">
        <v>19</v>
      </c>
      <c r="C61" s="69">
        <f t="shared" si="10"/>
        <v>17</v>
      </c>
      <c r="D61" s="69">
        <f t="shared" si="11"/>
        <v>40.5</v>
      </c>
      <c r="E61" s="69">
        <v>43</v>
      </c>
      <c r="F61" s="69">
        <v>38</v>
      </c>
      <c r="G61" s="69">
        <v>7.3075721071537522E-2</v>
      </c>
      <c r="H61" s="69">
        <v>8.0092467163249581E-2</v>
      </c>
      <c r="I61" s="69">
        <v>6.6186406298889291E-2</v>
      </c>
      <c r="J61" s="69">
        <f t="shared" ref="J61:L69" si="12">D61*G61</f>
        <v>2.9595667033972695</v>
      </c>
      <c r="K61" s="69">
        <f t="shared" si="12"/>
        <v>3.4439760880197321</v>
      </c>
      <c r="L61" s="69">
        <f t="shared" si="12"/>
        <v>2.515083439357793</v>
      </c>
      <c r="M61" s="71" t="s">
        <v>401</v>
      </c>
      <c r="N61" s="71" t="s">
        <v>446</v>
      </c>
      <c r="O61" s="72">
        <f t="shared" si="9"/>
        <v>213398</v>
      </c>
      <c r="P61" s="74"/>
      <c r="Q61" s="69">
        <f>O61/O$52</f>
        <v>4.6782418064233257E-2</v>
      </c>
      <c r="R61" s="71" t="s">
        <v>491</v>
      </c>
      <c r="S61" s="69"/>
      <c r="T61" s="69">
        <f>R61/R$52</f>
        <v>5.5497824178697495E-2</v>
      </c>
      <c r="U61" s="69"/>
      <c r="V61" s="69"/>
    </row>
    <row r="62" spans="1:22" x14ac:dyDescent="0.5">
      <c r="A62" s="69">
        <v>20</v>
      </c>
      <c r="B62" s="69">
        <v>24</v>
      </c>
      <c r="C62" s="69">
        <f t="shared" si="10"/>
        <v>22</v>
      </c>
      <c r="D62" s="12">
        <f t="shared" si="11"/>
        <v>35.5</v>
      </c>
      <c r="E62" s="12">
        <v>38</v>
      </c>
      <c r="F62" s="12">
        <v>33</v>
      </c>
      <c r="G62" s="69">
        <v>9.1742088912960928E-2</v>
      </c>
      <c r="H62" s="69">
        <v>8.875862481483697E-2</v>
      </c>
      <c r="I62" s="69">
        <v>9.4671370237412539E-2</v>
      </c>
      <c r="J62" s="69">
        <f t="shared" si="12"/>
        <v>3.2568441564101129</v>
      </c>
      <c r="K62" s="69">
        <f t="shared" si="12"/>
        <v>3.3728277429638047</v>
      </c>
      <c r="L62" s="69">
        <f t="shared" si="12"/>
        <v>3.1241552178346139</v>
      </c>
      <c r="M62" s="71" t="s">
        <v>402</v>
      </c>
      <c r="N62" s="71" t="s">
        <v>447</v>
      </c>
      <c r="O62" s="72">
        <f t="shared" si="9"/>
        <v>121367</v>
      </c>
      <c r="P62" s="77">
        <f>O62/O53</f>
        <v>5.2215503014178599E-2</v>
      </c>
      <c r="Q62" s="69"/>
      <c r="R62" s="71" t="s">
        <v>492</v>
      </c>
      <c r="S62" s="69">
        <f>R62/R53</f>
        <v>6.4551590052189967E-2</v>
      </c>
      <c r="T62" s="69"/>
      <c r="U62" s="69"/>
      <c r="V62" s="69"/>
    </row>
    <row r="63" spans="1:22" x14ac:dyDescent="0.5">
      <c r="A63" s="69">
        <v>25</v>
      </c>
      <c r="B63" s="69">
        <v>29</v>
      </c>
      <c r="C63" s="69">
        <f t="shared" si="10"/>
        <v>27</v>
      </c>
      <c r="D63" s="12">
        <f t="shared" si="11"/>
        <v>30.5</v>
      </c>
      <c r="E63" s="12">
        <v>33</v>
      </c>
      <c r="F63" s="12">
        <v>28</v>
      </c>
      <c r="G63" s="69">
        <v>5.9136768578525671E-2</v>
      </c>
      <c r="H63" s="69">
        <v>5.6205619305310026E-2</v>
      </c>
      <c r="I63" s="69">
        <v>6.2014685169045264E-2</v>
      </c>
      <c r="J63" s="69">
        <f t="shared" si="12"/>
        <v>1.803671441645033</v>
      </c>
      <c r="K63" s="69">
        <f t="shared" si="12"/>
        <v>1.8547854370752308</v>
      </c>
      <c r="L63" s="69">
        <f t="shared" si="12"/>
        <v>1.7364111847332673</v>
      </c>
      <c r="M63" s="71" t="s">
        <v>403</v>
      </c>
      <c r="N63" s="71" t="s">
        <v>448</v>
      </c>
      <c r="O63" s="72">
        <f t="shared" si="9"/>
        <v>92031</v>
      </c>
      <c r="P63" s="74">
        <f>O63/O54</f>
        <v>4.1137571340704608E-2</v>
      </c>
      <c r="Q63" s="69"/>
      <c r="R63" s="71" t="s">
        <v>493</v>
      </c>
      <c r="S63" s="69">
        <f>R63/R54</f>
        <v>4.6608483996640117E-2</v>
      </c>
      <c r="T63" s="69"/>
      <c r="U63" s="69"/>
      <c r="V63" s="69"/>
    </row>
    <row r="64" spans="1:22" x14ac:dyDescent="0.5">
      <c r="A64" s="69">
        <v>30</v>
      </c>
      <c r="B64" s="69">
        <v>34</v>
      </c>
      <c r="C64" s="69">
        <f t="shared" si="10"/>
        <v>32</v>
      </c>
      <c r="D64" s="12">
        <f t="shared" si="11"/>
        <v>25.5</v>
      </c>
      <c r="E64" s="12">
        <v>28</v>
      </c>
      <c r="F64" s="12">
        <v>23</v>
      </c>
      <c r="G64" s="69">
        <v>4.6150072527376747E-2</v>
      </c>
      <c r="H64" s="69">
        <v>4.3074437674890158E-2</v>
      </c>
      <c r="I64" s="69">
        <v>4.9169850690581968E-2</v>
      </c>
      <c r="J64" s="69">
        <f t="shared" si="12"/>
        <v>1.1768268494481071</v>
      </c>
      <c r="K64" s="69">
        <f t="shared" si="12"/>
        <v>1.2060842548969244</v>
      </c>
      <c r="L64" s="69">
        <f t="shared" si="12"/>
        <v>1.1309065658833852</v>
      </c>
      <c r="M64" s="71" t="s">
        <v>404</v>
      </c>
      <c r="N64" s="71" t="s">
        <v>449</v>
      </c>
      <c r="O64" s="72">
        <f t="shared" si="9"/>
        <v>205977</v>
      </c>
      <c r="P64" s="74"/>
      <c r="Q64" s="69">
        <f>O64/O$52</f>
        <v>4.5155540940480104E-2</v>
      </c>
      <c r="R64" s="71" t="s">
        <v>494</v>
      </c>
      <c r="S64" s="69"/>
      <c r="T64" s="69">
        <f>R64/R$52</f>
        <v>4.7821252700321858E-2</v>
      </c>
      <c r="U64" s="69"/>
      <c r="V64" s="69"/>
    </row>
    <row r="65" spans="1:22" x14ac:dyDescent="0.5">
      <c r="A65" s="69">
        <v>35</v>
      </c>
      <c r="B65" s="69">
        <v>39</v>
      </c>
      <c r="C65" s="69">
        <f t="shared" si="10"/>
        <v>37</v>
      </c>
      <c r="D65" s="12">
        <f t="shared" si="11"/>
        <v>20.5</v>
      </c>
      <c r="E65" s="12">
        <v>23</v>
      </c>
      <c r="F65" s="12">
        <v>18</v>
      </c>
      <c r="G65" s="69">
        <v>6.4615978434778273E-2</v>
      </c>
      <c r="H65" s="69">
        <v>6.0241381719589655E-2</v>
      </c>
      <c r="I65" s="69">
        <v>6.8911127978514133E-2</v>
      </c>
      <c r="J65" s="69">
        <f t="shared" si="12"/>
        <v>1.3246275579129545</v>
      </c>
      <c r="K65" s="69">
        <f t="shared" si="12"/>
        <v>1.3855517795505621</v>
      </c>
      <c r="L65" s="69">
        <f t="shared" si="12"/>
        <v>1.2404003036132545</v>
      </c>
      <c r="M65" s="71" t="s">
        <v>405</v>
      </c>
      <c r="N65" s="71" t="s">
        <v>450</v>
      </c>
      <c r="O65" s="72">
        <f t="shared" si="9"/>
        <v>116564</v>
      </c>
      <c r="P65" s="74">
        <f>O65/O53</f>
        <v>5.0149117085737591E-2</v>
      </c>
      <c r="Q65" s="69"/>
      <c r="R65" s="71" t="s">
        <v>495</v>
      </c>
      <c r="S65" s="69">
        <f>R65/R53</f>
        <v>5.4661986676806759E-2</v>
      </c>
      <c r="T65" s="69"/>
      <c r="U65" s="69"/>
      <c r="V65" s="69"/>
    </row>
    <row r="66" spans="1:22" x14ac:dyDescent="0.5">
      <c r="A66" s="69">
        <v>40</v>
      </c>
      <c r="B66" s="69">
        <v>44</v>
      </c>
      <c r="C66" s="69">
        <f t="shared" si="10"/>
        <v>42</v>
      </c>
      <c r="D66" s="12">
        <f t="shared" si="11"/>
        <v>15.5</v>
      </c>
      <c r="E66" s="12">
        <v>18</v>
      </c>
      <c r="F66" s="12">
        <v>13</v>
      </c>
      <c r="G66" s="69">
        <v>9.5034645051640734E-2</v>
      </c>
      <c r="H66" s="69">
        <v>8.563416359087854E-2</v>
      </c>
      <c r="I66" s="69">
        <v>0.10426440410963636</v>
      </c>
      <c r="J66" s="69">
        <f t="shared" si="12"/>
        <v>1.4730369983004314</v>
      </c>
      <c r="K66" s="69">
        <f t="shared" si="12"/>
        <v>1.5414149446358136</v>
      </c>
      <c r="L66" s="69">
        <f t="shared" si="12"/>
        <v>1.3554372534252728</v>
      </c>
      <c r="M66" s="71" t="s">
        <v>406</v>
      </c>
      <c r="N66" s="71" t="s">
        <v>451</v>
      </c>
      <c r="O66" s="72">
        <f t="shared" si="9"/>
        <v>89413</v>
      </c>
      <c r="P66" s="74">
        <f>O66/O54</f>
        <v>3.9967333466836404E-2</v>
      </c>
      <c r="Q66" s="69"/>
      <c r="R66" s="71" t="s">
        <v>496</v>
      </c>
      <c r="S66" s="69">
        <f>R66/R54</f>
        <v>4.1104753482027495E-2</v>
      </c>
      <c r="T66" s="69"/>
      <c r="U66" s="69"/>
      <c r="V66" s="69"/>
    </row>
    <row r="67" spans="1:22" x14ac:dyDescent="0.5">
      <c r="A67" s="69">
        <v>45</v>
      </c>
      <c r="B67" s="69">
        <v>49</v>
      </c>
      <c r="C67" s="69">
        <f t="shared" si="10"/>
        <v>47</v>
      </c>
      <c r="D67" s="12">
        <f t="shared" si="11"/>
        <v>10.5</v>
      </c>
      <c r="E67" s="12">
        <v>13</v>
      </c>
      <c r="F67" s="12">
        <v>8</v>
      </c>
      <c r="G67" s="69">
        <v>7.483480567020899E-2</v>
      </c>
      <c r="H67" s="69">
        <v>6.8668781475202098E-2</v>
      </c>
      <c r="I67" s="69">
        <v>8.0888848529953178E-2</v>
      </c>
      <c r="J67" s="69">
        <f t="shared" si="12"/>
        <v>0.78576545953719434</v>
      </c>
      <c r="K67" s="69">
        <f t="shared" si="12"/>
        <v>0.89269415917762729</v>
      </c>
      <c r="L67" s="69">
        <f t="shared" si="12"/>
        <v>0.64711078823962542</v>
      </c>
      <c r="M67" s="70" t="s">
        <v>407</v>
      </c>
      <c r="N67" s="70" t="s">
        <v>452</v>
      </c>
      <c r="O67" s="72">
        <f t="shared" si="9"/>
        <v>401665</v>
      </c>
      <c r="P67" s="74"/>
      <c r="Q67" s="69">
        <f>O67/O$52</f>
        <v>8.8055464211333992E-2</v>
      </c>
      <c r="R67" s="70" t="s">
        <v>497</v>
      </c>
      <c r="S67" s="69"/>
      <c r="T67" s="69">
        <f>R67/R$52</f>
        <v>7.3075721071537522E-2</v>
      </c>
      <c r="U67" s="69"/>
      <c r="V67" s="69"/>
    </row>
    <row r="68" spans="1:22" x14ac:dyDescent="0.5">
      <c r="A68" s="69">
        <v>50</v>
      </c>
      <c r="B68" s="69">
        <v>54</v>
      </c>
      <c r="C68" s="69">
        <f t="shared" si="10"/>
        <v>52</v>
      </c>
      <c r="D68" s="12">
        <f t="shared" si="11"/>
        <v>5.5</v>
      </c>
      <c r="E68" s="12">
        <v>8</v>
      </c>
      <c r="F68" s="12">
        <v>3</v>
      </c>
      <c r="G68" s="69">
        <v>5.551351250396877E-2</v>
      </c>
      <c r="H68" s="69">
        <v>5.539434510719727E-2</v>
      </c>
      <c r="I68" s="69">
        <v>5.5630515698364774E-2</v>
      </c>
      <c r="J68" s="69">
        <f t="shared" si="12"/>
        <v>0.30532431877182825</v>
      </c>
      <c r="K68" s="69">
        <f t="shared" si="12"/>
        <v>0.44315476085757816</v>
      </c>
      <c r="L68" s="69">
        <f t="shared" si="12"/>
        <v>0.16689154709509432</v>
      </c>
      <c r="M68" s="71" t="s">
        <v>408</v>
      </c>
      <c r="N68" s="71" t="s">
        <v>453</v>
      </c>
      <c r="O68" s="72">
        <f t="shared" si="9"/>
        <v>214322</v>
      </c>
      <c r="P68" s="74">
        <f>O68/O53</f>
        <v>9.2207363097092168E-2</v>
      </c>
      <c r="Q68" s="69"/>
      <c r="R68" s="71" t="s">
        <v>498</v>
      </c>
      <c r="S68" s="69">
        <f>R68/R53</f>
        <v>8.0092467163249581E-2</v>
      </c>
      <c r="T68" s="69"/>
      <c r="U68" s="69"/>
      <c r="V68" s="69"/>
    </row>
    <row r="69" spans="1:22" x14ac:dyDescent="0.5">
      <c r="A69" s="69">
        <v>55</v>
      </c>
      <c r="B69" s="69">
        <v>59</v>
      </c>
      <c r="C69" s="69">
        <f t="shared" si="10"/>
        <v>57</v>
      </c>
      <c r="D69" s="12">
        <f t="shared" si="11"/>
        <v>0.5</v>
      </c>
      <c r="E69" s="12">
        <v>3</v>
      </c>
      <c r="F69" s="12"/>
      <c r="G69" s="69">
        <v>6.9875053695160894E-2</v>
      </c>
      <c r="H69" s="69">
        <v>7.1428822752672455E-2</v>
      </c>
      <c r="I69" s="69">
        <v>6.8349502680304916E-2</v>
      </c>
      <c r="J69" s="69">
        <f t="shared" si="12"/>
        <v>3.4937526847580447E-2</v>
      </c>
      <c r="K69" s="69">
        <f t="shared" si="12"/>
        <v>0.21428646825801737</v>
      </c>
      <c r="L69" s="69"/>
      <c r="M69" s="71" t="s">
        <v>409</v>
      </c>
      <c r="N69" s="71" t="s">
        <v>454</v>
      </c>
      <c r="O69" s="72">
        <f t="shared" si="9"/>
        <v>187343</v>
      </c>
      <c r="P69" s="74">
        <f>O69/O54</f>
        <v>8.3741739497360926E-2</v>
      </c>
      <c r="Q69" s="69"/>
      <c r="R69" s="71" t="s">
        <v>499</v>
      </c>
      <c r="S69" s="69">
        <f>R69/R54</f>
        <v>6.6186406298889291E-2</v>
      </c>
      <c r="T69" s="69"/>
      <c r="U69" s="69"/>
      <c r="V69" s="69"/>
    </row>
    <row r="70" spans="1:22" x14ac:dyDescent="0.5">
      <c r="A70" s="11">
        <v>60</v>
      </c>
      <c r="B70" s="11">
        <v>64</v>
      </c>
      <c r="C70" s="11">
        <f t="shared" si="10"/>
        <v>62</v>
      </c>
      <c r="D70" s="11"/>
      <c r="E70" s="11"/>
      <c r="F70" s="11"/>
      <c r="G70" s="11">
        <v>4.7783401502841952E-2</v>
      </c>
      <c r="H70" s="11">
        <v>4.9140396177259897E-2</v>
      </c>
      <c r="I70" s="11">
        <v>4.6451051246087623E-2</v>
      </c>
      <c r="J70" s="69"/>
      <c r="K70" s="69"/>
      <c r="L70" s="69"/>
      <c r="M70" s="71" t="s">
        <v>410</v>
      </c>
      <c r="N70" s="71" t="s">
        <v>455</v>
      </c>
      <c r="O70" s="72">
        <f t="shared" si="9"/>
        <v>490116</v>
      </c>
      <c r="P70" s="74"/>
      <c r="Q70" s="69">
        <f>O70/O$52</f>
        <v>0.1074462347911871</v>
      </c>
      <c r="R70" s="71" t="s">
        <v>500</v>
      </c>
      <c r="S70" s="69"/>
      <c r="T70" s="69">
        <f>R70/R$52</f>
        <v>9.1742088912960928E-2</v>
      </c>
      <c r="U70" s="69"/>
      <c r="V70" s="69"/>
    </row>
    <row r="71" spans="1:22" x14ac:dyDescent="0.5">
      <c r="A71" s="11">
        <v>65</v>
      </c>
      <c r="B71" s="11">
        <v>69</v>
      </c>
      <c r="C71" s="11">
        <f t="shared" si="10"/>
        <v>67</v>
      </c>
      <c r="D71" s="11"/>
      <c r="E71" s="11"/>
      <c r="F71" s="11"/>
      <c r="G71" s="11"/>
      <c r="H71" s="11"/>
      <c r="I71" s="11"/>
      <c r="J71" s="11"/>
      <c r="K71" s="11"/>
      <c r="L71" s="11"/>
      <c r="M71" s="71" t="s">
        <v>411</v>
      </c>
      <c r="N71" s="71" t="s">
        <v>456</v>
      </c>
      <c r="O71" s="72">
        <f t="shared" si="9"/>
        <v>249905</v>
      </c>
      <c r="P71" s="74">
        <f>O71/O53</f>
        <v>0.1075161722771289</v>
      </c>
      <c r="Q71" s="69"/>
      <c r="R71" s="71" t="s">
        <v>501</v>
      </c>
      <c r="S71" s="69">
        <f>R71/R53</f>
        <v>8.875862481483697E-2</v>
      </c>
      <c r="T71" s="69"/>
      <c r="U71" s="69"/>
      <c r="V71" s="69"/>
    </row>
    <row r="72" spans="1:22" x14ac:dyDescent="0.5">
      <c r="A72" s="11">
        <v>70</v>
      </c>
      <c r="B72" s="11">
        <v>74</v>
      </c>
      <c r="C72" s="11">
        <f t="shared" si="10"/>
        <v>72</v>
      </c>
      <c r="D72" s="11"/>
      <c r="E72" s="11"/>
      <c r="F72" s="11"/>
      <c r="G72" s="11"/>
      <c r="H72" s="11"/>
      <c r="I72" s="11"/>
      <c r="J72" s="11"/>
      <c r="K72" s="11"/>
      <c r="L72" s="11"/>
      <c r="M72" s="71" t="s">
        <v>412</v>
      </c>
      <c r="N72" s="71" t="s">
        <v>457</v>
      </c>
      <c r="O72" s="72">
        <f t="shared" si="9"/>
        <v>240211</v>
      </c>
      <c r="P72" s="74">
        <f>O72/O54</f>
        <v>0.10737357139792021</v>
      </c>
      <c r="Q72" s="69"/>
      <c r="R72" s="71" t="s">
        <v>502</v>
      </c>
      <c r="S72" s="69">
        <f>R72/R54</f>
        <v>9.4671370237412539E-2</v>
      </c>
      <c r="T72" s="69"/>
      <c r="U72" s="69"/>
      <c r="V72" s="69"/>
    </row>
    <row r="73" spans="1:22" x14ac:dyDescent="0.5">
      <c r="A73" s="11">
        <v>75</v>
      </c>
      <c r="B73" s="11">
        <v>79</v>
      </c>
      <c r="C73" s="11">
        <f t="shared" si="10"/>
        <v>77</v>
      </c>
      <c r="D73" s="11"/>
      <c r="E73" s="11"/>
      <c r="F73" s="11"/>
      <c r="G73" s="11"/>
      <c r="H73" s="11"/>
      <c r="I73" s="11"/>
      <c r="J73" s="11"/>
      <c r="K73" s="11"/>
      <c r="L73" s="11"/>
      <c r="M73" s="71" t="s">
        <v>413</v>
      </c>
      <c r="N73" s="71" t="s">
        <v>458</v>
      </c>
      <c r="O73" s="72">
        <f t="shared" si="9"/>
        <v>340456</v>
      </c>
      <c r="P73" s="74"/>
      <c r="Q73" s="69">
        <f>O73/O$52</f>
        <v>7.4636851912748006E-2</v>
      </c>
      <c r="R73" s="71" t="s">
        <v>503</v>
      </c>
      <c r="S73" s="69"/>
      <c r="T73" s="69">
        <f>R73/R$52</f>
        <v>5.9136768578525671E-2</v>
      </c>
      <c r="U73" s="69"/>
      <c r="V73" s="69"/>
    </row>
    <row r="74" spans="1:22" x14ac:dyDescent="0.5">
      <c r="A74" s="11">
        <v>80</v>
      </c>
      <c r="B74" s="11">
        <v>84</v>
      </c>
      <c r="C74" s="11">
        <f t="shared" si="10"/>
        <v>82</v>
      </c>
      <c r="D74" s="11"/>
      <c r="E74" s="11"/>
      <c r="F74" s="11"/>
      <c r="G74" s="11"/>
      <c r="H74" s="11"/>
      <c r="I74" s="11"/>
      <c r="J74" s="11"/>
      <c r="K74" s="11"/>
      <c r="L74" s="11"/>
      <c r="M74" s="71" t="s">
        <v>414</v>
      </c>
      <c r="N74" s="71" t="s">
        <v>459</v>
      </c>
      <c r="O74" s="72">
        <f t="shared" si="9"/>
        <v>165244</v>
      </c>
      <c r="P74" s="74">
        <f>O74/O53</f>
        <v>7.1092624684427633E-2</v>
      </c>
      <c r="Q74" s="69"/>
      <c r="R74" s="71" t="s">
        <v>504</v>
      </c>
      <c r="S74" s="69">
        <f>R74/R53</f>
        <v>5.6205619305310026E-2</v>
      </c>
      <c r="T74" s="69"/>
      <c r="U74" s="69"/>
      <c r="V74" s="69"/>
    </row>
    <row r="75" spans="1:22" x14ac:dyDescent="0.5">
      <c r="A75" s="69"/>
      <c r="B75" s="69"/>
      <c r="C75" s="69"/>
      <c r="D75" s="69"/>
      <c r="E75" s="69"/>
      <c r="F75" s="69"/>
      <c r="G75" s="69">
        <f>SUM(G61:G70)</f>
        <v>0.67776204794900052</v>
      </c>
      <c r="H75" s="69">
        <f>SUM(H61:H70)</f>
        <v>0.65863903978108673</v>
      </c>
      <c r="I75" s="69">
        <f>SUM(I61:I70)</f>
        <v>0.69653776263878997</v>
      </c>
      <c r="J75" s="69">
        <f>SUM(J61:J69)/SUM(G61:G70)</f>
        <v>19.358713064526437</v>
      </c>
      <c r="K75" s="69">
        <f t="shared" ref="K75" si="13">SUM(K61:K69)/SUM(H61:H70)</f>
        <v>21.794601850820168</v>
      </c>
      <c r="L75" s="69">
        <f t="shared" ref="L75" si="14">SUM(L61:L69)/SUM(I61:I70)</f>
        <v>17.108040567732868</v>
      </c>
      <c r="M75" s="71" t="s">
        <v>415</v>
      </c>
      <c r="N75" s="71" t="s">
        <v>460</v>
      </c>
      <c r="O75" s="72">
        <f t="shared" si="9"/>
        <v>175212</v>
      </c>
      <c r="P75" s="74">
        <f>O75/O54</f>
        <v>7.8319220151335273E-2</v>
      </c>
      <c r="Q75" s="69"/>
      <c r="R75" s="71" t="s">
        <v>505</v>
      </c>
      <c r="S75" s="69">
        <f>R75/R54</f>
        <v>6.2014685169045264E-2</v>
      </c>
      <c r="T75" s="69"/>
      <c r="U75" s="69"/>
      <c r="V75" s="69"/>
    </row>
    <row r="76" spans="1:22" x14ac:dyDescent="0.5">
      <c r="A76" s="69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71" t="s">
        <v>416</v>
      </c>
      <c r="N76" s="71" t="s">
        <v>461</v>
      </c>
      <c r="O76" s="72">
        <f t="shared" si="9"/>
        <v>313007</v>
      </c>
      <c r="P76" s="74"/>
      <c r="Q76" s="69">
        <f>O76/O$52</f>
        <v>6.8619313822207609E-2</v>
      </c>
      <c r="R76" s="71" t="s">
        <v>506</v>
      </c>
      <c r="S76" s="69"/>
      <c r="T76" s="69">
        <f>R76/R$52</f>
        <v>4.6150072527376747E-2</v>
      </c>
      <c r="U76" s="69"/>
      <c r="V76" s="69"/>
    </row>
    <row r="77" spans="1:22" x14ac:dyDescent="0.5">
      <c r="A77" s="69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71" t="s">
        <v>417</v>
      </c>
      <c r="N77" s="71" t="s">
        <v>462</v>
      </c>
      <c r="O77" s="72">
        <f t="shared" si="9"/>
        <v>152125</v>
      </c>
      <c r="P77" s="74">
        <f>O77/O53</f>
        <v>6.5448461245906378E-2</v>
      </c>
      <c r="Q77" s="69"/>
      <c r="R77" s="71" t="s">
        <v>507</v>
      </c>
      <c r="S77" s="69">
        <f>R77/R53</f>
        <v>4.3074437674890158E-2</v>
      </c>
      <c r="T77" s="69"/>
      <c r="U77" s="69"/>
      <c r="V77" s="69"/>
    </row>
    <row r="78" spans="1:22" x14ac:dyDescent="0.5">
      <c r="A78" s="69"/>
      <c r="B78" s="69"/>
      <c r="C78" s="69"/>
      <c r="D78" s="69" t="s">
        <v>239</v>
      </c>
      <c r="E78" s="69"/>
      <c r="F78" s="69"/>
      <c r="G78" s="69"/>
      <c r="H78" s="69"/>
      <c r="I78" s="69"/>
      <c r="J78" s="69"/>
      <c r="K78" s="69"/>
      <c r="L78" s="69"/>
      <c r="M78" s="71" t="s">
        <v>418</v>
      </c>
      <c r="N78" s="71" t="s">
        <v>463</v>
      </c>
      <c r="O78" s="72">
        <f t="shared" si="9"/>
        <v>160882</v>
      </c>
      <c r="P78" s="74">
        <f>O78/O54</f>
        <v>7.1913754630887838E-2</v>
      </c>
      <c r="Q78" s="69"/>
      <c r="R78" s="71" t="s">
        <v>508</v>
      </c>
      <c r="S78" s="69">
        <f>R78/R54</f>
        <v>4.9169850690581968E-2</v>
      </c>
      <c r="T78" s="69"/>
      <c r="U78" s="69"/>
      <c r="V78" s="69"/>
    </row>
    <row r="79" spans="1:22" x14ac:dyDescent="0.5">
      <c r="A79" s="69"/>
      <c r="B79" s="69"/>
      <c r="C79" s="69"/>
      <c r="D79" s="71" t="s">
        <v>284</v>
      </c>
      <c r="E79" s="71" t="s">
        <v>285</v>
      </c>
      <c r="F79" s="71" t="s">
        <v>286</v>
      </c>
      <c r="G79" s="69"/>
      <c r="H79" s="69">
        <f>D80*6+D81*9+(D82+G82)*12+(D83+G83+J83)*16</f>
        <v>21908741</v>
      </c>
      <c r="I79" s="69">
        <f>E80*6+E81*9+(E82+H82)*12+(E83+H83+K83)*16</f>
        <v>11453636</v>
      </c>
      <c r="J79" s="69">
        <f>F80*6+F81*9+(F82+I82)*12+(F83+I83+L83)*16</f>
        <v>10455105</v>
      </c>
      <c r="K79" s="69"/>
      <c r="L79" s="69"/>
      <c r="M79" s="71" t="s">
        <v>419</v>
      </c>
      <c r="N79" s="71" t="s">
        <v>464</v>
      </c>
      <c r="O79" s="72">
        <f t="shared" si="9"/>
        <v>370434</v>
      </c>
      <c r="P79" s="74"/>
      <c r="Q79" s="69">
        <f>O79/O$52</f>
        <v>8.1208812890496543E-2</v>
      </c>
      <c r="R79" s="71" t="s">
        <v>509</v>
      </c>
      <c r="S79" s="69"/>
      <c r="T79" s="69">
        <f>R79/R$52</f>
        <v>6.4615978434778273E-2</v>
      </c>
      <c r="U79" s="69"/>
      <c r="V79" s="69"/>
    </row>
    <row r="80" spans="1:22" x14ac:dyDescent="0.5">
      <c r="A80" s="69"/>
      <c r="B80" s="69"/>
      <c r="C80" s="69"/>
      <c r="D80" s="70" t="s">
        <v>287</v>
      </c>
      <c r="E80" s="71" t="s">
        <v>288</v>
      </c>
      <c r="F80" s="71" t="s">
        <v>289</v>
      </c>
      <c r="G80" s="69"/>
      <c r="H80" s="69">
        <f>H79/D79</f>
        <v>10.297909653329222</v>
      </c>
      <c r="I80" s="69">
        <f>I79/E79</f>
        <v>10.674901905960203</v>
      </c>
      <c r="J80" s="69">
        <f>J79/F79</f>
        <v>9.9143373818446641</v>
      </c>
      <c r="K80" s="69"/>
      <c r="L80" s="69"/>
      <c r="M80" s="71" t="s">
        <v>420</v>
      </c>
      <c r="N80" s="71" t="s">
        <v>465</v>
      </c>
      <c r="O80" s="72">
        <f t="shared" si="9"/>
        <v>184261</v>
      </c>
      <c r="P80" s="74">
        <f>O80/O53</f>
        <v>7.9274273903907677E-2</v>
      </c>
      <c r="Q80" s="69"/>
      <c r="R80" s="71" t="s">
        <v>510</v>
      </c>
      <c r="S80" s="69">
        <f>R80/R53</f>
        <v>6.0241381719589655E-2</v>
      </c>
      <c r="T80" s="69"/>
      <c r="U80" s="69"/>
      <c r="V80" s="69"/>
    </row>
    <row r="81" spans="1:22" x14ac:dyDescent="0.5">
      <c r="A81" s="69"/>
      <c r="B81" s="69"/>
      <c r="C81" s="69"/>
      <c r="D81" s="71" t="s">
        <v>290</v>
      </c>
      <c r="E81" s="71" t="s">
        <v>291</v>
      </c>
      <c r="F81" s="71" t="s">
        <v>292</v>
      </c>
      <c r="G81" s="69"/>
      <c r="H81" s="69"/>
      <c r="I81" s="69"/>
      <c r="J81" s="69"/>
      <c r="K81" s="69"/>
      <c r="L81" s="69"/>
      <c r="M81" s="71" t="s">
        <v>421</v>
      </c>
      <c r="N81" s="71" t="s">
        <v>466</v>
      </c>
      <c r="O81" s="72">
        <f t="shared" si="9"/>
        <v>186173</v>
      </c>
      <c r="P81" s="74">
        <f>O81/O54</f>
        <v>8.3218753128978279E-2</v>
      </c>
      <c r="Q81" s="69"/>
      <c r="R81" s="71" t="s">
        <v>511</v>
      </c>
      <c r="S81" s="69">
        <f>R81/R54</f>
        <v>6.8911127978514133E-2</v>
      </c>
      <c r="T81" s="69"/>
      <c r="U81" s="69"/>
      <c r="V81" s="69"/>
    </row>
    <row r="82" spans="1:22" x14ac:dyDescent="0.5">
      <c r="A82" s="69"/>
      <c r="B82" s="69"/>
      <c r="C82" s="69"/>
      <c r="D82" s="71" t="s">
        <v>293</v>
      </c>
      <c r="E82" s="71" t="s">
        <v>294</v>
      </c>
      <c r="F82" s="71" t="s">
        <v>295</v>
      </c>
      <c r="G82" s="62"/>
      <c r="H82" s="62"/>
      <c r="I82" s="62"/>
      <c r="J82" s="69"/>
      <c r="K82" s="69"/>
      <c r="L82" s="69"/>
      <c r="M82" s="71" t="s">
        <v>422</v>
      </c>
      <c r="N82" s="71" t="s">
        <v>467</v>
      </c>
      <c r="O82" s="72">
        <f t="shared" si="9"/>
        <v>444257</v>
      </c>
      <c r="P82" s="74"/>
      <c r="Q82" s="69">
        <f>O82/O$52</f>
        <v>9.7392743615038913E-2</v>
      </c>
      <c r="R82" s="71" t="s">
        <v>512</v>
      </c>
      <c r="S82" s="69"/>
      <c r="T82" s="69">
        <f>R82/R$52</f>
        <v>9.5034645051640734E-2</v>
      </c>
      <c r="U82" s="69"/>
      <c r="V82" s="69"/>
    </row>
    <row r="83" spans="1:22" x14ac:dyDescent="0.5">
      <c r="A83" s="69"/>
      <c r="B83" s="69"/>
      <c r="C83" s="69"/>
      <c r="D83" s="70" t="s">
        <v>296</v>
      </c>
      <c r="E83" s="71" t="s">
        <v>297</v>
      </c>
      <c r="F83" s="71" t="s">
        <v>298</v>
      </c>
      <c r="G83" s="71" t="s">
        <v>299</v>
      </c>
      <c r="H83" s="71" t="s">
        <v>300</v>
      </c>
      <c r="I83" s="71" t="s">
        <v>301</v>
      </c>
      <c r="J83" s="71" t="s">
        <v>302</v>
      </c>
      <c r="K83" s="71" t="s">
        <v>303</v>
      </c>
      <c r="L83" s="71" t="s">
        <v>304</v>
      </c>
      <c r="M83" s="71" t="s">
        <v>423</v>
      </c>
      <c r="N83" s="71" t="s">
        <v>468</v>
      </c>
      <c r="O83" s="72">
        <f t="shared" si="9"/>
        <v>218821</v>
      </c>
      <c r="P83" s="74">
        <f>O83/O53</f>
        <v>9.4142959660085318E-2</v>
      </c>
      <c r="Q83" s="69"/>
      <c r="R83" s="71" t="s">
        <v>513</v>
      </c>
      <c r="S83" s="69">
        <f>R83/R53</f>
        <v>8.563416359087854E-2</v>
      </c>
      <c r="T83" s="69"/>
      <c r="U83" s="69"/>
      <c r="V83" s="69"/>
    </row>
    <row r="84" spans="1:22" x14ac:dyDescent="0.5">
      <c r="A84" s="69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71" t="s">
        <v>424</v>
      </c>
      <c r="N84" s="71" t="s">
        <v>469</v>
      </c>
      <c r="O84" s="72">
        <f t="shared" si="9"/>
        <v>225436</v>
      </c>
      <c r="P84" s="74">
        <f>O84/O54</f>
        <v>0.10076919225872895</v>
      </c>
      <c r="Q84" s="69"/>
      <c r="R84" s="71" t="s">
        <v>514</v>
      </c>
      <c r="S84" s="69">
        <f>R84/R54</f>
        <v>0.10426440410963636</v>
      </c>
      <c r="T84" s="69"/>
      <c r="U84" s="69"/>
      <c r="V84" s="69"/>
    </row>
    <row r="85" spans="1:22" x14ac:dyDescent="0.5">
      <c r="A85" s="69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70" t="s">
        <v>425</v>
      </c>
      <c r="N85" s="70" t="s">
        <v>470</v>
      </c>
      <c r="O85" s="72">
        <f t="shared" si="9"/>
        <v>358399</v>
      </c>
      <c r="P85" s="74"/>
      <c r="Q85" s="69">
        <f>O85/O$52</f>
        <v>7.8570426394826268E-2</v>
      </c>
      <c r="R85" s="70" t="s">
        <v>515</v>
      </c>
      <c r="S85" s="69"/>
      <c r="T85" s="69">
        <f>R85/R$52</f>
        <v>7.483480567020899E-2</v>
      </c>
      <c r="U85" s="69"/>
      <c r="V85" s="69"/>
    </row>
    <row r="86" spans="1:22" x14ac:dyDescent="0.5">
      <c r="A86" s="69"/>
      <c r="B86" s="69"/>
      <c r="C86" s="69"/>
      <c r="D86" s="69" t="s">
        <v>240</v>
      </c>
      <c r="E86" s="69"/>
      <c r="F86" s="69"/>
      <c r="G86" s="69"/>
      <c r="H86" s="69"/>
      <c r="I86" s="69"/>
      <c r="J86" s="69"/>
      <c r="K86" s="69"/>
      <c r="L86" s="69"/>
      <c r="M86" s="71" t="s">
        <v>426</v>
      </c>
      <c r="N86" s="71" t="s">
        <v>471</v>
      </c>
      <c r="O86" s="72">
        <f t="shared" si="9"/>
        <v>180900</v>
      </c>
      <c r="P86" s="74">
        <f>O86/O53</f>
        <v>7.7828277004992369E-2</v>
      </c>
      <c r="Q86" s="69"/>
      <c r="R86" s="71" t="s">
        <v>516</v>
      </c>
      <c r="S86" s="69">
        <f>R86/R53</f>
        <v>6.8668781475202098E-2</v>
      </c>
      <c r="T86" s="69"/>
      <c r="U86" s="69"/>
      <c r="V86" s="69"/>
    </row>
    <row r="87" spans="1:22" x14ac:dyDescent="0.5">
      <c r="A87" s="69"/>
      <c r="B87" s="69"/>
      <c r="C87" s="69"/>
      <c r="D87" s="70" t="s">
        <v>305</v>
      </c>
      <c r="E87" s="71" t="s">
        <v>306</v>
      </c>
      <c r="F87" s="71" t="s">
        <v>307</v>
      </c>
      <c r="G87" s="69"/>
      <c r="H87" s="69">
        <f>D88*6+D89*9+(D90+G90)*12+(D91+G91+J91)*16</f>
        <v>18637032</v>
      </c>
      <c r="I87" s="69">
        <f>E88*6+E89*9+(E90+H90)*12+(E91+H91+K91)*16</f>
        <v>9850273</v>
      </c>
      <c r="J87" s="69">
        <f>F88*6+F89*9+(F90+I90)*12+(F91+I91+L91)*16</f>
        <v>8786759</v>
      </c>
      <c r="K87" s="69"/>
      <c r="L87" s="69"/>
      <c r="M87" s="71" t="s">
        <v>427</v>
      </c>
      <c r="N87" s="71" t="s">
        <v>472</v>
      </c>
      <c r="O87" s="72">
        <f t="shared" si="9"/>
        <v>177499</v>
      </c>
      <c r="P87" s="74">
        <f>O87/O54</f>
        <v>7.9341502052609744E-2</v>
      </c>
      <c r="Q87" s="69"/>
      <c r="R87" s="71" t="s">
        <v>517</v>
      </c>
      <c r="S87" s="69">
        <f>R87/R54</f>
        <v>8.0888848529953178E-2</v>
      </c>
      <c r="T87" s="69"/>
      <c r="U87" s="69"/>
      <c r="V87" s="69"/>
    </row>
    <row r="88" spans="1:22" x14ac:dyDescent="0.5">
      <c r="A88" s="69"/>
      <c r="B88" s="69"/>
      <c r="C88" s="69"/>
      <c r="D88" s="70" t="s">
        <v>308</v>
      </c>
      <c r="E88" s="71" t="s">
        <v>309</v>
      </c>
      <c r="F88" s="71" t="s">
        <v>310</v>
      </c>
      <c r="G88" s="69"/>
      <c r="H88" s="69">
        <f>H87/D87</f>
        <v>9.0200034943560343</v>
      </c>
      <c r="I88" s="69">
        <f>I87/E87</f>
        <v>9.4384091403428592</v>
      </c>
      <c r="J88" s="69">
        <f>J87/F87</f>
        <v>8.5929703330490774</v>
      </c>
      <c r="K88" s="69"/>
      <c r="L88" s="69"/>
      <c r="M88" s="71" t="s">
        <v>428</v>
      </c>
      <c r="N88" s="71" t="s">
        <v>473</v>
      </c>
      <c r="O88" s="72">
        <f t="shared" si="9"/>
        <v>255567</v>
      </c>
      <c r="P88" s="74"/>
      <c r="Q88" s="69">
        <f>O88/O$52</f>
        <v>5.6026964814205854E-2</v>
      </c>
      <c r="R88" s="71" t="s">
        <v>518</v>
      </c>
      <c r="S88" s="69"/>
      <c r="T88" s="69">
        <f>R88/R$52</f>
        <v>5.551351250396877E-2</v>
      </c>
      <c r="U88" s="69"/>
      <c r="V88" s="69"/>
    </row>
    <row r="89" spans="1:22" x14ac:dyDescent="0.5">
      <c r="A89" s="69"/>
      <c r="B89" s="69"/>
      <c r="C89" s="69"/>
      <c r="D89" s="71" t="s">
        <v>311</v>
      </c>
      <c r="E89" s="71" t="s">
        <v>312</v>
      </c>
      <c r="F89" s="71" t="s">
        <v>313</v>
      </c>
      <c r="G89" s="69"/>
      <c r="H89" s="69"/>
      <c r="I89" s="69"/>
      <c r="J89" s="69"/>
      <c r="K89" s="69"/>
      <c r="L89" s="69"/>
      <c r="M89" s="71" t="s">
        <v>429</v>
      </c>
      <c r="N89" s="71" t="s">
        <v>474</v>
      </c>
      <c r="O89" s="72">
        <f t="shared" si="9"/>
        <v>130431</v>
      </c>
      <c r="P89" s="74">
        <f>O89/O53</f>
        <v>5.6115091199768707E-2</v>
      </c>
      <c r="Q89" s="69"/>
      <c r="R89" s="71" t="s">
        <v>519</v>
      </c>
      <c r="S89" s="69">
        <f>R89/R53</f>
        <v>5.539434510719727E-2</v>
      </c>
      <c r="T89" s="69"/>
      <c r="U89" s="69"/>
      <c r="V89" s="69"/>
    </row>
    <row r="90" spans="1:22" x14ac:dyDescent="0.5">
      <c r="A90" s="69"/>
      <c r="B90" s="69"/>
      <c r="C90" s="69"/>
      <c r="D90" s="71" t="s">
        <v>314</v>
      </c>
      <c r="E90" s="71" t="s">
        <v>315</v>
      </c>
      <c r="F90" s="71" t="s">
        <v>316</v>
      </c>
      <c r="G90" s="62"/>
      <c r="H90" s="62"/>
      <c r="I90" s="62"/>
      <c r="J90" s="69"/>
      <c r="K90" s="69"/>
      <c r="L90" s="69"/>
      <c r="M90" s="71" t="s">
        <v>430</v>
      </c>
      <c r="N90" s="71" t="s">
        <v>475</v>
      </c>
      <c r="O90" s="72">
        <f t="shared" si="9"/>
        <v>125136</v>
      </c>
      <c r="P90" s="74">
        <f>O90/O54</f>
        <v>5.5935403584557508E-2</v>
      </c>
      <c r="Q90" s="69"/>
      <c r="R90" s="71" t="s">
        <v>520</v>
      </c>
      <c r="S90" s="69">
        <f>R90/R54</f>
        <v>5.5630515698364774E-2</v>
      </c>
      <c r="T90" s="69"/>
      <c r="U90" s="69"/>
      <c r="V90" s="69"/>
    </row>
    <row r="91" spans="1:22" x14ac:dyDescent="0.5">
      <c r="A91" s="69"/>
      <c r="B91" s="69"/>
      <c r="C91" s="69"/>
      <c r="D91" s="70" t="s">
        <v>317</v>
      </c>
      <c r="E91" s="71" t="s">
        <v>318</v>
      </c>
      <c r="F91" s="71" t="s">
        <v>319</v>
      </c>
      <c r="G91" s="71" t="s">
        <v>320</v>
      </c>
      <c r="H91" s="71" t="s">
        <v>321</v>
      </c>
      <c r="I91" s="71" t="s">
        <v>322</v>
      </c>
      <c r="J91" s="71" t="s">
        <v>323</v>
      </c>
      <c r="K91" s="71" t="s">
        <v>324</v>
      </c>
      <c r="L91" s="71" t="s">
        <v>325</v>
      </c>
      <c r="M91" s="71" t="s">
        <v>431</v>
      </c>
      <c r="N91" s="71" t="s">
        <v>476</v>
      </c>
      <c r="O91" s="72">
        <f t="shared" si="9"/>
        <v>267866</v>
      </c>
      <c r="P91" s="74"/>
      <c r="Q91" s="69">
        <f>O91/O$52</f>
        <v>5.872322700865943E-2</v>
      </c>
      <c r="R91" s="71" t="s">
        <v>521</v>
      </c>
      <c r="S91" s="69"/>
      <c r="T91" s="69">
        <f>R91/R$52</f>
        <v>6.9875053695160894E-2</v>
      </c>
      <c r="U91" s="69"/>
      <c r="V91" s="69"/>
    </row>
    <row r="92" spans="1:22" x14ac:dyDescent="0.5">
      <c r="A92" s="69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71" t="s">
        <v>432</v>
      </c>
      <c r="N92" s="71" t="s">
        <v>477</v>
      </c>
      <c r="O92" s="72">
        <f t="shared" si="9"/>
        <v>134003</v>
      </c>
      <c r="P92" s="74">
        <f>O92/O53</f>
        <v>5.7651866243781054E-2</v>
      </c>
      <c r="Q92" s="69"/>
      <c r="R92" s="71" t="s">
        <v>522</v>
      </c>
      <c r="S92" s="69">
        <f>R92/R53</f>
        <v>7.1428822752672455E-2</v>
      </c>
      <c r="T92" s="69"/>
      <c r="U92" s="69"/>
      <c r="V92" s="69"/>
    </row>
    <row r="93" spans="1:22" x14ac:dyDescent="0.5">
      <c r="A93" s="69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71" t="s">
        <v>433</v>
      </c>
      <c r="N93" s="71" t="s">
        <v>478</v>
      </c>
      <c r="O93" s="72">
        <f t="shared" si="9"/>
        <v>133863</v>
      </c>
      <c r="P93" s="74">
        <f>O93/O54</f>
        <v>5.9836345496416872E-2</v>
      </c>
      <c r="Q93" s="69"/>
      <c r="R93" s="71" t="s">
        <v>523</v>
      </c>
      <c r="S93" s="69">
        <f>R93/R54</f>
        <v>6.8349502680304916E-2</v>
      </c>
      <c r="T93" s="69"/>
      <c r="U93" s="69"/>
      <c r="V93" s="69"/>
    </row>
    <row r="94" spans="1:22" x14ac:dyDescent="0.5">
      <c r="A94" s="69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71" t="s">
        <v>434</v>
      </c>
      <c r="N94" s="71" t="s">
        <v>479</v>
      </c>
      <c r="O94" s="72">
        <f t="shared" si="9"/>
        <v>178714</v>
      </c>
      <c r="P94" s="74"/>
      <c r="Q94" s="23">
        <f>O94/O$52</f>
        <v>3.9178778910446126E-2</v>
      </c>
      <c r="R94" s="71" t="s">
        <v>524</v>
      </c>
      <c r="S94" s="69"/>
      <c r="T94" s="36">
        <f>R94/R$52</f>
        <v>4.7783401502841952E-2</v>
      </c>
      <c r="U94" s="69"/>
      <c r="V94" s="69"/>
    </row>
    <row r="95" spans="1:22" x14ac:dyDescent="0.5">
      <c r="A95" s="69"/>
      <c r="B95" s="69"/>
      <c r="C95" s="69"/>
      <c r="D95" s="61" t="s">
        <v>225</v>
      </c>
      <c r="E95" s="69"/>
      <c r="F95" s="69"/>
      <c r="G95" s="69"/>
      <c r="H95" s="69"/>
      <c r="I95" s="69"/>
      <c r="J95" s="69"/>
      <c r="K95" s="69"/>
      <c r="L95" s="69"/>
      <c r="M95" s="71" t="s">
        <v>435</v>
      </c>
      <c r="N95" s="71" t="s">
        <v>480</v>
      </c>
      <c r="O95" s="72">
        <f t="shared" si="9"/>
        <v>89786</v>
      </c>
      <c r="P95" s="76">
        <f>O95/O53</f>
        <v>3.8628466993754808E-2</v>
      </c>
      <c r="Q95" s="69"/>
      <c r="R95" s="71" t="s">
        <v>525</v>
      </c>
      <c r="S95" s="36">
        <f>R95/R53</f>
        <v>4.9140396177259897E-2</v>
      </c>
      <c r="T95" s="69"/>
      <c r="U95" s="69"/>
      <c r="V95" s="69"/>
    </row>
    <row r="96" spans="1:22" x14ac:dyDescent="0.5">
      <c r="A96" s="69"/>
      <c r="B96" s="69"/>
      <c r="C96" s="69"/>
      <c r="D96" s="69">
        <f>D79+D87</f>
        <v>4193683</v>
      </c>
      <c r="E96" s="69">
        <f t="shared" ref="E96:F98" si="15">E79+E87</f>
        <v>2116587</v>
      </c>
      <c r="F96" s="69">
        <f t="shared" si="15"/>
        <v>2077096</v>
      </c>
      <c r="G96" s="69"/>
      <c r="H96" s="69">
        <f>D97*6+D98*9+(D99+G99)*12+(D100+G100+J100)*16</f>
        <v>40545773</v>
      </c>
      <c r="I96" s="69">
        <f>E97*6+E98*9+(E99+H99)*12+(E100+H100+K100)*16</f>
        <v>21303909</v>
      </c>
      <c r="J96" s="69">
        <f>F97*6+F98*9+(F99+I99)*12+(F100+I100+L100)*16</f>
        <v>19241864</v>
      </c>
      <c r="K96" s="69"/>
      <c r="L96" s="69"/>
      <c r="M96" s="71" t="s">
        <v>436</v>
      </c>
      <c r="N96" s="71" t="s">
        <v>481</v>
      </c>
      <c r="O96" s="72">
        <f t="shared" si="9"/>
        <v>88928</v>
      </c>
      <c r="P96" s="77">
        <f>O96/O54</f>
        <v>3.9750539972250434E-2</v>
      </c>
      <c r="Q96" s="69"/>
      <c r="R96" s="71" t="s">
        <v>526</v>
      </c>
      <c r="S96" s="36">
        <f>R96/R54</f>
        <v>4.6451051246087623E-2</v>
      </c>
      <c r="T96" s="69"/>
      <c r="U96" s="69"/>
      <c r="V96" s="69"/>
    </row>
    <row r="97" spans="1:22" x14ac:dyDescent="0.5">
      <c r="A97" s="69"/>
      <c r="B97" s="69"/>
      <c r="C97" s="69"/>
      <c r="D97" s="69">
        <f t="shared" ref="D97:L100" si="16">D80+D88</f>
        <v>846871</v>
      </c>
      <c r="E97" s="69">
        <f t="shared" si="16"/>
        <v>377268</v>
      </c>
      <c r="F97" s="69">
        <f t="shared" si="15"/>
        <v>469603</v>
      </c>
      <c r="G97" s="69"/>
      <c r="H97" s="69">
        <f>H96/D96</f>
        <v>9.668297055356831</v>
      </c>
      <c r="I97" s="69">
        <f>I96/E96</f>
        <v>10.06521773024213</v>
      </c>
      <c r="J97" s="69">
        <f>J96/F96</f>
        <v>9.2638298855710079</v>
      </c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</row>
    <row r="98" spans="1:22" x14ac:dyDescent="0.5">
      <c r="A98" s="69"/>
      <c r="B98" s="69"/>
      <c r="C98" s="69"/>
      <c r="D98" s="69">
        <f t="shared" si="16"/>
        <v>1718791</v>
      </c>
      <c r="E98" s="69">
        <f t="shared" si="16"/>
        <v>883601</v>
      </c>
      <c r="F98" s="69">
        <f t="shared" si="15"/>
        <v>835190</v>
      </c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</row>
    <row r="99" spans="1:22" x14ac:dyDescent="0.5">
      <c r="A99" s="69"/>
      <c r="B99" s="69"/>
      <c r="C99" s="69"/>
      <c r="D99" s="69">
        <f t="shared" si="16"/>
        <v>893415</v>
      </c>
      <c r="E99" s="69">
        <f t="shared" si="16"/>
        <v>493175</v>
      </c>
      <c r="F99" s="69">
        <f>F82+F90</f>
        <v>400240</v>
      </c>
      <c r="G99" s="69">
        <f t="shared" ref="G99:I99" si="17">G82+G90</f>
        <v>0</v>
      </c>
      <c r="H99" s="69">
        <f t="shared" si="17"/>
        <v>0</v>
      </c>
      <c r="I99" s="69">
        <f t="shared" si="17"/>
        <v>0</v>
      </c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</row>
    <row r="100" spans="1:22" x14ac:dyDescent="0.5">
      <c r="A100" s="69"/>
      <c r="B100" s="69"/>
      <c r="C100" s="69"/>
      <c r="D100" s="69">
        <f t="shared" si="16"/>
        <v>355913</v>
      </c>
      <c r="E100" s="69">
        <f t="shared" si="16"/>
        <v>195595</v>
      </c>
      <c r="F100" s="69">
        <f t="shared" si="16"/>
        <v>160318</v>
      </c>
      <c r="G100" s="69">
        <f t="shared" si="16"/>
        <v>207865</v>
      </c>
      <c r="H100" s="69">
        <f t="shared" si="16"/>
        <v>118055</v>
      </c>
      <c r="I100" s="69">
        <f t="shared" si="16"/>
        <v>89810</v>
      </c>
      <c r="J100" s="69">
        <f t="shared" si="16"/>
        <v>15875</v>
      </c>
      <c r="K100" s="69">
        <f t="shared" si="16"/>
        <v>9462</v>
      </c>
      <c r="L100" s="69">
        <f t="shared" si="16"/>
        <v>6413</v>
      </c>
      <c r="M100" s="69"/>
      <c r="N100" s="69"/>
      <c r="O100" s="69"/>
      <c r="P100" s="69"/>
      <c r="Q100" s="69"/>
      <c r="R100" s="69"/>
      <c r="S100" s="69"/>
      <c r="T100" s="69"/>
      <c r="U100" s="69"/>
      <c r="V100" s="69"/>
    </row>
    <row r="101" spans="1:22" x14ac:dyDescent="0.5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</row>
    <row r="102" spans="1:22" x14ac:dyDescent="0.5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</row>
    <row r="103" spans="1:22" x14ac:dyDescent="0.5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</row>
    <row r="104" spans="1:22" x14ac:dyDescent="0.5">
      <c r="A104" s="69"/>
      <c r="B104" s="69"/>
      <c r="C104" s="69"/>
      <c r="D104" s="61" t="s">
        <v>226</v>
      </c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</row>
    <row r="105" spans="1:22" x14ac:dyDescent="0.5">
      <c r="A105" s="69"/>
      <c r="B105" s="69"/>
      <c r="C105" s="69"/>
      <c r="D105" s="71" t="s">
        <v>326</v>
      </c>
      <c r="E105" s="71" t="s">
        <v>327</v>
      </c>
      <c r="F105" s="71" t="s">
        <v>328</v>
      </c>
      <c r="G105" s="69"/>
      <c r="H105" s="69">
        <f>D106*6+D107*9+(D108+G108)*12+(D109+G109+J109)*16</f>
        <v>27077464</v>
      </c>
      <c r="I105" s="69">
        <f>E106*6+E107*9+(E108+H108)*12+(E109+H109+K109)*16</f>
        <v>14125958</v>
      </c>
      <c r="J105" s="69">
        <f>F106*6+F107*9+(F108+I108)*12+(F109+I109+L109)*16</f>
        <v>12951506</v>
      </c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</row>
    <row r="106" spans="1:22" x14ac:dyDescent="0.5">
      <c r="A106" s="69"/>
      <c r="B106" s="69"/>
      <c r="C106" s="69"/>
      <c r="D106" s="70" t="s">
        <v>329</v>
      </c>
      <c r="E106" s="71" t="s">
        <v>330</v>
      </c>
      <c r="F106" s="71" t="s">
        <v>331</v>
      </c>
      <c r="G106" s="69"/>
      <c r="H106" s="69">
        <f>H105/D105</f>
        <v>7.6220569433364656</v>
      </c>
      <c r="I106" s="69">
        <f>I105/E105</f>
        <v>8.1738974955719286</v>
      </c>
      <c r="J106" s="69">
        <f>J105/F105</f>
        <v>7.099302485563233</v>
      </c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</row>
    <row r="107" spans="1:22" x14ac:dyDescent="0.5">
      <c r="A107" s="69"/>
      <c r="B107" s="69"/>
      <c r="C107" s="69"/>
      <c r="D107" s="71" t="s">
        <v>332</v>
      </c>
      <c r="E107" s="71" t="s">
        <v>333</v>
      </c>
      <c r="F107" s="71" t="s">
        <v>334</v>
      </c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</row>
    <row r="108" spans="1:22" x14ac:dyDescent="0.5">
      <c r="A108" s="69"/>
      <c r="B108" s="69"/>
      <c r="C108" s="69"/>
      <c r="D108" s="71" t="s">
        <v>335</v>
      </c>
      <c r="E108" s="71" t="s">
        <v>336</v>
      </c>
      <c r="F108" s="71" t="s">
        <v>337</v>
      </c>
      <c r="G108" s="62"/>
      <c r="H108" s="62"/>
      <c r="I108" s="62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  <c r="U108" s="69"/>
      <c r="V108" s="69"/>
    </row>
    <row r="109" spans="1:22" x14ac:dyDescent="0.5">
      <c r="A109" s="69"/>
      <c r="B109" s="69"/>
      <c r="C109" s="69"/>
      <c r="D109" s="71" t="s">
        <v>338</v>
      </c>
      <c r="E109" s="71" t="s">
        <v>339</v>
      </c>
      <c r="F109" s="71" t="s">
        <v>340</v>
      </c>
      <c r="G109" s="71" t="s">
        <v>341</v>
      </c>
      <c r="H109" s="71" t="s">
        <v>342</v>
      </c>
      <c r="I109" s="71" t="s">
        <v>343</v>
      </c>
      <c r="J109" s="71" t="s">
        <v>344</v>
      </c>
      <c r="K109" s="71" t="s">
        <v>345</v>
      </c>
      <c r="L109" s="71" t="s">
        <v>346</v>
      </c>
      <c r="M109" s="69"/>
      <c r="N109" s="69"/>
      <c r="O109" s="69"/>
      <c r="P109" s="69"/>
      <c r="Q109" s="69"/>
      <c r="R109" s="69"/>
      <c r="S109" s="69"/>
      <c r="T109" s="69"/>
      <c r="U109" s="69"/>
      <c r="V109" s="69"/>
    </row>
    <row r="110" spans="1:22" x14ac:dyDescent="0.5">
      <c r="A110" s="69"/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</row>
    <row r="111" spans="1:22" x14ac:dyDescent="0.5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</row>
    <row r="112" spans="1:22" ht="20.100000000000001" customHeight="1" x14ac:dyDescent="0.5">
      <c r="C112"/>
      <c r="D112"/>
      <c r="E112"/>
      <c r="F112"/>
      <c r="I112"/>
      <c r="J112"/>
      <c r="M112"/>
    </row>
    <row r="113" customFormat="1" x14ac:dyDescent="0.5"/>
    <row r="114" customFormat="1" x14ac:dyDescent="0.5"/>
    <row r="115" customFormat="1" ht="19.8" customHeight="1" x14ac:dyDescent="0.5"/>
    <row r="116" customFormat="1" x14ac:dyDescent="0.5"/>
    <row r="117" customFormat="1" x14ac:dyDescent="0.5"/>
    <row r="118" customFormat="1" ht="22.8" customHeight="1" x14ac:dyDescent="0.5"/>
    <row r="119" customFormat="1" x14ac:dyDescent="0.5"/>
    <row r="120" customFormat="1" x14ac:dyDescent="0.5"/>
    <row r="121" customFormat="1" x14ac:dyDescent="0.5"/>
    <row r="122" customFormat="1" x14ac:dyDescent="0.5"/>
    <row r="123" customFormat="1" x14ac:dyDescent="0.5"/>
    <row r="124" customFormat="1" x14ac:dyDescent="0.5"/>
    <row r="125" customFormat="1" x14ac:dyDescent="0.5"/>
    <row r="126" customFormat="1" x14ac:dyDescent="0.5"/>
    <row r="127" customFormat="1" x14ac:dyDescent="0.5"/>
    <row r="128" customFormat="1" x14ac:dyDescent="0.5"/>
    <row r="129" customFormat="1" x14ac:dyDescent="0.5"/>
    <row r="130" customFormat="1" x14ac:dyDescent="0.5"/>
  </sheetData>
  <phoneticPr fontId="1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C172"/>
  <sheetViews>
    <sheetView topLeftCell="R77" workbookViewId="0">
      <selection activeCell="S84" sqref="S84"/>
    </sheetView>
  </sheetViews>
  <sheetFormatPr defaultRowHeight="14.1" x14ac:dyDescent="0.5"/>
  <cols>
    <col min="4" max="10" width="8.75" style="18"/>
    <col min="11" max="11" width="9.09765625" bestFit="1" customWidth="1"/>
    <col min="12" max="12" width="8.84765625" style="13" customWidth="1"/>
    <col min="13" max="13" width="9.5" style="13" customWidth="1"/>
    <col min="14" max="16" width="9" style="18"/>
    <col min="17" max="17" width="8" style="18" customWidth="1"/>
    <col min="18" max="18" width="9" style="18" customWidth="1"/>
    <col min="21" max="21" width="6.25" customWidth="1"/>
    <col min="22" max="22" width="5.59765625" customWidth="1"/>
    <col min="23" max="23" width="8.25" customWidth="1"/>
    <col min="27" max="27" width="6.25" customWidth="1"/>
    <col min="28" max="28" width="7.59765625" customWidth="1"/>
    <col min="32" max="32" width="8.09765625" customWidth="1"/>
  </cols>
  <sheetData>
    <row r="1" spans="1:55" ht="26.25" customHeight="1" x14ac:dyDescent="0.55000000000000004">
      <c r="A1" s="18" t="s">
        <v>139</v>
      </c>
      <c r="B1" s="18"/>
      <c r="C1" s="18" t="s">
        <v>145</v>
      </c>
      <c r="D1" s="38" t="s">
        <v>146</v>
      </c>
      <c r="E1" s="39" t="s">
        <v>147</v>
      </c>
      <c r="F1" s="39" t="s">
        <v>148</v>
      </c>
      <c r="G1" s="39" t="s">
        <v>149</v>
      </c>
      <c r="H1" s="39" t="s">
        <v>152</v>
      </c>
      <c r="I1" s="42" t="s">
        <v>153</v>
      </c>
      <c r="J1" s="39" t="s">
        <v>154</v>
      </c>
      <c r="K1" s="42" t="s">
        <v>155</v>
      </c>
      <c r="L1" s="40"/>
      <c r="M1" s="53">
        <f>POWER(M19/M40,1/21)</f>
        <v>1.050080588500184</v>
      </c>
      <c r="N1" s="53">
        <f>POWER(N19/N38,1/19)</f>
        <v>1.0984129028019205</v>
      </c>
      <c r="O1" s="53">
        <f>POWER(O19/O40,1/21)</f>
        <v>1.0472805155510176</v>
      </c>
      <c r="P1" s="53">
        <f>POWER(P19/P36,1/17)</f>
        <v>1.0406514556916895</v>
      </c>
      <c r="Q1" s="53">
        <f>POWER(Q40/Q35,1/5)</f>
        <v>1.040764544220742</v>
      </c>
      <c r="R1" s="53">
        <f>POWER(R40/R32,1/8)</f>
        <v>1.0249594890943217</v>
      </c>
      <c r="S1" s="53">
        <f>POWER(S40/S19,1/21)</f>
        <v>1.0605676156028994</v>
      </c>
      <c r="T1" s="53">
        <f>POWER(T27/T40,1/13)</f>
        <v>1.0085379502140737</v>
      </c>
      <c r="U1" s="18"/>
      <c r="V1" s="18"/>
      <c r="W1" s="33"/>
      <c r="X1" s="18"/>
      <c r="Y1" s="18"/>
      <c r="Z1" s="20" t="s">
        <v>140</v>
      </c>
      <c r="AA1" s="30" t="s">
        <v>141</v>
      </c>
      <c r="AB1" s="30" t="s">
        <v>142</v>
      </c>
      <c r="AC1" s="16" t="s">
        <v>143</v>
      </c>
      <c r="AD1" s="18"/>
      <c r="AE1" s="58" t="s">
        <v>210</v>
      </c>
      <c r="AF1" s="58" t="s">
        <v>211</v>
      </c>
      <c r="AG1" s="58" t="s">
        <v>212</v>
      </c>
      <c r="AH1" s="58" t="s">
        <v>213</v>
      </c>
      <c r="AI1" s="58" t="s">
        <v>214</v>
      </c>
      <c r="AJ1" s="58" t="s">
        <v>215</v>
      </c>
      <c r="AK1" s="58" t="s">
        <v>216</v>
      </c>
      <c r="AL1" s="58" t="s">
        <v>217</v>
      </c>
    </row>
    <row r="2" spans="1:55" ht="15.6" x14ac:dyDescent="0.5">
      <c r="A2" s="18" t="s">
        <v>144</v>
      </c>
      <c r="B2" s="18">
        <v>1978</v>
      </c>
      <c r="C2" s="18">
        <v>3.2052</v>
      </c>
      <c r="D2" s="40">
        <f>M2/SUM(M2:T2)*C2</f>
        <v>0.14134448645923223</v>
      </c>
      <c r="E2" s="40">
        <f>N2/SUM(M2:T2)*C2</f>
        <v>1.0070027163963999</v>
      </c>
      <c r="F2" s="40">
        <f>O2/SUM(M2:T2)*C2</f>
        <v>0.73592022487071851</v>
      </c>
      <c r="G2" s="40">
        <f>P2/SUM(M2:T2)*C2</f>
        <v>0.11223332811318323</v>
      </c>
      <c r="H2" s="40">
        <f>Q2/SUM(M2:T2)*C2</f>
        <v>0.20500245513848672</v>
      </c>
      <c r="I2" s="40">
        <f>R2/SUM(M2:T2)*C2</f>
        <v>0.42255485559029249</v>
      </c>
      <c r="J2" s="40">
        <f>S2/SUM(M2:T2)*C2</f>
        <v>2.1320241502380103E-2</v>
      </c>
      <c r="K2" s="40">
        <f>T2/SUM(M2:T2)*C2</f>
        <v>0.55982169192930653</v>
      </c>
      <c r="L2" s="54"/>
      <c r="M2" s="40">
        <f>M3*$M$1</f>
        <v>6.0856977065363374E-2</v>
      </c>
      <c r="N2" s="40">
        <f>N3*$N$1</f>
        <v>0.43357291643753038</v>
      </c>
      <c r="O2" s="40">
        <f>O3*$O$1</f>
        <v>0.31685622388823703</v>
      </c>
      <c r="P2" s="40">
        <f>P3*$P$1</f>
        <v>4.8322939550411205E-2</v>
      </c>
      <c r="Q2" s="42">
        <f>Q3/$Q$1</f>
        <v>8.8265414684600765E-2</v>
      </c>
      <c r="R2" s="42">
        <f>R3/$R$1</f>
        <v>0.18193430674024499</v>
      </c>
      <c r="S2" s="42">
        <f t="shared" ref="S2:S18" si="0">S3/$S$1</f>
        <v>9.1795971717127146E-3</v>
      </c>
      <c r="T2" s="40">
        <f t="shared" ref="T2:T18" si="1">AVERAGE(T3:T5)</f>
        <v>0.24103561956950625</v>
      </c>
      <c r="U2" s="18"/>
      <c r="V2" s="18"/>
      <c r="W2" s="18"/>
      <c r="X2" s="18"/>
      <c r="Y2" s="15" t="s">
        <v>56</v>
      </c>
      <c r="Z2" s="15" t="s">
        <v>137</v>
      </c>
      <c r="AA2" s="31">
        <v>1.323</v>
      </c>
      <c r="AB2" s="19" t="s">
        <v>137</v>
      </c>
      <c r="AC2" s="32" t="s">
        <v>137</v>
      </c>
      <c r="AD2" s="18"/>
      <c r="AE2" s="58">
        <f>D2*PRODUCT(AC3:$AC$24)</f>
        <v>0.24104063715520874</v>
      </c>
      <c r="AF2" s="58">
        <f>E2*PRODUCT($AC3:$AC$24)</f>
        <v>1.7172836553990667</v>
      </c>
      <c r="AG2" s="58">
        <f>F2*PRODUCT($AC3:$AC$24)</f>
        <v>1.2549953970040837</v>
      </c>
      <c r="AH2" s="58">
        <f>G2*PRODUCT($AC3:$AC$24)</f>
        <v>0.1913961668837651</v>
      </c>
      <c r="AI2" s="58">
        <f>H2*PRODUCT($AC3:$AC$24)</f>
        <v>0.34959922132665089</v>
      </c>
      <c r="AJ2" s="58">
        <f>I2*PRODUCT($AC3:$AC$24)</f>
        <v>0.72060038687033323</v>
      </c>
      <c r="AK2" s="58">
        <f>J2*PRODUCT($AC3:$AC$24)</f>
        <v>3.6358295429647844E-2</v>
      </c>
      <c r="AL2" s="58">
        <f>K2*PRODUCT($AC3:$AC$24)</f>
        <v>0.95468723751645945</v>
      </c>
      <c r="AM2" s="13">
        <f>AI2+AJ2</f>
        <v>1.070199608196984</v>
      </c>
      <c r="AN2" s="13">
        <f>AK2+AL2</f>
        <v>0.99104553294610731</v>
      </c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</row>
    <row r="3" spans="1:55" ht="15.6" x14ac:dyDescent="0.5">
      <c r="A3" s="18"/>
      <c r="B3" s="18">
        <v>1979</v>
      </c>
      <c r="C3" s="18">
        <v>3.9965000000000002</v>
      </c>
      <c r="D3" s="40">
        <f>M3/SUM(M3:T3)*C3</f>
        <v>0.17404522907374192</v>
      </c>
      <c r="E3" s="40">
        <f t="shared" ref="E3:E17" si="2">N3/SUM(M3:T3)*C3</f>
        <v>1.185416306839608</v>
      </c>
      <c r="F3" s="40">
        <f t="shared" ref="F3:F17" si="3">O3/SUM(M3:T3)*C3</f>
        <v>0.90860180628385723</v>
      </c>
      <c r="G3" s="40">
        <f t="shared" ref="G3:G18" si="4">P3/SUM(M3:T3)*C3</f>
        <v>0.13945125476354506</v>
      </c>
      <c r="H3" s="40">
        <f t="shared" ref="H3:H31" si="5">Q3/SUM(M3:T3)*C3</f>
        <v>0.27587823058744959</v>
      </c>
      <c r="I3" s="40">
        <f t="shared" ref="I3:I31" si="6">R3/SUM(M3:T3)*C3</f>
        <v>0.56000986564790523</v>
      </c>
      <c r="J3" s="40">
        <f t="shared" ref="J3:J18" si="7">S3/SUM(M3:T3)*C3</f>
        <v>2.9237239313442877E-2</v>
      </c>
      <c r="K3" s="40">
        <f t="shared" ref="K3:K18" si="8">T3/SUM(M3:T3)*C3</f>
        <v>0.72386006749044951</v>
      </c>
      <c r="L3" s="54"/>
      <c r="M3" s="40">
        <f t="shared" ref="M3:M18" si="9">M4*$M$1</f>
        <v>5.7954577707492502E-2</v>
      </c>
      <c r="N3" s="40">
        <f t="shared" ref="N3:N18" si="10">N4*$N$1</f>
        <v>0.39472671463667031</v>
      </c>
      <c r="O3" s="40">
        <f t="shared" ref="O3:O18" si="11">O4*$O$1</f>
        <v>0.30255143601284884</v>
      </c>
      <c r="P3" s="40">
        <f t="shared" ref="P3:P18" si="12">P4*$P$1</f>
        <v>4.6435277908002746E-2</v>
      </c>
      <c r="Q3" s="42">
        <f t="shared" ref="Q3:Q18" si="13">Q4/$Q$1</f>
        <v>9.1863514084673303E-2</v>
      </c>
      <c r="R3" s="42">
        <f t="shared" ref="R3:R18" si="14">R4/$R$1</f>
        <v>0.1864752940852111</v>
      </c>
      <c r="S3" s="42">
        <f t="shared" si="0"/>
        <v>9.7355834845984732E-3</v>
      </c>
      <c r="T3" s="40">
        <f t="shared" si="1"/>
        <v>0.24103507320474515</v>
      </c>
      <c r="U3" s="18"/>
      <c r="V3" s="18"/>
      <c r="W3" s="18"/>
      <c r="X3" s="18"/>
      <c r="Y3" s="15" t="s">
        <v>55</v>
      </c>
      <c r="Z3" s="15" t="s">
        <v>137</v>
      </c>
      <c r="AA3" s="18">
        <v>1.202</v>
      </c>
      <c r="AB3" s="19">
        <f>C3/(C2*AA3)</f>
        <v>1.0373378285244881</v>
      </c>
      <c r="AC3" s="15">
        <f>AB3</f>
        <v>1.0373378285244881</v>
      </c>
      <c r="AD3" s="18"/>
      <c r="AE3" s="58">
        <f>D3*PRODUCT(AC4:$AC$24)</f>
        <v>0.28612335032836111</v>
      </c>
      <c r="AF3" s="58">
        <f>E3*PRODUCT($AC4:AC$24)</f>
        <v>1.9487766889784413</v>
      </c>
      <c r="AG3" s="58">
        <f>F3*PRODUCT($AC4:$AC$24)</f>
        <v>1.4937047933568413</v>
      </c>
      <c r="AH3" s="58">
        <f>G3*PRODUCT($AC4:$AC$24)</f>
        <v>0.22925224915837156</v>
      </c>
      <c r="AI3" s="58">
        <f>H3*PRODUCT($AC4:$AC$24)</f>
        <v>0.45353270548368119</v>
      </c>
      <c r="AJ3" s="58">
        <f>I3*PRODUCT($AC4:$AC$24)</f>
        <v>0.92063367567648013</v>
      </c>
      <c r="AK3" s="58">
        <f>J3*PRODUCT($AC4:$AC$24)</f>
        <v>4.8064844473099312E-2</v>
      </c>
      <c r="AL3" s="58">
        <f>K3*PRODUCT($AC4:$AC$24)</f>
        <v>1.1899968116421527</v>
      </c>
      <c r="AM3" s="68">
        <f t="shared" ref="AM3:AM40" si="15">AI3+AJ3</f>
        <v>1.3741663811601614</v>
      </c>
      <c r="AN3" s="68">
        <f t="shared" ref="AN3:AN40" si="16">AK3+AL3</f>
        <v>1.238061656115252</v>
      </c>
    </row>
    <row r="4" spans="1:55" ht="15.6" x14ac:dyDescent="0.5">
      <c r="A4" s="18"/>
      <c r="B4" s="18">
        <v>1980</v>
      </c>
      <c r="C4" s="18">
        <v>4.6737000000000002</v>
      </c>
      <c r="D4" s="40">
        <f t="shared" ref="D4:D17" si="17">M4/SUM(M4:T4)*C4</f>
        <v>0.20055163318875263</v>
      </c>
      <c r="E4" s="40">
        <f t="shared" si="2"/>
        <v>1.3058460562042111</v>
      </c>
      <c r="F4" s="40">
        <f t="shared" si="3"/>
        <v>1.0497775540374985</v>
      </c>
      <c r="G4" s="40">
        <f t="shared" si="4"/>
        <v>0.16214510439921512</v>
      </c>
      <c r="H4" s="40">
        <f t="shared" si="5"/>
        <v>0.3474214519326051</v>
      </c>
      <c r="I4" s="40">
        <f t="shared" si="6"/>
        <v>0.69452692826574203</v>
      </c>
      <c r="J4" s="40">
        <f t="shared" si="7"/>
        <v>3.7519879487752782E-2</v>
      </c>
      <c r="K4" s="40">
        <f t="shared" si="8"/>
        <v>0.87591139248422312</v>
      </c>
      <c r="L4" s="54"/>
      <c r="M4" s="40">
        <f t="shared" si="9"/>
        <v>5.5190599980776946E-2</v>
      </c>
      <c r="N4" s="40">
        <f t="shared" si="10"/>
        <v>0.3593609594623019</v>
      </c>
      <c r="O4" s="40">
        <f t="shared" si="11"/>
        <v>0.28889245194604235</v>
      </c>
      <c r="P4" s="40">
        <f t="shared" si="12"/>
        <v>4.4621354877304835E-2</v>
      </c>
      <c r="Q4" s="42">
        <f t="shared" si="13"/>
        <v>9.560828836685073E-2</v>
      </c>
      <c r="R4" s="42">
        <f t="shared" si="14"/>
        <v>0.19112962215429136</v>
      </c>
      <c r="S4" s="42">
        <f t="shared" si="0"/>
        <v>1.0325244562763569E-2</v>
      </c>
      <c r="T4" s="40">
        <f t="shared" si="1"/>
        <v>0.24104553282647215</v>
      </c>
      <c r="U4" s="18"/>
      <c r="V4" s="18"/>
      <c r="W4" s="18"/>
      <c r="X4" s="18"/>
      <c r="Y4" s="15" t="s">
        <v>54</v>
      </c>
      <c r="Z4" s="15" t="s">
        <v>137</v>
      </c>
      <c r="AA4" s="18">
        <v>1.1379999999999999</v>
      </c>
      <c r="AB4" s="19">
        <f t="shared" ref="AB4:AB14" si="18">C4/(C3*AA4)</f>
        <v>1.0276346812248065</v>
      </c>
      <c r="AC4" s="15">
        <f t="shared" ref="AC4:AC14" si="19">AB4</f>
        <v>1.0276346812248065</v>
      </c>
      <c r="AD4" s="18"/>
      <c r="AE4" s="58">
        <f>D4*PRODUCT(AC5:$AC$24)</f>
        <v>0.32083270221405685</v>
      </c>
      <c r="AF4" s="58">
        <f>E4*PRODUCT($AC5:AC$24)</f>
        <v>2.0890287066037332</v>
      </c>
      <c r="AG4" s="58">
        <f>F4*PRODUCT($AC5:$AC$24)</f>
        <v>1.6793828303982237</v>
      </c>
      <c r="AH4" s="58">
        <f>G4*PRODUCT($AC5:$AC$24)</f>
        <v>0.25939181430758856</v>
      </c>
      <c r="AI4" s="58">
        <f>H4*PRODUCT($AC5:$AC$24)</f>
        <v>0.5557878610031679</v>
      </c>
      <c r="AJ4" s="58">
        <f>I4*PRODUCT($AC5:$AC$24)</f>
        <v>1.1110702396834087</v>
      </c>
      <c r="AK4" s="58">
        <f>J4*PRODUCT($AC5:$AC$24)</f>
        <v>6.002246968226925E-2</v>
      </c>
      <c r="AL4" s="58">
        <f>K4*PRODUCT($AC5:$AC$24)</f>
        <v>1.4012402416404299</v>
      </c>
      <c r="AM4" s="68">
        <f t="shared" si="15"/>
        <v>1.6668581006865766</v>
      </c>
      <c r="AN4" s="68">
        <f t="shared" si="16"/>
        <v>1.4612627113226992</v>
      </c>
    </row>
    <row r="5" spans="1:55" ht="15.6" x14ac:dyDescent="0.5">
      <c r="A5" s="18"/>
      <c r="B5" s="18">
        <v>1981</v>
      </c>
      <c r="C5" s="18">
        <v>3.1139999999999999</v>
      </c>
      <c r="D5" s="40">
        <f t="shared" si="17"/>
        <v>0.13137149184092775</v>
      </c>
      <c r="E5" s="40">
        <f t="shared" si="2"/>
        <v>0.81775633086352106</v>
      </c>
      <c r="F5" s="40">
        <f t="shared" si="3"/>
        <v>0.68949610633344849</v>
      </c>
      <c r="G5" s="40">
        <f t="shared" si="4"/>
        <v>0.10717564446094104</v>
      </c>
      <c r="H5" s="40">
        <f t="shared" si="5"/>
        <v>0.24871769182225725</v>
      </c>
      <c r="I5" s="40">
        <f t="shared" si="6"/>
        <v>0.48965855706961137</v>
      </c>
      <c r="J5" s="40">
        <f t="shared" si="7"/>
        <v>2.737142169602438E-2</v>
      </c>
      <c r="K5" s="40">
        <f t="shared" si="8"/>
        <v>0.6024527559132683</v>
      </c>
      <c r="L5" s="54"/>
      <c r="M5" s="40">
        <f t="shared" si="9"/>
        <v>5.2558442261660065E-2</v>
      </c>
      <c r="N5" s="40">
        <f t="shared" si="10"/>
        <v>0.3271638184016365</v>
      </c>
      <c r="O5" s="40">
        <f t="shared" si="11"/>
        <v>0.27585011623561434</v>
      </c>
      <c r="P5" s="40">
        <f t="shared" si="12"/>
        <v>4.2878289972358104E-2</v>
      </c>
      <c r="Q5" s="42">
        <f t="shared" si="13"/>
        <v>9.9505716665850674E-2</v>
      </c>
      <c r="R5" s="42">
        <f t="shared" si="14"/>
        <v>0.1959001198740532</v>
      </c>
      <c r="S5" s="42">
        <f t="shared" si="0"/>
        <v>1.095062000644696E-2</v>
      </c>
      <c r="T5" s="40">
        <f t="shared" si="1"/>
        <v>0.24102625267730146</v>
      </c>
      <c r="U5" s="18"/>
      <c r="V5" s="18"/>
      <c r="W5" s="18"/>
      <c r="X5" s="18"/>
      <c r="Y5" s="15" t="s">
        <v>53</v>
      </c>
      <c r="Z5" s="15" t="s">
        <v>137</v>
      </c>
      <c r="AA5" s="18">
        <v>1.0389999999999999</v>
      </c>
      <c r="AB5" s="19">
        <f t="shared" si="18"/>
        <v>0.64127192765414764</v>
      </c>
      <c r="AC5" s="15">
        <f t="shared" si="19"/>
        <v>0.64127192765414764</v>
      </c>
      <c r="AD5" s="18"/>
      <c r="AE5" s="58">
        <f>D5*PRODUCT(AC6:$AC$24)</f>
        <v>0.3277263259459452</v>
      </c>
      <c r="AF5" s="58">
        <f>E5*PRODUCT($AC6:AC$24)</f>
        <v>2.0400185312461008</v>
      </c>
      <c r="AG5" s="58">
        <f>F5*PRODUCT($AC6:$AC$24)</f>
        <v>1.7200537385714447</v>
      </c>
      <c r="AH5" s="58">
        <f>G5*PRODUCT($AC6:$AC$24)</f>
        <v>0.26736607537808599</v>
      </c>
      <c r="AI5" s="58">
        <f>H5*PRODUCT($AC6:$AC$24)</f>
        <v>0.62046441123895357</v>
      </c>
      <c r="AJ5" s="58">
        <f>I5*PRODUCT($AC6:$AC$24)</f>
        <v>1.2215283363815943</v>
      </c>
      <c r="AK5" s="58">
        <f>J5*PRODUCT($AC6:$AC$24)</f>
        <v>6.8282207521986632E-2</v>
      </c>
      <c r="AL5" s="58">
        <f>K5*PRODUCT($AC6:$AC$24)</f>
        <v>1.5029107570045419</v>
      </c>
      <c r="AM5" s="68">
        <f t="shared" si="15"/>
        <v>1.841992747620548</v>
      </c>
      <c r="AN5" s="68">
        <f t="shared" si="16"/>
        <v>1.5711929645265286</v>
      </c>
    </row>
    <row r="6" spans="1:55" ht="15.6" x14ac:dyDescent="0.5">
      <c r="A6" s="18"/>
      <c r="B6" s="18">
        <v>1982</v>
      </c>
      <c r="C6" s="18">
        <v>4.51</v>
      </c>
      <c r="D6" s="40">
        <f t="shared" si="17"/>
        <v>0.18663356716034737</v>
      </c>
      <c r="E6" s="40">
        <f t="shared" si="2"/>
        <v>1.1106303690724366</v>
      </c>
      <c r="F6" s="40">
        <f t="shared" si="3"/>
        <v>0.98215504047948643</v>
      </c>
      <c r="G6" s="40">
        <f t="shared" si="4"/>
        <v>0.15363920916971011</v>
      </c>
      <c r="H6" s="40">
        <f t="shared" si="5"/>
        <v>0.38616278930719738</v>
      </c>
      <c r="I6" s="40">
        <f t="shared" si="6"/>
        <v>0.74870598433206981</v>
      </c>
      <c r="J6" s="40">
        <f t="shared" si="7"/>
        <v>4.3305890447398791E-2</v>
      </c>
      <c r="K6" s="40">
        <f t="shared" si="8"/>
        <v>0.89876715003135288</v>
      </c>
      <c r="L6" s="54"/>
      <c r="M6" s="40">
        <f t="shared" si="9"/>
        <v>5.0051817772127929E-2</v>
      </c>
      <c r="N6" s="40">
        <f t="shared" si="10"/>
        <v>0.29785139774585728</v>
      </c>
      <c r="O6" s="40">
        <f t="shared" si="11"/>
        <v>0.26339658968111151</v>
      </c>
      <c r="P6" s="40">
        <f t="shared" si="12"/>
        <v>4.1203315228976647E-2</v>
      </c>
      <c r="Q6" s="42">
        <f t="shared" si="13"/>
        <v>0.10356202185309238</v>
      </c>
      <c r="R6" s="42">
        <f t="shared" si="14"/>
        <v>0.20078968677962594</v>
      </c>
      <c r="S6" s="42">
        <f t="shared" si="0"/>
        <v>1.1613872949610859E-2</v>
      </c>
      <c r="T6" s="40">
        <f t="shared" si="1"/>
        <v>0.24103343411046182</v>
      </c>
      <c r="U6" s="18"/>
      <c r="V6" s="18"/>
      <c r="W6" s="18"/>
      <c r="X6" s="18"/>
      <c r="Y6" s="15" t="s">
        <v>52</v>
      </c>
      <c r="Z6" s="15" t="s">
        <v>137</v>
      </c>
      <c r="AA6" s="18">
        <v>1.7270000000000001</v>
      </c>
      <c r="AB6" s="19">
        <f t="shared" si="18"/>
        <v>0.838620734795397</v>
      </c>
      <c r="AC6" s="15">
        <f t="shared" si="19"/>
        <v>0.838620734795397</v>
      </c>
      <c r="AD6" s="18"/>
      <c r="AE6" s="58">
        <f>D6*PRODUCT(AC7:$AC$24)</f>
        <v>0.55518069767947409</v>
      </c>
      <c r="AF6" s="58">
        <f>E6*PRODUCT($AC7:AC$24)</f>
        <v>3.3038030218641805</v>
      </c>
      <c r="AG6" s="58">
        <f>F6*PRODUCT($AC7:$AC$24)</f>
        <v>2.9216262052920965</v>
      </c>
      <c r="AH6" s="58">
        <f>G6*PRODUCT($AC7:$AC$24)</f>
        <v>0.45703205824962034</v>
      </c>
      <c r="AI6" s="58">
        <f>H6*PRODUCT($AC7:$AC$24)</f>
        <v>1.1487222263786396</v>
      </c>
      <c r="AJ6" s="58">
        <f>I6*PRODUCT($AC7:$AC$24)</f>
        <v>2.2271830146243357</v>
      </c>
      <c r="AK6" s="58">
        <f>J6*PRODUCT($AC7:$AC$24)</f>
        <v>0.12882245588523414</v>
      </c>
      <c r="AL6" s="58">
        <f>K6*PRODUCT($AC7:$AC$24)</f>
        <v>2.6735714319659274</v>
      </c>
      <c r="AM6" s="68">
        <f t="shared" si="15"/>
        <v>3.3759052410029753</v>
      </c>
      <c r="AN6" s="68">
        <f t="shared" si="16"/>
        <v>2.8023938878511614</v>
      </c>
    </row>
    <row r="7" spans="1:55" ht="15.6" x14ac:dyDescent="0.5">
      <c r="A7" s="18"/>
      <c r="B7" s="18">
        <v>1983</v>
      </c>
      <c r="C7" s="18">
        <v>6.1776</v>
      </c>
      <c r="D7" s="40">
        <f t="shared" si="17"/>
        <v>0.25019257159144592</v>
      </c>
      <c r="E7" s="40">
        <f t="shared" si="2"/>
        <v>1.4233483533454301</v>
      </c>
      <c r="F7" s="40">
        <f t="shared" si="3"/>
        <v>1.3201531326309253</v>
      </c>
      <c r="G7" s="40">
        <f t="shared" si="4"/>
        <v>0.20782799671985094</v>
      </c>
      <c r="H7" s="40">
        <f t="shared" si="5"/>
        <v>0.56575733843611065</v>
      </c>
      <c r="I7" s="40">
        <f t="shared" si="6"/>
        <v>1.0802525231031186</v>
      </c>
      <c r="J7" s="40">
        <f t="shared" si="7"/>
        <v>6.4653586179144823E-2</v>
      </c>
      <c r="K7" s="40">
        <f t="shared" si="8"/>
        <v>1.2654144979939741</v>
      </c>
      <c r="L7" s="54"/>
      <c r="M7" s="40">
        <f t="shared" si="9"/>
        <v>4.7664739564052191E-2</v>
      </c>
      <c r="N7" s="40">
        <f t="shared" si="10"/>
        <v>0.27116523939774728</v>
      </c>
      <c r="O7" s="40">
        <f t="shared" si="11"/>
        <v>0.25150528991034238</v>
      </c>
      <c r="P7" s="40">
        <f t="shared" si="12"/>
        <v>3.9593770809257217E-2</v>
      </c>
      <c r="Q7" s="42">
        <f t="shared" si="13"/>
        <v>0.10778368047251222</v>
      </c>
      <c r="R7" s="42">
        <f t="shared" si="14"/>
        <v>0.20580129477705428</v>
      </c>
      <c r="S7" s="42">
        <f t="shared" si="0"/>
        <v>1.2317297542083801E-2</v>
      </c>
      <c r="T7" s="40">
        <f t="shared" si="1"/>
        <v>0.24107691169165316</v>
      </c>
      <c r="U7" s="18"/>
      <c r="V7" s="18"/>
      <c r="W7" s="18"/>
      <c r="X7" s="18"/>
      <c r="Y7" s="15" t="s">
        <v>51</v>
      </c>
      <c r="Z7" s="15" t="s">
        <v>137</v>
      </c>
      <c r="AA7" s="18">
        <v>1.131</v>
      </c>
      <c r="AB7" s="19">
        <f t="shared" si="18"/>
        <v>1.2111017661900756</v>
      </c>
      <c r="AC7" s="15">
        <f t="shared" si="19"/>
        <v>1.2111017661900756</v>
      </c>
      <c r="AD7" s="18"/>
      <c r="AE7" s="58">
        <f>D7*PRODUCT(AC8:$AC$24)</f>
        <v>0.61452332958554856</v>
      </c>
      <c r="AF7" s="58">
        <f>E7*PRODUCT($AC8:AC$24)</f>
        <v>3.4960301326861893</v>
      </c>
      <c r="AG7" s="58">
        <f>F7*PRODUCT($AC8:$AC$24)</f>
        <v>3.2425618932919815</v>
      </c>
      <c r="AH7" s="58">
        <f>G7*PRODUCT($AC8:$AC$24)</f>
        <v>0.51046740402001545</v>
      </c>
      <c r="AI7" s="58">
        <f>H7*PRODUCT($AC8:$AC$24)</f>
        <v>1.3896139327467691</v>
      </c>
      <c r="AJ7" s="58">
        <f>I7*PRODUCT($AC8:$AC$24)</f>
        <v>2.6533176947177393</v>
      </c>
      <c r="AK7" s="58">
        <f>J7*PRODUCT($AC8:$AC$24)</f>
        <v>0.15880222500503963</v>
      </c>
      <c r="AL7" s="58">
        <f>K7*PRODUCT($AC8:$AC$24)</f>
        <v>3.1081127855503023</v>
      </c>
      <c r="AM7" s="68">
        <f t="shared" si="15"/>
        <v>4.0429316274645082</v>
      </c>
      <c r="AN7" s="68">
        <f t="shared" si="16"/>
        <v>3.2669150105553419</v>
      </c>
    </row>
    <row r="8" spans="1:55" ht="15.6" x14ac:dyDescent="0.5">
      <c r="A8" s="18"/>
      <c r="B8" s="18">
        <v>1984</v>
      </c>
      <c r="C8" s="18">
        <v>7.2575000000000003</v>
      </c>
      <c r="D8" s="40">
        <f t="shared" si="17"/>
        <v>0.28705729233375343</v>
      </c>
      <c r="E8" s="40">
        <f t="shared" si="2"/>
        <v>1.5612137975495781</v>
      </c>
      <c r="F8" s="40">
        <f t="shared" si="3"/>
        <v>1.5187213222105598</v>
      </c>
      <c r="G8" s="40">
        <f t="shared" si="4"/>
        <v>0.24061104466481567</v>
      </c>
      <c r="H8" s="40">
        <f t="shared" si="5"/>
        <v>0.70941356397095179</v>
      </c>
      <c r="I8" s="40">
        <f t="shared" si="6"/>
        <v>1.3339783868868318</v>
      </c>
      <c r="J8" s="40">
        <f t="shared" si="7"/>
        <v>8.2612884143947046E-2</v>
      </c>
      <c r="K8" s="40">
        <f t="shared" si="8"/>
        <v>1.5238917082395618</v>
      </c>
      <c r="L8" s="54"/>
      <c r="M8" s="40">
        <f t="shared" si="9"/>
        <v>4.5391506219661766E-2</v>
      </c>
      <c r="N8" s="40">
        <f t="shared" si="10"/>
        <v>0.24687004195420234</v>
      </c>
      <c r="O8" s="40">
        <f t="shared" si="11"/>
        <v>0.24015083463862119</v>
      </c>
      <c r="P8" s="40">
        <f t="shared" si="12"/>
        <v>3.8047100777791582E-2</v>
      </c>
      <c r="Q8" s="42">
        <f t="shared" si="13"/>
        <v>0.11217743308140828</v>
      </c>
      <c r="R8" s="42">
        <f t="shared" si="14"/>
        <v>0.21093798994963944</v>
      </c>
      <c r="S8" s="42">
        <f t="shared" si="0"/>
        <v>1.3063326884879271E-2</v>
      </c>
      <c r="T8" s="40">
        <f t="shared" si="1"/>
        <v>0.2409684122297894</v>
      </c>
      <c r="U8" s="18"/>
      <c r="V8" s="18"/>
      <c r="W8" s="18"/>
      <c r="X8" s="18"/>
      <c r="Y8" s="15" t="s">
        <v>50</v>
      </c>
      <c r="Z8" s="15" t="s">
        <v>137</v>
      </c>
      <c r="AA8" s="18">
        <v>1.1819999999999999</v>
      </c>
      <c r="AB8" s="19">
        <f t="shared" si="18"/>
        <v>0.99391623291792508</v>
      </c>
      <c r="AC8" s="15">
        <f t="shared" si="19"/>
        <v>0.99391623291792508</v>
      </c>
      <c r="AD8" s="18"/>
      <c r="AE8" s="58">
        <f>D8*PRODUCT(AC9:$AC$24)</f>
        <v>0.70938624676581064</v>
      </c>
      <c r="AF8" s="58">
        <f>E8*PRODUCT($AC9:AC$24)</f>
        <v>3.8581273697622356</v>
      </c>
      <c r="AG8" s="58">
        <f>F8*PRODUCT($AC9:$AC$24)</f>
        <v>3.7531184450577979</v>
      </c>
      <c r="AH8" s="58">
        <f>G8*PRODUCT($AC9:$AC$24)</f>
        <v>0.59460661848200813</v>
      </c>
      <c r="AI8" s="58">
        <f>H8*PRODUCT($AC9:$AC$24)</f>
        <v>1.7531281698463115</v>
      </c>
      <c r="AJ8" s="58">
        <f>I8*PRODUCT($AC9:$AC$24)</f>
        <v>3.2965750963752449</v>
      </c>
      <c r="AK8" s="58">
        <f>J8*PRODUCT($AC9:$AC$24)</f>
        <v>0.20415591375827374</v>
      </c>
      <c r="AL8" s="58">
        <f>K8*PRODUCT($AC9:$AC$24)</f>
        <v>3.7658956879197545</v>
      </c>
      <c r="AM8" s="68">
        <f t="shared" si="15"/>
        <v>5.049703266221556</v>
      </c>
      <c r="AN8" s="68">
        <f t="shared" si="16"/>
        <v>3.9700516016780281</v>
      </c>
    </row>
    <row r="9" spans="1:55" ht="15.6" x14ac:dyDescent="0.5">
      <c r="A9" s="18"/>
      <c r="B9" s="18">
        <v>1985</v>
      </c>
      <c r="C9" s="18">
        <v>8.1992999999999991</v>
      </c>
      <c r="D9" s="40">
        <f t="shared" si="17"/>
        <v>0.31597144158100599</v>
      </c>
      <c r="E9" s="40">
        <f t="shared" si="2"/>
        <v>1.6428527263532449</v>
      </c>
      <c r="F9" s="40">
        <f t="shared" si="3"/>
        <v>1.6761656815431671</v>
      </c>
      <c r="G9" s="40">
        <f t="shared" si="4"/>
        <v>0.26724657033566213</v>
      </c>
      <c r="H9" s="40">
        <f t="shared" si="5"/>
        <v>0.85340238929530488</v>
      </c>
      <c r="I9" s="40">
        <f t="shared" si="6"/>
        <v>1.5803648859409345</v>
      </c>
      <c r="J9" s="40">
        <f t="shared" si="7"/>
        <v>0.10127168219511505</v>
      </c>
      <c r="K9" s="40">
        <f t="shared" si="8"/>
        <v>1.7620246227555656</v>
      </c>
      <c r="L9" s="54"/>
      <c r="M9" s="40">
        <f t="shared" si="9"/>
        <v>4.3226688233989584E-2</v>
      </c>
      <c r="N9" s="40">
        <f t="shared" si="10"/>
        <v>0.22475158596959874</v>
      </c>
      <c r="O9" s="40">
        <f t="shared" si="11"/>
        <v>0.22930898748962963</v>
      </c>
      <c r="P9" s="40">
        <f t="shared" si="12"/>
        <v>3.6560849042874613E-2</v>
      </c>
      <c r="Q9" s="42">
        <f t="shared" si="13"/>
        <v>0.11675029501282468</v>
      </c>
      <c r="R9" s="42">
        <f t="shared" si="14"/>
        <v>0.2162028944093656</v>
      </c>
      <c r="S9" s="42">
        <f t="shared" si="0"/>
        <v>1.385454144613766E-2</v>
      </c>
      <c r="T9" s="40">
        <f t="shared" si="1"/>
        <v>0.24105497840994292</v>
      </c>
      <c r="U9" s="18"/>
      <c r="V9" s="18"/>
      <c r="W9" s="18"/>
      <c r="X9" s="18"/>
      <c r="Y9" s="15" t="s">
        <v>49</v>
      </c>
      <c r="Z9" s="15" t="s">
        <v>137</v>
      </c>
      <c r="AA9" s="31">
        <v>1.3213674950313501</v>
      </c>
      <c r="AB9" s="19">
        <f t="shared" si="18"/>
        <v>0.85499999698769558</v>
      </c>
      <c r="AC9" s="15">
        <f t="shared" si="19"/>
        <v>0.85499999698769558</v>
      </c>
      <c r="AD9" s="18"/>
      <c r="AE9" s="58">
        <f>D9*PRODUCT(AC10:$AC$24)</f>
        <v>0.91326307507061866</v>
      </c>
      <c r="AF9" s="58">
        <f>E9*PRODUCT($AC10:AC$24)</f>
        <v>4.7483934790127726</v>
      </c>
      <c r="AG9" s="58">
        <f>F9*PRODUCT($AC10:$AC$24)</f>
        <v>4.8446790538869138</v>
      </c>
      <c r="AH9" s="58">
        <f>G9*PRODUCT($AC10:$AC$24)</f>
        <v>0.77243191158543856</v>
      </c>
      <c r="AI9" s="58">
        <f>H9*PRODUCT($AC10:$AC$24)</f>
        <v>2.4666181425153657</v>
      </c>
      <c r="AJ9" s="58">
        <f>I9*PRODUCT($AC10:$AC$24)</f>
        <v>4.5677827345609261</v>
      </c>
      <c r="AK9" s="58">
        <f>J9*PRODUCT($AC10:$AC$24)</f>
        <v>0.29270901014443107</v>
      </c>
      <c r="AL9" s="58">
        <f>K9*PRODUCT($AC10:$AC$24)</f>
        <v>5.0928400911047023</v>
      </c>
      <c r="AM9" s="68">
        <f t="shared" si="15"/>
        <v>7.0344008770762922</v>
      </c>
      <c r="AN9" s="68">
        <f t="shared" si="16"/>
        <v>5.3855491012491337</v>
      </c>
    </row>
    <row r="10" spans="1:55" ht="15.6" x14ac:dyDescent="0.5">
      <c r="A10" s="18"/>
      <c r="B10" s="18">
        <v>1986</v>
      </c>
      <c r="C10" s="18">
        <v>15.860900000000001</v>
      </c>
      <c r="D10" s="40">
        <f t="shared" si="17"/>
        <v>0.59416529146838148</v>
      </c>
      <c r="E10" s="40">
        <f t="shared" si="2"/>
        <v>2.9533511310056482</v>
      </c>
      <c r="F10" s="40">
        <f t="shared" si="3"/>
        <v>3.1603559380540647</v>
      </c>
      <c r="G10" s="40">
        <f t="shared" si="4"/>
        <v>0.50709452519474552</v>
      </c>
      <c r="H10" s="40">
        <f t="shared" si="5"/>
        <v>1.7538337389159946</v>
      </c>
      <c r="I10" s="40">
        <f t="shared" si="6"/>
        <v>3.1984984853431633</v>
      </c>
      <c r="J10" s="40">
        <f t="shared" si="7"/>
        <v>0.21208427217685449</v>
      </c>
      <c r="K10" s="40">
        <f t="shared" si="8"/>
        <v>3.4815166178411485</v>
      </c>
      <c r="L10" s="54"/>
      <c r="M10" s="40">
        <f t="shared" si="9"/>
        <v>4.1165115046769583E-2</v>
      </c>
      <c r="N10" s="40">
        <f t="shared" si="10"/>
        <v>0.20461484510632041</v>
      </c>
      <c r="O10" s="40">
        <f t="shared" si="11"/>
        <v>0.2189566062622493</v>
      </c>
      <c r="P10" s="40">
        <f t="shared" si="12"/>
        <v>3.513265545626295E-2</v>
      </c>
      <c r="Q10" s="42">
        <f t="shared" si="13"/>
        <v>0.12150956757665965</v>
      </c>
      <c r="R10" s="42">
        <f t="shared" si="14"/>
        <v>0.22159920819453693</v>
      </c>
      <c r="S10" s="42">
        <f t="shared" si="0"/>
        <v>1.4693677986801762E-2</v>
      </c>
      <c r="T10" s="40">
        <f t="shared" si="1"/>
        <v>0.24120734443522715</v>
      </c>
      <c r="U10" s="18"/>
      <c r="V10" s="18"/>
      <c r="W10" s="18"/>
      <c r="X10" s="18"/>
      <c r="Y10" s="15" t="s">
        <v>48</v>
      </c>
      <c r="Z10" s="15" t="s">
        <v>137</v>
      </c>
      <c r="AA10" s="18">
        <v>1.2929999999999999</v>
      </c>
      <c r="AB10" s="19">
        <f t="shared" si="18"/>
        <v>1.4960721044707674</v>
      </c>
      <c r="AC10" s="15">
        <f t="shared" si="19"/>
        <v>1.4960721044707674</v>
      </c>
      <c r="AD10" s="18"/>
      <c r="AE10" s="58">
        <f>D10*PRODUCT(AC11:$AC$24)</f>
        <v>1.1478967346553548</v>
      </c>
      <c r="AF10" s="58">
        <f>E10*PRODUCT($AC11:AC$24)</f>
        <v>5.7057222430376324</v>
      </c>
      <c r="AG10" s="58">
        <f>F10*PRODUCT($AC11:$AC$24)</f>
        <v>6.105644866389798</v>
      </c>
      <c r="AH10" s="58">
        <f>G10*PRODUCT($AC11:$AC$24)</f>
        <v>0.97968049967057347</v>
      </c>
      <c r="AI10" s="58">
        <f>H10*PRODUCT($AC11:$AC$24)</f>
        <v>3.3883164347327002</v>
      </c>
      <c r="AJ10" s="58">
        <f>I10*PRODUCT($AC11:$AC$24)</f>
        <v>6.179334302836665</v>
      </c>
      <c r="AK10" s="58">
        <f>J10*PRODUCT($AC11:$AC$24)</f>
        <v>0.40973588831134883</v>
      </c>
      <c r="AL10" s="58">
        <f>K10*PRODUCT($AC11:$AC$24)</f>
        <v>6.7261107551262587</v>
      </c>
      <c r="AM10" s="68">
        <f t="shared" si="15"/>
        <v>9.567650737569366</v>
      </c>
      <c r="AN10" s="68">
        <f t="shared" si="16"/>
        <v>7.1358466434376071</v>
      </c>
    </row>
    <row r="11" spans="1:55" ht="15.6" x14ac:dyDescent="0.5">
      <c r="A11" s="18"/>
      <c r="B11" s="18">
        <v>1987</v>
      </c>
      <c r="C11" s="18">
        <v>17.476800000000001</v>
      </c>
      <c r="D11" s="40">
        <f t="shared" si="17"/>
        <v>0.63547027029474701</v>
      </c>
      <c r="E11" s="40">
        <f t="shared" si="2"/>
        <v>3.0196739165887956</v>
      </c>
      <c r="F11" s="40">
        <f t="shared" si="3"/>
        <v>3.3890936023735705</v>
      </c>
      <c r="G11" s="40">
        <f t="shared" si="4"/>
        <v>0.54726064098693028</v>
      </c>
      <c r="H11" s="40">
        <f t="shared" si="5"/>
        <v>2.0499888467515963</v>
      </c>
      <c r="I11" s="40">
        <f t="shared" si="6"/>
        <v>3.6818275152836026</v>
      </c>
      <c r="J11" s="40">
        <f t="shared" si="7"/>
        <v>0.2526139990387653</v>
      </c>
      <c r="K11" s="40">
        <f t="shared" si="8"/>
        <v>3.9008712086819908</v>
      </c>
      <c r="L11" s="54"/>
      <c r="M11" s="40">
        <f t="shared" si="9"/>
        <v>3.9201862692810237E-2</v>
      </c>
      <c r="N11" s="40">
        <f t="shared" si="10"/>
        <v>0.18628226651778426</v>
      </c>
      <c r="O11" s="40">
        <f t="shared" si="11"/>
        <v>0.20907159353293914</v>
      </c>
      <c r="P11" s="40">
        <f t="shared" si="12"/>
        <v>3.3760252065290521E-2</v>
      </c>
      <c r="Q11" s="42">
        <f t="shared" si="13"/>
        <v>0.12646284971738164</v>
      </c>
      <c r="R11" s="42">
        <f t="shared" si="14"/>
        <v>0.2271302112147788</v>
      </c>
      <c r="S11" s="42">
        <f t="shared" si="0"/>
        <v>1.5583639026899156E-2</v>
      </c>
      <c r="T11" s="40">
        <f t="shared" si="1"/>
        <v>0.24064291384419814</v>
      </c>
      <c r="U11" s="18"/>
      <c r="V11" s="18"/>
      <c r="W11" s="18"/>
      <c r="X11" s="18"/>
      <c r="Y11" s="15" t="s">
        <v>47</v>
      </c>
      <c r="Z11" s="15" t="s">
        <v>137</v>
      </c>
      <c r="AA11" s="18">
        <v>1.1439999999999999</v>
      </c>
      <c r="AB11" s="19">
        <f t="shared" si="18"/>
        <v>0.96318135017073925</v>
      </c>
      <c r="AC11" s="15">
        <f t="shared" si="19"/>
        <v>0.96318135017073925</v>
      </c>
      <c r="AD11" s="18"/>
      <c r="AE11" s="58">
        <f>D11*PRODUCT(AC12:$AC$24)</f>
        <v>1.2746258279416833</v>
      </c>
      <c r="AF11" s="58">
        <f>E11*PRODUCT($AC12:AC$24)</f>
        <v>6.0568598500456323</v>
      </c>
      <c r="AG11" s="58">
        <f>F11*PRODUCT($AC12:$AC$24)</f>
        <v>6.7978415998810311</v>
      </c>
      <c r="AH11" s="58">
        <f>G11*PRODUCT($AC12:$AC$24)</f>
        <v>1.0976950145823816</v>
      </c>
      <c r="AI11" s="58">
        <f>H11*PRODUCT($AC12:$AC$24)</f>
        <v>4.1118662087055773</v>
      </c>
      <c r="AJ11" s="58">
        <f>I11*PRODUCT($AC12:$AC$24)</f>
        <v>7.3850070796075542</v>
      </c>
      <c r="AK11" s="58">
        <f>J11*PRODUCT($AC12:$AC$24)</f>
        <v>0.50669298427619525</v>
      </c>
      <c r="AL11" s="58">
        <f>K11*PRODUCT($AC12:$AC$24)</f>
        <v>7.8243647680857658</v>
      </c>
      <c r="AM11" s="68">
        <f t="shared" si="15"/>
        <v>11.496873288313132</v>
      </c>
      <c r="AN11" s="68">
        <f t="shared" si="16"/>
        <v>8.3310577523619607</v>
      </c>
    </row>
    <row r="12" spans="1:55" ht="15.6" x14ac:dyDescent="0.5">
      <c r="A12" s="18"/>
      <c r="B12" s="18">
        <v>1988</v>
      </c>
      <c r="C12" s="18">
        <v>16.423100000000002</v>
      </c>
      <c r="D12" s="40">
        <f t="shared" si="17"/>
        <v>0.57772096788174954</v>
      </c>
      <c r="E12" s="40">
        <f t="shared" si="2"/>
        <v>2.6244599208228117</v>
      </c>
      <c r="F12" s="40">
        <f t="shared" si="3"/>
        <v>3.0893425286267533</v>
      </c>
      <c r="G12" s="40">
        <f t="shared" si="4"/>
        <v>0.50203551577904915</v>
      </c>
      <c r="H12" s="40">
        <f t="shared" si="5"/>
        <v>2.0368052697557277</v>
      </c>
      <c r="I12" s="40">
        <f t="shared" si="6"/>
        <v>3.602596830115397</v>
      </c>
      <c r="J12" s="40">
        <f t="shared" si="7"/>
        <v>0.25576510922960699</v>
      </c>
      <c r="K12" s="40">
        <f t="shared" si="8"/>
        <v>3.7343738577889085</v>
      </c>
      <c r="L12" s="54"/>
      <c r="M12" s="40">
        <f t="shared" si="9"/>
        <v>3.7332242041348204E-2</v>
      </c>
      <c r="N12" s="40">
        <f t="shared" si="10"/>
        <v>0.1695922053014858</v>
      </c>
      <c r="O12" s="40">
        <f t="shared" si="11"/>
        <v>0.1996328494882175</v>
      </c>
      <c r="P12" s="40">
        <f t="shared" si="12"/>
        <v>3.2441459511389534E-2</v>
      </c>
      <c r="Q12" s="42">
        <f t="shared" si="13"/>
        <v>0.1316180501469669</v>
      </c>
      <c r="R12" s="42">
        <f t="shared" si="14"/>
        <v>0.23279926524458505</v>
      </c>
      <c r="S12" s="42">
        <f t="shared" si="0"/>
        <v>1.6527502885174725E-2</v>
      </c>
      <c r="T12" s="40">
        <f t="shared" si="1"/>
        <v>0.24131467695040343</v>
      </c>
      <c r="U12" s="18"/>
      <c r="V12" s="18"/>
      <c r="W12" s="18"/>
      <c r="X12" s="18"/>
      <c r="Y12" s="15" t="s">
        <v>46</v>
      </c>
      <c r="Z12" s="15" t="s">
        <v>137</v>
      </c>
      <c r="AA12" s="18">
        <v>1.1639999999999999</v>
      </c>
      <c r="AB12" s="19">
        <f t="shared" si="18"/>
        <v>0.80730983016699531</v>
      </c>
      <c r="AC12" s="15">
        <f t="shared" si="19"/>
        <v>0.80730983016699531</v>
      </c>
      <c r="AD12" s="18"/>
      <c r="AE12" s="58">
        <f>D12*PRODUCT(AC13:$AC$24)</f>
        <v>1.435374962456768</v>
      </c>
      <c r="AF12" s="58">
        <f>E12*PRODUCT($AC13:AC$24)</f>
        <v>6.5205943175865455</v>
      </c>
      <c r="AG12" s="58">
        <f>F12*PRODUCT($AC13:$AC$24)</f>
        <v>7.6756170583570853</v>
      </c>
      <c r="AH12" s="58">
        <f>G12*PRODUCT($AC13:$AC$24)</f>
        <v>1.247330890993062</v>
      </c>
      <c r="AI12" s="58">
        <f>H12*PRODUCT($AC13:$AC$24)</f>
        <v>5.060538651257307</v>
      </c>
      <c r="AJ12" s="58">
        <f>I12*PRODUCT($AC13:$AC$24)</f>
        <v>8.9508215509882589</v>
      </c>
      <c r="AK12" s="58">
        <f>J12*PRODUCT($AC13:$AC$24)</f>
        <v>0.63546046355953234</v>
      </c>
      <c r="AL12" s="58">
        <f>K12*PRODUCT($AC13:$AC$24)</f>
        <v>9.2782277845599062</v>
      </c>
      <c r="AM12" s="68">
        <f t="shared" si="15"/>
        <v>14.011360202245566</v>
      </c>
      <c r="AN12" s="68">
        <f t="shared" si="16"/>
        <v>9.9136882481194384</v>
      </c>
    </row>
    <row r="13" spans="1:55" ht="15.6" x14ac:dyDescent="0.5">
      <c r="A13" s="18"/>
      <c r="B13" s="18">
        <v>1989</v>
      </c>
      <c r="C13" s="18">
        <v>15.8178</v>
      </c>
      <c r="D13" s="40">
        <f t="shared" si="17"/>
        <v>0.5373483081455861</v>
      </c>
      <c r="E13" s="40">
        <f t="shared" si="2"/>
        <v>2.3336445393085041</v>
      </c>
      <c r="F13" s="40">
        <f t="shared" si="3"/>
        <v>2.88113378654714</v>
      </c>
      <c r="G13" s="40">
        <f t="shared" si="4"/>
        <v>0.4711829117849759</v>
      </c>
      <c r="H13" s="40">
        <f t="shared" si="5"/>
        <v>2.0704387372884816</v>
      </c>
      <c r="I13" s="40">
        <f t="shared" si="6"/>
        <v>3.6064735301795712</v>
      </c>
      <c r="J13" s="40">
        <f t="shared" si="7"/>
        <v>0.26493543367591427</v>
      </c>
      <c r="K13" s="40">
        <f t="shared" si="8"/>
        <v>3.6526427530698284</v>
      </c>
      <c r="L13" s="57"/>
      <c r="M13" s="40">
        <f t="shared" si="9"/>
        <v>3.5551787596292343E-2</v>
      </c>
      <c r="N13" s="40">
        <f t="shared" si="10"/>
        <v>0.15439749921807755</v>
      </c>
      <c r="O13" s="40">
        <f t="shared" si="11"/>
        <v>0.19062022688656857</v>
      </c>
      <c r="P13" s="40">
        <f t="shared" si="12"/>
        <v>3.1174183569297638E-2</v>
      </c>
      <c r="Q13" s="42">
        <f t="shared" si="13"/>
        <v>0.13698339997243078</v>
      </c>
      <c r="R13" s="42">
        <f t="shared" si="14"/>
        <v>0.23860981596662337</v>
      </c>
      <c r="S13" s="42">
        <f t="shared" si="0"/>
        <v>1.7528534326799797E-2</v>
      </c>
      <c r="T13" s="40">
        <f t="shared" si="1"/>
        <v>0.24166444251107988</v>
      </c>
      <c r="U13" s="18"/>
      <c r="V13" s="18"/>
      <c r="W13" s="18"/>
      <c r="X13" s="18"/>
      <c r="Y13" s="15" t="s">
        <v>45</v>
      </c>
      <c r="Z13" s="15" t="s">
        <v>137</v>
      </c>
      <c r="AA13" s="18">
        <v>0.90300000000000002</v>
      </c>
      <c r="AB13" s="19">
        <f t="shared" si="18"/>
        <v>1.0666039615903624</v>
      </c>
      <c r="AC13" s="15">
        <f t="shared" si="19"/>
        <v>1.0666039615903624</v>
      </c>
      <c r="AD13" s="18"/>
      <c r="AE13" s="58">
        <f>D13*PRODUCT(AC14:$AC$24)</f>
        <v>1.25169907048103</v>
      </c>
      <c r="AF13" s="58">
        <f>E13*PRODUCT($AC14:AC$24)</f>
        <v>5.4359912488906197</v>
      </c>
      <c r="AG13" s="58">
        <f>F13*PRODUCT($AC14:$AC$24)</f>
        <v>6.7113126214132812</v>
      </c>
      <c r="AH13" s="58">
        <f>G13*PRODUCT($AC14:$AC$24)</f>
        <v>1.0975734058662152</v>
      </c>
      <c r="AI13" s="58">
        <f>H13*PRODUCT($AC14:$AC$24)</f>
        <v>4.8228796921228332</v>
      </c>
      <c r="AJ13" s="58">
        <f>I13*PRODUCT($AC14:$AC$24)</f>
        <v>8.4009189142494716</v>
      </c>
      <c r="AK13" s="58">
        <f>J13*PRODUCT($AC14:$AC$24)</f>
        <v>0.61714056049429922</v>
      </c>
      <c r="AL13" s="58">
        <f>K13*PRODUCT($AC14:$AC$24)</f>
        <v>8.5084654953041365</v>
      </c>
      <c r="AM13" s="68">
        <f t="shared" si="15"/>
        <v>13.223798606372306</v>
      </c>
      <c r="AN13" s="68">
        <f t="shared" si="16"/>
        <v>9.1256060557984355</v>
      </c>
    </row>
    <row r="14" spans="1:55" ht="15.6" x14ac:dyDescent="0.5">
      <c r="A14" s="18"/>
      <c r="B14" s="18">
        <v>1990</v>
      </c>
      <c r="C14" s="18">
        <v>20.1952</v>
      </c>
      <c r="D14" s="40">
        <f t="shared" si="17"/>
        <v>0.66313408112153849</v>
      </c>
      <c r="E14" s="40">
        <f t="shared" si="2"/>
        <v>2.7531962687277454</v>
      </c>
      <c r="F14" s="40">
        <f t="shared" si="3"/>
        <v>3.5650735561490738</v>
      </c>
      <c r="G14" s="40">
        <f t="shared" si="4"/>
        <v>0.58674896028227852</v>
      </c>
      <c r="H14" s="40">
        <f t="shared" si="5"/>
        <v>2.7924343158708766</v>
      </c>
      <c r="I14" s="40">
        <f t="shared" si="6"/>
        <v>4.7902429747359045</v>
      </c>
      <c r="J14" s="40">
        <f t="shared" si="7"/>
        <v>0.36412164964737775</v>
      </c>
      <c r="K14" s="40">
        <f t="shared" si="8"/>
        <v>4.6802481934652036</v>
      </c>
      <c r="L14" s="57"/>
      <c r="M14" s="40">
        <f t="shared" si="9"/>
        <v>3.3856246830608006E-2</v>
      </c>
      <c r="N14" s="40">
        <f t="shared" si="10"/>
        <v>0.14056417110926858</v>
      </c>
      <c r="O14" s="40">
        <f t="shared" si="11"/>
        <v>0.18201448805363801</v>
      </c>
      <c r="P14" s="40">
        <f t="shared" si="12"/>
        <v>2.9956411821455729E-2</v>
      </c>
      <c r="Q14" s="42">
        <f t="shared" si="13"/>
        <v>0.14256746583811453</v>
      </c>
      <c r="R14" s="42">
        <f t="shared" si="14"/>
        <v>0.24456539506604041</v>
      </c>
      <c r="S14" s="42">
        <f t="shared" si="0"/>
        <v>1.8590195855987635E-2</v>
      </c>
      <c r="T14" s="40">
        <f t="shared" si="1"/>
        <v>0.23894962207111112</v>
      </c>
      <c r="U14" s="18"/>
      <c r="V14" s="18"/>
      <c r="W14" s="18"/>
      <c r="X14" s="18"/>
      <c r="Y14" s="15" t="s">
        <v>44</v>
      </c>
      <c r="Z14" s="15" t="s">
        <v>137</v>
      </c>
      <c r="AA14" s="19">
        <v>1.0981190963859899</v>
      </c>
      <c r="AB14" s="19">
        <f t="shared" si="18"/>
        <v>1.1626597406542871</v>
      </c>
      <c r="AC14" s="15">
        <f t="shared" si="19"/>
        <v>1.1626597406542871</v>
      </c>
      <c r="AD14" s="18"/>
      <c r="AE14" s="58">
        <f>D14*PRODUCT(AC15:$AC$24)</f>
        <v>1.3285954416922174</v>
      </c>
      <c r="AF14" s="58">
        <f>E14*PRODUCT($AC15:AC$24)</f>
        <v>5.5160549229037299</v>
      </c>
      <c r="AG14" s="58">
        <f>F14*PRODUCT($AC15:$AC$24)</f>
        <v>7.1426587938088719</v>
      </c>
      <c r="AH14" s="58">
        <f>G14*PRODUCT($AC15:$AC$24)</f>
        <v>1.1755571252351418</v>
      </c>
      <c r="AI14" s="58">
        <f>H14*PRODUCT($AC15:$AC$24)</f>
        <v>5.5946687237313091</v>
      </c>
      <c r="AJ14" s="58">
        <f>I14*PRODUCT($AC15:$AC$24)</f>
        <v>9.5972973822557144</v>
      </c>
      <c r="AK14" s="58">
        <f>J14*PRODUCT($AC15:$AC$24)</f>
        <v>0.72952118993005244</v>
      </c>
      <c r="AL14" s="58">
        <f>K14*PRODUCT($AC15:$AC$24)</f>
        <v>9.3769217913058025</v>
      </c>
      <c r="AM14" s="68">
        <f t="shared" si="15"/>
        <v>15.191966105987024</v>
      </c>
      <c r="AN14" s="68">
        <f t="shared" si="16"/>
        <v>10.106442981235855</v>
      </c>
    </row>
    <row r="15" spans="1:55" ht="15.6" x14ac:dyDescent="0.5">
      <c r="A15" s="18"/>
      <c r="B15" s="18">
        <v>1991</v>
      </c>
      <c r="C15" s="18">
        <v>25.245200000000001</v>
      </c>
      <c r="D15" s="40">
        <f t="shared" si="17"/>
        <v>0.79417764036251104</v>
      </c>
      <c r="E15" s="40">
        <f t="shared" si="2"/>
        <v>3.1521761862650717</v>
      </c>
      <c r="F15" s="40">
        <f t="shared" si="3"/>
        <v>4.2809919230189974</v>
      </c>
      <c r="G15" s="40">
        <f t="shared" si="4"/>
        <v>0.70906487119320771</v>
      </c>
      <c r="H15" s="40">
        <f t="shared" si="5"/>
        <v>3.6548906868500506</v>
      </c>
      <c r="I15" s="40">
        <f t="shared" si="6"/>
        <v>6.1745196970442064</v>
      </c>
      <c r="J15" s="40">
        <f t="shared" si="7"/>
        <v>0.48565045583691924</v>
      </c>
      <c r="K15" s="40">
        <f t="shared" si="8"/>
        <v>5.9937285394290347</v>
      </c>
      <c r="L15" s="57"/>
      <c r="M15" s="40">
        <f t="shared" si="9"/>
        <v>3.2241570029367388E-2</v>
      </c>
      <c r="N15" s="40">
        <f t="shared" si="10"/>
        <v>0.12797024757329972</v>
      </c>
      <c r="O15" s="40">
        <f t="shared" si="11"/>
        <v>0.1737972638189231</v>
      </c>
      <c r="P15" s="40">
        <f t="shared" si="12"/>
        <v>2.8786210462315272E-2</v>
      </c>
      <c r="Q15" s="42">
        <f t="shared" si="13"/>
        <v>0.14837916360371148</v>
      </c>
      <c r="R15" s="42">
        <f t="shared" si="14"/>
        <v>0.25066962237703971</v>
      </c>
      <c r="S15" s="42">
        <f t="shared" si="0"/>
        <v>1.9716159692575706E-2</v>
      </c>
      <c r="T15" s="40">
        <f t="shared" si="1"/>
        <v>0.24332996626901929</v>
      </c>
      <c r="U15" s="18"/>
      <c r="V15" s="18"/>
      <c r="W15" s="18"/>
      <c r="X15" s="18"/>
      <c r="Y15" s="15" t="s">
        <v>43</v>
      </c>
      <c r="Z15" s="15">
        <v>104.5</v>
      </c>
      <c r="AA15" s="19"/>
      <c r="AB15" s="19"/>
      <c r="AC15" s="15">
        <f t="shared" ref="AC15:AC24" si="20">Z15/100</f>
        <v>1.0449999999999999</v>
      </c>
      <c r="AD15" s="18"/>
      <c r="AE15" s="58">
        <f>D15*PRODUCT(AC16:$AC$24)</f>
        <v>1.5226243632524379</v>
      </c>
      <c r="AF15" s="58">
        <f>E15*PRODUCT($AC16:AC$24)</f>
        <v>6.0434593150727993</v>
      </c>
      <c r="AG15" s="58">
        <f>F15*PRODUCT($AC16:$AC$24)</f>
        <v>8.2076632098333349</v>
      </c>
      <c r="AH15" s="58">
        <f>G15*PRODUCT($AC16:$AC$24)</f>
        <v>1.3594432695340259</v>
      </c>
      <c r="AI15" s="58">
        <f>H15*PRODUCT($AC16:$AC$24)</f>
        <v>7.0072806409937547</v>
      </c>
      <c r="AJ15" s="58">
        <f>I15*PRODUCT($AC16:$AC$24)</f>
        <v>11.837999012173354</v>
      </c>
      <c r="AK15" s="58">
        <f>J15*PRODUCT($AC16:$AC$24)</f>
        <v>0.93110555938644834</v>
      </c>
      <c r="AL15" s="58">
        <f>K15*PRODUCT($AC16:$AC$24)</f>
        <v>11.491380060373327</v>
      </c>
      <c r="AM15" s="68">
        <f t="shared" si="15"/>
        <v>18.845279653167108</v>
      </c>
      <c r="AN15" s="68">
        <f t="shared" si="16"/>
        <v>12.422485619759776</v>
      </c>
    </row>
    <row r="16" spans="1:55" ht="15.6" x14ac:dyDescent="0.5">
      <c r="A16" s="18"/>
      <c r="B16" s="18">
        <v>1992</v>
      </c>
      <c r="C16" s="18">
        <v>38.875500000000002</v>
      </c>
      <c r="D16" s="40">
        <f>M16/SUM(M16:T16)*C16</f>
        <v>1.1750642257619361</v>
      </c>
      <c r="E16" s="40">
        <f t="shared" si="2"/>
        <v>4.4587326997958314</v>
      </c>
      <c r="F16" s="40">
        <f t="shared" si="3"/>
        <v>6.3510855695959387</v>
      </c>
      <c r="G16" s="40">
        <f t="shared" si="4"/>
        <v>1.0586374494449866</v>
      </c>
      <c r="H16" s="40">
        <f t="shared" si="5"/>
        <v>5.9100813699551686</v>
      </c>
      <c r="I16" s="40">
        <f t="shared" si="6"/>
        <v>9.8327831223455746</v>
      </c>
      <c r="J16" s="40">
        <f t="shared" si="7"/>
        <v>0.80025563672018729</v>
      </c>
      <c r="K16" s="40">
        <f t="shared" si="8"/>
        <v>9.2888599263803755</v>
      </c>
      <c r="L16" s="57"/>
      <c r="M16" s="40">
        <f t="shared" si="9"/>
        <v>3.0703900617206521E-2</v>
      </c>
      <c r="N16" s="40">
        <f t="shared" si="10"/>
        <v>0.11650468348183352</v>
      </c>
      <c r="O16" s="40">
        <f t="shared" si="11"/>
        <v>0.16595101430630663</v>
      </c>
      <c r="P16" s="40">
        <f t="shared" si="12"/>
        <v>2.7661721227480483E-2</v>
      </c>
      <c r="Q16" s="42">
        <f t="shared" si="13"/>
        <v>0.1544277725798717</v>
      </c>
      <c r="R16" s="42">
        <f t="shared" si="14"/>
        <v>0.25692620808303718</v>
      </c>
      <c r="S16" s="42">
        <f t="shared" si="0"/>
        <v>2.0910320474001008E-2</v>
      </c>
      <c r="T16" s="40">
        <f t="shared" si="1"/>
        <v>0.24271373919310921</v>
      </c>
      <c r="U16" s="18"/>
      <c r="V16" s="18"/>
      <c r="W16" s="18"/>
      <c r="X16" s="18"/>
      <c r="Y16" s="15" t="s">
        <v>42</v>
      </c>
      <c r="Z16" s="15">
        <v>112.1</v>
      </c>
      <c r="AA16" s="19"/>
      <c r="AB16" s="19"/>
      <c r="AC16" s="15">
        <f t="shared" si="20"/>
        <v>1.121</v>
      </c>
      <c r="AD16" s="18"/>
      <c r="AE16" s="58">
        <f>D16*PRODUCT(AC17:$AC$24)</f>
        <v>2.0096994377351702</v>
      </c>
      <c r="AF16" s="58">
        <f>E16*PRODUCT($AC17:AC$24)</f>
        <v>7.6257215591605529</v>
      </c>
      <c r="AG16" s="58">
        <f>F16*PRODUCT($AC17:$AC$24)</f>
        <v>10.862191885680645</v>
      </c>
      <c r="AH16" s="58">
        <f>G16*PRODUCT($AC17:$AC$24)</f>
        <v>1.810576001099379</v>
      </c>
      <c r="AI16" s="58">
        <f>H16*PRODUCT($AC17:$AC$24)</f>
        <v>10.107947247280375</v>
      </c>
      <c r="AJ16" s="58">
        <f>I16*PRODUCT($AC17:$AC$24)</f>
        <v>16.816900965167559</v>
      </c>
      <c r="AK16" s="58">
        <f>J16*PRODUCT($AC17:$AC$24)</f>
        <v>1.3686684250115122</v>
      </c>
      <c r="AL16" s="58">
        <f>K16*PRODUCT($AC17:$AC$24)</f>
        <v>15.886635097875432</v>
      </c>
      <c r="AM16" s="68">
        <f t="shared" si="15"/>
        <v>26.924848212447934</v>
      </c>
      <c r="AN16" s="68">
        <f t="shared" si="16"/>
        <v>17.255303522886944</v>
      </c>
    </row>
    <row r="17" spans="1:40" ht="15.6" x14ac:dyDescent="0.5">
      <c r="A17" s="18"/>
      <c r="B17" s="18">
        <v>1993</v>
      </c>
      <c r="C17" s="18">
        <v>44.296700000000001</v>
      </c>
      <c r="D17" s="40">
        <f t="shared" si="17"/>
        <v>1.2986056760722327</v>
      </c>
      <c r="E17" s="40">
        <f t="shared" si="2"/>
        <v>4.7106857559258435</v>
      </c>
      <c r="F17" s="40">
        <f t="shared" si="3"/>
        <v>7.037578675146384</v>
      </c>
      <c r="G17" s="40">
        <f t="shared" si="4"/>
        <v>1.180538838807436</v>
      </c>
      <c r="H17" s="40">
        <f t="shared" si="5"/>
        <v>7.1381270149374361</v>
      </c>
      <c r="I17" s="40">
        <f t="shared" si="6"/>
        <v>11.695572440304824</v>
      </c>
      <c r="J17" s="40">
        <f t="shared" si="7"/>
        <v>0.98493013684443698</v>
      </c>
      <c r="K17" s="40">
        <f t="shared" si="8"/>
        <v>10.250661461961412</v>
      </c>
      <c r="L17" s="57"/>
      <c r="M17" s="40">
        <f t="shared" si="9"/>
        <v>2.9239565947086488E-2</v>
      </c>
      <c r="N17" s="40">
        <f t="shared" si="10"/>
        <v>0.10606638285533969</v>
      </c>
      <c r="O17" s="40">
        <f t="shared" si="11"/>
        <v>0.15845899149474096</v>
      </c>
      <c r="P17" s="40">
        <f t="shared" si="12"/>
        <v>2.658115844280886E-2</v>
      </c>
      <c r="Q17" s="42">
        <f t="shared" si="13"/>
        <v>0.16072295034411457</v>
      </c>
      <c r="R17" s="42">
        <f t="shared" si="14"/>
        <v>0.26333895497173115</v>
      </c>
      <c r="S17" s="42">
        <f t="shared" si="0"/>
        <v>2.2176808726603738E-2</v>
      </c>
      <c r="T17" s="40">
        <f t="shared" si="1"/>
        <v>0.23080516075120486</v>
      </c>
      <c r="U17" s="18"/>
      <c r="V17" s="18"/>
      <c r="W17" s="18"/>
      <c r="X17" s="18"/>
      <c r="Y17" s="15" t="s">
        <v>41</v>
      </c>
      <c r="Z17" s="15">
        <v>138.80000000000001</v>
      </c>
      <c r="AA17" s="19"/>
      <c r="AB17" s="19"/>
      <c r="AC17" s="15">
        <f t="shared" si="20"/>
        <v>1.3880000000000001</v>
      </c>
      <c r="AD17" s="18"/>
      <c r="AE17" s="58">
        <f>D17*PRODUCT(AC18:$AC$24)</f>
        <v>1.6001376247479004</v>
      </c>
      <c r="AF17" s="58">
        <f>E17*PRODUCT($AC18:AC$24)</f>
        <v>5.8044914290068705</v>
      </c>
      <c r="AG17" s="58">
        <f>F17*PRODUCT($AC18:$AC$24)</f>
        <v>8.6716811983184598</v>
      </c>
      <c r="AH17" s="58">
        <f>G17*PRODUCT($AC18:$AC$24)</f>
        <v>1.4546560578462324</v>
      </c>
      <c r="AI17" s="58">
        <f>H17*PRODUCT($AC18:$AC$24)</f>
        <v>8.7955765304967617</v>
      </c>
      <c r="AJ17" s="58">
        <f>I17*PRODUCT($AC18:$AC$24)</f>
        <v>14.411245730343939</v>
      </c>
      <c r="AK17" s="58">
        <f>J17*PRODUCT($AC18:$AC$24)</f>
        <v>1.2136276613850396</v>
      </c>
      <c r="AL17" s="58">
        <f>K17*PRODUCT($AC18:$AC$24)</f>
        <v>12.630831195385454</v>
      </c>
      <c r="AM17" s="68">
        <f t="shared" si="15"/>
        <v>23.206822260840703</v>
      </c>
      <c r="AN17" s="68">
        <f t="shared" si="16"/>
        <v>13.844458856770494</v>
      </c>
    </row>
    <row r="18" spans="1:40" ht="15.6" x14ac:dyDescent="0.5">
      <c r="A18" s="18"/>
      <c r="B18" s="18">
        <v>1994</v>
      </c>
      <c r="C18" s="18">
        <v>65.433800000000005</v>
      </c>
      <c r="D18" s="40">
        <f t="shared" ref="D18" si="21">M18/SUM(M18:T18)*C18</f>
        <v>1.7890298502674304</v>
      </c>
      <c r="E18" s="40">
        <f t="shared" ref="E18" si="22">N18/SUM(M18:T18)*C18</f>
        <v>6.2041377027728863</v>
      </c>
      <c r="F18" s="40">
        <f t="shared" ref="F18" si="23">O18/SUM(M18:T18)*C18</f>
        <v>9.7212734539133159</v>
      </c>
      <c r="G18" s="40">
        <f t="shared" si="4"/>
        <v>1.6411108015335358</v>
      </c>
      <c r="H18" s="40">
        <f t="shared" si="5"/>
        <v>10.747307637282091</v>
      </c>
      <c r="I18" s="40">
        <f t="shared" si="6"/>
        <v>17.341677447188651</v>
      </c>
      <c r="J18" s="40">
        <f t="shared" si="7"/>
        <v>1.511146982958544</v>
      </c>
      <c r="K18" s="40">
        <f t="shared" si="8"/>
        <v>16.478116124083545</v>
      </c>
      <c r="L18" s="57"/>
      <c r="M18" s="40">
        <f t="shared" si="9"/>
        <v>2.7845068528358347E-2</v>
      </c>
      <c r="N18" s="40">
        <f t="shared" si="10"/>
        <v>9.6563307463684175E-2</v>
      </c>
      <c r="O18" s="40">
        <f t="shared" si="11"/>
        <v>0.15130520346916712</v>
      </c>
      <c r="P18" s="40">
        <f t="shared" si="12"/>
        <v>2.554280618878409E-2</v>
      </c>
      <c r="Q18" s="42">
        <f t="shared" si="13"/>
        <v>0.16727474816070537</v>
      </c>
      <c r="R18" s="42">
        <f t="shared" si="14"/>
        <v>0.26991176074645812</v>
      </c>
      <c r="S18" s="42">
        <f t="shared" si="0"/>
        <v>2.3520005152855697E-2</v>
      </c>
      <c r="T18" s="40">
        <f t="shared" si="1"/>
        <v>0.25647099886274383</v>
      </c>
      <c r="U18" s="18"/>
      <c r="V18" s="18"/>
      <c r="W18" s="18"/>
      <c r="X18" s="18"/>
      <c r="Y18" s="15" t="s">
        <v>40</v>
      </c>
      <c r="Z18" s="15">
        <v>114.6</v>
      </c>
      <c r="AA18" s="19"/>
      <c r="AB18" s="19"/>
      <c r="AC18" s="15">
        <f t="shared" si="20"/>
        <v>1.1459999999999999</v>
      </c>
      <c r="AD18" s="18"/>
      <c r="AE18" s="58">
        <f>D18*PRODUCT(AC19:$AC$24)</f>
        <v>1.9235922096989364</v>
      </c>
      <c r="AF18" s="58">
        <f>E18*PRODUCT($AC19:AC$24)</f>
        <v>6.670783582045547</v>
      </c>
      <c r="AG18" s="58">
        <f>F18*PRODUCT($AC19:$AC$24)</f>
        <v>10.452461640875036</v>
      </c>
      <c r="AH18" s="58">
        <f>G18*PRODUCT($AC19:$AC$24)</f>
        <v>1.7645473900901056</v>
      </c>
      <c r="AI18" s="58">
        <f>H18*PRODUCT($AC19:$AC$24)</f>
        <v>11.55566926019897</v>
      </c>
      <c r="AJ18" s="58">
        <f>I18*PRODUCT($AC19:$AC$24)</f>
        <v>18.646036361851262</v>
      </c>
      <c r="AK18" s="58">
        <f>J18*PRODUCT($AC19:$AC$24)</f>
        <v>1.6248083080864097</v>
      </c>
      <c r="AL18" s="58">
        <f>K18*PRODUCT($AC19:$AC$24)</f>
        <v>17.717522042498807</v>
      </c>
      <c r="AM18" s="68">
        <f t="shared" si="15"/>
        <v>30.201705622050234</v>
      </c>
      <c r="AN18" s="68">
        <f t="shared" si="16"/>
        <v>19.342330350585218</v>
      </c>
    </row>
    <row r="19" spans="1:40" ht="15.6" x14ac:dyDescent="0.5">
      <c r="A19" s="18"/>
      <c r="B19" s="18">
        <v>1995</v>
      </c>
      <c r="C19" s="18">
        <v>93.926500000000004</v>
      </c>
      <c r="D19" s="10">
        <f>(D61-AH61)/C61*C19</f>
        <v>2.4906562960699774</v>
      </c>
      <c r="E19" s="10">
        <f>(E61-AI61)/C61*C19</f>
        <v>8.2572350300616613</v>
      </c>
      <c r="F19" s="18">
        <f>F61/C61*C19</f>
        <v>13.569972879873003</v>
      </c>
      <c r="G19" s="18">
        <f>G61/C61*C19</f>
        <v>2.3054274054670776</v>
      </c>
      <c r="H19" s="40">
        <f t="shared" si="5"/>
        <v>16.352005059150258</v>
      </c>
      <c r="I19" s="40">
        <f t="shared" si="6"/>
        <v>25.984636643553372</v>
      </c>
      <c r="J19" s="52">
        <f t="shared" ref="J19:J26" si="24">SUM(S61:X61)/C61*C19</f>
        <v>2.342954818839496</v>
      </c>
      <c r="K19" s="52">
        <f t="shared" ref="K19:K26" si="25">SUM(Y61:AL61)/C61*C19</f>
        <v>22.623611866985161</v>
      </c>
      <c r="L19" s="54"/>
      <c r="M19" s="51">
        <f>D19/C19</f>
        <v>2.6517077673180383E-2</v>
      </c>
      <c r="N19" s="51">
        <f>E19/C19</f>
        <v>8.7911665292134386E-2</v>
      </c>
      <c r="O19" s="51">
        <f>F19/C19</f>
        <v>0.14447438028536144</v>
      </c>
      <c r="P19" s="51">
        <f>G19/C19</f>
        <v>2.4545015575658385E-2</v>
      </c>
      <c r="Q19" s="42">
        <f>V19/(1+U19)</f>
        <v>0.17409362702911593</v>
      </c>
      <c r="R19" s="42">
        <f>Q19*U19</f>
        <v>0.27664862039523852</v>
      </c>
      <c r="S19" s="55">
        <f>J19/C19</f>
        <v>2.4944555783932072E-2</v>
      </c>
      <c r="T19" s="56">
        <f>K19/C19</f>
        <v>0.24086505796537888</v>
      </c>
      <c r="U19" s="57">
        <f>AVERAGE(U20:U22)</f>
        <v>1.5890795379257103</v>
      </c>
      <c r="V19" s="18">
        <v>0.45074224742435443</v>
      </c>
      <c r="W19" s="18"/>
      <c r="X19" s="18"/>
      <c r="Y19" s="15" t="s">
        <v>39</v>
      </c>
      <c r="Z19" s="15">
        <v>107.4</v>
      </c>
      <c r="AA19" s="19"/>
      <c r="AB19" s="19"/>
      <c r="AC19" s="15">
        <f t="shared" si="20"/>
        <v>1.0740000000000001</v>
      </c>
      <c r="AD19" s="18"/>
      <c r="AE19" s="58">
        <f>D19*PRODUCT(AC20:$AC$24)</f>
        <v>2.4934745591932561</v>
      </c>
      <c r="AF19" s="58">
        <f>E19*PRODUCT($AC20:AC$24)</f>
        <v>8.2665783750355093</v>
      </c>
      <c r="AG19" s="58">
        <f>F19*PRODUCT($AC20:$AC$24)</f>
        <v>13.58532777015296</v>
      </c>
      <c r="AH19" s="58">
        <f>G19*PRODUCT($AC20:$AC$24)</f>
        <v>2.3080360757402407</v>
      </c>
      <c r="AI19" s="58">
        <f>H19*PRODUCT($AC20:$AC$24)</f>
        <v>16.37050791437062</v>
      </c>
      <c r="AJ19" s="58">
        <f>I19*PRODUCT($AC20:$AC$24)</f>
        <v>26.014039152177254</v>
      </c>
      <c r="AK19" s="58">
        <f>J19*PRODUCT($AC20:$AC$24)</f>
        <v>2.3456059526695081</v>
      </c>
      <c r="AL19" s="58">
        <f>K19*PRODUCT($AC20:$AC$24)</f>
        <v>22.649211260663325</v>
      </c>
      <c r="AM19" s="68">
        <f t="shared" si="15"/>
        <v>42.384547066547874</v>
      </c>
      <c r="AN19" s="68">
        <f t="shared" si="16"/>
        <v>24.994817213332833</v>
      </c>
    </row>
    <row r="20" spans="1:40" ht="15.6" x14ac:dyDescent="0.5">
      <c r="A20" s="18"/>
      <c r="B20" s="18">
        <v>1996</v>
      </c>
      <c r="C20" s="18">
        <v>125.63939999999999</v>
      </c>
      <c r="D20" s="10">
        <f t="shared" ref="D20:D26" si="26">(D62-AH62)/C62*C20</f>
        <v>5.4614211053814694</v>
      </c>
      <c r="E20" s="10">
        <f t="shared" ref="E20:E26" si="27">(E62-AI62)/C62*C20</f>
        <v>11.512058904008226</v>
      </c>
      <c r="F20" s="18">
        <f t="shared" ref="F20:F26" si="28">F62/C62*C20</f>
        <v>17.606508607645967</v>
      </c>
      <c r="G20" s="18">
        <f t="shared" ref="G20:G26" si="29">G62/C62*C20</f>
        <v>1.9181065730418785</v>
      </c>
      <c r="H20" s="40">
        <f t="shared" si="5"/>
        <v>23.877216648834253</v>
      </c>
      <c r="I20" s="40">
        <f t="shared" si="6"/>
        <v>37.943304771153038</v>
      </c>
      <c r="J20" s="52">
        <f t="shared" si="24"/>
        <v>2.8111214271316269</v>
      </c>
      <c r="K20" s="52">
        <f t="shared" si="25"/>
        <v>24.509661962803538</v>
      </c>
      <c r="L20" s="57"/>
      <c r="M20" s="51">
        <f t="shared" ref="M20:M29" si="30">D20/C20</f>
        <v>4.3469016131734706E-2</v>
      </c>
      <c r="N20" s="51">
        <f t="shared" ref="N20:N29" si="31">E20/C20</f>
        <v>9.1627776828035051E-2</v>
      </c>
      <c r="O20" s="51">
        <f t="shared" ref="O20:O29" si="32">F20/C20</f>
        <v>0.14013524903530236</v>
      </c>
      <c r="P20" s="51">
        <f t="shared" ref="P20:P29" si="33">G20/C20</f>
        <v>1.5266760053310336E-2</v>
      </c>
      <c r="Q20" s="42">
        <f t="shared" ref="Q20:Q31" si="34">V20/(1+U20)</f>
        <v>0.1900456118768018</v>
      </c>
      <c r="R20" s="42">
        <f t="shared" ref="R20:R31" si="35">Q20*U20</f>
        <v>0.30200163938345009</v>
      </c>
      <c r="S20" s="55">
        <f t="shared" ref="S20:S26" si="36">J20/C20</f>
        <v>2.2374521265873817E-2</v>
      </c>
      <c r="T20" s="56">
        <f t="shared" ref="T20:T26" si="37">K20/C20</f>
        <v>0.19507942542549184</v>
      </c>
      <c r="U20" s="57">
        <f t="shared" ref="U20:U30" si="38">AVERAGE(U21:U23)</f>
        <v>1.58910082901164</v>
      </c>
      <c r="V20" s="18">
        <v>0.49204725126025189</v>
      </c>
      <c r="W20" s="18"/>
      <c r="X20" s="18"/>
      <c r="Y20" s="15" t="s">
        <v>38</v>
      </c>
      <c r="Z20" s="15">
        <v>103.2</v>
      </c>
      <c r="AA20" s="19"/>
      <c r="AB20" s="19"/>
      <c r="AC20" s="15">
        <f t="shared" si="20"/>
        <v>1.032</v>
      </c>
      <c r="AD20" s="18"/>
      <c r="AE20" s="58">
        <f>D20*PRODUCT(AC21:$AC$24)</f>
        <v>5.2980628787759185</v>
      </c>
      <c r="AF20" s="58">
        <f>E20*PRODUCT($AC21:AC$24)</f>
        <v>11.167718211201301</v>
      </c>
      <c r="AG20" s="58">
        <f>F20*PRODUCT($AC21:$AC$24)</f>
        <v>17.079874977430869</v>
      </c>
      <c r="AH20" s="58">
        <f>G20*PRODUCT($AC21:$AC$24)</f>
        <v>1.8607335043539834</v>
      </c>
      <c r="AI20" s="58">
        <f>H20*PRODUCT($AC21:$AC$24)</f>
        <v>23.163017964505251</v>
      </c>
      <c r="AJ20" s="58">
        <f>I20*PRODUCT($AC21:$AC$24)</f>
        <v>36.808371049806802</v>
      </c>
      <c r="AK20" s="58">
        <f>J20*PRODUCT($AC21:$AC$24)</f>
        <v>2.7270371197236907</v>
      </c>
      <c r="AL20" s="58">
        <f>K20*PRODUCT($AC21:$AC$24)</f>
        <v>23.776546014465502</v>
      </c>
      <c r="AM20" s="68">
        <f t="shared" si="15"/>
        <v>59.971389014312052</v>
      </c>
      <c r="AN20" s="68">
        <f t="shared" si="16"/>
        <v>26.503583134189192</v>
      </c>
    </row>
    <row r="21" spans="1:40" ht="15.6" x14ac:dyDescent="0.5">
      <c r="A21" s="18"/>
      <c r="B21" s="18">
        <v>1997</v>
      </c>
      <c r="C21" s="18">
        <v>138.53059999999999</v>
      </c>
      <c r="D21" s="10">
        <f t="shared" si="26"/>
        <v>4.0206079662150085</v>
      </c>
      <c r="E21" s="10">
        <f t="shared" si="27"/>
        <v>17.058648613093968</v>
      </c>
      <c r="F21" s="18">
        <f t="shared" si="28"/>
        <v>10.237021824172206</v>
      </c>
      <c r="G21" s="18">
        <f t="shared" si="29"/>
        <v>2.2351861851953636</v>
      </c>
      <c r="H21" s="40">
        <f t="shared" si="5"/>
        <v>21.222408647255396</v>
      </c>
      <c r="I21" s="40">
        <f t="shared" si="6"/>
        <v>33.715064280260101</v>
      </c>
      <c r="J21" s="52">
        <f t="shared" si="24"/>
        <v>3.8460692694696408</v>
      </c>
      <c r="K21" s="52">
        <f t="shared" si="25"/>
        <v>46.195593214338302</v>
      </c>
      <c r="L21" s="57"/>
      <c r="M21" s="51">
        <f t="shared" si="30"/>
        <v>2.9023248049275818E-2</v>
      </c>
      <c r="N21" s="51">
        <f t="shared" si="31"/>
        <v>0.12313993163311189</v>
      </c>
      <c r="O21" s="51">
        <f t="shared" si="32"/>
        <v>7.3897188232579708E-2</v>
      </c>
      <c r="P21" s="51">
        <f t="shared" si="33"/>
        <v>1.6134963576244988E-2</v>
      </c>
      <c r="Q21" s="42">
        <f t="shared" si="34"/>
        <v>0.15319654031134924</v>
      </c>
      <c r="R21" s="42">
        <f t="shared" si="35"/>
        <v>0.24337629578057196</v>
      </c>
      <c r="S21" s="55">
        <f t="shared" si="36"/>
        <v>2.7763319219505589E-2</v>
      </c>
      <c r="T21" s="56">
        <f t="shared" si="37"/>
        <v>0.33346851319736076</v>
      </c>
      <c r="U21" s="57">
        <f t="shared" si="38"/>
        <v>1.5886539949658507</v>
      </c>
      <c r="V21" s="18">
        <v>0.39657283609192123</v>
      </c>
      <c r="W21" s="18"/>
      <c r="X21" s="18"/>
      <c r="Y21" s="15" t="s">
        <v>37</v>
      </c>
      <c r="Z21" s="15">
        <v>99.2</v>
      </c>
      <c r="AA21" s="19"/>
      <c r="AB21" s="19"/>
      <c r="AC21" s="15">
        <f t="shared" si="20"/>
        <v>0.99199999999999999</v>
      </c>
      <c r="AD21" s="18"/>
      <c r="AE21" s="58">
        <f>D21*PRODUCT(AC22:$AC$24)</f>
        <v>3.9318007452923878</v>
      </c>
      <c r="AF21" s="58">
        <f>E21*PRODUCT($AC22:AC$24)</f>
        <v>16.681857046058759</v>
      </c>
      <c r="AG21" s="58">
        <f>F21*PRODUCT($AC22:$AC$24)</f>
        <v>10.010906404223716</v>
      </c>
      <c r="AH21" s="58">
        <f>G21*PRODUCT($AC22:$AC$24)</f>
        <v>2.1858153748552791</v>
      </c>
      <c r="AI21" s="58">
        <f>H21*PRODUCT($AC22:$AC$24)</f>
        <v>20.75364791527555</v>
      </c>
      <c r="AJ21" s="58">
        <f>I21*PRODUCT($AC22:$AC$24)</f>
        <v>32.9703656707172</v>
      </c>
      <c r="AK21" s="58">
        <f>J21*PRODUCT($AC22:$AC$24)</f>
        <v>3.7611172606770413</v>
      </c>
      <c r="AL21" s="58">
        <f>K21*PRODUCT($AC22:$AC$24)</f>
        <v>45.175224581855254</v>
      </c>
      <c r="AM21" s="68">
        <f t="shared" si="15"/>
        <v>53.724013585992751</v>
      </c>
      <c r="AN21" s="68">
        <f t="shared" si="16"/>
        <v>48.936341842532293</v>
      </c>
    </row>
    <row r="22" spans="1:40" ht="15.6" x14ac:dyDescent="0.5">
      <c r="A22" s="18"/>
      <c r="B22" s="18">
        <v>1998</v>
      </c>
      <c r="C22" s="18">
        <v>164.7987</v>
      </c>
      <c r="D22" s="10">
        <f t="shared" si="26"/>
        <v>10.421036591910589</v>
      </c>
      <c r="E22" s="10">
        <f t="shared" si="27"/>
        <v>11.810778603021426</v>
      </c>
      <c r="F22" s="18">
        <f t="shared" si="28"/>
        <v>8.0900745615978593</v>
      </c>
      <c r="G22" s="18">
        <f t="shared" si="29"/>
        <v>4.1884967018291031</v>
      </c>
      <c r="H22" s="40">
        <f t="shared" si="5"/>
        <v>17.461211659731234</v>
      </c>
      <c r="I22" s="40">
        <f t="shared" si="6"/>
        <v>27.754312883403269</v>
      </c>
      <c r="J22" s="52">
        <f t="shared" si="24"/>
        <v>6.9872513925473685</v>
      </c>
      <c r="K22" s="52">
        <f t="shared" si="25"/>
        <v>78.085537605959146</v>
      </c>
      <c r="L22" s="57"/>
      <c r="M22" s="51">
        <f t="shared" si="30"/>
        <v>6.3234944158604339E-2</v>
      </c>
      <c r="N22" s="51">
        <f t="shared" si="31"/>
        <v>7.1667911233653098E-2</v>
      </c>
      <c r="O22" s="51">
        <f t="shared" si="32"/>
        <v>4.909064550629258E-2</v>
      </c>
      <c r="P22" s="51">
        <f t="shared" si="33"/>
        <v>2.5415835815629027E-2</v>
      </c>
      <c r="Q22" s="42">
        <f t="shared" si="34"/>
        <v>0.10595479005435865</v>
      </c>
      <c r="R22" s="42">
        <f t="shared" si="35"/>
        <v>0.16841342124302722</v>
      </c>
      <c r="S22" s="55">
        <f t="shared" si="36"/>
        <v>4.2398704556209296E-2</v>
      </c>
      <c r="T22" s="56">
        <f t="shared" si="37"/>
        <v>0.47382374743222577</v>
      </c>
      <c r="U22" s="57">
        <f t="shared" si="38"/>
        <v>1.5894837897996403</v>
      </c>
      <c r="V22" s="18">
        <v>0.27436821129738587</v>
      </c>
      <c r="W22" s="18"/>
      <c r="X22" s="18"/>
      <c r="Y22" s="15" t="s">
        <v>36</v>
      </c>
      <c r="Z22" s="15">
        <v>98.4</v>
      </c>
      <c r="AA22" s="19"/>
      <c r="AB22" s="19"/>
      <c r="AC22" s="15">
        <f t="shared" si="20"/>
        <v>0.9840000000000001</v>
      </c>
      <c r="AD22" s="18"/>
      <c r="AE22" s="58">
        <f>D22*PRODUCT(AC23:$AC$24)</f>
        <v>10.356561638516437</v>
      </c>
      <c r="AF22" s="58">
        <f>E22*PRODUCT($AC23:AC$24)</f>
        <v>11.737705315804531</v>
      </c>
      <c r="AG22" s="58">
        <f>F22*PRODUCT($AC23:$AC$24)</f>
        <v>8.0400212702852514</v>
      </c>
      <c r="AH22" s="58">
        <f>G22*PRODUCT($AC23:$AC$24)</f>
        <v>4.1625824727348855</v>
      </c>
      <c r="AI22" s="58">
        <f>H22*PRODUCT($AC23:$AC$24)</f>
        <v>17.353179143192474</v>
      </c>
      <c r="AJ22" s="58">
        <f>I22*PRODUCT($AC23:$AC$24)</f>
        <v>27.582596949593647</v>
      </c>
      <c r="AK22" s="58">
        <f>J22*PRODUCT($AC23:$AC$24)</f>
        <v>6.9440212681816771</v>
      </c>
      <c r="AL22" s="58">
        <f>K22*PRODUCT($AC23:$AC$24)</f>
        <v>77.602422384791069</v>
      </c>
      <c r="AM22" s="68">
        <f t="shared" si="15"/>
        <v>44.935776092786121</v>
      </c>
      <c r="AN22" s="68">
        <f t="shared" si="16"/>
        <v>84.546443652972741</v>
      </c>
    </row>
    <row r="23" spans="1:40" ht="15.6" x14ac:dyDescent="0.5">
      <c r="A23" s="18"/>
      <c r="B23" s="18">
        <v>1999</v>
      </c>
      <c r="C23" s="18">
        <v>171.7174</v>
      </c>
      <c r="D23" s="10">
        <f t="shared" si="26"/>
        <v>14.178492497399453</v>
      </c>
      <c r="E23" s="10">
        <f t="shared" si="27"/>
        <v>7.1342749996826562</v>
      </c>
      <c r="F23" s="18">
        <f t="shared" si="28"/>
        <v>17.509128672014516</v>
      </c>
      <c r="G23" s="18">
        <f t="shared" si="29"/>
        <v>4.9926272968818166</v>
      </c>
      <c r="H23" s="40">
        <f t="shared" si="5"/>
        <v>12.536393954710233</v>
      </c>
      <c r="I23" s="40">
        <f t="shared" si="6"/>
        <v>19.922394766569351</v>
      </c>
      <c r="J23" s="52">
        <f t="shared" si="24"/>
        <v>10.089537739352124</v>
      </c>
      <c r="K23" s="52">
        <f t="shared" si="25"/>
        <v>85.354550073389845</v>
      </c>
      <c r="L23" s="57"/>
      <c r="M23" s="51">
        <f t="shared" si="30"/>
        <v>8.256875830521225E-2</v>
      </c>
      <c r="N23" s="51">
        <f t="shared" si="31"/>
        <v>4.1546605059724039E-2</v>
      </c>
      <c r="O23" s="51">
        <f t="shared" si="32"/>
        <v>0.1019647902426575</v>
      </c>
      <c r="P23" s="51">
        <f t="shared" si="33"/>
        <v>2.9074673253157903E-2</v>
      </c>
      <c r="Q23" s="42">
        <f t="shared" si="34"/>
        <v>7.3005961857739707E-2</v>
      </c>
      <c r="R23" s="42">
        <f t="shared" si="35"/>
        <v>0.11601849763954819</v>
      </c>
      <c r="S23" s="55">
        <f t="shared" si="36"/>
        <v>5.8756641664456398E-2</v>
      </c>
      <c r="T23" s="56">
        <f t="shared" si="37"/>
        <v>0.49706407197750402</v>
      </c>
      <c r="U23" s="57">
        <f t="shared" si="38"/>
        <v>1.5891647022694286</v>
      </c>
      <c r="V23" s="18">
        <v>0.18902445949728788</v>
      </c>
      <c r="W23" s="18"/>
      <c r="X23" s="18"/>
      <c r="Y23" s="15" t="s">
        <v>35</v>
      </c>
      <c r="Z23" s="15">
        <v>98.3</v>
      </c>
      <c r="AA23" s="19"/>
      <c r="AB23" s="19"/>
      <c r="AC23" s="15">
        <f t="shared" si="20"/>
        <v>0.98299999999999998</v>
      </c>
      <c r="AD23" s="18"/>
      <c r="AE23" s="58">
        <f>D23*PRODUCT(AC24:$AC$24)</f>
        <v>14.334455914870846</v>
      </c>
      <c r="AF23" s="58">
        <f>E23*PRODUCT($AC24:AC$24)</f>
        <v>7.2127520246791645</v>
      </c>
      <c r="AG23" s="58">
        <f>F23*PRODUCT($AC24:$AC$24)</f>
        <v>17.701729087406672</v>
      </c>
      <c r="AH23" s="58">
        <f>G23*PRODUCT($AC24:$AC$24)</f>
        <v>5.0475461971475157</v>
      </c>
      <c r="AI23" s="58">
        <f>H23*PRODUCT($AC24:$AC$24)</f>
        <v>12.674294288212044</v>
      </c>
      <c r="AJ23" s="58">
        <f>I23*PRODUCT($AC24:$AC$24)</f>
        <v>20.141541109001611</v>
      </c>
      <c r="AK23" s="58">
        <f>J23*PRODUCT($AC24:$AC$24)</f>
        <v>10.200522654484997</v>
      </c>
      <c r="AL23" s="58">
        <f>K23*PRODUCT($AC24:$AC$24)</f>
        <v>86.293450124197122</v>
      </c>
      <c r="AM23" s="68">
        <f t="shared" si="15"/>
        <v>32.815835397213654</v>
      </c>
      <c r="AN23" s="68">
        <f t="shared" si="16"/>
        <v>96.493972778682121</v>
      </c>
    </row>
    <row r="24" spans="1:40" ht="15.6" x14ac:dyDescent="0.5">
      <c r="A24" s="18"/>
      <c r="B24" s="18">
        <v>2000</v>
      </c>
      <c r="C24" s="18">
        <v>189.97839999999999</v>
      </c>
      <c r="D24" s="10">
        <f t="shared" si="26"/>
        <v>6.9241076564990474</v>
      </c>
      <c r="E24" s="10">
        <f t="shared" si="27"/>
        <v>7.0631341835408206</v>
      </c>
      <c r="F24" s="18">
        <f t="shared" si="28"/>
        <v>32.499591821852896</v>
      </c>
      <c r="G24" s="18">
        <f t="shared" si="29"/>
        <v>38.473039606099213</v>
      </c>
      <c r="H24" s="40">
        <f t="shared" si="5"/>
        <v>15.325733591066546</v>
      </c>
      <c r="I24" s="40">
        <f t="shared" si="6"/>
        <v>24.326743716594653</v>
      </c>
      <c r="J24" s="52">
        <f t="shared" si="24"/>
        <v>9.5399181602318546</v>
      </c>
      <c r="K24" s="52">
        <f t="shared" si="25"/>
        <v>55.826131264114977</v>
      </c>
      <c r="L24" s="57"/>
      <c r="M24" s="51">
        <f t="shared" si="30"/>
        <v>3.6446815303734781E-2</v>
      </c>
      <c r="N24" s="51">
        <f t="shared" si="31"/>
        <v>3.7178617061417618E-2</v>
      </c>
      <c r="O24" s="51">
        <f t="shared" si="32"/>
        <v>0.17106993122298586</v>
      </c>
      <c r="P24" s="51">
        <f t="shared" si="33"/>
        <v>0.2025127046343122</v>
      </c>
      <c r="Q24" s="42">
        <f t="shared" si="34"/>
        <v>8.0670926753075856E-2</v>
      </c>
      <c r="R24" s="42">
        <f t="shared" si="35"/>
        <v>0.12805005051413557</v>
      </c>
      <c r="S24" s="55">
        <f t="shared" si="36"/>
        <v>5.0215804324238202E-2</v>
      </c>
      <c r="T24" s="56">
        <f t="shared" si="37"/>
        <v>0.29385515018609998</v>
      </c>
      <c r="U24" s="57">
        <f t="shared" si="38"/>
        <v>1.5873134928284831</v>
      </c>
      <c r="V24" s="18">
        <v>0.20872097726721139</v>
      </c>
      <c r="W24" s="18"/>
      <c r="X24" s="18"/>
      <c r="Y24" s="15" t="s">
        <v>34</v>
      </c>
      <c r="Z24" s="15">
        <v>101.1</v>
      </c>
      <c r="AA24" s="19"/>
      <c r="AB24" s="19"/>
      <c r="AC24" s="15">
        <f t="shared" si="20"/>
        <v>1.0109999999999999</v>
      </c>
      <c r="AD24" s="18"/>
      <c r="AE24" s="58">
        <f>D24</f>
        <v>6.9241076564990474</v>
      </c>
      <c r="AF24" s="58">
        <f>E24</f>
        <v>7.0631341835408206</v>
      </c>
      <c r="AG24" s="58">
        <f>F24</f>
        <v>32.499591821852896</v>
      </c>
      <c r="AH24" s="58">
        <f>G24</f>
        <v>38.473039606099213</v>
      </c>
      <c r="AI24" s="58">
        <f t="shared" ref="AI24:AL24" si="39">H24</f>
        <v>15.325733591066546</v>
      </c>
      <c r="AJ24" s="58">
        <f t="shared" si="39"/>
        <v>24.326743716594653</v>
      </c>
      <c r="AK24" s="58">
        <f t="shared" si="39"/>
        <v>9.5399181602318546</v>
      </c>
      <c r="AL24" s="58">
        <f t="shared" si="39"/>
        <v>55.826131264114977</v>
      </c>
      <c r="AM24" s="68">
        <f t="shared" si="15"/>
        <v>39.652477307661201</v>
      </c>
      <c r="AN24" s="68">
        <f t="shared" si="16"/>
        <v>65.366049424346826</v>
      </c>
    </row>
    <row r="25" spans="1:40" ht="15.6" x14ac:dyDescent="0.5">
      <c r="A25" s="18"/>
      <c r="B25" s="18">
        <v>2001</v>
      </c>
      <c r="C25" s="18">
        <v>185.3252</v>
      </c>
      <c r="D25" s="10">
        <f t="shared" si="26"/>
        <v>4.3716847808350012</v>
      </c>
      <c r="E25" s="10">
        <f t="shared" si="27"/>
        <v>6.7117497444000893</v>
      </c>
      <c r="F25" s="18">
        <f t="shared" si="28"/>
        <v>20.449310036238511</v>
      </c>
      <c r="G25" s="18">
        <f t="shared" si="29"/>
        <v>8.4269169048337833</v>
      </c>
      <c r="H25" s="40">
        <f t="shared" si="5"/>
        <v>18.427888399310156</v>
      </c>
      <c r="I25" s="40">
        <f t="shared" si="6"/>
        <v>29.336703990714543</v>
      </c>
      <c r="J25" s="52">
        <f t="shared" si="24"/>
        <v>9.5448485712778641</v>
      </c>
      <c r="K25" s="52">
        <f t="shared" si="25"/>
        <v>88.056097572390044</v>
      </c>
      <c r="L25" s="57"/>
      <c r="M25" s="51">
        <f t="shared" si="30"/>
        <v>2.3589262446958113E-2</v>
      </c>
      <c r="N25" s="51">
        <f t="shared" si="31"/>
        <v>3.6216066376294695E-2</v>
      </c>
      <c r="O25" s="51">
        <f t="shared" si="32"/>
        <v>0.1103428461765508</v>
      </c>
      <c r="P25" s="51">
        <f t="shared" si="33"/>
        <v>4.5470971593899713E-2</v>
      </c>
      <c r="Q25" s="42">
        <f t="shared" si="34"/>
        <v>9.9435416226774112E-2</v>
      </c>
      <c r="R25" s="42">
        <f t="shared" si="35"/>
        <v>0.15829851520847971</v>
      </c>
      <c r="S25" s="55">
        <f t="shared" si="36"/>
        <v>5.1503241713905419E-2</v>
      </c>
      <c r="T25" s="56">
        <f t="shared" si="37"/>
        <v>0.47514368025713744</v>
      </c>
      <c r="U25" s="57">
        <f t="shared" si="38"/>
        <v>1.5919731743010097</v>
      </c>
      <c r="V25" s="18">
        <v>0.2577339314352538</v>
      </c>
      <c r="W25" s="18"/>
      <c r="X25" s="18"/>
      <c r="Y25" s="15" t="s">
        <v>33</v>
      </c>
      <c r="Z25" s="15">
        <v>100.8</v>
      </c>
      <c r="AA25" s="19"/>
      <c r="AB25" s="19"/>
      <c r="AC25" s="15">
        <f t="shared" ref="AC25:AC40" si="40">Z25/100</f>
        <v>1.008</v>
      </c>
      <c r="AD25" s="18"/>
      <c r="AE25" s="58">
        <f>D25/$AC$25</f>
        <v>4.3369888698759933</v>
      </c>
      <c r="AF25" s="58">
        <f>E25/$AC$25</f>
        <v>6.6584818892858024</v>
      </c>
      <c r="AG25" s="58">
        <f>F25/$AC$25</f>
        <v>20.287013924839794</v>
      </c>
      <c r="AH25" s="58">
        <f>G25/$AC$25</f>
        <v>8.360036611938277</v>
      </c>
      <c r="AI25" s="58">
        <f t="shared" ref="AI25:AL25" si="41">H25/$AC$25</f>
        <v>18.281635316775947</v>
      </c>
      <c r="AJ25" s="58">
        <f t="shared" si="41"/>
        <v>29.103873006661253</v>
      </c>
      <c r="AK25" s="58">
        <f t="shared" si="41"/>
        <v>9.4690958048391511</v>
      </c>
      <c r="AL25" s="58">
        <f t="shared" si="41"/>
        <v>87.357239655148859</v>
      </c>
      <c r="AM25" s="68">
        <f t="shared" si="15"/>
        <v>47.3855083234372</v>
      </c>
      <c r="AN25" s="68">
        <f t="shared" si="16"/>
        <v>96.826335459988016</v>
      </c>
    </row>
    <row r="26" spans="1:40" ht="15.6" x14ac:dyDescent="0.5">
      <c r="A26" s="18"/>
      <c r="B26" s="18">
        <v>2002</v>
      </c>
      <c r="C26" s="18">
        <v>189.774</v>
      </c>
      <c r="D26" s="10">
        <f t="shared" si="26"/>
        <v>1.1433522327682366</v>
      </c>
      <c r="E26" s="10">
        <f t="shared" si="27"/>
        <v>9.7009784031036101</v>
      </c>
      <c r="F26" s="18">
        <f t="shared" si="28"/>
        <v>18.072962520728879</v>
      </c>
      <c r="G26" s="18">
        <f t="shared" si="29"/>
        <v>1.6492297072544855</v>
      </c>
      <c r="H26" s="40">
        <f t="shared" si="5"/>
        <v>15.898085704905201</v>
      </c>
      <c r="I26" s="40">
        <f t="shared" si="6"/>
        <v>25.249457993181515</v>
      </c>
      <c r="J26" s="52">
        <f t="shared" si="24"/>
        <v>14.641292545740159</v>
      </c>
      <c r="K26" s="52">
        <f t="shared" si="25"/>
        <v>103.41864089231792</v>
      </c>
      <c r="L26" s="57"/>
      <c r="M26" s="51">
        <f>D26/C26</f>
        <v>6.0248096829293614E-3</v>
      </c>
      <c r="N26" s="51">
        <f t="shared" si="31"/>
        <v>5.1118585280932112E-2</v>
      </c>
      <c r="O26" s="51">
        <f t="shared" si="32"/>
        <v>9.5234133868332224E-2</v>
      </c>
      <c r="P26" s="51">
        <f t="shared" si="33"/>
        <v>8.690493467253077E-3</v>
      </c>
      <c r="Q26" s="42">
        <f t="shared" si="34"/>
        <v>8.3773781998088256E-2</v>
      </c>
      <c r="R26" s="42">
        <f t="shared" si="35"/>
        <v>0.13305014381939315</v>
      </c>
      <c r="S26" s="55">
        <f t="shared" si="36"/>
        <v>7.7151203777862928E-2</v>
      </c>
      <c r="T26" s="56">
        <f t="shared" si="37"/>
        <v>0.54495684810520895</v>
      </c>
      <c r="U26" s="57">
        <f t="shared" si="38"/>
        <v>1.5882074396787935</v>
      </c>
      <c r="V26" s="18">
        <v>0.21682392581748142</v>
      </c>
      <c r="W26" s="18"/>
      <c r="X26" s="18"/>
      <c r="Y26" s="15" t="s">
        <v>32</v>
      </c>
      <c r="Z26" s="15">
        <v>101.7</v>
      </c>
      <c r="AA26" s="19"/>
      <c r="AB26" s="19"/>
      <c r="AC26" s="15">
        <f t="shared" si="40"/>
        <v>1.0170000000000001</v>
      </c>
      <c r="AD26" s="18"/>
      <c r="AE26" s="58">
        <f>D26/PRODUCT($AC$25:AC26)</f>
        <v>1.1153176093398696</v>
      </c>
      <c r="AF26" s="58">
        <f>E26/PRODUCT($AC$25:AC26)</f>
        <v>9.4631135801528874</v>
      </c>
      <c r="AG26" s="58">
        <f>F26/PRODUCT($AC$25:$AC26)</f>
        <v>17.62981938077375</v>
      </c>
      <c r="AH26" s="58">
        <f>G26/PRODUCT($AC$25:$AC26)</f>
        <v>1.6087911333271736</v>
      </c>
      <c r="AI26" s="58">
        <f>H26/PRODUCT($AC$25:$AC26)</f>
        <v>15.508269834349004</v>
      </c>
      <c r="AJ26" s="58">
        <f>I26/PRODUCT($AC$25:$AC26)</f>
        <v>24.630349527459298</v>
      </c>
      <c r="AK26" s="58">
        <f>J26/PRODUCT($AC$25:$AC26)</f>
        <v>14.282292833087666</v>
      </c>
      <c r="AL26" s="58">
        <f>K26/PRODUCT($AC$25:$AC26)</f>
        <v>100.88284958514569</v>
      </c>
      <c r="AM26" s="68">
        <f t="shared" si="15"/>
        <v>40.138619361808303</v>
      </c>
      <c r="AN26" s="68">
        <f t="shared" si="16"/>
        <v>115.16514241823336</v>
      </c>
    </row>
    <row r="27" spans="1:40" ht="15.6" x14ac:dyDescent="0.5">
      <c r="A27" s="18"/>
      <c r="B27" s="18">
        <v>2003</v>
      </c>
      <c r="C27" s="18">
        <v>286.01909999999998</v>
      </c>
      <c r="D27" s="10">
        <f t="shared" ref="D27:D40" si="42">(D70-AH70)/C70*C27</f>
        <v>2.9713680484795808</v>
      </c>
      <c r="E27" s="10">
        <f t="shared" ref="E27:E40" si="43">(E70-AI70)/C70*C27</f>
        <v>19.2223503939728</v>
      </c>
      <c r="F27" s="18">
        <f t="shared" ref="F27:F40" si="44">F70/C70*C27</f>
        <v>39.05565089902705</v>
      </c>
      <c r="G27" s="18">
        <f t="shared" ref="G27:G40" si="45">G70/C70*C27</f>
        <v>1.4135905698586089</v>
      </c>
      <c r="H27" s="40">
        <f t="shared" si="5"/>
        <v>36.385169802252953</v>
      </c>
      <c r="I27" s="40">
        <f t="shared" si="6"/>
        <v>57.552601256426584</v>
      </c>
      <c r="J27" s="18">
        <f>SUM(S70:X70)/C70*C27</f>
        <v>41.072032165750329</v>
      </c>
      <c r="K27" s="18">
        <f>SUM(Y70:AL70)/C70*C27</f>
        <v>88.346336864232072</v>
      </c>
      <c r="L27" s="57"/>
      <c r="M27" s="51">
        <f t="shared" si="30"/>
        <v>1.0388704979770865E-2</v>
      </c>
      <c r="N27" s="51">
        <f t="shared" si="31"/>
        <v>6.7206527095472993E-2</v>
      </c>
      <c r="O27" s="51">
        <f t="shared" si="32"/>
        <v>0.13654910073847185</v>
      </c>
      <c r="P27" s="51">
        <f t="shared" si="33"/>
        <v>4.9422943078228304E-3</v>
      </c>
      <c r="Q27" s="42">
        <f t="shared" si="34"/>
        <v>0.12721237778264793</v>
      </c>
      <c r="R27" s="42">
        <f t="shared" si="35"/>
        <v>0.20121943344492235</v>
      </c>
      <c r="S27" s="51">
        <f>J27/C27</f>
        <v>0.14359891407864137</v>
      </c>
      <c r="T27" s="51">
        <f>K27/C27</f>
        <v>0.30888264757224981</v>
      </c>
      <c r="U27" s="57">
        <f t="shared" si="38"/>
        <v>1.5817598645056468</v>
      </c>
      <c r="V27" s="18">
        <v>0.32843181122757026</v>
      </c>
      <c r="W27" s="18"/>
      <c r="X27" s="18"/>
      <c r="Y27" s="15" t="s">
        <v>31</v>
      </c>
      <c r="Z27" s="15">
        <v>104.3</v>
      </c>
      <c r="AA27" s="19"/>
      <c r="AB27" s="19"/>
      <c r="AC27" s="15">
        <f t="shared" si="40"/>
        <v>1.0429999999999999</v>
      </c>
      <c r="AD27" s="18"/>
      <c r="AE27" s="58">
        <f>D27/PRODUCT($AC$25:AC27)</f>
        <v>2.7790134938834981</v>
      </c>
      <c r="AF27" s="58">
        <f>E27/PRODUCT($AC$25:AC27)</f>
        <v>17.977971849142431</v>
      </c>
      <c r="AG27" s="58">
        <f>F27/PRODUCT($AC$25:$AC27)</f>
        <v>36.527343328045887</v>
      </c>
      <c r="AH27" s="58">
        <f>G27/PRODUCT($AC$25:$AC27)</f>
        <v>1.3220803361850963</v>
      </c>
      <c r="AI27" s="58">
        <f>H27/PRODUCT($AC$25:$AC27)</f>
        <v>34.029738560809655</v>
      </c>
      <c r="AJ27" s="58">
        <f>I27/PRODUCT($AC$25:$AC27)</f>
        <v>53.826874655108867</v>
      </c>
      <c r="AK27" s="58">
        <f>J27/PRODUCT($AC$25:$AC27)</f>
        <v>38.41319208781335</v>
      </c>
      <c r="AL27" s="58">
        <f>K27/PRODUCT($AC$25:$AC27)</f>
        <v>82.627146242117647</v>
      </c>
      <c r="AM27" s="68">
        <f t="shared" si="15"/>
        <v>87.856613215918514</v>
      </c>
      <c r="AN27" s="68">
        <f t="shared" si="16"/>
        <v>121.04033832993099</v>
      </c>
    </row>
    <row r="28" spans="1:40" ht="15.6" x14ac:dyDescent="0.5">
      <c r="A28" s="18"/>
      <c r="B28" s="18">
        <v>2004</v>
      </c>
      <c r="C28" s="18">
        <v>390.52789999999999</v>
      </c>
      <c r="D28" s="10">
        <f t="shared" si="42"/>
        <v>1.9854903296878219</v>
      </c>
      <c r="E28" s="10">
        <f t="shared" si="43"/>
        <v>14.742631532721154</v>
      </c>
      <c r="F28" s="18">
        <f t="shared" si="44"/>
        <v>63.036680553992653</v>
      </c>
      <c r="G28" s="18">
        <f t="shared" si="45"/>
        <v>11.101185776376028</v>
      </c>
      <c r="H28" s="40">
        <f t="shared" si="5"/>
        <v>59.456257007302625</v>
      </c>
      <c r="I28" s="40">
        <f t="shared" si="6"/>
        <v>95.483907857580306</v>
      </c>
      <c r="J28" s="50">
        <f t="shared" ref="J28:J40" si="46">SUM(S71:X71)/C71*C28</f>
        <v>26.511508338094639</v>
      </c>
      <c r="K28" s="45">
        <f t="shared" ref="K28:K39" si="47">SUM(Y71:AL71)/C71*C28</f>
        <v>118.21023860424476</v>
      </c>
      <c r="L28" s="57"/>
      <c r="M28" s="51">
        <f t="shared" si="30"/>
        <v>5.0841190339738131E-3</v>
      </c>
      <c r="N28" s="51">
        <f t="shared" si="31"/>
        <v>3.7750520597174118E-2</v>
      </c>
      <c r="O28" s="51">
        <f t="shared" si="32"/>
        <v>0.16141402587111614</v>
      </c>
      <c r="P28" s="51">
        <f t="shared" si="33"/>
        <v>2.8426101634162444E-2</v>
      </c>
      <c r="Q28" s="42">
        <f t="shared" si="34"/>
        <v>0.1522458626062379</v>
      </c>
      <c r="R28" s="42">
        <f t="shared" si="35"/>
        <v>0.24449958084321324</v>
      </c>
      <c r="S28" s="51">
        <f t="shared" ref="S28:S29" si="48">J28/C28</f>
        <v>6.7886336259444305E-2</v>
      </c>
      <c r="T28" s="51">
        <f t="shared" ref="T28:T29" si="49">K28/C28</f>
        <v>0.30269345315467799</v>
      </c>
      <c r="U28" s="57">
        <f t="shared" si="38"/>
        <v>1.6059522187185891</v>
      </c>
      <c r="V28" s="18">
        <v>0.39674544344945117</v>
      </c>
      <c r="W28" s="18"/>
      <c r="X28" s="18"/>
      <c r="Y28" s="15" t="s">
        <v>30</v>
      </c>
      <c r="Z28" s="15">
        <v>109.4</v>
      </c>
      <c r="AA28" s="19"/>
      <c r="AB28" s="19"/>
      <c r="AC28" s="15">
        <f t="shared" si="40"/>
        <v>1.0940000000000001</v>
      </c>
      <c r="AD28" s="18"/>
      <c r="AE28" s="58">
        <f>D28/PRODUCT($AC$25:AC28)</f>
        <v>1.6974018091287029</v>
      </c>
      <c r="AF28" s="58">
        <f>E28/PRODUCT($AC$25:AC28)</f>
        <v>12.603521186070592</v>
      </c>
      <c r="AG28" s="58">
        <f>F28/PRODUCT($AC$25:$AC28)</f>
        <v>53.890252706815559</v>
      </c>
      <c r="AH28" s="58">
        <f>G28/PRODUCT($AC$25:$AC28)</f>
        <v>9.4904379732019137</v>
      </c>
      <c r="AI28" s="58">
        <f>H28/PRODUCT($AC$25:$AC28)</f>
        <v>50.829337569266528</v>
      </c>
      <c r="AJ28" s="58">
        <f>I28/PRODUCT($AC$25:$AC28)</f>
        <v>81.629487445359715</v>
      </c>
      <c r="AK28" s="58">
        <f>J28/PRODUCT($AC$25:$AC28)</f>
        <v>22.664770280139305</v>
      </c>
      <c r="AL28" s="58">
        <f>K28/PRODUCT($AC$25:$AC28)</f>
        <v>101.05829772332807</v>
      </c>
      <c r="AM28" s="68">
        <f t="shared" si="15"/>
        <v>132.45882501462626</v>
      </c>
      <c r="AN28" s="68">
        <f t="shared" si="16"/>
        <v>123.72306800346738</v>
      </c>
    </row>
    <row r="29" spans="1:40" ht="15.6" x14ac:dyDescent="0.5">
      <c r="A29" s="18"/>
      <c r="B29" s="18">
        <v>2005</v>
      </c>
      <c r="C29" s="18">
        <v>546.08010000000002</v>
      </c>
      <c r="D29" s="10">
        <f t="shared" si="42"/>
        <v>1.8211844628498119</v>
      </c>
      <c r="E29" s="10">
        <f t="shared" si="43"/>
        <v>23.74350184533273</v>
      </c>
      <c r="F29" s="18">
        <f t="shared" si="44"/>
        <v>60.580218797252492</v>
      </c>
      <c r="G29" s="18">
        <f t="shared" si="45"/>
        <v>12.518454937195235</v>
      </c>
      <c r="H29" s="40">
        <f t="shared" si="5"/>
        <v>107.04293833397641</v>
      </c>
      <c r="I29" s="40">
        <f t="shared" si="6"/>
        <v>168.79710513025563</v>
      </c>
      <c r="J29" s="50">
        <f t="shared" si="46"/>
        <v>40.460337560048345</v>
      </c>
      <c r="K29" s="45">
        <f t="shared" si="47"/>
        <v>131.1163589330894</v>
      </c>
      <c r="L29" s="57"/>
      <c r="M29" s="51">
        <f t="shared" si="30"/>
        <v>3.3350134217485896E-3</v>
      </c>
      <c r="N29" s="51">
        <f t="shared" si="31"/>
        <v>4.3479888473014726E-2</v>
      </c>
      <c r="O29" s="51">
        <f t="shared" si="32"/>
        <v>0.11093650692865843</v>
      </c>
      <c r="P29" s="51">
        <f t="shared" si="33"/>
        <v>2.2924210087852011E-2</v>
      </c>
      <c r="Q29" s="42">
        <f t="shared" si="34"/>
        <v>0.19602058074259876</v>
      </c>
      <c r="R29" s="42">
        <f t="shared" si="35"/>
        <v>0.309106860202845</v>
      </c>
      <c r="S29" s="51">
        <f t="shared" si="48"/>
        <v>7.4092312757868928E-2</v>
      </c>
      <c r="T29" s="51">
        <f t="shared" si="49"/>
        <v>0.2401046273854136</v>
      </c>
      <c r="U29" s="57">
        <f t="shared" si="38"/>
        <v>1.576910235812145</v>
      </c>
      <c r="V29" s="18">
        <v>0.50512744094544371</v>
      </c>
      <c r="W29" s="18"/>
      <c r="X29" s="18"/>
      <c r="Y29" s="15" t="s">
        <v>29</v>
      </c>
      <c r="Z29" s="15">
        <v>100.9</v>
      </c>
      <c r="AA29" s="19"/>
      <c r="AB29" s="19"/>
      <c r="AC29" s="15">
        <f t="shared" si="40"/>
        <v>1.0090000000000001</v>
      </c>
      <c r="AD29" s="18"/>
      <c r="AE29" s="58">
        <f>D29/PRODUCT($AC$25:AC29)</f>
        <v>1.5430487776007427</v>
      </c>
      <c r="AF29" s="58">
        <f>E29/PRODUCT($AC$25:AC29)</f>
        <v>20.117336956120866</v>
      </c>
      <c r="AG29" s="58">
        <f>F29/PRODUCT($AC$25:$AC29)</f>
        <v>51.328261616953455</v>
      </c>
      <c r="AH29" s="58">
        <f>G29/PRODUCT($AC$25:$AC29)</f>
        <v>10.6066062951483</v>
      </c>
      <c r="AI29" s="58">
        <f>H29/PRODUCT($AC$25:$AC29)</f>
        <v>90.695082522596337</v>
      </c>
      <c r="AJ29" s="58">
        <f>I29/PRODUCT($AC$25:$AC29)</f>
        <v>143.01800396770935</v>
      </c>
      <c r="AK29" s="58">
        <f>J29/PRODUCT($AC$25:$AC29)</f>
        <v>34.28113718675769</v>
      </c>
      <c r="AL29" s="58">
        <f>K29/PRODUCT($AC$25:$AC29)</f>
        <v>111.09195224440508</v>
      </c>
      <c r="AM29" s="68">
        <f t="shared" si="15"/>
        <v>233.71308649030567</v>
      </c>
      <c r="AN29" s="68">
        <f t="shared" si="16"/>
        <v>145.37308943116278</v>
      </c>
    </row>
    <row r="30" spans="1:40" ht="15.6" x14ac:dyDescent="0.5">
      <c r="A30" s="18"/>
      <c r="B30" s="18">
        <v>2006</v>
      </c>
      <c r="C30" s="18">
        <v>680.12670000000003</v>
      </c>
      <c r="D30" s="10">
        <f t="shared" si="42"/>
        <v>2.8528471863207354</v>
      </c>
      <c r="E30" s="10">
        <f t="shared" si="43"/>
        <v>15.968907071401674</v>
      </c>
      <c r="F30" s="18">
        <f t="shared" si="44"/>
        <v>54.713230348835168</v>
      </c>
      <c r="G30" s="18">
        <f t="shared" si="45"/>
        <v>23.233837695955874</v>
      </c>
      <c r="H30" s="40">
        <f t="shared" si="5"/>
        <v>141.36303204797869</v>
      </c>
      <c r="I30" s="40">
        <f t="shared" si="6"/>
        <v>220.86802409081827</v>
      </c>
      <c r="J30" s="50">
        <f t="shared" si="46"/>
        <v>43.964229380172505</v>
      </c>
      <c r="K30" s="45">
        <f t="shared" si="47"/>
        <v>177.16259217851706</v>
      </c>
      <c r="L30" s="57"/>
      <c r="M30" s="51">
        <f t="shared" ref="M30:M40" si="50">D30/C30</f>
        <v>4.1945819599800089E-3</v>
      </c>
      <c r="N30" s="51">
        <f>E30/C30</f>
        <v>2.3479312121405721E-2</v>
      </c>
      <c r="O30" s="51">
        <f t="shared" ref="O30:O40" si="51">F30/C30</f>
        <v>8.0445643949627568E-2</v>
      </c>
      <c r="P30" s="51">
        <f t="shared" ref="P30:P40" si="52">G30/C30</f>
        <v>3.4161043370236566E-2</v>
      </c>
      <c r="Q30" s="42">
        <f t="shared" si="34"/>
        <v>0.20784808484651271</v>
      </c>
      <c r="R30" s="42">
        <f t="shared" si="35"/>
        <v>0.32474541006965063</v>
      </c>
      <c r="S30" s="51">
        <f>J30/C30</f>
        <v>6.464123431733014E-2</v>
      </c>
      <c r="T30" s="51">
        <f>K30/C30</f>
        <v>0.26048468936525659</v>
      </c>
      <c r="U30" s="57">
        <f t="shared" si="38"/>
        <v>1.5624171389862063</v>
      </c>
      <c r="V30" s="18">
        <v>0.53259349491616337</v>
      </c>
      <c r="W30" s="18"/>
      <c r="X30" s="18"/>
      <c r="Y30" s="15" t="s">
        <v>28</v>
      </c>
      <c r="Z30" s="15">
        <v>101.2</v>
      </c>
      <c r="AA30" s="19"/>
      <c r="AB30" s="19"/>
      <c r="AC30" s="15">
        <f t="shared" si="40"/>
        <v>1.012</v>
      </c>
      <c r="AD30" s="18"/>
      <c r="AE30" s="58">
        <f>D30/PRODUCT($AC$25:AC30)</f>
        <v>2.388491581806043</v>
      </c>
      <c r="AF30" s="58">
        <f>E30/PRODUCT($AC$25:AC30)</f>
        <v>13.369661120852536</v>
      </c>
      <c r="AG30" s="58">
        <f>F30/PRODUCT($AC$25:$AC30)</f>
        <v>45.807602569188433</v>
      </c>
      <c r="AH30" s="58">
        <f>G30/PRODUCT($AC$25:$AC30)</f>
        <v>19.452084926219928</v>
      </c>
      <c r="AI30" s="58">
        <f>H30/PRODUCT($AC$25:$AC30)</f>
        <v>118.35348687590545</v>
      </c>
      <c r="AJ30" s="58">
        <f>I30/PRODUCT($AC$25:$AC30)</f>
        <v>184.91751635369371</v>
      </c>
      <c r="AK30" s="58">
        <f>J30/PRODUCT($AC$25:$AC30)</f>
        <v>36.80820770163966</v>
      </c>
      <c r="AL30" s="58">
        <f>K30/PRODUCT($AC$25:$AC30)</f>
        <v>148.32598186762874</v>
      </c>
      <c r="AM30" s="68">
        <f t="shared" si="15"/>
        <v>303.27100322959916</v>
      </c>
      <c r="AN30" s="68">
        <f t="shared" si="16"/>
        <v>185.13418956926841</v>
      </c>
    </row>
    <row r="31" spans="1:40" ht="15.6" x14ac:dyDescent="0.5">
      <c r="A31" s="18"/>
      <c r="B31" s="18">
        <v>2007</v>
      </c>
      <c r="C31" s="18">
        <v>872.30759999999998</v>
      </c>
      <c r="D31" s="10">
        <f t="shared" si="42"/>
        <v>7.3309999999999995</v>
      </c>
      <c r="E31" s="10">
        <f t="shared" si="43"/>
        <v>9.1250999999999998</v>
      </c>
      <c r="F31" s="18">
        <f t="shared" si="44"/>
        <v>44.281799999999997</v>
      </c>
      <c r="G31" s="18">
        <f t="shared" si="45"/>
        <v>20.950099999999999</v>
      </c>
      <c r="H31" s="40">
        <f t="shared" si="5"/>
        <v>168.92509002951738</v>
      </c>
      <c r="I31" s="40">
        <f t="shared" si="6"/>
        <v>283.54570997048251</v>
      </c>
      <c r="J31" s="50">
        <f t="shared" si="46"/>
        <v>50.024900000000002</v>
      </c>
      <c r="K31" s="45">
        <f t="shared" si="47"/>
        <v>288.12389999999999</v>
      </c>
      <c r="L31" s="57"/>
      <c r="M31" s="51">
        <f t="shared" si="50"/>
        <v>8.4041455101388548E-3</v>
      </c>
      <c r="N31" s="51">
        <f t="shared" ref="N31:N40" si="53">E31/C31</f>
        <v>1.0460874122843822E-2</v>
      </c>
      <c r="O31" s="51">
        <f t="shared" si="51"/>
        <v>5.0763973625817312E-2</v>
      </c>
      <c r="P31" s="51">
        <f t="shared" si="52"/>
        <v>2.4016872030004095E-2</v>
      </c>
      <c r="Q31" s="42">
        <f t="shared" si="34"/>
        <v>0.19365312193716688</v>
      </c>
      <c r="R31" s="42">
        <f t="shared" si="35"/>
        <v>0.32505243559781266</v>
      </c>
      <c r="S31" s="51">
        <f t="shared" ref="S31:S40" si="54">J31/C31</f>
        <v>5.7347775027983251E-2</v>
      </c>
      <c r="T31" s="51">
        <f t="shared" ref="T31:T40" si="55">K31/C31</f>
        <v>0.33030080214823304</v>
      </c>
      <c r="U31" s="54">
        <f>AVERAGE(U32:U34)</f>
        <v>1.6785292813574155</v>
      </c>
      <c r="V31" s="55">
        <v>0.5187055575349796</v>
      </c>
      <c r="W31" s="42"/>
      <c r="X31" s="18"/>
      <c r="Y31" s="15" t="s">
        <v>27</v>
      </c>
      <c r="Z31" s="15">
        <v>104.9</v>
      </c>
      <c r="AA31" s="19"/>
      <c r="AB31" s="19"/>
      <c r="AC31" s="15">
        <f t="shared" si="40"/>
        <v>1.0490000000000002</v>
      </c>
      <c r="AD31" s="18"/>
      <c r="AE31" s="58">
        <f>D31/PRODUCT($AC$25:AC31)</f>
        <v>5.8510382484070194</v>
      </c>
      <c r="AF31" s="58">
        <f>E31/PRODUCT($AC$25:AC31)</f>
        <v>7.2829503642803024</v>
      </c>
      <c r="AG31" s="58">
        <f>F31/PRODUCT($AC$25:$AC31)</f>
        <v>35.342314214746956</v>
      </c>
      <c r="AH31" s="58">
        <f>G31/PRODUCT($AC$25:$AC31)</f>
        <v>16.720752476872445</v>
      </c>
      <c r="AI31" s="58">
        <f>H31/PRODUCT($AC$25:$AC31)</f>
        <v>134.82296588164036</v>
      </c>
      <c r="AJ31" s="58">
        <f>I31/PRODUCT($AC$25:$AC31)</f>
        <v>226.30429603178513</v>
      </c>
      <c r="AK31" s="58">
        <f>J31/PRODUCT($AC$25:$AC31)</f>
        <v>39.9260132686859</v>
      </c>
      <c r="AL31" s="58">
        <f>K31/PRODUCT($AC$25:$AC31)</f>
        <v>229.95825387807929</v>
      </c>
      <c r="AM31" s="68">
        <f t="shared" si="15"/>
        <v>361.12726191342551</v>
      </c>
      <c r="AN31" s="68">
        <f t="shared" si="16"/>
        <v>269.88426714676518</v>
      </c>
    </row>
    <row r="32" spans="1:40" ht="15.6" x14ac:dyDescent="0.5">
      <c r="A32" s="18"/>
      <c r="B32" s="18">
        <v>2008</v>
      </c>
      <c r="C32" s="18">
        <v>1161.7520999999999</v>
      </c>
      <c r="D32" s="10">
        <f t="shared" si="42"/>
        <v>0</v>
      </c>
      <c r="E32" s="10">
        <f t="shared" si="43"/>
        <v>5.8673381640465694</v>
      </c>
      <c r="F32" s="18">
        <f t="shared" si="44"/>
        <v>80.30796332926154</v>
      </c>
      <c r="G32" s="18">
        <f t="shared" si="45"/>
        <v>26.747204164846664</v>
      </c>
      <c r="H32" s="18">
        <f t="shared" ref="H32:H40" si="56">SUM(I75:R75)/C75*C32</f>
        <v>230.37551045691822</v>
      </c>
      <c r="I32" s="18">
        <f t="shared" ref="I32:I40" si="57">(H75-SUM(I75:R75)-AJ75)/C75*C32</f>
        <v>343.20981560970296</v>
      </c>
      <c r="J32" s="50">
        <f t="shared" si="46"/>
        <v>113.2582689456429</v>
      </c>
      <c r="K32" s="45">
        <f t="shared" si="47"/>
        <v>361.98599932958103</v>
      </c>
      <c r="L32" s="54"/>
      <c r="M32" s="51">
        <f t="shared" si="50"/>
        <v>0</v>
      </c>
      <c r="N32" s="51">
        <f t="shared" si="53"/>
        <v>5.0504218275538902E-3</v>
      </c>
      <c r="O32" s="51">
        <f t="shared" si="51"/>
        <v>6.9126591920308594E-2</v>
      </c>
      <c r="P32" s="51">
        <f t="shared" si="52"/>
        <v>2.302315972989992E-2</v>
      </c>
      <c r="Q32" s="51">
        <f t="shared" ref="Q32:Q40" si="58">H32/C32</f>
        <v>0.19830005941621989</v>
      </c>
      <c r="R32" s="51">
        <f t="shared" ref="R32:R40" si="59">I32/C32</f>
        <v>0.29542431264785574</v>
      </c>
      <c r="S32" s="51">
        <f t="shared" si="54"/>
        <v>9.7489188051085002E-2</v>
      </c>
      <c r="T32" s="51">
        <f t="shared" si="55"/>
        <v>0.31158626640707693</v>
      </c>
      <c r="U32" s="57">
        <f>R32/Q32</f>
        <v>1.4897842870928135</v>
      </c>
      <c r="V32" s="18"/>
      <c r="W32" s="18"/>
      <c r="X32" s="18"/>
      <c r="Y32" s="15" t="s">
        <v>26</v>
      </c>
      <c r="Z32" s="15">
        <v>110</v>
      </c>
      <c r="AA32" s="19"/>
      <c r="AB32" s="19"/>
      <c r="AC32" s="15">
        <f t="shared" si="40"/>
        <v>1.1000000000000001</v>
      </c>
      <c r="AD32" s="18"/>
      <c r="AE32" s="58">
        <f>D32/PRODUCT($AC$25:AC32)</f>
        <v>0</v>
      </c>
      <c r="AF32" s="58">
        <f>E32/PRODUCT($AC$25:AC32)</f>
        <v>4.2571421502926174</v>
      </c>
      <c r="AG32" s="58">
        <f>F32/PRODUCT($AC$25:$AC32)</f>
        <v>58.268742338410682</v>
      </c>
      <c r="AH32" s="58">
        <f>G32/PRODUCT($AC$25:$AC32)</f>
        <v>19.406866805529368</v>
      </c>
      <c r="AI32" s="58">
        <f>H32/PRODUCT($AC$25:$AC32)</f>
        <v>167.15267955255018</v>
      </c>
      <c r="AJ32" s="58">
        <f>I32/PRODUCT($AC$25:$AC32)</f>
        <v>249.0214355428495</v>
      </c>
      <c r="AK32" s="58">
        <f>J32/PRODUCT($AC$25:$AC32)</f>
        <v>82.17636978079706</v>
      </c>
      <c r="AL32" s="58">
        <f>K32/PRODUCT($AC$25:$AC32)</f>
        <v>262.64479947733986</v>
      </c>
      <c r="AM32" s="68">
        <f t="shared" si="15"/>
        <v>416.17411509539966</v>
      </c>
      <c r="AN32" s="68">
        <f t="shared" si="16"/>
        <v>344.82116925813693</v>
      </c>
    </row>
    <row r="33" spans="1:40" ht="15.6" x14ac:dyDescent="0.5">
      <c r="A33" s="18"/>
      <c r="B33" s="18">
        <v>2009</v>
      </c>
      <c r="C33" s="18">
        <v>1568.9927</v>
      </c>
      <c r="D33" s="10">
        <f t="shared" si="42"/>
        <v>20.009999999999998</v>
      </c>
      <c r="E33" s="10">
        <f t="shared" si="43"/>
        <v>34.722000000000001</v>
      </c>
      <c r="F33" s="18">
        <f t="shared" si="44"/>
        <v>80.133299999999991</v>
      </c>
      <c r="G33" s="18">
        <f t="shared" si="45"/>
        <v>47.223100000000002</v>
      </c>
      <c r="H33" s="18">
        <f t="shared" si="56"/>
        <v>304.17129999999997</v>
      </c>
      <c r="I33" s="18">
        <f t="shared" si="57"/>
        <v>462.01730000000003</v>
      </c>
      <c r="J33" s="50">
        <f t="shared" si="46"/>
        <v>89.5197</v>
      </c>
      <c r="K33" s="45">
        <f t="shared" si="47"/>
        <v>531.19600000000003</v>
      </c>
      <c r="L33" s="54"/>
      <c r="M33" s="51">
        <f t="shared" si="50"/>
        <v>1.2753405417373834E-2</v>
      </c>
      <c r="N33" s="51">
        <f t="shared" si="53"/>
        <v>2.2130122084060684E-2</v>
      </c>
      <c r="O33" s="51">
        <f t="shared" si="51"/>
        <v>5.1073086573315475E-2</v>
      </c>
      <c r="P33" s="51">
        <f t="shared" si="52"/>
        <v>3.0097718109204717E-2</v>
      </c>
      <c r="Q33" s="51">
        <f t="shared" si="58"/>
        <v>0.19386406322986716</v>
      </c>
      <c r="R33" s="51">
        <f t="shared" si="59"/>
        <v>0.2944674631054689</v>
      </c>
      <c r="S33" s="51">
        <f t="shared" si="54"/>
        <v>5.7055523585291375E-2</v>
      </c>
      <c r="T33" s="51">
        <f t="shared" si="55"/>
        <v>0.33855861789541786</v>
      </c>
      <c r="U33" s="57">
        <f t="shared" ref="U33:U40" si="60">R33/Q33</f>
        <v>1.51893784850839</v>
      </c>
      <c r="V33" s="54"/>
      <c r="W33" s="18"/>
      <c r="X33" s="18"/>
      <c r="Y33" s="15" t="s">
        <v>25</v>
      </c>
      <c r="Z33" s="15">
        <v>97.7</v>
      </c>
      <c r="AA33" s="19"/>
      <c r="AB33" s="19"/>
      <c r="AC33" s="15">
        <f t="shared" si="40"/>
        <v>0.97699999999999998</v>
      </c>
      <c r="AD33" s="18"/>
      <c r="AE33" s="58">
        <f>D33/PRODUCT($AC$25:AC33)</f>
        <v>14.860367760664714</v>
      </c>
      <c r="AF33" s="58">
        <f>E33/PRODUCT($AC$25:AC33)</f>
        <v>25.786191373603209</v>
      </c>
      <c r="AG33" s="58">
        <f>F33/PRODUCT($AC$25:$AC33)</f>
        <v>59.510760013776796</v>
      </c>
      <c r="AH33" s="58">
        <f>G33/PRODUCT($AC$25:$AC33)</f>
        <v>35.070096591636478</v>
      </c>
      <c r="AI33" s="58">
        <f>H33/PRODUCT($AC$25:$AC33)</f>
        <v>225.8919230504485</v>
      </c>
      <c r="AJ33" s="58">
        <f>I33/PRODUCT($AC$25:$AC33)</f>
        <v>343.11579159367108</v>
      </c>
      <c r="AK33" s="58">
        <f>J33/PRODUCT($AC$25:$AC33)</f>
        <v>66.48154242000885</v>
      </c>
      <c r="AL33" s="58">
        <f>K33/PRODUCT($AC$25:$AC33)</f>
        <v>394.49115007466537</v>
      </c>
      <c r="AM33" s="68">
        <f t="shared" si="15"/>
        <v>569.00771464411957</v>
      </c>
      <c r="AN33" s="68">
        <f t="shared" si="16"/>
        <v>460.97269249467422</v>
      </c>
    </row>
    <row r="34" spans="1:40" ht="15.6" x14ac:dyDescent="0.5">
      <c r="A34" s="18"/>
      <c r="B34" s="18">
        <v>2010</v>
      </c>
      <c r="C34" s="18">
        <v>1938.7157999999999</v>
      </c>
      <c r="D34" s="10">
        <f t="shared" si="42"/>
        <v>28.095803316520524</v>
      </c>
      <c r="E34" s="10">
        <f t="shared" si="43"/>
        <v>36.984829278027995</v>
      </c>
      <c r="F34" s="18">
        <f t="shared" si="44"/>
        <v>75.373188971030856</v>
      </c>
      <c r="G34" s="18">
        <f t="shared" si="45"/>
        <v>19.601051376963465</v>
      </c>
      <c r="H34" s="18">
        <f t="shared" si="56"/>
        <v>372.11595629022537</v>
      </c>
      <c r="I34" s="18">
        <f t="shared" si="57"/>
        <v>754.22907137956724</v>
      </c>
      <c r="J34" s="50">
        <f t="shared" si="46"/>
        <v>100.149632778129</v>
      </c>
      <c r="K34" s="45">
        <f t="shared" si="47"/>
        <v>552.16626660953546</v>
      </c>
      <c r="L34" s="54"/>
      <c r="M34" s="51">
        <f t="shared" si="50"/>
        <v>1.449196592740438E-2</v>
      </c>
      <c r="N34" s="51">
        <f t="shared" si="53"/>
        <v>1.9076973158225666E-2</v>
      </c>
      <c r="O34" s="51">
        <f t="shared" si="51"/>
        <v>3.8877894826581008E-2</v>
      </c>
      <c r="P34" s="51">
        <f t="shared" si="52"/>
        <v>1.0110327350178642E-2</v>
      </c>
      <c r="Q34" s="51">
        <f t="shared" si="58"/>
        <v>0.19193940457400996</v>
      </c>
      <c r="R34" s="51">
        <f t="shared" si="59"/>
        <v>0.38903539723541081</v>
      </c>
      <c r="S34" s="51">
        <f t="shared" si="54"/>
        <v>5.1657717329238767E-2</v>
      </c>
      <c r="T34" s="51">
        <f t="shared" si="55"/>
        <v>0.28481031959895076</v>
      </c>
      <c r="U34" s="57">
        <f t="shared" si="60"/>
        <v>2.0268657084710426</v>
      </c>
      <c r="V34" s="54"/>
      <c r="W34" s="18"/>
      <c r="X34" s="18"/>
      <c r="Y34" s="15" t="s">
        <v>24</v>
      </c>
      <c r="Z34" s="15">
        <v>105.1</v>
      </c>
      <c r="AA34" s="19"/>
      <c r="AB34" s="19"/>
      <c r="AC34" s="15">
        <f t="shared" si="40"/>
        <v>1.0509999999999999</v>
      </c>
      <c r="AD34" s="18"/>
      <c r="AE34" s="58">
        <f>D34/PRODUCT($AC$25:AC34)</f>
        <v>19.852774365186502</v>
      </c>
      <c r="AF34" s="58">
        <f>E34/PRODUCT($AC$25:AC34)</f>
        <v>26.133848615031006</v>
      </c>
      <c r="AG34" s="58">
        <f>F34/PRODUCT($AC$25:$AC34)</f>
        <v>53.259445795826934</v>
      </c>
      <c r="AH34" s="58">
        <f>G34/PRODUCT($AC$25:$AC34)</f>
        <v>13.8502980649238</v>
      </c>
      <c r="AI34" s="58">
        <f>H34/PRODUCT($AC$25:$AC34)</f>
        <v>262.94083976490276</v>
      </c>
      <c r="AJ34" s="58">
        <f>I34/PRODUCT($AC$25:$AC34)</f>
        <v>532.9457714760606</v>
      </c>
      <c r="AK34" s="58">
        <f>J34/PRODUCT($AC$25:$AC34)</f>
        <v>70.766727681759434</v>
      </c>
      <c r="AL34" s="58">
        <f>K34/PRODUCT($AC$25:$AC34)</f>
        <v>390.16618174504276</v>
      </c>
      <c r="AM34" s="68">
        <f t="shared" si="15"/>
        <v>795.88661124096336</v>
      </c>
      <c r="AN34" s="68">
        <f t="shared" si="16"/>
        <v>460.93290942680221</v>
      </c>
    </row>
    <row r="35" spans="1:40" ht="15.6" x14ac:dyDescent="0.5">
      <c r="A35" s="18"/>
      <c r="B35" s="18">
        <v>2011</v>
      </c>
      <c r="C35" s="18">
        <v>2201.0273999999999</v>
      </c>
      <c r="D35" s="10">
        <f t="shared" si="42"/>
        <v>28.848599999999998</v>
      </c>
      <c r="E35" s="10">
        <f t="shared" si="43"/>
        <v>28.108999999999998</v>
      </c>
      <c r="F35" s="18">
        <f t="shared" si="44"/>
        <v>88.132899999999992</v>
      </c>
      <c r="G35" s="18">
        <f t="shared" si="45"/>
        <v>54.936399999999999</v>
      </c>
      <c r="H35" s="18">
        <f t="shared" si="56"/>
        <v>375.79879999999997</v>
      </c>
      <c r="I35" s="18">
        <f t="shared" si="57"/>
        <v>724.18059999999991</v>
      </c>
      <c r="J35" s="50">
        <f t="shared" si="46"/>
        <v>95.766799999999989</v>
      </c>
      <c r="K35" s="45">
        <f t="shared" si="47"/>
        <v>805.25429999999994</v>
      </c>
      <c r="L35" s="54"/>
      <c r="M35" s="51">
        <f t="shared" si="50"/>
        <v>1.3106879087466152E-2</v>
      </c>
      <c r="N35" s="51">
        <f t="shared" si="53"/>
        <v>1.2770854192910092E-2</v>
      </c>
      <c r="O35" s="51">
        <f t="shared" si="51"/>
        <v>4.0041709612520043E-2</v>
      </c>
      <c r="P35" s="51">
        <f t="shared" si="52"/>
        <v>2.495943485301455E-2</v>
      </c>
      <c r="Q35" s="51">
        <f t="shared" si="58"/>
        <v>0.17073790176351281</v>
      </c>
      <c r="R35" s="51">
        <f t="shared" si="59"/>
        <v>0.32901934796450055</v>
      </c>
      <c r="S35" s="51">
        <f t="shared" si="54"/>
        <v>4.3510044445607535E-2</v>
      </c>
      <c r="T35" s="51">
        <f t="shared" si="55"/>
        <v>0.36585382808046824</v>
      </c>
      <c r="U35" s="57">
        <f t="shared" si="60"/>
        <v>1.9270434072700602</v>
      </c>
      <c r="V35" s="54"/>
      <c r="W35" s="18"/>
      <c r="X35" s="18"/>
      <c r="Y35" s="15" t="s">
        <v>23</v>
      </c>
      <c r="Z35" s="15">
        <v>106.8</v>
      </c>
      <c r="AA35" s="19"/>
      <c r="AB35" s="19"/>
      <c r="AC35" s="15">
        <f t="shared" si="40"/>
        <v>1.0680000000000001</v>
      </c>
      <c r="AD35" s="18"/>
      <c r="AE35" s="58">
        <f>D35/PRODUCT($AC$25:AC35)</f>
        <v>19.086805240740155</v>
      </c>
      <c r="AF35" s="58">
        <f>E35/PRODUCT($AC$25:AC35)</f>
        <v>18.597471229521194</v>
      </c>
      <c r="AG35" s="58">
        <f>F35/PRODUCT($AC$25:$AC35)</f>
        <v>58.310472522119902</v>
      </c>
      <c r="AH35" s="58">
        <f>G35/PRODUCT($AC$25:$AC35)</f>
        <v>36.347010510991787</v>
      </c>
      <c r="AI35" s="58">
        <f>H35/PRODUCT($AC$25:$AC35)</f>
        <v>248.63593052362549</v>
      </c>
      <c r="AJ35" s="58">
        <f>I35/PRODUCT($AC$25:$AC35)</f>
        <v>479.13223072600925</v>
      </c>
      <c r="AK35" s="58">
        <f>J35/PRODUCT($AC$25:$AC35)</f>
        <v>63.361211987025868</v>
      </c>
      <c r="AL35" s="58">
        <f>K35/PRODUCT($AC$25:$AC35)</f>
        <v>532.7721966878305</v>
      </c>
      <c r="AM35" s="68">
        <f t="shared" si="15"/>
        <v>727.76816124963477</v>
      </c>
      <c r="AN35" s="68">
        <f t="shared" si="16"/>
        <v>596.13340867485635</v>
      </c>
    </row>
    <row r="36" spans="1:40" ht="15.6" x14ac:dyDescent="0.5">
      <c r="A36" s="18"/>
      <c r="B36" s="18">
        <v>2012</v>
      </c>
      <c r="C36" s="18">
        <v>2685.8890999999999</v>
      </c>
      <c r="D36" s="10">
        <f t="shared" si="42"/>
        <v>46.489895385265974</v>
      </c>
      <c r="E36" s="10">
        <f t="shared" si="43"/>
        <v>21.144740675326869</v>
      </c>
      <c r="F36" s="18">
        <f t="shared" si="44"/>
        <v>171.76477097451973</v>
      </c>
      <c r="G36" s="18">
        <f t="shared" si="45"/>
        <v>33.485852172417722</v>
      </c>
      <c r="H36" s="18">
        <f t="shared" si="56"/>
        <v>480.46563965295491</v>
      </c>
      <c r="I36" s="18">
        <f t="shared" si="57"/>
        <v>1000.8738195891824</v>
      </c>
      <c r="J36" s="50">
        <f t="shared" si="46"/>
        <v>272.76610333638297</v>
      </c>
      <c r="K36" s="45">
        <f t="shared" si="47"/>
        <v>658.89827821394931</v>
      </c>
      <c r="L36" s="54"/>
      <c r="M36" s="51">
        <f t="shared" si="50"/>
        <v>1.7308940784362979E-2</v>
      </c>
      <c r="N36" s="51">
        <f t="shared" si="53"/>
        <v>7.8725293145301013E-3</v>
      </c>
      <c r="O36" s="51">
        <f t="shared" si="51"/>
        <v>6.3950805330912491E-2</v>
      </c>
      <c r="P36" s="51">
        <f t="shared" si="52"/>
        <v>1.2467324943690983E-2</v>
      </c>
      <c r="Q36" s="51">
        <f t="shared" si="58"/>
        <v>0.17888513701215547</v>
      </c>
      <c r="R36" s="51">
        <f t="shared" si="59"/>
        <v>0.37264152849392868</v>
      </c>
      <c r="S36" s="51">
        <f t="shared" si="54"/>
        <v>0.10155523671337845</v>
      </c>
      <c r="T36" s="51">
        <f t="shared" si="55"/>
        <v>0.24531849740704087</v>
      </c>
      <c r="U36" s="57">
        <f t="shared" si="60"/>
        <v>2.0831329797321687</v>
      </c>
      <c r="V36" s="54"/>
      <c r="W36" s="18"/>
      <c r="X36" s="18"/>
      <c r="Y36" s="15" t="s">
        <v>22</v>
      </c>
      <c r="Z36" s="15">
        <v>98.6</v>
      </c>
      <c r="AA36" s="19"/>
      <c r="AB36" s="19"/>
      <c r="AC36" s="15">
        <f t="shared" si="40"/>
        <v>0.98599999999999999</v>
      </c>
      <c r="AD36" s="18"/>
      <c r="AE36" s="58">
        <f>D36/PRODUCT($AC$25:AC36)</f>
        <v>31.195370928562653</v>
      </c>
      <c r="AF36" s="58">
        <f>E36/PRODUCT($AC$25:AC36)</f>
        <v>14.188417140730769</v>
      </c>
      <c r="AG36" s="58">
        <f>F36/PRODUCT($AC$25:$AC36)</f>
        <v>115.25656701537659</v>
      </c>
      <c r="AH36" s="58">
        <f>G36/PRODUCT($AC$25:$AC36)</f>
        <v>22.46947580158789</v>
      </c>
      <c r="AI36" s="58">
        <f>H36/PRODUCT($AC$25:$AC36)</f>
        <v>322.39917348046532</v>
      </c>
      <c r="AJ36" s="58">
        <f>I36/PRODUCT($AC$25:$AC36)</f>
        <v>671.60035091555005</v>
      </c>
      <c r="AK36" s="58">
        <f>J36/PRODUCT($AC$25:$AC36)</f>
        <v>183.02987562785276</v>
      </c>
      <c r="AL36" s="58">
        <f>K36/PRODUCT($AC$25:$AC36)</f>
        <v>442.12997303473765</v>
      </c>
      <c r="AM36" s="68">
        <f t="shared" si="15"/>
        <v>993.99952439601543</v>
      </c>
      <c r="AN36" s="68">
        <f t="shared" si="16"/>
        <v>625.15984866259043</v>
      </c>
    </row>
    <row r="37" spans="1:40" ht="15.6" x14ac:dyDescent="0.5">
      <c r="A37" s="18"/>
      <c r="B37" s="18">
        <v>2013</v>
      </c>
      <c r="C37" s="18">
        <v>3090.1313</v>
      </c>
      <c r="D37" s="10">
        <f t="shared" si="42"/>
        <v>30.56027878170157</v>
      </c>
      <c r="E37" s="10">
        <f t="shared" si="43"/>
        <v>16.880934362261453</v>
      </c>
      <c r="F37" s="18">
        <f t="shared" si="44"/>
        <v>152.29242846308463</v>
      </c>
      <c r="G37" s="18">
        <f t="shared" si="45"/>
        <v>0</v>
      </c>
      <c r="H37" s="18">
        <f t="shared" si="56"/>
        <v>598.11194632274589</v>
      </c>
      <c r="I37" s="18">
        <f t="shared" si="57"/>
        <v>1180.4266908908612</v>
      </c>
      <c r="J37" s="50">
        <f t="shared" si="46"/>
        <v>265.25869467417834</v>
      </c>
      <c r="K37" s="45">
        <f t="shared" si="47"/>
        <v>846.600326505167</v>
      </c>
      <c r="L37" s="54"/>
      <c r="M37" s="51">
        <f t="shared" si="50"/>
        <v>9.8896376285698834E-3</v>
      </c>
      <c r="N37" s="51">
        <f t="shared" si="53"/>
        <v>5.4628534270571129E-3</v>
      </c>
      <c r="O37" s="51">
        <f t="shared" si="51"/>
        <v>4.9283481405170269E-2</v>
      </c>
      <c r="P37" s="51">
        <f t="shared" si="52"/>
        <v>0</v>
      </c>
      <c r="Q37" s="51">
        <f t="shared" si="58"/>
        <v>0.19355551213074534</v>
      </c>
      <c r="R37" s="51">
        <f t="shared" si="59"/>
        <v>0.38199887845893837</v>
      </c>
      <c r="S37" s="51">
        <f t="shared" si="54"/>
        <v>8.5840590228052238E-2</v>
      </c>
      <c r="T37" s="51">
        <f t="shared" si="55"/>
        <v>0.27396904672146682</v>
      </c>
      <c r="U37" s="57">
        <f t="shared" si="60"/>
        <v>1.9735882189751377</v>
      </c>
      <c r="V37" s="54"/>
      <c r="W37" s="18"/>
      <c r="X37" s="18"/>
      <c r="Y37" s="15" t="s">
        <v>21</v>
      </c>
      <c r="Z37" s="15">
        <v>100.5</v>
      </c>
      <c r="AA37" s="19"/>
      <c r="AB37" s="19"/>
      <c r="AC37" s="15">
        <f t="shared" si="40"/>
        <v>1.0049999999999999</v>
      </c>
      <c r="AD37" s="18"/>
      <c r="AE37" s="58">
        <f>D37/PRODUCT($AC$25:AC37)</f>
        <v>20.40435331504316</v>
      </c>
      <c r="AF37" s="58">
        <f>E37/PRODUCT($AC$25:AC37)</f>
        <v>11.270988444708719</v>
      </c>
      <c r="AG37" s="58">
        <f>F37/PRODUCT($AC$25:$AC37)</f>
        <v>101.68194275201881</v>
      </c>
      <c r="AH37" s="58">
        <f>G37/PRODUCT($AC$25:$AC37)</f>
        <v>0</v>
      </c>
      <c r="AI37" s="58">
        <f>H37/PRODUCT($AC$25:$AC37)</f>
        <v>399.34476913295759</v>
      </c>
      <c r="AJ37" s="58">
        <f>I37/PRODUCT($AC$25:$AC37)</f>
        <v>788.14213167015134</v>
      </c>
      <c r="AK37" s="58">
        <f>J37/PRODUCT($AC$25:$AC37)</f>
        <v>177.10676544154657</v>
      </c>
      <c r="AL37" s="58">
        <f>K37/PRODUCT($AC$25:$AC37)</f>
        <v>565.25440432125879</v>
      </c>
      <c r="AM37" s="68">
        <f t="shared" si="15"/>
        <v>1187.4869008031089</v>
      </c>
      <c r="AN37" s="68">
        <f t="shared" si="16"/>
        <v>742.36116976280539</v>
      </c>
    </row>
    <row r="38" spans="1:40" ht="15.6" x14ac:dyDescent="0.5">
      <c r="A38" s="18"/>
      <c r="B38" s="18">
        <v>2014</v>
      </c>
      <c r="C38" s="18">
        <v>3671.5594000000001</v>
      </c>
      <c r="D38" s="10">
        <f t="shared" si="42"/>
        <v>48.18393171375984</v>
      </c>
      <c r="E38" s="10">
        <f t="shared" si="43"/>
        <v>54.243808637689902</v>
      </c>
      <c r="F38" s="18">
        <f t="shared" si="44"/>
        <v>210.81837208241703</v>
      </c>
      <c r="G38" s="18">
        <f t="shared" si="45"/>
        <v>0</v>
      </c>
      <c r="H38" s="18">
        <f t="shared" si="56"/>
        <v>725.05109033403778</v>
      </c>
      <c r="I38" s="18">
        <f t="shared" si="57"/>
        <v>1276.2469942994103</v>
      </c>
      <c r="J38" s="50">
        <f t="shared" si="46"/>
        <v>339.08817441486161</v>
      </c>
      <c r="K38" s="45">
        <f t="shared" si="47"/>
        <v>1017.9270285178235</v>
      </c>
      <c r="L38" s="54"/>
      <c r="M38" s="51">
        <f t="shared" si="50"/>
        <v>1.3123560445123084E-2</v>
      </c>
      <c r="N38" s="51">
        <f t="shared" si="53"/>
        <v>1.4774051766039764E-2</v>
      </c>
      <c r="O38" s="51">
        <f t="shared" si="51"/>
        <v>5.7419300388390021E-2</v>
      </c>
      <c r="P38" s="51">
        <f t="shared" si="52"/>
        <v>0</v>
      </c>
      <c r="Q38" s="51">
        <f t="shared" si="58"/>
        <v>0.19747769580795499</v>
      </c>
      <c r="R38" s="51">
        <f t="shared" si="59"/>
        <v>0.34760352625628504</v>
      </c>
      <c r="S38" s="51">
        <f t="shared" si="54"/>
        <v>9.2355355714757489E-2</v>
      </c>
      <c r="T38" s="51">
        <f t="shared" si="55"/>
        <v>0.27724650962144953</v>
      </c>
      <c r="U38" s="57">
        <f t="shared" si="60"/>
        <v>1.7602166403355539</v>
      </c>
      <c r="V38" s="54"/>
      <c r="W38" s="18"/>
      <c r="X38" s="18"/>
      <c r="Y38" s="15" t="s">
        <v>20</v>
      </c>
      <c r="Z38" s="15">
        <v>101.1</v>
      </c>
      <c r="AA38" s="19"/>
      <c r="AB38" s="19"/>
      <c r="AC38" s="15">
        <f t="shared" si="40"/>
        <v>1.0109999999999999</v>
      </c>
      <c r="AD38" s="18"/>
      <c r="AE38" s="58">
        <f>D38/PRODUCT($AC$25:AC38)</f>
        <v>31.821203607287089</v>
      </c>
      <c r="AF38" s="58">
        <f>E38/PRODUCT($AC$25:AC38)</f>
        <v>35.823213625419591</v>
      </c>
      <c r="AG38" s="58">
        <f>F38/PRODUCT($AC$25:$AC38)</f>
        <v>139.22679415294917</v>
      </c>
      <c r="AH38" s="58">
        <f>G38/PRODUCT($AC$25:$AC38)</f>
        <v>0</v>
      </c>
      <c r="AI38" s="58">
        <f>H38/PRODUCT($AC$25:$AC38)</f>
        <v>478.83179206432987</v>
      </c>
      <c r="AJ38" s="58">
        <f>I38/PRODUCT($AC$25:$AC38)</f>
        <v>842.84768831332735</v>
      </c>
      <c r="AK38" s="58">
        <f>J38/PRODUCT($AC$25:$AC38)</f>
        <v>223.93759610524359</v>
      </c>
      <c r="AL38" s="58">
        <f>K38/PRODUCT($AC$25:$AC38)</f>
        <v>672.25031415558681</v>
      </c>
      <c r="AM38" s="68">
        <f t="shared" si="15"/>
        <v>1321.6794803776572</v>
      </c>
      <c r="AN38" s="68">
        <f t="shared" si="16"/>
        <v>896.18791026083045</v>
      </c>
    </row>
    <row r="39" spans="1:40" ht="15.6" x14ac:dyDescent="0.5">
      <c r="A39" s="18"/>
      <c r="B39" s="18">
        <v>2015</v>
      </c>
      <c r="C39" s="18">
        <v>4266.1166000000003</v>
      </c>
      <c r="D39" s="10">
        <f t="shared" si="42"/>
        <v>55.012439033458328</v>
      </c>
      <c r="E39" s="10">
        <f t="shared" si="43"/>
        <v>24.08154099094806</v>
      </c>
      <c r="F39" s="18">
        <f t="shared" si="44"/>
        <v>246.09954322027903</v>
      </c>
      <c r="G39" s="18">
        <f t="shared" si="45"/>
        <v>28.2297716415972</v>
      </c>
      <c r="H39" s="18">
        <f t="shared" si="56"/>
        <v>834.14186360279678</v>
      </c>
      <c r="I39" s="18">
        <f t="shared" si="57"/>
        <v>1491.3357845865382</v>
      </c>
      <c r="J39" s="50">
        <f t="shared" si="46"/>
        <v>367.73272384596697</v>
      </c>
      <c r="K39" s="45">
        <f t="shared" si="47"/>
        <v>1219.482933078416</v>
      </c>
      <c r="L39" s="54"/>
      <c r="M39" s="51">
        <f t="shared" si="50"/>
        <v>1.2895202872199585E-2</v>
      </c>
      <c r="N39" s="51">
        <f t="shared" si="53"/>
        <v>5.6448389129701839E-3</v>
      </c>
      <c r="O39" s="51">
        <f t="shared" si="51"/>
        <v>5.7687017560719978E-2</v>
      </c>
      <c r="P39" s="51">
        <f t="shared" si="52"/>
        <v>6.6172058310823472E-3</v>
      </c>
      <c r="Q39" s="51">
        <f t="shared" si="58"/>
        <v>0.19552720701604751</v>
      </c>
      <c r="R39" s="51">
        <f t="shared" si="59"/>
        <v>0.34957689262092323</v>
      </c>
      <c r="S39" s="51">
        <f t="shared" si="54"/>
        <v>8.6198470019775583E-2</v>
      </c>
      <c r="T39" s="51">
        <f t="shared" si="55"/>
        <v>0.28585316516628162</v>
      </c>
      <c r="U39" s="57">
        <f t="shared" si="60"/>
        <v>1.7878682867506639</v>
      </c>
      <c r="V39" s="54"/>
      <c r="W39" s="18"/>
      <c r="X39" s="18"/>
      <c r="Y39" s="15" t="s">
        <v>19</v>
      </c>
      <c r="Z39" s="15">
        <v>96.2</v>
      </c>
      <c r="AA39" s="19"/>
      <c r="AB39" s="19"/>
      <c r="AC39" s="15">
        <f t="shared" si="40"/>
        <v>0.96200000000000008</v>
      </c>
      <c r="AD39" s="18"/>
      <c r="AE39" s="58">
        <f>D39/PRODUCT($AC$25:AC39)</f>
        <v>37.765931054843996</v>
      </c>
      <c r="AF39" s="58">
        <f>E39/PRODUCT($AC$25:AC39)</f>
        <v>16.531930464043111</v>
      </c>
      <c r="AG39" s="58">
        <f>F39/PRODUCT($AC$25:$AC39)</f>
        <v>168.94685175170983</v>
      </c>
      <c r="AH39" s="58">
        <f>G39/PRODUCT($AC$25:$AC39)</f>
        <v>19.379682636178671</v>
      </c>
      <c r="AI39" s="58">
        <f>H39/PRODUCT($AC$25:$AC39)</f>
        <v>572.63674660239735</v>
      </c>
      <c r="AJ39" s="58">
        <f>I39/PRODUCT($AC$25:$AC39)</f>
        <v>1023.7990790785022</v>
      </c>
      <c r="AK39" s="58">
        <f>J39/PRODUCT($AC$25:$AC39)</f>
        <v>252.44779070657631</v>
      </c>
      <c r="AL39" s="58">
        <f>K39/PRODUCT($AC$25:$AC39)</f>
        <v>837.17263190581309</v>
      </c>
      <c r="AM39" s="68">
        <f t="shared" si="15"/>
        <v>1596.4358256808996</v>
      </c>
      <c r="AN39" s="68">
        <f t="shared" si="16"/>
        <v>1089.6204226123893</v>
      </c>
    </row>
    <row r="40" spans="1:40" ht="15.6" x14ac:dyDescent="0.5">
      <c r="A40" s="18"/>
      <c r="B40" s="18">
        <v>2016</v>
      </c>
      <c r="C40" s="18">
        <v>4797.3323</v>
      </c>
      <c r="D40" s="10">
        <f t="shared" si="42"/>
        <v>45.587967122111962</v>
      </c>
      <c r="E40" s="10">
        <f t="shared" si="43"/>
        <v>20.253426434474129</v>
      </c>
      <c r="F40" s="18">
        <f t="shared" si="44"/>
        <v>262.7042784142202</v>
      </c>
      <c r="G40" s="18">
        <f t="shared" si="45"/>
        <v>4.1590718511838913</v>
      </c>
      <c r="H40" s="18">
        <f t="shared" si="56"/>
        <v>1000.2122872879403</v>
      </c>
      <c r="I40" s="18">
        <f t="shared" si="57"/>
        <v>1726.2338950643207</v>
      </c>
      <c r="J40" s="50">
        <f t="shared" si="46"/>
        <v>411.41599732057665</v>
      </c>
      <c r="K40" s="45">
        <f>SUM(Y83:AL83)/C83*C40</f>
        <v>1326.7653765051721</v>
      </c>
      <c r="L40" s="18"/>
      <c r="M40" s="51">
        <f t="shared" si="50"/>
        <v>9.5027745153513678E-3</v>
      </c>
      <c r="N40" s="51">
        <f t="shared" si="53"/>
        <v>4.2218101994881884E-3</v>
      </c>
      <c r="O40" s="51">
        <f t="shared" si="51"/>
        <v>5.4760492287394852E-2</v>
      </c>
      <c r="P40" s="51">
        <f t="shared" si="52"/>
        <v>8.6695513070543214E-4</v>
      </c>
      <c r="Q40" s="51">
        <f t="shared" si="58"/>
        <v>0.20849343442144716</v>
      </c>
      <c r="R40" s="51">
        <f t="shared" si="59"/>
        <v>0.35983204562759197</v>
      </c>
      <c r="S40" s="51">
        <f t="shared" si="54"/>
        <v>8.5759328641998936E-2</v>
      </c>
      <c r="T40" s="51">
        <f t="shared" si="55"/>
        <v>0.27656315917602209</v>
      </c>
      <c r="U40" s="57">
        <f t="shared" si="60"/>
        <v>1.725867515330147</v>
      </c>
      <c r="V40" s="54"/>
      <c r="W40" s="18"/>
      <c r="X40" s="18"/>
      <c r="Y40" s="15" t="s">
        <v>18</v>
      </c>
      <c r="Z40" s="15">
        <v>98.8</v>
      </c>
      <c r="AA40" s="19"/>
      <c r="AB40" s="19"/>
      <c r="AC40" s="15">
        <f t="shared" si="40"/>
        <v>0.98799999999999999</v>
      </c>
      <c r="AD40" s="18"/>
      <c r="AE40" s="58">
        <f>D40/PRODUCT($AC$25:AC40)</f>
        <v>31.676163611621032</v>
      </c>
      <c r="AF40" s="58">
        <f>E40/PRODUCT($AC$25:AC40)</f>
        <v>14.072811093240336</v>
      </c>
      <c r="AG40" s="58">
        <f>F40/PRODUCT($AC$25:$AC40)</f>
        <v>182.536406640634</v>
      </c>
      <c r="AH40" s="58">
        <f>G40/PRODUCT($AC$25:$AC40)</f>
        <v>2.8898731122995773</v>
      </c>
      <c r="AI40" s="58">
        <f>H40/PRODUCT($AC$25:$AC40)</f>
        <v>694.98356822142762</v>
      </c>
      <c r="AJ40" s="58">
        <f>I40/PRODUCT($AC$25:$AC40)</f>
        <v>1199.4495640815949</v>
      </c>
      <c r="AK40" s="58">
        <f>J40/PRODUCT($AC$25:$AC40)</f>
        <v>285.86667198072433</v>
      </c>
      <c r="AL40" s="58">
        <f>K40/PRODUCT($AC$25:$AC40)</f>
        <v>921.88443121051432</v>
      </c>
      <c r="AM40" s="68">
        <f t="shared" si="15"/>
        <v>1894.4331323030224</v>
      </c>
      <c r="AN40" s="68">
        <f t="shared" si="16"/>
        <v>1207.7511031912386</v>
      </c>
    </row>
    <row r="41" spans="1:40" x14ac:dyDescent="0.5">
      <c r="A41" s="18"/>
      <c r="B41" s="18"/>
      <c r="C41" s="18"/>
      <c r="K41" s="18"/>
      <c r="L41" s="18"/>
      <c r="M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</row>
    <row r="42" spans="1:40" ht="14.7" x14ac:dyDescent="0.5">
      <c r="A42" s="18"/>
      <c r="B42" s="40" t="s">
        <v>151</v>
      </c>
      <c r="C42" s="41" t="s">
        <v>150</v>
      </c>
      <c r="D42" s="41" t="s">
        <v>156</v>
      </c>
      <c r="E42" s="41" t="s">
        <v>157</v>
      </c>
      <c r="F42" s="41" t="s">
        <v>158</v>
      </c>
      <c r="G42" s="41" t="s">
        <v>159</v>
      </c>
      <c r="H42" s="41" t="s">
        <v>160</v>
      </c>
      <c r="I42" s="43" t="s">
        <v>161</v>
      </c>
      <c r="J42" s="44" t="s">
        <v>162</v>
      </c>
      <c r="K42" s="44" t="s">
        <v>163</v>
      </c>
      <c r="L42" s="43" t="s">
        <v>184</v>
      </c>
      <c r="M42" s="44" t="s">
        <v>164</v>
      </c>
      <c r="N42" s="44" t="s">
        <v>165</v>
      </c>
      <c r="O42" s="44" t="s">
        <v>188</v>
      </c>
      <c r="P42" s="44" t="s">
        <v>187</v>
      </c>
      <c r="Q42" s="44" t="s">
        <v>186</v>
      </c>
      <c r="R42" s="44" t="s">
        <v>185</v>
      </c>
      <c r="S42" s="41" t="s">
        <v>166</v>
      </c>
      <c r="T42" s="41" t="s">
        <v>167</v>
      </c>
      <c r="U42" s="41" t="s">
        <v>168</v>
      </c>
      <c r="V42" s="41" t="s">
        <v>169</v>
      </c>
      <c r="W42" s="41" t="s">
        <v>170</v>
      </c>
      <c r="X42" s="41" t="s">
        <v>171</v>
      </c>
      <c r="Y42" s="41" t="s">
        <v>172</v>
      </c>
      <c r="Z42" s="41" t="s">
        <v>173</v>
      </c>
      <c r="AA42" s="41" t="s">
        <v>174</v>
      </c>
      <c r="AB42" s="41" t="s">
        <v>175</v>
      </c>
      <c r="AC42" s="41" t="s">
        <v>176</v>
      </c>
      <c r="AD42" s="41" t="s">
        <v>177</v>
      </c>
      <c r="AE42" s="41" t="s">
        <v>178</v>
      </c>
      <c r="AF42" s="41" t="s">
        <v>179</v>
      </c>
      <c r="AG42" s="41" t="s">
        <v>180</v>
      </c>
      <c r="AH42" s="44" t="s">
        <v>181</v>
      </c>
      <c r="AI42" s="44" t="s">
        <v>182</v>
      </c>
      <c r="AJ42" s="44" t="s">
        <v>183</v>
      </c>
      <c r="AK42" s="25"/>
    </row>
    <row r="43" spans="1:40" x14ac:dyDescent="0.5">
      <c r="B43" s="18">
        <v>1978</v>
      </c>
      <c r="C43" s="18"/>
      <c r="K43" s="18"/>
      <c r="L43" s="18"/>
      <c r="M43" s="18"/>
      <c r="S43" s="18"/>
      <c r="T43" s="18"/>
      <c r="U43" s="18"/>
      <c r="V43" s="18"/>
      <c r="W43" s="18"/>
      <c r="X43" s="18"/>
    </row>
    <row r="44" spans="1:40" x14ac:dyDescent="0.5">
      <c r="B44" s="18">
        <v>1979</v>
      </c>
      <c r="D44" s="10"/>
      <c r="E44" s="10"/>
      <c r="F44" s="10"/>
      <c r="G44" s="10"/>
      <c r="H44" s="10"/>
      <c r="I44" s="10"/>
      <c r="J44" s="10"/>
      <c r="K44" s="10"/>
      <c r="L44" s="10"/>
      <c r="M44" s="18"/>
      <c r="Q44" s="10"/>
      <c r="S44" s="18"/>
      <c r="T44" s="18"/>
      <c r="U44" s="18"/>
      <c r="V44" s="18"/>
      <c r="W44" s="18"/>
      <c r="X44" s="18"/>
    </row>
    <row r="45" spans="1:40" x14ac:dyDescent="0.5">
      <c r="A45" s="18"/>
      <c r="B45" s="18">
        <v>1980</v>
      </c>
      <c r="D45" s="10"/>
      <c r="E45" s="10"/>
      <c r="F45" s="10"/>
      <c r="G45" s="10"/>
      <c r="H45" s="10"/>
      <c r="K45" s="18"/>
      <c r="L45" s="10"/>
      <c r="M45" s="18"/>
      <c r="N45" s="10"/>
      <c r="O45" s="10"/>
      <c r="P45" s="10"/>
      <c r="Q45" s="10"/>
      <c r="S45" s="10"/>
      <c r="T45" s="18"/>
      <c r="U45" s="18"/>
      <c r="V45" s="18"/>
      <c r="W45" s="18"/>
      <c r="X45" s="18"/>
    </row>
    <row r="46" spans="1:40" x14ac:dyDescent="0.5">
      <c r="A46" s="18"/>
      <c r="B46" s="18">
        <v>1981</v>
      </c>
      <c r="D46" s="10"/>
      <c r="E46" s="10"/>
      <c r="G46" s="10"/>
      <c r="H46" s="10"/>
      <c r="J46" s="10"/>
      <c r="K46" s="18"/>
      <c r="L46" s="10"/>
      <c r="M46" s="18"/>
      <c r="O46" s="10"/>
      <c r="P46" s="10"/>
      <c r="Q46" s="10"/>
      <c r="S46" s="18"/>
      <c r="T46" s="18"/>
      <c r="U46" s="18"/>
      <c r="V46" s="18"/>
      <c r="W46" s="18"/>
      <c r="X46" s="18"/>
    </row>
    <row r="47" spans="1:40" x14ac:dyDescent="0.5">
      <c r="A47" s="18"/>
      <c r="B47" s="18">
        <v>1982</v>
      </c>
      <c r="D47" s="10"/>
      <c r="E47" s="10"/>
      <c r="G47" s="10"/>
      <c r="H47" s="10"/>
      <c r="I47" s="10"/>
      <c r="K47" s="18"/>
      <c r="L47" s="10"/>
      <c r="M47" s="18"/>
      <c r="O47" s="10"/>
      <c r="Q47" s="10"/>
      <c r="S47" s="18"/>
      <c r="T47" s="18"/>
      <c r="U47" s="18"/>
      <c r="V47" s="18"/>
      <c r="W47" s="18"/>
      <c r="X47" s="18"/>
    </row>
    <row r="48" spans="1:40" x14ac:dyDescent="0.5">
      <c r="A48" s="18"/>
      <c r="B48" s="18">
        <v>1983</v>
      </c>
      <c r="D48" s="10"/>
      <c r="E48" s="10"/>
      <c r="F48" s="10"/>
      <c r="G48" s="10"/>
      <c r="I48" s="10"/>
      <c r="K48" s="18"/>
      <c r="L48" s="10"/>
      <c r="M48" s="18"/>
      <c r="Q48" s="10"/>
      <c r="S48" s="18"/>
      <c r="T48" s="18"/>
      <c r="U48" s="18"/>
      <c r="V48" s="18"/>
      <c r="W48" s="18"/>
      <c r="X48" s="18"/>
    </row>
    <row r="49" spans="1:39" x14ac:dyDescent="0.5">
      <c r="A49" s="18"/>
      <c r="B49" s="18">
        <v>1984</v>
      </c>
      <c r="D49" s="10"/>
      <c r="E49" s="10"/>
      <c r="G49" s="10"/>
      <c r="I49" s="10"/>
      <c r="K49" s="18"/>
      <c r="L49" s="18"/>
      <c r="M49" s="10"/>
      <c r="Q49" s="10"/>
      <c r="S49" s="10"/>
      <c r="T49" s="18"/>
      <c r="U49" s="18"/>
      <c r="V49" s="18"/>
      <c r="W49" s="18"/>
      <c r="X49" s="18"/>
    </row>
    <row r="50" spans="1:39" x14ac:dyDescent="0.5">
      <c r="A50" s="18"/>
      <c r="B50" s="18">
        <v>1985</v>
      </c>
      <c r="D50" s="10"/>
      <c r="E50" s="10"/>
      <c r="I50" s="10"/>
      <c r="K50" s="18"/>
      <c r="L50" s="18"/>
      <c r="M50" s="18"/>
      <c r="P50" s="10"/>
      <c r="Q50" s="10"/>
      <c r="S50" s="18"/>
      <c r="T50" s="18"/>
      <c r="U50" s="18"/>
      <c r="V50" s="18"/>
      <c r="W50" s="18"/>
      <c r="X50" s="18"/>
    </row>
    <row r="51" spans="1:39" x14ac:dyDescent="0.5">
      <c r="A51" s="18"/>
      <c r="B51" s="18">
        <v>1986</v>
      </c>
      <c r="D51" s="10"/>
      <c r="E51" s="10"/>
      <c r="I51" s="10"/>
      <c r="K51" s="18"/>
      <c r="L51" s="18"/>
      <c r="M51" s="18"/>
      <c r="N51" s="10"/>
      <c r="O51" s="10"/>
      <c r="P51" s="10"/>
      <c r="Q51" s="10"/>
      <c r="S51" s="18"/>
      <c r="T51" s="18"/>
      <c r="U51" s="18"/>
      <c r="V51" s="18"/>
      <c r="W51" s="18"/>
      <c r="X51" s="18"/>
    </row>
    <row r="52" spans="1:39" x14ac:dyDescent="0.5">
      <c r="A52" s="18"/>
      <c r="B52" s="18">
        <v>1987</v>
      </c>
      <c r="D52" s="10"/>
      <c r="I52" s="10"/>
      <c r="K52" s="18"/>
      <c r="L52" s="18"/>
      <c r="M52" s="18"/>
      <c r="N52" s="10"/>
      <c r="S52" s="18"/>
      <c r="T52" s="18"/>
      <c r="U52" s="18"/>
      <c r="V52" s="18"/>
      <c r="W52" s="18"/>
      <c r="X52" s="18"/>
    </row>
    <row r="53" spans="1:39" x14ac:dyDescent="0.5">
      <c r="A53" s="18"/>
      <c r="B53" s="18">
        <v>1988</v>
      </c>
      <c r="D53" s="10"/>
      <c r="I53" s="10"/>
      <c r="K53" s="18"/>
      <c r="L53" s="10"/>
      <c r="M53" s="18"/>
      <c r="Q53" s="10"/>
      <c r="S53" s="18"/>
      <c r="T53" s="18"/>
      <c r="U53" s="18"/>
      <c r="V53" s="18"/>
      <c r="W53" s="18"/>
      <c r="X53" s="18"/>
    </row>
    <row r="54" spans="1:39" x14ac:dyDescent="0.5">
      <c r="A54" s="18"/>
      <c r="B54" s="18">
        <v>1989</v>
      </c>
      <c r="D54" s="10"/>
      <c r="E54" s="10"/>
      <c r="I54" s="10"/>
      <c r="K54" s="18"/>
      <c r="L54" s="18"/>
      <c r="M54" s="18"/>
      <c r="Q54" s="10"/>
      <c r="R54" s="10"/>
      <c r="S54" s="18"/>
      <c r="T54" s="18"/>
      <c r="U54" s="18"/>
      <c r="V54" s="18"/>
      <c r="W54" s="18"/>
      <c r="X54" s="18"/>
    </row>
    <row r="55" spans="1:39" x14ac:dyDescent="0.5">
      <c r="A55" s="18"/>
      <c r="B55" s="18">
        <v>1990</v>
      </c>
      <c r="D55" s="10"/>
      <c r="E55" s="10"/>
      <c r="K55" s="18"/>
      <c r="L55" s="10"/>
      <c r="M55" s="18"/>
      <c r="Q55" s="10"/>
      <c r="S55" s="18"/>
      <c r="T55" s="18"/>
      <c r="U55" s="18"/>
      <c r="V55" s="18"/>
      <c r="W55" s="18"/>
      <c r="X55" s="18"/>
    </row>
    <row r="56" spans="1:39" x14ac:dyDescent="0.5">
      <c r="A56" s="18"/>
      <c r="B56" s="18">
        <v>1991</v>
      </c>
      <c r="D56"/>
      <c r="E56"/>
      <c r="F56"/>
      <c r="G56"/>
      <c r="H56"/>
      <c r="I56"/>
      <c r="J56"/>
      <c r="L56"/>
      <c r="M56"/>
      <c r="N56"/>
      <c r="O56"/>
      <c r="P56"/>
      <c r="Q56"/>
      <c r="R56"/>
    </row>
    <row r="57" spans="1:39" x14ac:dyDescent="0.5">
      <c r="A57" s="18"/>
      <c r="B57" s="18">
        <v>1992</v>
      </c>
      <c r="D57"/>
      <c r="E57"/>
      <c r="F57"/>
      <c r="G57"/>
      <c r="H57"/>
      <c r="I57"/>
      <c r="J57"/>
      <c r="L57"/>
      <c r="M57"/>
      <c r="N57"/>
      <c r="O57"/>
      <c r="P57"/>
      <c r="Q57"/>
      <c r="R57"/>
    </row>
    <row r="58" spans="1:39" x14ac:dyDescent="0.5">
      <c r="A58" s="18"/>
      <c r="B58" s="18">
        <v>1993</v>
      </c>
      <c r="D58"/>
      <c r="E58"/>
      <c r="F58"/>
      <c r="G58"/>
      <c r="H58"/>
      <c r="I58"/>
      <c r="J58"/>
      <c r="L58"/>
      <c r="M58"/>
      <c r="N58"/>
      <c r="O58"/>
      <c r="P58"/>
      <c r="Q58"/>
      <c r="R58"/>
    </row>
    <row r="59" spans="1:39" x14ac:dyDescent="0.5">
      <c r="A59" s="18"/>
      <c r="B59" s="18">
        <v>1994</v>
      </c>
      <c r="D59"/>
      <c r="K59" s="18"/>
      <c r="L59" s="18"/>
      <c r="M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</row>
    <row r="60" spans="1:39" s="18" customFormat="1" ht="14.7" x14ac:dyDescent="0.5">
      <c r="C60" s="41" t="s">
        <v>150</v>
      </c>
      <c r="D60" s="41" t="s">
        <v>156</v>
      </c>
      <c r="E60" s="41" t="s">
        <v>157</v>
      </c>
      <c r="F60" s="41" t="s">
        <v>158</v>
      </c>
      <c r="G60" s="41" t="s">
        <v>159</v>
      </c>
      <c r="H60" s="41" t="s">
        <v>160</v>
      </c>
      <c r="I60" s="43" t="s">
        <v>161</v>
      </c>
      <c r="J60" s="44" t="s">
        <v>162</v>
      </c>
      <c r="K60" s="44" t="s">
        <v>163</v>
      </c>
      <c r="L60" s="43" t="s">
        <v>184</v>
      </c>
      <c r="M60" s="44" t="s">
        <v>164</v>
      </c>
      <c r="N60" s="44" t="s">
        <v>165</v>
      </c>
      <c r="O60" s="44" t="s">
        <v>188</v>
      </c>
      <c r="P60" s="44" t="s">
        <v>187</v>
      </c>
      <c r="Q60" s="44" t="s">
        <v>186</v>
      </c>
      <c r="R60" s="44" t="s">
        <v>185</v>
      </c>
      <c r="S60" s="41" t="s">
        <v>166</v>
      </c>
      <c r="T60" s="41" t="s">
        <v>167</v>
      </c>
      <c r="U60" s="41" t="s">
        <v>168</v>
      </c>
      <c r="V60" s="41" t="s">
        <v>169</v>
      </c>
      <c r="W60" s="41" t="s">
        <v>170</v>
      </c>
      <c r="X60" s="41" t="s">
        <v>171</v>
      </c>
      <c r="Y60" s="41" t="s">
        <v>172</v>
      </c>
      <c r="Z60" s="41" t="s">
        <v>173</v>
      </c>
      <c r="AA60" s="41" t="s">
        <v>174</v>
      </c>
      <c r="AB60" s="41" t="s">
        <v>175</v>
      </c>
      <c r="AC60" s="41" t="s">
        <v>176</v>
      </c>
      <c r="AD60" s="41" t="s">
        <v>208</v>
      </c>
      <c r="AE60" s="41" t="s">
        <v>209</v>
      </c>
      <c r="AF60" s="41" t="s">
        <v>207</v>
      </c>
      <c r="AG60" s="41" t="s">
        <v>190</v>
      </c>
      <c r="AH60" s="44" t="s">
        <v>181</v>
      </c>
      <c r="AI60" s="44" t="s">
        <v>182</v>
      </c>
      <c r="AJ60" s="44" t="s">
        <v>183</v>
      </c>
      <c r="AK60" s="44" t="s">
        <v>189</v>
      </c>
      <c r="AL60" s="41"/>
    </row>
    <row r="61" spans="1:39" x14ac:dyDescent="0.5">
      <c r="A61" s="18">
        <f>H61/C61</f>
        <v>0.45074224742435443</v>
      </c>
      <c r="B61" s="18">
        <v>1995</v>
      </c>
      <c r="C61" s="18">
        <f>D61+E61+F61+G61+H61+S61+T61+U61+V61+W61+X61+Y61+Z61+AA61+AB61+AC61+AD61+AE61+AF61+AG61</f>
        <v>936076</v>
      </c>
      <c r="D61" s="10">
        <v>24822</v>
      </c>
      <c r="E61">
        <v>82292</v>
      </c>
      <c r="F61">
        <v>135239</v>
      </c>
      <c r="G61">
        <v>22976</v>
      </c>
      <c r="H61">
        <v>421929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270</v>
      </c>
      <c r="V61">
        <v>17019</v>
      </c>
      <c r="W61">
        <v>6061</v>
      </c>
      <c r="X61">
        <v>0</v>
      </c>
      <c r="Y61">
        <v>39454</v>
      </c>
      <c r="Z61" s="10">
        <v>29626</v>
      </c>
      <c r="AA61" s="10">
        <v>0</v>
      </c>
      <c r="AB61">
        <v>2257</v>
      </c>
      <c r="AC61">
        <v>53445</v>
      </c>
      <c r="AD61">
        <v>3940</v>
      </c>
      <c r="AE61">
        <v>16630</v>
      </c>
      <c r="AF61">
        <v>44058</v>
      </c>
      <c r="AG61">
        <v>36058</v>
      </c>
      <c r="AM61" s="68">
        <f>SUM(S61:AL61)</f>
        <v>248818</v>
      </c>
    </row>
    <row r="62" spans="1:39" x14ac:dyDescent="0.5">
      <c r="A62" s="54">
        <f t="shared" ref="A62:A83" si="61">H62/C62</f>
        <v>0.49204725126025189</v>
      </c>
      <c r="B62" s="18">
        <v>1996</v>
      </c>
      <c r="C62" s="18">
        <f>D62+E62+F62+G62+H62+S62+T62+U62+V62+W62+X62+Y62+Z62+AA62+AB62+AC62+AD62+AE62+AF62+AG62</f>
        <v>1175757</v>
      </c>
      <c r="D62">
        <v>51109</v>
      </c>
      <c r="E62">
        <v>107732</v>
      </c>
      <c r="F62">
        <v>164765</v>
      </c>
      <c r="G62">
        <v>17950</v>
      </c>
      <c r="H62">
        <v>578528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 s="10">
        <v>375</v>
      </c>
      <c r="V62">
        <v>18727</v>
      </c>
      <c r="W62">
        <v>7205</v>
      </c>
      <c r="X62">
        <v>0</v>
      </c>
      <c r="Y62">
        <v>29567</v>
      </c>
      <c r="Z62">
        <v>71899</v>
      </c>
      <c r="AA62">
        <v>0</v>
      </c>
      <c r="AB62" s="10">
        <v>5983</v>
      </c>
      <c r="AC62">
        <v>335</v>
      </c>
      <c r="AD62" s="10">
        <v>5964</v>
      </c>
      <c r="AE62">
        <v>25397</v>
      </c>
      <c r="AF62">
        <v>55934</v>
      </c>
      <c r="AG62">
        <v>34287</v>
      </c>
      <c r="AM62" s="68">
        <f t="shared" ref="AM62:AM68" si="62">SUM(S62:AL62)</f>
        <v>255673</v>
      </c>
    </row>
    <row r="63" spans="1:39" x14ac:dyDescent="0.5">
      <c r="A63" s="54">
        <f t="shared" si="61"/>
        <v>0.39657283609192123</v>
      </c>
      <c r="B63" s="18">
        <v>1997</v>
      </c>
      <c r="C63" s="18">
        <f>D63+E63+F63+G63+H63+S63+T63+U63+V63+W63+X63+Y63+Z63+AA63+AB63+AC63+AD63+AE63+AF63+AG63</f>
        <v>1269913</v>
      </c>
      <c r="D63">
        <v>36857</v>
      </c>
      <c r="E63" s="18">
        <v>156377</v>
      </c>
      <c r="F63" s="18">
        <v>93843</v>
      </c>
      <c r="G63" s="18">
        <v>20490</v>
      </c>
      <c r="H63" s="18">
        <v>503613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46</v>
      </c>
      <c r="V63" s="18">
        <v>30756</v>
      </c>
      <c r="W63" s="18">
        <v>4455</v>
      </c>
      <c r="X63" s="18">
        <v>0</v>
      </c>
      <c r="Y63" s="18">
        <v>62049</v>
      </c>
      <c r="Z63" s="18">
        <v>222055</v>
      </c>
      <c r="AA63" s="18">
        <v>0</v>
      </c>
      <c r="AB63" s="18">
        <v>5281</v>
      </c>
      <c r="AC63" s="18">
        <v>3921</v>
      </c>
      <c r="AD63" s="18">
        <v>23099</v>
      </c>
      <c r="AE63" s="18">
        <v>22246</v>
      </c>
      <c r="AF63" s="18">
        <v>68036</v>
      </c>
      <c r="AG63" s="18">
        <v>16789</v>
      </c>
      <c r="AM63" s="68">
        <f t="shared" si="62"/>
        <v>458733</v>
      </c>
    </row>
    <row r="64" spans="1:39" x14ac:dyDescent="0.5">
      <c r="A64" s="54">
        <f t="shared" si="61"/>
        <v>0.27436821129738587</v>
      </c>
      <c r="B64" s="18">
        <v>1998</v>
      </c>
      <c r="C64" s="18">
        <f>D64+E64+F64+G64+H64+S64+T64+U64+V64+W64+X64+Y64+Z64+AA64+AB64+AC64+AD64+AE64+AF64+AG64</f>
        <v>1462356</v>
      </c>
      <c r="D64">
        <v>92472</v>
      </c>
      <c r="E64" s="18">
        <v>104804</v>
      </c>
      <c r="F64" s="18">
        <v>71788</v>
      </c>
      <c r="G64" s="18">
        <v>37167</v>
      </c>
      <c r="H64" s="18">
        <v>401224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10</v>
      </c>
      <c r="V64" s="18">
        <v>47924</v>
      </c>
      <c r="W64" s="18">
        <v>14068</v>
      </c>
      <c r="X64" s="18">
        <v>0</v>
      </c>
      <c r="Y64" s="18">
        <v>139614</v>
      </c>
      <c r="Z64" s="18">
        <v>161524</v>
      </c>
      <c r="AA64" s="18">
        <v>0</v>
      </c>
      <c r="AB64" s="18">
        <v>8928</v>
      </c>
      <c r="AC64" s="18">
        <v>4863</v>
      </c>
      <c r="AD64" s="18">
        <v>31493</v>
      </c>
      <c r="AE64" s="18">
        <v>210290</v>
      </c>
      <c r="AF64" s="18">
        <v>64919</v>
      </c>
      <c r="AG64" s="18">
        <v>71268</v>
      </c>
      <c r="AM64" s="68">
        <f t="shared" si="62"/>
        <v>754901</v>
      </c>
    </row>
    <row r="65" spans="1:39" x14ac:dyDescent="0.5">
      <c r="A65" s="54">
        <f t="shared" si="61"/>
        <v>0.18902445949728788</v>
      </c>
      <c r="B65" s="18">
        <v>1999</v>
      </c>
      <c r="C65" s="18">
        <f>D65+E65+F65+G65+H65+S65+T65+U65+V65+W65+X65+Y65+Z65+AA65+AB65+AC65+AD65+AE65+AF65+AG65</f>
        <v>1496801</v>
      </c>
      <c r="D65">
        <v>123589</v>
      </c>
      <c r="E65" s="18">
        <v>62187</v>
      </c>
      <c r="F65" s="18">
        <v>152621</v>
      </c>
      <c r="G65" s="18">
        <v>43519</v>
      </c>
      <c r="H65" s="18">
        <v>282932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1778</v>
      </c>
      <c r="V65" s="18">
        <v>67114</v>
      </c>
      <c r="W65" s="18">
        <v>19055</v>
      </c>
      <c r="X65" s="18">
        <v>0</v>
      </c>
      <c r="Y65" s="18">
        <v>86769</v>
      </c>
      <c r="Z65" s="18">
        <v>71569</v>
      </c>
      <c r="AA65" s="18">
        <v>0</v>
      </c>
      <c r="AB65" s="18">
        <v>2200</v>
      </c>
      <c r="AC65" s="18">
        <v>16854</v>
      </c>
      <c r="AD65" s="18">
        <v>32416</v>
      </c>
      <c r="AE65" s="18">
        <v>107536</v>
      </c>
      <c r="AF65" s="18">
        <v>380774</v>
      </c>
      <c r="AG65" s="18">
        <v>45888</v>
      </c>
      <c r="AM65" s="68">
        <f t="shared" si="62"/>
        <v>831953</v>
      </c>
    </row>
    <row r="66" spans="1:39" x14ac:dyDescent="0.5">
      <c r="A66" s="54">
        <f t="shared" si="61"/>
        <v>0.20872097726721139</v>
      </c>
      <c r="B66" s="18">
        <v>2000</v>
      </c>
      <c r="C66" s="18">
        <f t="shared" ref="C66:C68" si="63">D66+E66+F66+G66+H66+S66+T66+U66+V66+W66+X66+Y66+Z66+AA66+AB66+AC66+AD66+AE66+AF66+AG66</f>
        <v>1619291</v>
      </c>
      <c r="D66">
        <v>59018</v>
      </c>
      <c r="E66" s="18">
        <v>60203</v>
      </c>
      <c r="F66" s="18">
        <v>277012</v>
      </c>
      <c r="G66" s="18">
        <v>327927</v>
      </c>
      <c r="H66" s="18">
        <v>337980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4675</v>
      </c>
      <c r="V66" s="18">
        <v>58847</v>
      </c>
      <c r="W66" s="18">
        <v>17792</v>
      </c>
      <c r="X66" s="18">
        <v>0</v>
      </c>
      <c r="Y66" s="18">
        <v>98093</v>
      </c>
      <c r="Z66" s="18">
        <v>94805</v>
      </c>
      <c r="AA66" s="18">
        <v>0</v>
      </c>
      <c r="AB66" s="18">
        <v>113</v>
      </c>
      <c r="AC66" s="18">
        <v>38648</v>
      </c>
      <c r="AD66" s="18">
        <v>42862</v>
      </c>
      <c r="AE66" s="18">
        <v>119989</v>
      </c>
      <c r="AF66" s="18">
        <v>48517</v>
      </c>
      <c r="AG66" s="18">
        <v>32810</v>
      </c>
      <c r="AJ66" s="18"/>
      <c r="AK66" s="18"/>
      <c r="AL66" s="18"/>
      <c r="AM66" s="68">
        <f t="shared" si="62"/>
        <v>557151</v>
      </c>
    </row>
    <row r="67" spans="1:39" x14ac:dyDescent="0.5">
      <c r="A67" s="54">
        <f t="shared" si="61"/>
        <v>0.2577339314352538</v>
      </c>
      <c r="B67" s="18">
        <v>2001</v>
      </c>
      <c r="C67" s="18">
        <f t="shared" si="63"/>
        <v>1782082</v>
      </c>
      <c r="D67">
        <v>42038</v>
      </c>
      <c r="E67" s="18">
        <v>64540</v>
      </c>
      <c r="F67" s="18">
        <v>196640</v>
      </c>
      <c r="G67" s="18">
        <v>81033</v>
      </c>
      <c r="H67" s="18">
        <v>459303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1139</v>
      </c>
      <c r="V67" s="18">
        <v>67202</v>
      </c>
      <c r="W67" s="18">
        <v>23442</v>
      </c>
      <c r="X67" s="18">
        <v>0</v>
      </c>
      <c r="Y67" s="18">
        <v>142177</v>
      </c>
      <c r="Z67" s="18">
        <v>407238</v>
      </c>
      <c r="AA67" s="18">
        <v>0</v>
      </c>
      <c r="AB67" s="18">
        <v>716</v>
      </c>
      <c r="AC67" s="18">
        <v>19179</v>
      </c>
      <c r="AD67" s="18">
        <v>11510</v>
      </c>
      <c r="AE67" s="18">
        <v>142775</v>
      </c>
      <c r="AF67" s="18">
        <v>87066</v>
      </c>
      <c r="AG67" s="18">
        <v>36084</v>
      </c>
      <c r="AM67" s="68">
        <f t="shared" si="62"/>
        <v>938528</v>
      </c>
    </row>
    <row r="68" spans="1:39" ht="15" customHeight="1" x14ac:dyDescent="0.5">
      <c r="A68" s="54">
        <f t="shared" si="61"/>
        <v>0.21682392581748142</v>
      </c>
      <c r="B68" s="18">
        <v>2002</v>
      </c>
      <c r="C68" s="18">
        <f t="shared" si="63"/>
        <v>1646857</v>
      </c>
      <c r="D68">
        <v>9922</v>
      </c>
      <c r="E68" s="18">
        <v>84185</v>
      </c>
      <c r="F68" s="18">
        <v>156837</v>
      </c>
      <c r="G68" s="18">
        <v>14312</v>
      </c>
      <c r="H68" s="18">
        <v>357078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6310</v>
      </c>
      <c r="V68" s="18">
        <v>90749</v>
      </c>
      <c r="W68" s="18">
        <v>29998</v>
      </c>
      <c r="X68" s="18">
        <v>0</v>
      </c>
      <c r="Y68" s="18">
        <v>161418</v>
      </c>
      <c r="Z68" s="18">
        <v>411076</v>
      </c>
      <c r="AA68" s="18">
        <v>0</v>
      </c>
      <c r="AB68" s="18">
        <v>400</v>
      </c>
      <c r="AC68" s="18">
        <v>2098</v>
      </c>
      <c r="AD68" s="18">
        <v>105666</v>
      </c>
      <c r="AE68" s="18">
        <v>102252</v>
      </c>
      <c r="AF68" s="18">
        <v>92444</v>
      </c>
      <c r="AG68" s="18">
        <v>22112</v>
      </c>
      <c r="AM68" s="68">
        <f t="shared" si="62"/>
        <v>1024523</v>
      </c>
    </row>
    <row r="69" spans="1:39" s="18" customFormat="1" ht="15" customHeight="1" x14ac:dyDescent="0.5">
      <c r="A69" s="54"/>
      <c r="C69" s="41" t="s">
        <v>150</v>
      </c>
      <c r="D69" s="41" t="s">
        <v>156</v>
      </c>
      <c r="E69" s="41" t="s">
        <v>157</v>
      </c>
      <c r="F69" s="41" t="s">
        <v>158</v>
      </c>
      <c r="G69" s="41" t="s">
        <v>159</v>
      </c>
      <c r="H69" s="41" t="s">
        <v>160</v>
      </c>
      <c r="I69" s="43" t="s">
        <v>161</v>
      </c>
      <c r="J69" s="44" t="s">
        <v>162</v>
      </c>
      <c r="K69" s="44" t="s">
        <v>163</v>
      </c>
      <c r="L69" s="43" t="s">
        <v>184</v>
      </c>
      <c r="M69" s="44" t="s">
        <v>164</v>
      </c>
      <c r="N69" s="44" t="s">
        <v>165</v>
      </c>
      <c r="O69" s="44" t="s">
        <v>188</v>
      </c>
      <c r="P69" s="44" t="s">
        <v>187</v>
      </c>
      <c r="Q69" s="44" t="s">
        <v>186</v>
      </c>
      <c r="R69" s="44" t="s">
        <v>185</v>
      </c>
      <c r="S69" s="41" t="s">
        <v>166</v>
      </c>
      <c r="T69" s="41" t="s">
        <v>167</v>
      </c>
      <c r="U69" s="41" t="s">
        <v>168</v>
      </c>
      <c r="V69" s="41" t="s">
        <v>169</v>
      </c>
      <c r="W69" s="41" t="s">
        <v>170</v>
      </c>
      <c r="X69" s="41" t="s">
        <v>171</v>
      </c>
      <c r="Y69" s="41" t="s">
        <v>172</v>
      </c>
      <c r="Z69" s="41" t="s">
        <v>173</v>
      </c>
      <c r="AA69" s="41" t="s">
        <v>174</v>
      </c>
      <c r="AB69" s="41" t="s">
        <v>175</v>
      </c>
      <c r="AC69" s="41" t="s">
        <v>176</v>
      </c>
      <c r="AD69" s="41" t="s">
        <v>177</v>
      </c>
      <c r="AE69" s="41" t="s">
        <v>178</v>
      </c>
      <c r="AF69" s="41" t="s">
        <v>179</v>
      </c>
      <c r="AG69" s="41" t="s">
        <v>180</v>
      </c>
      <c r="AH69" s="44" t="s">
        <v>181</v>
      </c>
      <c r="AI69" s="44" t="s">
        <v>182</v>
      </c>
      <c r="AJ69" s="44" t="s">
        <v>183</v>
      </c>
      <c r="AK69" s="44" t="s">
        <v>189</v>
      </c>
      <c r="AL69" s="41" t="s">
        <v>190</v>
      </c>
      <c r="AM69" s="68"/>
    </row>
    <row r="70" spans="1:39" ht="13.5" customHeight="1" x14ac:dyDescent="0.5">
      <c r="A70" s="54">
        <f t="shared" si="61"/>
        <v>0.32843181122757026</v>
      </c>
      <c r="B70" s="18">
        <v>2003</v>
      </c>
      <c r="C70" s="18">
        <f t="shared" ref="C70:C83" si="64">D70+E70+F70+G70+H70+S70+T70+U70+V70+W70+X70+Y70+Z70+AA70+AB70+AC70+AD70+AE70+AF70+AG70+AL70</f>
        <v>2558933</v>
      </c>
      <c r="D70">
        <v>26584</v>
      </c>
      <c r="E70">
        <v>171977</v>
      </c>
      <c r="F70">
        <v>349420</v>
      </c>
      <c r="G70">
        <v>12647</v>
      </c>
      <c r="H70">
        <v>840435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105389</v>
      </c>
      <c r="T70">
        <v>4310</v>
      </c>
      <c r="U70">
        <v>21182</v>
      </c>
      <c r="V70">
        <v>110170</v>
      </c>
      <c r="W70">
        <v>17360</v>
      </c>
      <c r="X70">
        <v>109049</v>
      </c>
      <c r="Y70">
        <v>225386</v>
      </c>
      <c r="Z70">
        <v>308127</v>
      </c>
      <c r="AA70">
        <v>38369</v>
      </c>
      <c r="AB70">
        <v>488</v>
      </c>
      <c r="AC70" s="10">
        <v>33480</v>
      </c>
      <c r="AD70">
        <v>92969</v>
      </c>
      <c r="AE70">
        <v>4864</v>
      </c>
      <c r="AF70">
        <v>86727</v>
      </c>
      <c r="AI70" s="18"/>
      <c r="AJ70" s="18"/>
      <c r="AM70" s="68">
        <f>SUM(S70:AL70)</f>
        <v>1157870</v>
      </c>
    </row>
    <row r="71" spans="1:39" x14ac:dyDescent="0.5">
      <c r="A71" s="54">
        <f t="shared" si="61"/>
        <v>0.39674544344945117</v>
      </c>
      <c r="B71" s="18">
        <v>2004</v>
      </c>
      <c r="C71" s="18">
        <f t="shared" si="64"/>
        <v>3442681</v>
      </c>
      <c r="D71" s="10">
        <v>17503</v>
      </c>
      <c r="E71" s="10">
        <v>129963</v>
      </c>
      <c r="F71" s="10">
        <v>555697</v>
      </c>
      <c r="G71" s="10">
        <v>97862</v>
      </c>
      <c r="H71" s="10">
        <v>1365868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107350</v>
      </c>
      <c r="T71" s="10">
        <v>76060</v>
      </c>
      <c r="U71" s="10">
        <v>3900</v>
      </c>
      <c r="V71" s="10">
        <v>0</v>
      </c>
      <c r="W71" s="10">
        <v>2105</v>
      </c>
      <c r="X71" s="10">
        <v>44296</v>
      </c>
      <c r="Y71" s="10">
        <v>391261</v>
      </c>
      <c r="Z71" s="10">
        <v>315284</v>
      </c>
      <c r="AA71" s="10">
        <v>99308</v>
      </c>
      <c r="AB71" s="10">
        <v>0</v>
      </c>
      <c r="AC71" s="10">
        <v>39715</v>
      </c>
      <c r="AD71" s="10">
        <v>130767</v>
      </c>
      <c r="AE71" s="10">
        <v>10590</v>
      </c>
      <c r="AF71" s="10">
        <v>55152</v>
      </c>
      <c r="AJ71" s="18"/>
      <c r="AK71" s="18"/>
      <c r="AL71" s="18"/>
      <c r="AM71" s="68">
        <f>SUM(S71:AL71)</f>
        <v>1275788</v>
      </c>
    </row>
    <row r="72" spans="1:39" x14ac:dyDescent="0.5">
      <c r="A72" s="54">
        <f t="shared" si="61"/>
        <v>0.50512744094544371</v>
      </c>
      <c r="B72" s="18">
        <v>2005</v>
      </c>
      <c r="C72" s="18">
        <f t="shared" si="64"/>
        <v>4835063</v>
      </c>
      <c r="D72">
        <v>16125</v>
      </c>
      <c r="E72" s="18">
        <v>210228</v>
      </c>
      <c r="F72" s="18">
        <v>536385</v>
      </c>
      <c r="G72" s="18">
        <v>110840</v>
      </c>
      <c r="H72" s="18">
        <v>2442323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92085</v>
      </c>
      <c r="T72" s="18">
        <v>108946</v>
      </c>
      <c r="U72" s="18">
        <v>2200</v>
      </c>
      <c r="V72" s="18">
        <v>88495</v>
      </c>
      <c r="W72" s="18">
        <v>13030</v>
      </c>
      <c r="X72" s="18">
        <v>53485</v>
      </c>
      <c r="Y72" s="18">
        <v>464850</v>
      </c>
      <c r="Z72" s="18">
        <v>159626</v>
      </c>
      <c r="AA72" s="18">
        <v>112901</v>
      </c>
      <c r="AB72" s="18">
        <v>0</v>
      </c>
      <c r="AC72" s="18">
        <v>76020</v>
      </c>
      <c r="AD72" s="18">
        <v>269345</v>
      </c>
      <c r="AE72" s="18">
        <v>22760</v>
      </c>
      <c r="AF72" s="18">
        <v>55419</v>
      </c>
      <c r="AJ72" s="18"/>
      <c r="AK72" s="18"/>
      <c r="AL72" s="18"/>
      <c r="AM72" s="68">
        <f t="shared" ref="AM72:AM73" si="65">SUM(S72:AL72)</f>
        <v>1519162</v>
      </c>
    </row>
    <row r="73" spans="1:39" x14ac:dyDescent="0.5">
      <c r="A73" s="54">
        <f t="shared" si="61"/>
        <v>0.53259349491616337</v>
      </c>
      <c r="B73" s="18">
        <v>2006</v>
      </c>
      <c r="C73" s="18">
        <f t="shared" si="64"/>
        <v>6088807</v>
      </c>
      <c r="D73">
        <v>25540</v>
      </c>
      <c r="E73" s="18">
        <v>142961</v>
      </c>
      <c r="F73" s="18">
        <v>489818</v>
      </c>
      <c r="G73" s="18">
        <v>208000</v>
      </c>
      <c r="H73" s="18">
        <v>3242859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55250</v>
      </c>
      <c r="T73" s="18">
        <v>97080</v>
      </c>
      <c r="U73" s="18">
        <v>5702</v>
      </c>
      <c r="V73" s="18">
        <v>150563</v>
      </c>
      <c r="W73" s="18">
        <v>13300</v>
      </c>
      <c r="X73" s="18">
        <v>71693</v>
      </c>
      <c r="Y73" s="18">
        <v>633277</v>
      </c>
      <c r="Z73" s="18">
        <v>287652</v>
      </c>
      <c r="AA73" s="18">
        <v>207774</v>
      </c>
      <c r="AB73" s="18">
        <v>0</v>
      </c>
      <c r="AC73" s="18">
        <v>39990</v>
      </c>
      <c r="AD73" s="18">
        <v>338818</v>
      </c>
      <c r="AE73" s="18">
        <v>76530</v>
      </c>
      <c r="AF73" s="18">
        <v>2000</v>
      </c>
      <c r="AJ73" s="18"/>
      <c r="AK73" s="18"/>
      <c r="AL73" s="18"/>
      <c r="AM73" s="68">
        <f t="shared" si="65"/>
        <v>1979629</v>
      </c>
    </row>
    <row r="74" spans="1:39" x14ac:dyDescent="0.5">
      <c r="A74" s="54">
        <f t="shared" si="61"/>
        <v>0.5187055575349796</v>
      </c>
      <c r="B74" s="18">
        <v>2007</v>
      </c>
      <c r="C74" s="18">
        <f t="shared" si="64"/>
        <v>8723076</v>
      </c>
      <c r="D74" s="18">
        <v>73310</v>
      </c>
      <c r="E74" s="18">
        <v>91251</v>
      </c>
      <c r="F74" s="18">
        <v>442818</v>
      </c>
      <c r="G74" s="18">
        <v>209501</v>
      </c>
      <c r="H74" s="18">
        <v>4524708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13280</v>
      </c>
      <c r="T74" s="18">
        <v>199290</v>
      </c>
      <c r="U74" s="18">
        <v>28090</v>
      </c>
      <c r="V74" s="18">
        <v>131549</v>
      </c>
      <c r="W74" s="18">
        <v>41170</v>
      </c>
      <c r="X74" s="18">
        <v>86870</v>
      </c>
      <c r="Y74" s="18">
        <v>806885</v>
      </c>
      <c r="Z74" s="18">
        <v>251783</v>
      </c>
      <c r="AA74" s="18">
        <v>281156</v>
      </c>
      <c r="AB74" s="18">
        <v>3600</v>
      </c>
      <c r="AC74" s="18">
        <v>1029247</v>
      </c>
      <c r="AD74" s="18">
        <v>433328</v>
      </c>
      <c r="AE74" s="18">
        <v>65340</v>
      </c>
      <c r="AF74" s="18">
        <v>9900</v>
      </c>
      <c r="AG74" s="18"/>
      <c r="AH74" s="18"/>
      <c r="AI74" s="18"/>
      <c r="AJ74" s="18"/>
      <c r="AK74" s="18"/>
      <c r="AL74" s="18"/>
      <c r="AM74" s="68">
        <f t="shared" ref="AM74:AM83" si="66">SUM(S74:AL74)</f>
        <v>3381488</v>
      </c>
    </row>
    <row r="75" spans="1:39" x14ac:dyDescent="0.5">
      <c r="A75" s="54">
        <f t="shared" si="61"/>
        <v>0.49372437206407566</v>
      </c>
      <c r="B75" s="18">
        <v>2008</v>
      </c>
      <c r="C75" s="18">
        <f t="shared" si="64"/>
        <v>11591111</v>
      </c>
      <c r="D75" s="10"/>
      <c r="E75">
        <v>58540</v>
      </c>
      <c r="F75">
        <v>801254</v>
      </c>
      <c r="G75">
        <v>266864</v>
      </c>
      <c r="H75">
        <v>5722814</v>
      </c>
      <c r="I75" s="10">
        <v>126680</v>
      </c>
      <c r="J75">
        <v>696231</v>
      </c>
      <c r="K75">
        <v>415727</v>
      </c>
      <c r="L75" s="10">
        <v>284073</v>
      </c>
      <c r="M75" s="18"/>
      <c r="N75">
        <v>420387</v>
      </c>
      <c r="O75">
        <v>296840</v>
      </c>
      <c r="P75" s="10">
        <v>18460</v>
      </c>
      <c r="Q75" s="10">
        <v>36040</v>
      </c>
      <c r="R75">
        <v>4080</v>
      </c>
      <c r="S75">
        <v>431533</v>
      </c>
      <c r="T75" s="10">
        <v>398431</v>
      </c>
      <c r="U75" s="10">
        <v>14780</v>
      </c>
      <c r="V75">
        <v>113576</v>
      </c>
      <c r="W75" s="10">
        <v>44050</v>
      </c>
      <c r="X75">
        <v>127638</v>
      </c>
      <c r="Y75">
        <v>864180</v>
      </c>
      <c r="Z75">
        <v>476220</v>
      </c>
      <c r="AA75">
        <v>509302</v>
      </c>
      <c r="AB75">
        <v>7212</v>
      </c>
      <c r="AC75">
        <v>1366433</v>
      </c>
      <c r="AD75">
        <v>261264</v>
      </c>
      <c r="AE75">
        <v>113850</v>
      </c>
      <c r="AF75">
        <v>13170</v>
      </c>
      <c r="AI75" s="18"/>
      <c r="AJ75" s="18"/>
      <c r="AK75" s="18"/>
      <c r="AL75" s="18"/>
      <c r="AM75" s="68">
        <f t="shared" si="66"/>
        <v>4741639</v>
      </c>
    </row>
    <row r="76" spans="1:39" x14ac:dyDescent="0.5">
      <c r="A76" s="54">
        <f t="shared" si="61"/>
        <v>0.48833152633533605</v>
      </c>
      <c r="B76" s="18">
        <v>2009</v>
      </c>
      <c r="C76" s="18">
        <f t="shared" si="64"/>
        <v>15689927</v>
      </c>
      <c r="D76">
        <v>207100</v>
      </c>
      <c r="E76">
        <v>347220</v>
      </c>
      <c r="F76">
        <v>801333</v>
      </c>
      <c r="G76">
        <v>472231</v>
      </c>
      <c r="H76">
        <v>7661886</v>
      </c>
      <c r="I76">
        <v>106984</v>
      </c>
      <c r="J76">
        <v>984467</v>
      </c>
      <c r="K76">
        <v>611933</v>
      </c>
      <c r="L76">
        <v>500909</v>
      </c>
      <c r="M76"/>
      <c r="N76">
        <v>379675</v>
      </c>
      <c r="O76">
        <v>344620</v>
      </c>
      <c r="P76">
        <v>50279</v>
      </c>
      <c r="Q76">
        <v>56396</v>
      </c>
      <c r="R76">
        <v>6450</v>
      </c>
      <c r="S76">
        <v>26570</v>
      </c>
      <c r="T76">
        <v>329834</v>
      </c>
      <c r="U76">
        <v>43560</v>
      </c>
      <c r="V76">
        <v>205310</v>
      </c>
      <c r="W76">
        <v>58083</v>
      </c>
      <c r="X76">
        <v>231840</v>
      </c>
      <c r="Y76">
        <v>1523701</v>
      </c>
      <c r="Z76">
        <v>516525</v>
      </c>
      <c r="AA76">
        <v>739307</v>
      </c>
      <c r="AB76">
        <v>53340</v>
      </c>
      <c r="AC76">
        <v>1751765</v>
      </c>
      <c r="AD76">
        <v>434366</v>
      </c>
      <c r="AE76">
        <v>161436</v>
      </c>
      <c r="AF76">
        <v>124520</v>
      </c>
      <c r="AH76">
        <v>7000</v>
      </c>
      <c r="AM76" s="68">
        <f t="shared" si="66"/>
        <v>6207157</v>
      </c>
    </row>
    <row r="77" spans="1:39" x14ac:dyDescent="0.5">
      <c r="A77" s="54">
        <f t="shared" si="61"/>
        <v>0.58097480180942074</v>
      </c>
      <c r="B77" s="18">
        <v>2010</v>
      </c>
      <c r="C77" s="18">
        <f t="shared" si="64"/>
        <v>17313386</v>
      </c>
      <c r="D77">
        <v>275605</v>
      </c>
      <c r="E77">
        <v>330287</v>
      </c>
      <c r="F77">
        <v>673108</v>
      </c>
      <c r="G77">
        <v>175044</v>
      </c>
      <c r="H77">
        <v>10058641</v>
      </c>
      <c r="I77">
        <v>130200</v>
      </c>
      <c r="J77">
        <v>700512</v>
      </c>
      <c r="K77">
        <v>754729</v>
      </c>
      <c r="L77">
        <v>361941</v>
      </c>
      <c r="M77"/>
      <c r="N77">
        <v>515499</v>
      </c>
      <c r="O77">
        <v>457069</v>
      </c>
      <c r="P77">
        <v>359761</v>
      </c>
      <c r="Q77">
        <v>27200</v>
      </c>
      <c r="R77">
        <v>16210</v>
      </c>
      <c r="S77">
        <v>33660</v>
      </c>
      <c r="T77">
        <v>253648</v>
      </c>
      <c r="U77">
        <v>61185</v>
      </c>
      <c r="V77">
        <v>152106</v>
      </c>
      <c r="W77">
        <v>85577</v>
      </c>
      <c r="X77">
        <v>308194</v>
      </c>
      <c r="Y77">
        <v>1977663</v>
      </c>
      <c r="Z77">
        <v>679593</v>
      </c>
      <c r="AA77">
        <v>639441</v>
      </c>
      <c r="AB77">
        <v>30106</v>
      </c>
      <c r="AC77">
        <v>202270</v>
      </c>
      <c r="AD77">
        <v>1101959</v>
      </c>
      <c r="AE77">
        <v>156507</v>
      </c>
      <c r="AF77">
        <v>118792</v>
      </c>
      <c r="AH77">
        <v>24700</v>
      </c>
      <c r="AM77" s="68">
        <f t="shared" si="66"/>
        <v>5825401</v>
      </c>
    </row>
    <row r="78" spans="1:39" x14ac:dyDescent="0.5">
      <c r="A78" s="54">
        <f t="shared" si="61"/>
        <v>0.49975724972801339</v>
      </c>
      <c r="B78" s="18">
        <v>2011</v>
      </c>
      <c r="C78" s="18">
        <f t="shared" si="64"/>
        <v>22010274</v>
      </c>
      <c r="D78" s="10">
        <v>341756</v>
      </c>
      <c r="E78" s="10">
        <v>281090</v>
      </c>
      <c r="F78" s="10">
        <v>881329</v>
      </c>
      <c r="G78" s="10">
        <v>549364</v>
      </c>
      <c r="H78" s="10">
        <v>10999794</v>
      </c>
      <c r="I78" s="10">
        <v>197555</v>
      </c>
      <c r="J78" s="10">
        <v>913132</v>
      </c>
      <c r="K78" s="10">
        <v>748141</v>
      </c>
      <c r="L78" s="10">
        <v>319688</v>
      </c>
      <c r="M78" s="10">
        <v>0</v>
      </c>
      <c r="N78" s="10">
        <v>756942</v>
      </c>
      <c r="O78" s="10">
        <v>580126</v>
      </c>
      <c r="P78" s="10">
        <v>148247</v>
      </c>
      <c r="Q78" s="10">
        <v>81097</v>
      </c>
      <c r="R78" s="10">
        <v>13060</v>
      </c>
      <c r="S78" s="10">
        <v>21295</v>
      </c>
      <c r="T78" s="10">
        <v>226941</v>
      </c>
      <c r="U78" s="10">
        <v>82392</v>
      </c>
      <c r="V78" s="10">
        <v>204695</v>
      </c>
      <c r="W78" s="10">
        <v>135658</v>
      </c>
      <c r="X78" s="10">
        <v>286687</v>
      </c>
      <c r="Y78" s="10">
        <v>1877062</v>
      </c>
      <c r="Z78" s="10">
        <v>782328</v>
      </c>
      <c r="AA78" s="10">
        <v>705594</v>
      </c>
      <c r="AB78" s="10">
        <v>66722</v>
      </c>
      <c r="AC78" s="10">
        <v>2602427</v>
      </c>
      <c r="AD78" s="10">
        <v>1408649</v>
      </c>
      <c r="AE78" s="10">
        <v>381547</v>
      </c>
      <c r="AF78" s="10">
        <v>174944</v>
      </c>
      <c r="AH78" s="10">
        <v>53270</v>
      </c>
      <c r="AM78" s="68">
        <f t="shared" si="66"/>
        <v>9010211</v>
      </c>
    </row>
    <row r="79" spans="1:39" ht="13.5" customHeight="1" x14ac:dyDescent="0.5">
      <c r="A79" s="54">
        <f t="shared" si="61"/>
        <v>0.55152666550608409</v>
      </c>
      <c r="B79" s="18">
        <v>2012</v>
      </c>
      <c r="C79" s="18">
        <f t="shared" si="64"/>
        <v>23758184</v>
      </c>
      <c r="D79">
        <v>514642</v>
      </c>
      <c r="E79">
        <v>272923</v>
      </c>
      <c r="F79">
        <v>1519355</v>
      </c>
      <c r="G79">
        <v>296201</v>
      </c>
      <c r="H79">
        <v>13103272</v>
      </c>
      <c r="I79">
        <v>212568</v>
      </c>
      <c r="J79">
        <v>857076</v>
      </c>
      <c r="K79">
        <v>1803298</v>
      </c>
      <c r="L79">
        <v>176211</v>
      </c>
      <c r="M79">
        <v>162585</v>
      </c>
      <c r="N79">
        <v>466962</v>
      </c>
      <c r="O79">
        <v>421338</v>
      </c>
      <c r="P79">
        <v>136088</v>
      </c>
      <c r="Q79">
        <v>5860</v>
      </c>
      <c r="R79">
        <v>8000</v>
      </c>
      <c r="S79">
        <v>46698</v>
      </c>
      <c r="T79">
        <v>1048048</v>
      </c>
      <c r="U79">
        <v>151057</v>
      </c>
      <c r="V79">
        <v>453049</v>
      </c>
      <c r="W79">
        <v>313424</v>
      </c>
      <c r="X79">
        <v>400492</v>
      </c>
      <c r="Y79">
        <v>1932154</v>
      </c>
      <c r="Z79">
        <v>490442</v>
      </c>
      <c r="AA79">
        <v>985514</v>
      </c>
      <c r="AB79">
        <v>9758</v>
      </c>
      <c r="AC79">
        <v>348250</v>
      </c>
      <c r="AD79">
        <v>1397982</v>
      </c>
      <c r="AE79">
        <v>229926</v>
      </c>
      <c r="AF79">
        <v>244997</v>
      </c>
      <c r="AH79">
        <v>103413</v>
      </c>
      <c r="AI79">
        <v>85886</v>
      </c>
      <c r="AM79" s="68">
        <f t="shared" si="66"/>
        <v>8241090</v>
      </c>
    </row>
    <row r="80" spans="1:39" x14ac:dyDescent="0.5">
      <c r="A80" s="54">
        <f t="shared" si="61"/>
        <v>0.57555439058968372</v>
      </c>
      <c r="B80" s="18">
        <v>2013</v>
      </c>
      <c r="C80" s="18">
        <f t="shared" si="64"/>
        <v>27096645</v>
      </c>
      <c r="D80">
        <v>310854</v>
      </c>
      <c r="E80">
        <v>148025</v>
      </c>
      <c r="F80">
        <v>1335417</v>
      </c>
      <c r="G80">
        <v>0</v>
      </c>
      <c r="H80">
        <v>15595593</v>
      </c>
      <c r="I80">
        <v>346846</v>
      </c>
      <c r="J80">
        <v>1242175</v>
      </c>
      <c r="K80">
        <v>1816319</v>
      </c>
      <c r="L80">
        <v>191250</v>
      </c>
      <c r="M80">
        <v>333735</v>
      </c>
      <c r="N80">
        <v>940658</v>
      </c>
      <c r="O80">
        <v>212090</v>
      </c>
      <c r="P80">
        <v>86220</v>
      </c>
      <c r="Q80">
        <v>20320</v>
      </c>
      <c r="R80">
        <v>55092</v>
      </c>
      <c r="S80">
        <v>129363</v>
      </c>
      <c r="T80">
        <v>962494</v>
      </c>
      <c r="U80">
        <v>195600</v>
      </c>
      <c r="V80">
        <v>285752</v>
      </c>
      <c r="W80">
        <v>341694</v>
      </c>
      <c r="X80">
        <v>411089</v>
      </c>
      <c r="Y80">
        <v>1989000</v>
      </c>
      <c r="Z80">
        <v>833411</v>
      </c>
      <c r="AA80">
        <v>1225219</v>
      </c>
      <c r="AB80">
        <v>51699</v>
      </c>
      <c r="AC80">
        <v>124270</v>
      </c>
      <c r="AD80">
        <v>2310848</v>
      </c>
      <c r="AE80">
        <v>500271</v>
      </c>
      <c r="AF80">
        <v>346046</v>
      </c>
      <c r="AH80">
        <v>42878</v>
      </c>
      <c r="AM80" s="68">
        <f t="shared" si="66"/>
        <v>9749634</v>
      </c>
    </row>
    <row r="81" spans="1:39" x14ac:dyDescent="0.5">
      <c r="A81" s="54">
        <f t="shared" si="61"/>
        <v>0.54551211083133522</v>
      </c>
      <c r="B81" s="18">
        <v>2014</v>
      </c>
      <c r="C81" s="18">
        <f t="shared" si="64"/>
        <v>32026827</v>
      </c>
      <c r="D81">
        <v>447516</v>
      </c>
      <c r="E81">
        <v>473166</v>
      </c>
      <c r="F81">
        <v>1838958</v>
      </c>
      <c r="G81">
        <v>0</v>
      </c>
      <c r="H81">
        <v>17471022</v>
      </c>
      <c r="I81">
        <v>671280</v>
      </c>
      <c r="J81">
        <v>2092330</v>
      </c>
      <c r="K81">
        <v>1506736</v>
      </c>
      <c r="L81">
        <v>257718</v>
      </c>
      <c r="M81">
        <v>454224</v>
      </c>
      <c r="N81">
        <v>816261</v>
      </c>
      <c r="O81">
        <v>273044</v>
      </c>
      <c r="P81">
        <v>153007</v>
      </c>
      <c r="Q81">
        <v>26164</v>
      </c>
      <c r="R81">
        <v>73820</v>
      </c>
      <c r="S81">
        <v>128218</v>
      </c>
      <c r="T81">
        <v>1298508</v>
      </c>
      <c r="U81">
        <v>197256</v>
      </c>
      <c r="V81">
        <v>585878</v>
      </c>
      <c r="W81">
        <v>320174</v>
      </c>
      <c r="X81">
        <v>427815</v>
      </c>
      <c r="Y81">
        <v>1744613</v>
      </c>
      <c r="Z81">
        <v>1330719</v>
      </c>
      <c r="AA81">
        <v>844688</v>
      </c>
      <c r="AB81">
        <v>167956</v>
      </c>
      <c r="AC81">
        <v>467063</v>
      </c>
      <c r="AD81">
        <v>3600027</v>
      </c>
      <c r="AE81">
        <v>329265</v>
      </c>
      <c r="AF81">
        <v>353985</v>
      </c>
      <c r="AH81">
        <v>27210</v>
      </c>
      <c r="AJ81">
        <v>13800</v>
      </c>
      <c r="AM81" s="68">
        <f t="shared" si="66"/>
        <v>11837175</v>
      </c>
    </row>
    <row r="82" spans="1:39" x14ac:dyDescent="0.5">
      <c r="A82" s="54">
        <f t="shared" si="61"/>
        <v>0.54547818823727401</v>
      </c>
      <c r="B82" s="18">
        <v>2015</v>
      </c>
      <c r="C82" s="18">
        <f t="shared" si="64"/>
        <v>37958922</v>
      </c>
      <c r="D82">
        <v>589398</v>
      </c>
      <c r="E82">
        <v>224022</v>
      </c>
      <c r="F82">
        <v>2189737</v>
      </c>
      <c r="G82">
        <v>251182</v>
      </c>
      <c r="H82">
        <v>20705764</v>
      </c>
      <c r="I82">
        <v>1048056</v>
      </c>
      <c r="J82">
        <v>1841883</v>
      </c>
      <c r="K82">
        <v>1646009</v>
      </c>
      <c r="L82">
        <v>391488</v>
      </c>
      <c r="M82">
        <v>297212</v>
      </c>
      <c r="N82">
        <v>1180937</v>
      </c>
      <c r="O82">
        <v>458408</v>
      </c>
      <c r="P82">
        <v>358680</v>
      </c>
      <c r="Q82">
        <v>51092</v>
      </c>
      <c r="R82">
        <v>148237</v>
      </c>
      <c r="S82">
        <v>294696</v>
      </c>
      <c r="T82">
        <v>1035659</v>
      </c>
      <c r="U82">
        <v>287200</v>
      </c>
      <c r="V82">
        <v>542081</v>
      </c>
      <c r="W82">
        <v>905289</v>
      </c>
      <c r="X82">
        <v>207076</v>
      </c>
      <c r="Y82">
        <v>1929698</v>
      </c>
      <c r="Z82">
        <v>2299491</v>
      </c>
      <c r="AA82">
        <v>783777</v>
      </c>
      <c r="AB82">
        <v>55402</v>
      </c>
      <c r="AC82">
        <v>674054</v>
      </c>
      <c r="AD82">
        <v>4032137</v>
      </c>
      <c r="AE82">
        <v>568128</v>
      </c>
      <c r="AF82">
        <v>384131</v>
      </c>
      <c r="AH82">
        <v>99910</v>
      </c>
      <c r="AI82">
        <v>9750</v>
      </c>
      <c r="AJ82">
        <v>14200</v>
      </c>
      <c r="AM82" s="68">
        <f t="shared" si="66"/>
        <v>14122679</v>
      </c>
    </row>
    <row r="83" spans="1:39" x14ac:dyDescent="0.5">
      <c r="A83" s="54">
        <f t="shared" si="61"/>
        <v>0.56869078758836622</v>
      </c>
      <c r="B83" s="18">
        <v>2016</v>
      </c>
      <c r="C83" s="18">
        <f t="shared" si="64"/>
        <v>42482014</v>
      </c>
      <c r="D83">
        <v>515462</v>
      </c>
      <c r="E83">
        <v>179351</v>
      </c>
      <c r="F83">
        <v>2326336</v>
      </c>
      <c r="G83">
        <v>36830</v>
      </c>
      <c r="H83">
        <v>24159130</v>
      </c>
      <c r="I83">
        <v>957287</v>
      </c>
      <c r="J83">
        <v>1774948</v>
      </c>
      <c r="K83">
        <v>2469716</v>
      </c>
      <c r="L83">
        <v>658647</v>
      </c>
      <c r="M83">
        <v>412329</v>
      </c>
      <c r="N83">
        <v>1836471</v>
      </c>
      <c r="O83">
        <v>295392</v>
      </c>
      <c r="P83">
        <v>275722</v>
      </c>
      <c r="Q83">
        <v>84011</v>
      </c>
      <c r="R83">
        <v>92698</v>
      </c>
      <c r="S83">
        <v>303009</v>
      </c>
      <c r="T83">
        <v>959755</v>
      </c>
      <c r="U83">
        <v>308757</v>
      </c>
      <c r="V83">
        <v>647466</v>
      </c>
      <c r="W83">
        <v>1084542</v>
      </c>
      <c r="X83">
        <v>339700</v>
      </c>
      <c r="Y83">
        <v>2593783</v>
      </c>
      <c r="Z83">
        <v>2517497</v>
      </c>
      <c r="AA83">
        <v>541188</v>
      </c>
      <c r="AB83">
        <v>58214</v>
      </c>
      <c r="AC83">
        <v>833631</v>
      </c>
      <c r="AD83">
        <v>4038900</v>
      </c>
      <c r="AE83">
        <v>448092</v>
      </c>
      <c r="AF83">
        <v>590371</v>
      </c>
      <c r="AH83">
        <v>111765</v>
      </c>
      <c r="AJ83">
        <v>15519</v>
      </c>
      <c r="AM83" s="68">
        <f t="shared" si="66"/>
        <v>15392189</v>
      </c>
    </row>
    <row r="85" spans="1:39" x14ac:dyDescent="0.5">
      <c r="K85" s="18"/>
      <c r="L85" s="18"/>
      <c r="M85" s="18"/>
      <c r="S85" s="68">
        <f>S70/$AM70</f>
        <v>9.1019717239413753E-2</v>
      </c>
      <c r="T85" s="68">
        <f t="shared" ref="T85" si="67">T70/$AM70</f>
        <v>3.7223522502526189E-3</v>
      </c>
      <c r="U85" s="68">
        <f>SUM(U70:X70)/AM70</f>
        <v>0.22261652862583883</v>
      </c>
      <c r="V85" s="68">
        <f>AB70/$AM70</f>
        <v>4.2146354944855638E-4</v>
      </c>
      <c r="W85" s="68">
        <f>AC70/$AM70</f>
        <v>2.8915163187577191E-2</v>
      </c>
      <c r="X85" s="68">
        <f>Y70/$AM70</f>
        <v>0.19465570400822199</v>
      </c>
      <c r="Y85" s="68">
        <f>Z70/$AM70</f>
        <v>0.2661153670101134</v>
      </c>
      <c r="Z85" s="68">
        <f>1-SUM(S85:Y85)</f>
        <v>0.19253370412913362</v>
      </c>
      <c r="AA85" s="68">
        <f>SUM(S85:Z85)</f>
        <v>1</v>
      </c>
      <c r="AB85" s="68"/>
      <c r="AC85" s="68"/>
      <c r="AD85" s="68"/>
      <c r="AE85" s="68"/>
      <c r="AF85" s="68"/>
      <c r="AG85" s="68"/>
      <c r="AH85" s="68"/>
      <c r="AI85" s="68"/>
    </row>
    <row r="86" spans="1:39" x14ac:dyDescent="0.5">
      <c r="S86" s="68">
        <f t="shared" ref="S86:T98" si="68">S71/$AM71</f>
        <v>8.4144074093814955E-2</v>
      </c>
      <c r="T86" s="68">
        <f t="shared" si="68"/>
        <v>5.9618055664420737E-2</v>
      </c>
      <c r="U86" s="68">
        <f t="shared" ref="U86:U98" si="69">SUM(U71:X71)/AM71</f>
        <v>3.9427397028346405E-2</v>
      </c>
      <c r="V86" s="68">
        <f t="shared" ref="V86:W98" si="70">AB71/$AM71</f>
        <v>0</v>
      </c>
      <c r="W86" s="68">
        <f t="shared" si="70"/>
        <v>3.1129780182914402E-2</v>
      </c>
      <c r="X86" s="68">
        <f t="shared" ref="X86:Y98" si="71">Y71/$AM71</f>
        <v>0.30668183115063002</v>
      </c>
      <c r="Y86" s="68">
        <f t="shared" si="71"/>
        <v>0.2471288333171342</v>
      </c>
      <c r="Z86" s="68">
        <f t="shared" ref="Z86:Z98" si="72">1-SUM(S86:Y86)</f>
        <v>0.23187002856273931</v>
      </c>
      <c r="AA86" s="68">
        <f t="shared" ref="AA86:AA98" si="73">SUM(S86:Z86)</f>
        <v>1</v>
      </c>
      <c r="AB86" s="68"/>
      <c r="AC86" s="68"/>
      <c r="AD86" s="68"/>
      <c r="AE86" s="68"/>
      <c r="AF86" s="68"/>
      <c r="AG86" s="68"/>
      <c r="AH86" s="68"/>
      <c r="AI86" s="68"/>
    </row>
    <row r="87" spans="1:39" x14ac:dyDescent="0.5">
      <c r="S87" s="68">
        <f t="shared" si="68"/>
        <v>6.061565520991178E-2</v>
      </c>
      <c r="T87" s="68">
        <f t="shared" si="68"/>
        <v>7.1714537356779587E-2</v>
      </c>
      <c r="U87" s="68">
        <f t="shared" ref="U87" si="74">SUM(U72:X72)/AM72</f>
        <v>0.10348468431938135</v>
      </c>
      <c r="V87" s="68">
        <f t="shared" ref="V87" si="75">AB72/$AM72</f>
        <v>0</v>
      </c>
      <c r="W87" s="68">
        <f t="shared" ref="W87" si="76">AC72/$AM72</f>
        <v>5.0040746148205389E-2</v>
      </c>
      <c r="X87" s="68">
        <f t="shared" ref="X87" si="77">Y72/$AM72</f>
        <v>0.30599106612724647</v>
      </c>
      <c r="Y87" s="68">
        <f t="shared" ref="Y87" si="78">Z72/$AM72</f>
        <v>0.10507503478891653</v>
      </c>
      <c r="Z87" s="68">
        <f t="shared" ref="Z87" si="79">1-SUM(S87:Y87)</f>
        <v>0.30307827604955884</v>
      </c>
      <c r="AA87" s="68">
        <f t="shared" ref="AA87" si="80">SUM(S87:Z87)</f>
        <v>1</v>
      </c>
      <c r="AB87" s="68"/>
      <c r="AC87" s="68"/>
      <c r="AD87" s="68"/>
      <c r="AE87" s="68"/>
      <c r="AF87" s="68"/>
      <c r="AG87" s="68"/>
      <c r="AH87" s="68"/>
      <c r="AI87" s="68"/>
    </row>
    <row r="88" spans="1:39" x14ac:dyDescent="0.5">
      <c r="S88" s="68">
        <f t="shared" si="68"/>
        <v>2.7909269868242988E-2</v>
      </c>
      <c r="T88" s="68">
        <f t="shared" si="68"/>
        <v>4.9039491743149852E-2</v>
      </c>
      <c r="U88" s="68">
        <f t="shared" si="69"/>
        <v>0.1218703100429424</v>
      </c>
      <c r="V88" s="68">
        <f t="shared" si="70"/>
        <v>0</v>
      </c>
      <c r="W88" s="68">
        <f t="shared" si="70"/>
        <v>2.0200754787892076E-2</v>
      </c>
      <c r="X88" s="68">
        <f t="shared" si="71"/>
        <v>0.31989680894753514</v>
      </c>
      <c r="Y88" s="68">
        <f t="shared" si="71"/>
        <v>0.14530601440977073</v>
      </c>
      <c r="Z88" s="68">
        <f t="shared" si="72"/>
        <v>0.31577735020046682</v>
      </c>
      <c r="AA88" s="68">
        <f t="shared" si="73"/>
        <v>1</v>
      </c>
      <c r="AB88" s="68"/>
      <c r="AC88" s="68">
        <f t="shared" ref="AC88" si="81">SUM(U61:X61)/$AM61</f>
        <v>9.3843692980411383E-2</v>
      </c>
      <c r="AD88" s="68">
        <f t="shared" ref="AD88" si="82">AB61/$AM61</f>
        <v>9.0708871544663162E-3</v>
      </c>
      <c r="AE88" s="68">
        <f t="shared" ref="AE88" si="83">AC61/$AM61</f>
        <v>0.21479555337636344</v>
      </c>
      <c r="AF88" s="68">
        <f t="shared" ref="AF88" si="84">Y61/$AM61</f>
        <v>0.15856569862308997</v>
      </c>
      <c r="AG88" s="68">
        <f t="shared" ref="AG88" si="85">Z61/$AM61</f>
        <v>0.11906694853266243</v>
      </c>
      <c r="AH88" s="68">
        <f t="shared" ref="AH88" si="86">1-SUM(AC88:AG88)</f>
        <v>0.40465721933300647</v>
      </c>
      <c r="AI88" s="68"/>
    </row>
    <row r="89" spans="1:39" x14ac:dyDescent="0.5">
      <c r="S89" s="68">
        <f t="shared" si="68"/>
        <v>3.9272651566411004E-3</v>
      </c>
      <c r="T89" s="68">
        <f t="shared" si="68"/>
        <v>5.8935592851431087E-2</v>
      </c>
      <c r="U89" s="68">
        <f t="shared" si="69"/>
        <v>8.5074677183535771E-2</v>
      </c>
      <c r="V89" s="68">
        <f t="shared" si="70"/>
        <v>1.0646200725834306E-3</v>
      </c>
      <c r="W89" s="68">
        <f t="shared" si="70"/>
        <v>0.30437694884618843</v>
      </c>
      <c r="X89" s="68">
        <f t="shared" si="71"/>
        <v>0.23861832424068929</v>
      </c>
      <c r="Y89" s="68">
        <f t="shared" si="71"/>
        <v>7.4459232148687202E-2</v>
      </c>
      <c r="Z89" s="68">
        <f t="shared" si="72"/>
        <v>0.23354333950024364</v>
      </c>
      <c r="AA89" s="68">
        <f t="shared" si="73"/>
        <v>1</v>
      </c>
      <c r="AB89" s="68"/>
      <c r="AC89" s="68">
        <f t="shared" ref="AC89:AC91" si="87">SUM(U62:X62)/$AM62</f>
        <v>0.10289314867037191</v>
      </c>
      <c r="AD89" s="68">
        <f t="shared" ref="AD89:AD91" si="88">AB62/$AM62</f>
        <v>2.340098485174422E-2</v>
      </c>
      <c r="AE89" s="68">
        <f t="shared" ref="AE89:AE91" si="89">AC62/$AM62</f>
        <v>1.3102674118894056E-3</v>
      </c>
      <c r="AF89" s="68">
        <f t="shared" ref="AF89:AF91" si="90">Y62/$AM62</f>
        <v>0.11564381064875838</v>
      </c>
      <c r="AG89" s="68">
        <f t="shared" ref="AG89:AG91" si="91">Z62/$AM62</f>
        <v>0.28121467655951154</v>
      </c>
      <c r="AH89" s="68">
        <f t="shared" ref="AH89:AH91" si="92">1-SUM(AC89:AG89)</f>
        <v>0.47553711185772451</v>
      </c>
      <c r="AI89" s="68"/>
    </row>
    <row r="90" spans="1:39" x14ac:dyDescent="0.5">
      <c r="S90" s="68">
        <f t="shared" si="68"/>
        <v>9.1009248068020368E-2</v>
      </c>
      <c r="T90" s="68">
        <f t="shared" si="68"/>
        <v>8.4028117703604174E-2</v>
      </c>
      <c r="U90" s="68">
        <f t="shared" si="69"/>
        <v>6.3278541449486136E-2</v>
      </c>
      <c r="V90" s="68">
        <f t="shared" si="70"/>
        <v>1.5209930574638854E-3</v>
      </c>
      <c r="W90" s="68">
        <f t="shared" si="70"/>
        <v>0.28817735808230022</v>
      </c>
      <c r="X90" s="68">
        <f t="shared" si="71"/>
        <v>0.18225343599544377</v>
      </c>
      <c r="Y90" s="68">
        <f t="shared" si="71"/>
        <v>0.10043362643170431</v>
      </c>
      <c r="Z90" s="68">
        <f t="shared" si="72"/>
        <v>0.18929867921197718</v>
      </c>
      <c r="AA90" s="68">
        <f t="shared" si="73"/>
        <v>1</v>
      </c>
      <c r="AB90" s="68"/>
      <c r="AC90" s="68">
        <f t="shared" si="87"/>
        <v>7.6857344032367408E-2</v>
      </c>
      <c r="AD90" s="68">
        <f t="shared" si="88"/>
        <v>1.1512143229285881E-2</v>
      </c>
      <c r="AE90" s="68">
        <f t="shared" si="89"/>
        <v>8.5474557095303796E-3</v>
      </c>
      <c r="AF90" s="68">
        <f t="shared" si="90"/>
        <v>0.13526168817155076</v>
      </c>
      <c r="AG90" s="68">
        <f t="shared" si="91"/>
        <v>0.48406153470537328</v>
      </c>
      <c r="AH90" s="68">
        <f t="shared" si="92"/>
        <v>0.28375983415189232</v>
      </c>
      <c r="AI90" s="68"/>
    </row>
    <row r="91" spans="1:39" x14ac:dyDescent="0.5">
      <c r="S91" s="68">
        <f t="shared" si="68"/>
        <v>4.2805426058983203E-3</v>
      </c>
      <c r="T91" s="68">
        <f t="shared" si="68"/>
        <v>5.313769250560281E-2</v>
      </c>
      <c r="U91" s="68">
        <f t="shared" si="69"/>
        <v>8.6801896584861635E-2</v>
      </c>
      <c r="V91" s="68">
        <f t="shared" si="70"/>
        <v>8.5933060819953482E-3</v>
      </c>
      <c r="W91" s="68">
        <f t="shared" si="70"/>
        <v>0.28221696341819613</v>
      </c>
      <c r="X91" s="68">
        <f t="shared" si="71"/>
        <v>0.24547486071320573</v>
      </c>
      <c r="Y91" s="68">
        <f t="shared" si="71"/>
        <v>8.3214424896937519E-2</v>
      </c>
      <c r="Z91" s="68">
        <f t="shared" si="72"/>
        <v>0.23628031319330245</v>
      </c>
      <c r="AA91" s="68">
        <f t="shared" si="73"/>
        <v>1</v>
      </c>
      <c r="AB91" s="68"/>
      <c r="AC91" s="68">
        <f t="shared" si="87"/>
        <v>8.2132624012950045E-2</v>
      </c>
      <c r="AD91" s="68">
        <f t="shared" si="88"/>
        <v>1.1826716350885745E-2</v>
      </c>
      <c r="AE91" s="68">
        <f t="shared" si="89"/>
        <v>6.4419043026833983E-3</v>
      </c>
      <c r="AF91" s="68">
        <f t="shared" si="90"/>
        <v>0.18494345616180136</v>
      </c>
      <c r="AG91" s="68">
        <f t="shared" si="91"/>
        <v>0.21396712946465829</v>
      </c>
      <c r="AH91" s="68">
        <f t="shared" si="92"/>
        <v>0.50068816970702112</v>
      </c>
      <c r="AI91" s="68"/>
    </row>
    <row r="92" spans="1:39" x14ac:dyDescent="0.5">
      <c r="S92" s="68">
        <f t="shared" si="68"/>
        <v>5.7781429982244996E-3</v>
      </c>
      <c r="T92" s="68">
        <f t="shared" si="68"/>
        <v>4.3541723565467851E-2</v>
      </c>
      <c r="U92" s="68">
        <f t="shared" si="69"/>
        <v>0.10420947845478792</v>
      </c>
      <c r="V92" s="68">
        <f t="shared" si="70"/>
        <v>5.1680562419651457E-3</v>
      </c>
      <c r="W92" s="68">
        <f t="shared" si="70"/>
        <v>3.4722073210067428E-2</v>
      </c>
      <c r="X92" s="68">
        <f t="shared" si="71"/>
        <v>0.33948959050201005</v>
      </c>
      <c r="Y92" s="68">
        <f t="shared" si="71"/>
        <v>0.11666029514534708</v>
      </c>
      <c r="Z92" s="68">
        <f t="shared" si="72"/>
        <v>0.35043063988213008</v>
      </c>
      <c r="AA92" s="68">
        <f t="shared" si="73"/>
        <v>1</v>
      </c>
      <c r="AB92" s="68"/>
      <c r="AC92" s="68">
        <f t="shared" ref="AC92:AC95" si="93">SUM(U65:X65)/$AM65</f>
        <v>0.10571150052947703</v>
      </c>
      <c r="AD92" s="68">
        <f t="shared" ref="AD92:AE95" si="94">AB65/$AM65</f>
        <v>2.6443801512825845E-3</v>
      </c>
      <c r="AE92" s="68">
        <f t="shared" si="94"/>
        <v>2.025835594078031E-2</v>
      </c>
      <c r="AF92" s="68">
        <f t="shared" ref="AF92:AG95" si="95">Y65/$AM65</f>
        <v>0.10429555515756299</v>
      </c>
      <c r="AG92" s="68">
        <f t="shared" si="95"/>
        <v>8.6025292294156036E-2</v>
      </c>
      <c r="AH92" s="68">
        <f t="shared" ref="AH92:AH95" si="96">1-SUM(AC92:AG92)</f>
        <v>0.68106491592674101</v>
      </c>
      <c r="AI92" s="68"/>
    </row>
    <row r="93" spans="1:39" x14ac:dyDescent="0.5">
      <c r="S93" s="68">
        <f t="shared" si="68"/>
        <v>2.3634296688501521E-3</v>
      </c>
      <c r="T93" s="68">
        <f t="shared" si="68"/>
        <v>2.518709051319664E-2</v>
      </c>
      <c r="U93" s="68">
        <f t="shared" si="69"/>
        <v>7.8736446904517546E-2</v>
      </c>
      <c r="V93" s="68">
        <f t="shared" si="70"/>
        <v>7.4051539969485734E-3</v>
      </c>
      <c r="W93" s="68">
        <f t="shared" si="70"/>
        <v>0.28883086089770815</v>
      </c>
      <c r="X93" s="68">
        <f t="shared" si="71"/>
        <v>0.20832608692515636</v>
      </c>
      <c r="Y93" s="68">
        <f t="shared" si="71"/>
        <v>8.682682347838469E-2</v>
      </c>
      <c r="Z93" s="68">
        <f t="shared" si="72"/>
        <v>0.30232410761523787</v>
      </c>
      <c r="AA93" s="68">
        <f t="shared" si="73"/>
        <v>1</v>
      </c>
      <c r="AB93" s="68"/>
      <c r="AC93" s="68">
        <f t="shared" si="93"/>
        <v>0.14594607207022872</v>
      </c>
      <c r="AD93" s="68">
        <f t="shared" si="94"/>
        <v>2.0281754856403382E-4</v>
      </c>
      <c r="AE93" s="68">
        <f t="shared" si="94"/>
        <v>6.9367191300024583E-2</v>
      </c>
      <c r="AF93" s="68">
        <f t="shared" si="95"/>
        <v>0.17606178576364398</v>
      </c>
      <c r="AG93" s="68">
        <f t="shared" si="95"/>
        <v>0.17016033355409935</v>
      </c>
      <c r="AH93" s="68">
        <f t="shared" si="96"/>
        <v>0.43826179976343937</v>
      </c>
      <c r="AI93" s="68"/>
    </row>
    <row r="94" spans="1:39" x14ac:dyDescent="0.5">
      <c r="S94" s="68">
        <f t="shared" si="68"/>
        <v>5.666483438477192E-3</v>
      </c>
      <c r="T94" s="68">
        <f t="shared" si="68"/>
        <v>0.12717346855816403</v>
      </c>
      <c r="U94" s="68">
        <f t="shared" si="69"/>
        <v>0.15993297003187684</v>
      </c>
      <c r="V94" s="68">
        <f t="shared" si="70"/>
        <v>1.1840666707923346E-3</v>
      </c>
      <c r="W94" s="68">
        <f t="shared" si="70"/>
        <v>4.2257759592481091E-2</v>
      </c>
      <c r="X94" s="68">
        <f t="shared" si="71"/>
        <v>0.23445369483891088</v>
      </c>
      <c r="Y94" s="68">
        <f t="shared" si="71"/>
        <v>5.9511787882428176E-2</v>
      </c>
      <c r="Z94" s="68">
        <f t="shared" si="72"/>
        <v>0.36981976898686952</v>
      </c>
      <c r="AA94" s="68">
        <f t="shared" si="73"/>
        <v>1</v>
      </c>
      <c r="AB94" s="68"/>
      <c r="AC94" s="68">
        <f t="shared" si="93"/>
        <v>9.7794631593303552E-2</v>
      </c>
      <c r="AD94" s="68">
        <f t="shared" si="94"/>
        <v>7.6289679157148218E-4</v>
      </c>
      <c r="AE94" s="68">
        <f t="shared" si="94"/>
        <v>2.0435192130655665E-2</v>
      </c>
      <c r="AF94" s="68">
        <f t="shared" si="95"/>
        <v>0.15148935354086399</v>
      </c>
      <c r="AG94" s="68">
        <f t="shared" si="95"/>
        <v>0.43391140168433973</v>
      </c>
      <c r="AH94" s="68">
        <f t="shared" si="96"/>
        <v>0.29560652425926559</v>
      </c>
      <c r="AI94" s="68"/>
    </row>
    <row r="95" spans="1:39" x14ac:dyDescent="0.5">
      <c r="S95" s="68">
        <f t="shared" si="68"/>
        <v>1.3268498079004811E-2</v>
      </c>
      <c r="T95" s="68">
        <f t="shared" si="68"/>
        <v>9.8721039169265223E-2</v>
      </c>
      <c r="U95" s="68">
        <f t="shared" si="69"/>
        <v>0.12658270043778053</v>
      </c>
      <c r="V95" s="68">
        <f t="shared" si="70"/>
        <v>5.3026605921822293E-3</v>
      </c>
      <c r="W95" s="68">
        <f t="shared" si="70"/>
        <v>1.2746119495357467E-2</v>
      </c>
      <c r="X95" s="68">
        <f t="shared" si="71"/>
        <v>0.20400765813362839</v>
      </c>
      <c r="Y95" s="68">
        <f t="shared" si="71"/>
        <v>8.5481260117046445E-2</v>
      </c>
      <c r="Z95" s="68">
        <f t="shared" si="72"/>
        <v>0.45389006397573484</v>
      </c>
      <c r="AA95" s="68">
        <f t="shared" si="73"/>
        <v>1</v>
      </c>
      <c r="AB95" s="68"/>
      <c r="AC95" s="68">
        <f t="shared" si="93"/>
        <v>0.12401576148119661</v>
      </c>
      <c r="AD95" s="68">
        <f t="shared" si="94"/>
        <v>3.9042559317848405E-4</v>
      </c>
      <c r="AE95" s="68">
        <f t="shared" si="94"/>
        <v>2.0477822362211487E-3</v>
      </c>
      <c r="AF95" s="68">
        <f t="shared" si="95"/>
        <v>0.15755429599921134</v>
      </c>
      <c r="AG95" s="68">
        <f t="shared" si="95"/>
        <v>0.40123647785359629</v>
      </c>
      <c r="AH95" s="68">
        <f t="shared" si="96"/>
        <v>0.31475525683659611</v>
      </c>
      <c r="AI95" s="68"/>
    </row>
    <row r="96" spans="1:39" x14ac:dyDescent="0.5">
      <c r="S96" s="68">
        <f t="shared" si="68"/>
        <v>1.0831807420267082E-2</v>
      </c>
      <c r="T96" s="68">
        <f t="shared" si="68"/>
        <v>0.10969745737475368</v>
      </c>
      <c r="U96" s="68">
        <f t="shared" si="69"/>
        <v>0.12934868327958318</v>
      </c>
      <c r="V96" s="68">
        <f t="shared" si="70"/>
        <v>1.4188858405827403E-2</v>
      </c>
      <c r="W96" s="68">
        <f t="shared" si="70"/>
        <v>3.9457302946015411E-2</v>
      </c>
      <c r="X96" s="68">
        <f t="shared" si="71"/>
        <v>0.14738423652602922</v>
      </c>
      <c r="Y96" s="68">
        <f t="shared" si="71"/>
        <v>0.11241863028974396</v>
      </c>
      <c r="Z96" s="68">
        <f t="shared" si="72"/>
        <v>0.43667302375778005</v>
      </c>
      <c r="AA96" s="68">
        <f t="shared" si="73"/>
        <v>1</v>
      </c>
      <c r="AB96" s="68"/>
      <c r="AC96" s="68"/>
      <c r="AD96" s="68"/>
      <c r="AE96" s="68"/>
      <c r="AF96" s="68"/>
      <c r="AG96" s="68"/>
      <c r="AH96" s="68"/>
      <c r="AI96" s="68"/>
    </row>
    <row r="97" spans="19:35" x14ac:dyDescent="0.5">
      <c r="S97" s="68">
        <f t="shared" si="68"/>
        <v>2.0866862441608989E-2</v>
      </c>
      <c r="T97" s="68">
        <f t="shared" si="68"/>
        <v>7.3333041131926888E-2</v>
      </c>
      <c r="U97" s="68">
        <f t="shared" si="69"/>
        <v>0.13748425493491709</v>
      </c>
      <c r="V97" s="68">
        <f t="shared" si="70"/>
        <v>3.9229100937577073E-3</v>
      </c>
      <c r="W97" s="68">
        <f t="shared" si="70"/>
        <v>4.7728479844369474E-2</v>
      </c>
      <c r="X97" s="68">
        <f t="shared" si="71"/>
        <v>0.13663823981271542</v>
      </c>
      <c r="Y97" s="68">
        <f t="shared" si="71"/>
        <v>0.16282257778428583</v>
      </c>
      <c r="Z97" s="68">
        <f t="shared" si="72"/>
        <v>0.41720363395641868</v>
      </c>
      <c r="AA97" s="68">
        <f t="shared" si="73"/>
        <v>1</v>
      </c>
      <c r="AB97" s="68"/>
      <c r="AC97" s="68"/>
      <c r="AD97" s="68"/>
      <c r="AE97" s="68"/>
      <c r="AF97" s="68"/>
      <c r="AG97" s="68"/>
      <c r="AH97" s="68"/>
      <c r="AI97" s="68"/>
    </row>
    <row r="98" spans="19:35" x14ac:dyDescent="0.5">
      <c r="S98" s="68">
        <f t="shared" si="68"/>
        <v>1.9685893929706814E-2</v>
      </c>
      <c r="T98" s="68">
        <f t="shared" si="68"/>
        <v>6.2353379366638498E-2</v>
      </c>
      <c r="U98" s="68">
        <f t="shared" si="69"/>
        <v>0.15465409111075754</v>
      </c>
      <c r="V98" s="68">
        <f t="shared" si="70"/>
        <v>3.7820481544242994E-3</v>
      </c>
      <c r="W98" s="68">
        <f t="shared" si="70"/>
        <v>5.4159353162828237E-2</v>
      </c>
      <c r="X98" s="68">
        <f t="shared" si="71"/>
        <v>0.16851293860801736</v>
      </c>
      <c r="Y98" s="68">
        <f t="shared" si="71"/>
        <v>0.16355678844639968</v>
      </c>
      <c r="Z98" s="68">
        <f t="shared" si="72"/>
        <v>0.37329550722122762</v>
      </c>
      <c r="AA98" s="68">
        <f t="shared" si="73"/>
        <v>1</v>
      </c>
      <c r="AB98" s="68"/>
      <c r="AC98" s="68"/>
      <c r="AD98" s="68"/>
      <c r="AE98" s="68"/>
      <c r="AF98" s="68"/>
      <c r="AG98" s="68"/>
      <c r="AH98" s="68"/>
      <c r="AI98" s="68"/>
    </row>
    <row r="99" spans="19:35" x14ac:dyDescent="0.5">
      <c r="X99" s="18"/>
    </row>
    <row r="100" spans="19:35" x14ac:dyDescent="0.5">
      <c r="X100" s="18"/>
    </row>
    <row r="101" spans="19:35" x14ac:dyDescent="0.5">
      <c r="X101" s="18"/>
    </row>
    <row r="102" spans="19:35" x14ac:dyDescent="0.5">
      <c r="X102" s="18"/>
    </row>
    <row r="103" spans="19:35" x14ac:dyDescent="0.5">
      <c r="X103" s="18"/>
    </row>
    <row r="104" spans="19:35" x14ac:dyDescent="0.5">
      <c r="X104" s="18"/>
    </row>
    <row r="127" customFormat="1" x14ac:dyDescent="0.5"/>
    <row r="128" customFormat="1" x14ac:dyDescent="0.5"/>
    <row r="129" customFormat="1" x14ac:dyDescent="0.5"/>
    <row r="130" customFormat="1" x14ac:dyDescent="0.5"/>
    <row r="131" customFormat="1" x14ac:dyDescent="0.5"/>
    <row r="132" customFormat="1" x14ac:dyDescent="0.5"/>
    <row r="133" customFormat="1" x14ac:dyDescent="0.5"/>
    <row r="134" customFormat="1" x14ac:dyDescent="0.5"/>
    <row r="135" customFormat="1" x14ac:dyDescent="0.5"/>
    <row r="136" customFormat="1" x14ac:dyDescent="0.5"/>
    <row r="137" customFormat="1" x14ac:dyDescent="0.5"/>
    <row r="138" customFormat="1" x14ac:dyDescent="0.5"/>
    <row r="139" customFormat="1" x14ac:dyDescent="0.5"/>
    <row r="140" customFormat="1" x14ac:dyDescent="0.5"/>
    <row r="141" customFormat="1" x14ac:dyDescent="0.5"/>
    <row r="142" customFormat="1" x14ac:dyDescent="0.5"/>
    <row r="143" customFormat="1" x14ac:dyDescent="0.5"/>
    <row r="144" customFormat="1" x14ac:dyDescent="0.5"/>
    <row r="145" customFormat="1" x14ac:dyDescent="0.5"/>
    <row r="146" customFormat="1" x14ac:dyDescent="0.5"/>
    <row r="147" customFormat="1" x14ac:dyDescent="0.5"/>
    <row r="148" customFormat="1" x14ac:dyDescent="0.5"/>
    <row r="149" customFormat="1" x14ac:dyDescent="0.5"/>
    <row r="150" customFormat="1" x14ac:dyDescent="0.5"/>
    <row r="151" customFormat="1" x14ac:dyDescent="0.5"/>
    <row r="152" customFormat="1" x14ac:dyDescent="0.5"/>
    <row r="153" customFormat="1" x14ac:dyDescent="0.5"/>
    <row r="154" customFormat="1" x14ac:dyDescent="0.5"/>
    <row r="155" customFormat="1" x14ac:dyDescent="0.5"/>
    <row r="156" customFormat="1" x14ac:dyDescent="0.5"/>
    <row r="157" customFormat="1" x14ac:dyDescent="0.5"/>
    <row r="158" customFormat="1" x14ac:dyDescent="0.5"/>
    <row r="159" customFormat="1" x14ac:dyDescent="0.5"/>
    <row r="160" customFormat="1" x14ac:dyDescent="0.5"/>
    <row r="161" spans="4:18" x14ac:dyDescent="0.5">
      <c r="D161"/>
      <c r="E161"/>
      <c r="F161"/>
      <c r="G161"/>
      <c r="H161"/>
      <c r="I161"/>
      <c r="J161"/>
      <c r="L161"/>
      <c r="M161"/>
      <c r="N161"/>
      <c r="O161"/>
      <c r="P161"/>
      <c r="Q161"/>
      <c r="R161"/>
    </row>
    <row r="162" spans="4:18" x14ac:dyDescent="0.5">
      <c r="D162"/>
      <c r="E162"/>
      <c r="F162"/>
      <c r="G162"/>
      <c r="H162"/>
      <c r="I162"/>
      <c r="J162"/>
      <c r="L162"/>
      <c r="M162"/>
      <c r="N162"/>
      <c r="O162"/>
      <c r="P162"/>
      <c r="Q162"/>
      <c r="R162"/>
    </row>
    <row r="163" spans="4:18" x14ac:dyDescent="0.5">
      <c r="D163"/>
      <c r="E163"/>
      <c r="F163"/>
      <c r="G163"/>
      <c r="H163"/>
      <c r="I163"/>
      <c r="J163"/>
      <c r="L163"/>
      <c r="M163"/>
      <c r="N163"/>
      <c r="O163"/>
      <c r="P163"/>
      <c r="Q163"/>
      <c r="R163"/>
    </row>
    <row r="164" spans="4:18" x14ac:dyDescent="0.5">
      <c r="L164"/>
    </row>
    <row r="165" spans="4:18" x14ac:dyDescent="0.5">
      <c r="L165"/>
    </row>
    <row r="166" spans="4:18" x14ac:dyDescent="0.5">
      <c r="L166"/>
    </row>
    <row r="167" spans="4:18" x14ac:dyDescent="0.5">
      <c r="L167"/>
    </row>
    <row r="168" spans="4:18" x14ac:dyDescent="0.5">
      <c r="L168"/>
    </row>
    <row r="169" spans="4:18" x14ac:dyDescent="0.5">
      <c r="L169"/>
    </row>
    <row r="170" spans="4:18" x14ac:dyDescent="0.5">
      <c r="L170"/>
    </row>
    <row r="171" spans="4:18" x14ac:dyDescent="0.5">
      <c r="L171"/>
    </row>
    <row r="172" spans="4:18" x14ac:dyDescent="0.5">
      <c r="L172"/>
    </row>
  </sheetData>
  <sortState xmlns:xlrd2="http://schemas.microsoft.com/office/spreadsheetml/2017/richdata2" ref="L1:O42">
    <sortCondition ref="L1:L42"/>
  </sortState>
  <phoneticPr fontId="19" type="noConversion"/>
  <hyperlinks>
    <hyperlink ref="AC2" display="place" xr:uid="{00000000-0004-0000-0300-000000000000}"/>
  </hyperlinks>
  <pageMargins left="0.7" right="0.7" top="0.75" bottom="0.75" header="0.3" footer="0.3"/>
  <pageSetup paperSize="9" orientation="portrait" r:id="rId1"/>
  <ignoredErrors>
    <ignoredError sqref="H32:H40 K27:K40 J27:J40 J19:J26 K19:K26" formulaRange="1"/>
    <ignoredError sqref="Q2" evalError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56"/>
  <sheetViews>
    <sheetView workbookViewId="0">
      <selection activeCell="C2" sqref="C2"/>
    </sheetView>
  </sheetViews>
  <sheetFormatPr defaultRowHeight="14.1" x14ac:dyDescent="0.5"/>
  <cols>
    <col min="1" max="1" width="8.796875" style="65"/>
  </cols>
  <sheetData>
    <row r="1" spans="2:8" x14ac:dyDescent="0.5">
      <c r="B1" t="s">
        <v>198</v>
      </c>
      <c r="C1" t="s">
        <v>199</v>
      </c>
      <c r="D1" t="s">
        <v>200</v>
      </c>
      <c r="E1" t="s">
        <v>201</v>
      </c>
      <c r="F1" t="s">
        <v>202</v>
      </c>
      <c r="G1" t="s">
        <v>203</v>
      </c>
      <c r="H1" t="s">
        <v>204</v>
      </c>
    </row>
    <row r="2" spans="2:8" x14ac:dyDescent="0.5">
      <c r="B2" t="s">
        <v>205</v>
      </c>
      <c r="C2">
        <v>60.802999999999997</v>
      </c>
      <c r="D2">
        <v>650.95259999999996</v>
      </c>
      <c r="F2">
        <v>57228</v>
      </c>
      <c r="H2">
        <v>0.15890773478559</v>
      </c>
    </row>
    <row r="3" spans="2:8" x14ac:dyDescent="0.5">
      <c r="B3" t="s">
        <v>19</v>
      </c>
      <c r="C3">
        <v>60.902999999999999</v>
      </c>
      <c r="D3">
        <v>608.9117</v>
      </c>
      <c r="F3">
        <v>54310</v>
      </c>
    </row>
    <row r="4" spans="2:8" x14ac:dyDescent="0.5">
      <c r="B4" t="s">
        <v>20</v>
      </c>
      <c r="C4">
        <v>60.905999999999992</v>
      </c>
      <c r="D4">
        <v>567.19960000000003</v>
      </c>
      <c r="F4">
        <v>50268</v>
      </c>
    </row>
    <row r="5" spans="2:8" x14ac:dyDescent="0.5">
      <c r="B5" t="s">
        <v>21</v>
      </c>
      <c r="C5">
        <v>60.869000000000007</v>
      </c>
      <c r="D5">
        <v>495.65570000000002</v>
      </c>
      <c r="F5">
        <v>47013</v>
      </c>
    </row>
    <row r="6" spans="2:8" x14ac:dyDescent="0.5">
      <c r="B6" t="s">
        <v>22</v>
      </c>
      <c r="C6">
        <v>60.948</v>
      </c>
      <c r="D6">
        <v>438.24680000000001</v>
      </c>
      <c r="F6">
        <v>44070</v>
      </c>
    </row>
    <row r="7" spans="2:8" x14ac:dyDescent="0.5">
      <c r="B7" t="s">
        <v>23</v>
      </c>
      <c r="C7">
        <v>61.064999999999998</v>
      </c>
      <c r="D7">
        <v>376.95949999999999</v>
      </c>
      <c r="F7">
        <v>39493</v>
      </c>
    </row>
    <row r="8" spans="2:8" x14ac:dyDescent="0.5">
      <c r="B8" t="s">
        <v>24</v>
      </c>
      <c r="C8">
        <v>61.073</v>
      </c>
      <c r="D8">
        <v>322.42500000000001</v>
      </c>
      <c r="F8">
        <v>34243</v>
      </c>
    </row>
    <row r="9" spans="2:8" x14ac:dyDescent="0.5">
      <c r="B9" t="s">
        <v>25</v>
      </c>
      <c r="C9">
        <v>61.194000000000003</v>
      </c>
      <c r="D9">
        <v>285.35809999999998</v>
      </c>
      <c r="F9">
        <v>31173</v>
      </c>
    </row>
    <row r="10" spans="2:8" x14ac:dyDescent="0.5">
      <c r="B10" t="s">
        <v>26</v>
      </c>
      <c r="C10">
        <v>59.5</v>
      </c>
      <c r="D10">
        <v>262.27940000000001</v>
      </c>
      <c r="F10">
        <v>26824</v>
      </c>
    </row>
    <row r="11" spans="2:8" x14ac:dyDescent="0.5">
      <c r="B11" t="s">
        <v>27</v>
      </c>
      <c r="C11">
        <v>59.477999999999994</v>
      </c>
      <c r="D11">
        <v>246.01060000000001</v>
      </c>
      <c r="F11">
        <v>23711</v>
      </c>
    </row>
    <row r="12" spans="2:8" x14ac:dyDescent="0.5">
      <c r="B12" t="s">
        <v>28</v>
      </c>
      <c r="C12">
        <v>59.621000000000002</v>
      </c>
      <c r="D12">
        <v>227.1309</v>
      </c>
      <c r="F12">
        <v>21896</v>
      </c>
    </row>
    <row r="13" spans="2:8" x14ac:dyDescent="0.5">
      <c r="B13" t="s">
        <v>29</v>
      </c>
      <c r="C13">
        <v>59.963999999999999</v>
      </c>
      <c r="D13">
        <v>208.7542</v>
      </c>
      <c r="F13">
        <v>18849</v>
      </c>
    </row>
    <row r="14" spans="2:8" x14ac:dyDescent="0.5">
      <c r="B14" t="s">
        <v>30</v>
      </c>
      <c r="C14">
        <v>60.664999999999999</v>
      </c>
      <c r="D14">
        <v>196.28370000000001</v>
      </c>
      <c r="F14">
        <v>15809</v>
      </c>
    </row>
    <row r="15" spans="2:8" x14ac:dyDescent="0.5">
      <c r="B15" t="s">
        <v>31</v>
      </c>
      <c r="C15">
        <v>60.9</v>
      </c>
      <c r="D15">
        <v>161.1035</v>
      </c>
      <c r="F15">
        <v>13551</v>
      </c>
    </row>
    <row r="16" spans="2:8" x14ac:dyDescent="0.5">
      <c r="B16" t="s">
        <v>32</v>
      </c>
      <c r="C16">
        <v>60.951000000000001</v>
      </c>
      <c r="D16">
        <v>166.2192</v>
      </c>
      <c r="F16">
        <v>11887</v>
      </c>
    </row>
    <row r="17" spans="1:23" x14ac:dyDescent="0.5">
      <c r="B17" t="s">
        <v>33</v>
      </c>
      <c r="C17">
        <v>60.969000000000008</v>
      </c>
      <c r="D17">
        <v>156.2338</v>
      </c>
      <c r="F17">
        <v>10501</v>
      </c>
    </row>
    <row r="18" spans="1:23" x14ac:dyDescent="0.5">
      <c r="B18" t="s">
        <v>34</v>
      </c>
      <c r="C18">
        <v>61.177</v>
      </c>
      <c r="D18">
        <v>148.3459</v>
      </c>
      <c r="F18">
        <v>9339</v>
      </c>
    </row>
    <row r="19" spans="1:23" x14ac:dyDescent="0.5">
      <c r="B19" s="2"/>
      <c r="C19" s="2"/>
    </row>
    <row r="20" spans="1:23" x14ac:dyDescent="0.5">
      <c r="B20" s="2"/>
      <c r="C20" s="2"/>
    </row>
    <row r="21" spans="1:23" x14ac:dyDescent="0.5">
      <c r="B21" s="66" t="s">
        <v>198</v>
      </c>
      <c r="C21" s="64" t="s">
        <v>241</v>
      </c>
      <c r="D21" s="64" t="s">
        <v>242</v>
      </c>
      <c r="E21" s="64" t="s">
        <v>243</v>
      </c>
      <c r="F21" s="64" t="s">
        <v>244</v>
      </c>
      <c r="G21" s="64" t="s">
        <v>245</v>
      </c>
      <c r="H21" s="64" t="s">
        <v>246</v>
      </c>
      <c r="I21" s="64" t="s">
        <v>247</v>
      </c>
      <c r="J21" s="64" t="s">
        <v>248</v>
      </c>
      <c r="K21" s="64" t="s">
        <v>249</v>
      </c>
      <c r="L21" s="64" t="s">
        <v>250</v>
      </c>
      <c r="M21" s="64" t="s">
        <v>251</v>
      </c>
      <c r="N21" s="64" t="s">
        <v>252</v>
      </c>
      <c r="O21" s="64" t="s">
        <v>253</v>
      </c>
      <c r="P21" s="64" t="s">
        <v>254</v>
      </c>
      <c r="Q21" s="64" t="s">
        <v>255</v>
      </c>
      <c r="R21" s="64" t="s">
        <v>256</v>
      </c>
      <c r="S21" s="64" t="s">
        <v>257</v>
      </c>
      <c r="T21" s="64" t="s">
        <v>258</v>
      </c>
      <c r="U21" s="64" t="s">
        <v>259</v>
      </c>
      <c r="V21" s="64"/>
      <c r="W21" s="64"/>
    </row>
    <row r="22" spans="1:23" x14ac:dyDescent="0.5">
      <c r="A22" s="65">
        <v>174.80289999999999</v>
      </c>
      <c r="B22" s="66" t="s">
        <v>205</v>
      </c>
      <c r="C22">
        <v>23057</v>
      </c>
      <c r="D22">
        <v>61709</v>
      </c>
      <c r="E22">
        <v>51756</v>
      </c>
      <c r="F22">
        <v>81634</v>
      </c>
      <c r="G22">
        <v>46726</v>
      </c>
      <c r="H22">
        <v>42206</v>
      </c>
      <c r="I22">
        <v>61658</v>
      </c>
      <c r="J22">
        <v>33256</v>
      </c>
      <c r="K22">
        <v>78350</v>
      </c>
      <c r="L22">
        <v>98349</v>
      </c>
      <c r="M22">
        <v>55793</v>
      </c>
      <c r="N22">
        <v>37196</v>
      </c>
      <c r="O22">
        <v>66084</v>
      </c>
      <c r="P22">
        <v>53676</v>
      </c>
      <c r="Q22">
        <v>51395</v>
      </c>
      <c r="R22">
        <v>71118</v>
      </c>
      <c r="S22">
        <v>75975</v>
      </c>
      <c r="T22">
        <v>55605</v>
      </c>
      <c r="U22">
        <v>74101</v>
      </c>
    </row>
    <row r="23" spans="1:23" x14ac:dyDescent="0.5">
      <c r="A23" s="65">
        <v>172.71019999999999</v>
      </c>
      <c r="B23" s="66" t="s">
        <v>19</v>
      </c>
      <c r="C23">
        <v>22670</v>
      </c>
      <c r="D23">
        <v>60776</v>
      </c>
      <c r="E23">
        <v>49313</v>
      </c>
      <c r="F23">
        <v>86166</v>
      </c>
      <c r="G23">
        <v>46406</v>
      </c>
      <c r="H23">
        <v>40396</v>
      </c>
      <c r="I23">
        <v>59513</v>
      </c>
      <c r="J23">
        <v>36865</v>
      </c>
      <c r="K23">
        <v>73097</v>
      </c>
      <c r="L23">
        <v>88513</v>
      </c>
      <c r="M23">
        <v>50432</v>
      </c>
      <c r="N23">
        <v>38455</v>
      </c>
      <c r="O23">
        <v>63025</v>
      </c>
      <c r="P23">
        <v>49360</v>
      </c>
      <c r="Q23">
        <v>47279</v>
      </c>
      <c r="R23">
        <v>64262</v>
      </c>
      <c r="S23">
        <v>70342</v>
      </c>
      <c r="T23">
        <v>52752</v>
      </c>
      <c r="U23">
        <v>66221</v>
      </c>
    </row>
    <row r="24" spans="1:23" x14ac:dyDescent="0.5">
      <c r="A24" s="65">
        <v>172.5488</v>
      </c>
      <c r="B24" s="66" t="s">
        <v>20</v>
      </c>
    </row>
    <row r="25" spans="1:23" x14ac:dyDescent="0.5">
      <c r="A25" s="65">
        <v>171.13489999999999</v>
      </c>
      <c r="B25" s="66" t="s">
        <v>21</v>
      </c>
      <c r="C25">
        <v>20901</v>
      </c>
      <c r="D25">
        <v>61268</v>
      </c>
      <c r="E25">
        <v>43945</v>
      </c>
      <c r="F25">
        <v>64500</v>
      </c>
      <c r="G25">
        <v>41276</v>
      </c>
      <c r="H25">
        <v>33036</v>
      </c>
      <c r="I25">
        <v>51423</v>
      </c>
      <c r="J25">
        <v>29489</v>
      </c>
      <c r="K25">
        <v>59791</v>
      </c>
      <c r="L25">
        <v>76760</v>
      </c>
      <c r="M25">
        <v>45460</v>
      </c>
      <c r="N25">
        <v>31604</v>
      </c>
      <c r="O25">
        <v>48966</v>
      </c>
      <c r="P25">
        <v>40019</v>
      </c>
      <c r="Q25">
        <v>39978</v>
      </c>
      <c r="R25">
        <v>49323</v>
      </c>
      <c r="S25">
        <v>56549</v>
      </c>
      <c r="T25">
        <v>42404</v>
      </c>
      <c r="U25">
        <v>52373</v>
      </c>
    </row>
    <row r="26" spans="1:23" x14ac:dyDescent="0.5">
      <c r="A26" s="65">
        <v>167.47550000000001</v>
      </c>
      <c r="B26" s="66" t="s">
        <v>22</v>
      </c>
      <c r="C26">
        <v>19036</v>
      </c>
      <c r="D26">
        <v>55788</v>
      </c>
      <c r="E26">
        <v>36312</v>
      </c>
      <c r="F26">
        <v>68811</v>
      </c>
      <c r="G26">
        <v>33882</v>
      </c>
      <c r="H26">
        <v>26696</v>
      </c>
      <c r="I26">
        <v>40370</v>
      </c>
      <c r="J26">
        <v>23317</v>
      </c>
      <c r="K26">
        <v>39283</v>
      </c>
      <c r="L26">
        <v>71757</v>
      </c>
      <c r="M26">
        <v>40790</v>
      </c>
      <c r="N26">
        <v>40261</v>
      </c>
      <c r="O26">
        <v>50622</v>
      </c>
      <c r="P26">
        <v>35886</v>
      </c>
      <c r="Q26">
        <v>41205</v>
      </c>
      <c r="R26">
        <v>44544</v>
      </c>
      <c r="S26">
        <v>49525</v>
      </c>
      <c r="T26">
        <v>35750</v>
      </c>
      <c r="U26">
        <v>48807</v>
      </c>
    </row>
    <row r="27" spans="1:23" x14ac:dyDescent="0.5">
      <c r="A27" s="65">
        <v>163.62860000000001</v>
      </c>
      <c r="B27" s="66" t="s">
        <v>23</v>
      </c>
      <c r="C27">
        <v>18137</v>
      </c>
      <c r="D27">
        <v>50316</v>
      </c>
      <c r="E27">
        <v>32155</v>
      </c>
      <c r="F27">
        <v>61477</v>
      </c>
      <c r="G27">
        <v>31480</v>
      </c>
      <c r="H27">
        <v>35577</v>
      </c>
      <c r="I27">
        <v>36097</v>
      </c>
      <c r="J27">
        <v>25469</v>
      </c>
      <c r="K27">
        <v>23181</v>
      </c>
      <c r="L27">
        <v>65555</v>
      </c>
      <c r="M27">
        <v>32767</v>
      </c>
      <c r="N27">
        <v>23501</v>
      </c>
      <c r="O27">
        <v>46509</v>
      </c>
      <c r="P27">
        <v>32001</v>
      </c>
      <c r="Q27">
        <v>39370</v>
      </c>
      <c r="R27">
        <v>40343</v>
      </c>
      <c r="S27">
        <v>43462</v>
      </c>
      <c r="T27">
        <v>32009</v>
      </c>
      <c r="U27">
        <v>42593</v>
      </c>
    </row>
    <row r="28" spans="1:23" x14ac:dyDescent="0.5">
      <c r="A28" s="65">
        <v>151.24449999999999</v>
      </c>
      <c r="B28" s="66" t="s">
        <v>24</v>
      </c>
      <c r="C28">
        <v>18232</v>
      </c>
      <c r="D28">
        <v>44775</v>
      </c>
      <c r="E28">
        <v>26021</v>
      </c>
      <c r="F28">
        <v>56631</v>
      </c>
      <c r="G28">
        <v>28342</v>
      </c>
      <c r="H28">
        <v>30963</v>
      </c>
      <c r="I28">
        <v>39513</v>
      </c>
      <c r="J28">
        <v>21150</v>
      </c>
      <c r="K28">
        <v>17839</v>
      </c>
      <c r="L28">
        <v>52556</v>
      </c>
      <c r="M28">
        <v>27617</v>
      </c>
      <c r="N28">
        <v>20896</v>
      </c>
      <c r="O28">
        <v>40429</v>
      </c>
      <c r="P28">
        <v>26716</v>
      </c>
      <c r="Q28">
        <v>30693</v>
      </c>
      <c r="R28">
        <v>34830</v>
      </c>
      <c r="S28">
        <v>40083</v>
      </c>
      <c r="T28">
        <v>28837</v>
      </c>
      <c r="U28">
        <v>37218</v>
      </c>
    </row>
    <row r="29" spans="1:23" x14ac:dyDescent="0.5">
      <c r="A29" s="65">
        <v>141.37719999999999</v>
      </c>
      <c r="B29" s="66" t="s">
        <v>25</v>
      </c>
      <c r="C29">
        <v>12387</v>
      </c>
      <c r="D29">
        <v>44106</v>
      </c>
      <c r="E29">
        <v>23053</v>
      </c>
      <c r="F29">
        <v>53233</v>
      </c>
      <c r="G29">
        <v>27402</v>
      </c>
      <c r="H29">
        <v>27790</v>
      </c>
      <c r="I29">
        <v>38433</v>
      </c>
      <c r="J29">
        <v>18643</v>
      </c>
      <c r="K29">
        <v>17895</v>
      </c>
      <c r="L29">
        <v>49474</v>
      </c>
      <c r="M29">
        <v>22881</v>
      </c>
      <c r="N29">
        <v>17842</v>
      </c>
      <c r="O29">
        <v>35421</v>
      </c>
      <c r="P29">
        <v>23513</v>
      </c>
      <c r="Q29">
        <v>26881</v>
      </c>
      <c r="R29">
        <v>30217</v>
      </c>
      <c r="S29">
        <v>32918</v>
      </c>
      <c r="T29">
        <v>23477</v>
      </c>
      <c r="U29">
        <v>34477</v>
      </c>
    </row>
    <row r="30" spans="1:23" x14ac:dyDescent="0.5">
      <c r="A30" s="65">
        <v>141.56700000000001</v>
      </c>
      <c r="B30" s="66" t="s">
        <v>26</v>
      </c>
      <c r="C30">
        <v>9845</v>
      </c>
      <c r="D30">
        <v>35630</v>
      </c>
      <c r="E30">
        <v>22907</v>
      </c>
      <c r="F30">
        <v>46840</v>
      </c>
      <c r="G30">
        <v>21077</v>
      </c>
      <c r="H30">
        <v>23293</v>
      </c>
      <c r="I30">
        <v>29683</v>
      </c>
      <c r="J30">
        <v>14729</v>
      </c>
      <c r="K30">
        <v>21446</v>
      </c>
      <c r="L30">
        <v>41877</v>
      </c>
      <c r="M30">
        <v>21684</v>
      </c>
      <c r="N30">
        <v>15766</v>
      </c>
      <c r="O30">
        <v>34990</v>
      </c>
      <c r="P30">
        <v>22655</v>
      </c>
      <c r="Q30">
        <v>17592</v>
      </c>
      <c r="R30">
        <v>24696</v>
      </c>
      <c r="S30">
        <v>28893</v>
      </c>
      <c r="T30">
        <v>27573</v>
      </c>
      <c r="U30">
        <v>29028</v>
      </c>
    </row>
    <row r="31" spans="1:23" x14ac:dyDescent="0.5">
      <c r="A31" s="65">
        <v>131.51</v>
      </c>
      <c r="B31" s="66" t="s">
        <v>27</v>
      </c>
      <c r="C31">
        <v>8811</v>
      </c>
      <c r="D31">
        <v>31266</v>
      </c>
      <c r="E31">
        <v>19717</v>
      </c>
      <c r="F31">
        <v>41738</v>
      </c>
      <c r="G31">
        <v>18618</v>
      </c>
      <c r="H31">
        <v>23166</v>
      </c>
      <c r="I31">
        <v>33463</v>
      </c>
      <c r="J31">
        <v>11961</v>
      </c>
      <c r="K31">
        <v>16940</v>
      </c>
      <c r="L31">
        <v>38520</v>
      </c>
      <c r="M31">
        <v>18938</v>
      </c>
      <c r="N31">
        <v>12947</v>
      </c>
      <c r="O31">
        <v>24369</v>
      </c>
      <c r="P31">
        <v>20845</v>
      </c>
      <c r="Q31">
        <v>17552</v>
      </c>
      <c r="R31">
        <v>22086</v>
      </c>
      <c r="S31">
        <v>24599</v>
      </c>
      <c r="T31">
        <v>23690</v>
      </c>
      <c r="U31">
        <v>25467</v>
      </c>
    </row>
    <row r="32" spans="1:23" x14ac:dyDescent="0.5">
      <c r="A32" s="65">
        <v>121.8023</v>
      </c>
      <c r="B32" s="66" t="s">
        <v>28</v>
      </c>
      <c r="C32">
        <v>7000</v>
      </c>
      <c r="D32">
        <v>28569</v>
      </c>
      <c r="E32">
        <v>18517</v>
      </c>
      <c r="F32">
        <v>38450</v>
      </c>
      <c r="G32">
        <v>17335</v>
      </c>
      <c r="H32">
        <v>22348</v>
      </c>
      <c r="I32">
        <v>35845</v>
      </c>
      <c r="J32">
        <v>11604</v>
      </c>
      <c r="K32">
        <v>10706</v>
      </c>
      <c r="L32">
        <v>33856</v>
      </c>
      <c r="M32">
        <v>23709</v>
      </c>
      <c r="N32">
        <v>14358</v>
      </c>
      <c r="O32">
        <v>24261</v>
      </c>
      <c r="P32">
        <v>19149</v>
      </c>
      <c r="Q32">
        <v>14936</v>
      </c>
      <c r="R32">
        <v>19548</v>
      </c>
      <c r="S32">
        <v>21336</v>
      </c>
      <c r="T32">
        <v>26608</v>
      </c>
      <c r="U32">
        <v>23057</v>
      </c>
    </row>
    <row r="33" spans="1:21" x14ac:dyDescent="0.5">
      <c r="A33" s="65">
        <v>117.1786</v>
      </c>
      <c r="B33" s="66" t="s">
        <v>29</v>
      </c>
      <c r="C33">
        <v>6281</v>
      </c>
      <c r="D33">
        <v>23015</v>
      </c>
      <c r="E33">
        <v>15678</v>
      </c>
      <c r="F33">
        <v>35095</v>
      </c>
      <c r="G33">
        <v>14594</v>
      </c>
      <c r="H33">
        <v>19597</v>
      </c>
      <c r="I33">
        <v>34248</v>
      </c>
      <c r="J33">
        <v>10049</v>
      </c>
      <c r="K33">
        <v>9384</v>
      </c>
      <c r="L33">
        <v>26823</v>
      </c>
      <c r="M33">
        <v>17943</v>
      </c>
      <c r="N33">
        <v>15549</v>
      </c>
      <c r="O33">
        <v>21730</v>
      </c>
      <c r="P33">
        <v>16744</v>
      </c>
      <c r="Q33">
        <v>13125</v>
      </c>
      <c r="R33">
        <v>17259</v>
      </c>
      <c r="S33">
        <v>19623</v>
      </c>
      <c r="T33">
        <v>24985</v>
      </c>
      <c r="U33">
        <v>20972</v>
      </c>
    </row>
    <row r="34" spans="1:21" x14ac:dyDescent="0.5">
      <c r="A34" s="65">
        <v>112.7816</v>
      </c>
      <c r="B34" s="66" t="s">
        <v>30</v>
      </c>
      <c r="C34">
        <v>5613</v>
      </c>
      <c r="D34">
        <v>18785</v>
      </c>
      <c r="E34">
        <v>14387</v>
      </c>
      <c r="F34">
        <v>28156</v>
      </c>
      <c r="G34">
        <v>10753</v>
      </c>
      <c r="H34">
        <v>17835</v>
      </c>
      <c r="I34">
        <v>34776</v>
      </c>
      <c r="J34">
        <v>7786</v>
      </c>
      <c r="K34">
        <v>9606</v>
      </c>
      <c r="L34">
        <v>23417</v>
      </c>
      <c r="M34">
        <v>13529</v>
      </c>
      <c r="N34">
        <v>12523</v>
      </c>
      <c r="O34">
        <v>19155</v>
      </c>
      <c r="P34">
        <v>13652</v>
      </c>
      <c r="Q34">
        <v>12620</v>
      </c>
      <c r="R34">
        <v>13850</v>
      </c>
      <c r="S34">
        <v>16408</v>
      </c>
      <c r="T34">
        <v>14501</v>
      </c>
      <c r="U34">
        <v>17881</v>
      </c>
    </row>
    <row r="35" spans="1:21" x14ac:dyDescent="0.5">
      <c r="A35" s="65">
        <v>105.4376</v>
      </c>
      <c r="B35" s="66" t="s">
        <v>31</v>
      </c>
    </row>
    <row r="36" spans="1:21" x14ac:dyDescent="0.5">
      <c r="A36" s="65">
        <v>102.727</v>
      </c>
      <c r="B36" s="66" t="s">
        <v>32</v>
      </c>
      <c r="C36" s="67"/>
    </row>
    <row r="37" spans="1:21" x14ac:dyDescent="0.5">
      <c r="A37" s="65">
        <v>102.08069999999999</v>
      </c>
      <c r="B37" s="66" t="s">
        <v>33</v>
      </c>
      <c r="C37" s="67"/>
    </row>
    <row r="38" spans="1:21" x14ac:dyDescent="0.5">
      <c r="A38" s="65">
        <v>100</v>
      </c>
      <c r="B38" s="66" t="s">
        <v>34</v>
      </c>
      <c r="C38" s="67"/>
    </row>
    <row r="39" spans="1:21" x14ac:dyDescent="0.5">
      <c r="C39" s="67"/>
    </row>
    <row r="40" spans="1:21" x14ac:dyDescent="0.5">
      <c r="C40" s="67"/>
    </row>
    <row r="41" spans="1:21" x14ac:dyDescent="0.5">
      <c r="C41">
        <f>C22/$A22/100</f>
        <v>1.3190284600541526</v>
      </c>
      <c r="D41" s="65">
        <f t="shared" ref="D41:U53" si="0">D22/$A22/100</f>
        <v>3.5302045904272759</v>
      </c>
      <c r="E41" s="65">
        <f t="shared" si="0"/>
        <v>2.9608204440544181</v>
      </c>
      <c r="F41" s="65">
        <f t="shared" si="0"/>
        <v>4.6700598216619973</v>
      </c>
      <c r="G41" s="65">
        <f t="shared" si="0"/>
        <v>2.6730677809121017</v>
      </c>
      <c r="H41" s="65">
        <f t="shared" si="0"/>
        <v>2.4144908351062826</v>
      </c>
      <c r="I41" s="65">
        <f t="shared" si="0"/>
        <v>3.5272870186936256</v>
      </c>
      <c r="J41" s="65">
        <f t="shared" si="0"/>
        <v>1.9024855994952028</v>
      </c>
      <c r="K41" s="65">
        <f t="shared" si="0"/>
        <v>4.4821910849305135</v>
      </c>
      <c r="L41" s="65">
        <f t="shared" si="0"/>
        <v>5.6262796555434731</v>
      </c>
      <c r="M41" s="65">
        <f t="shared" si="0"/>
        <v>3.1917662693239071</v>
      </c>
      <c r="N41" s="65">
        <f t="shared" si="0"/>
        <v>2.127882317741868</v>
      </c>
      <c r="O41" s="65">
        <f t="shared" si="0"/>
        <v>3.7804864793433062</v>
      </c>
      <c r="P41" s="65">
        <f t="shared" si="0"/>
        <v>3.0706584387329956</v>
      </c>
      <c r="Q41" s="65">
        <f t="shared" si="0"/>
        <v>2.9401686127632893</v>
      </c>
      <c r="R41" s="65">
        <f t="shared" si="0"/>
        <v>4.0684679716412031</v>
      </c>
      <c r="S41" s="65">
        <f t="shared" si="0"/>
        <v>4.3463237738046683</v>
      </c>
      <c r="T41" s="65">
        <f t="shared" si="0"/>
        <v>3.1810112990116299</v>
      </c>
      <c r="U41" s="65">
        <f t="shared" si="0"/>
        <v>4.2391173144152647</v>
      </c>
    </row>
    <row r="42" spans="1:21" x14ac:dyDescent="0.5">
      <c r="C42" s="65">
        <f t="shared" ref="C42:R53" si="1">C23/$A23/100</f>
        <v>1.3126034246963991</v>
      </c>
      <c r="D42" s="65">
        <f t="shared" si="1"/>
        <v>3.5189583475671968</v>
      </c>
      <c r="E42" s="65">
        <f t="shared" si="1"/>
        <v>2.8552453763587793</v>
      </c>
      <c r="F42" s="65">
        <f t="shared" si="1"/>
        <v>4.9890510230432259</v>
      </c>
      <c r="G42" s="65">
        <f t="shared" si="1"/>
        <v>2.6869287395880503</v>
      </c>
      <c r="H42" s="65">
        <f t="shared" si="1"/>
        <v>2.3389469759168828</v>
      </c>
      <c r="I42" s="65">
        <f t="shared" si="1"/>
        <v>3.4458300667823907</v>
      </c>
      <c r="J42" s="65">
        <f t="shared" si="1"/>
        <v>2.1345004522025919</v>
      </c>
      <c r="K42" s="65">
        <f t="shared" si="1"/>
        <v>4.232349913323012</v>
      </c>
      <c r="L42" s="65">
        <f t="shared" si="1"/>
        <v>5.1249434023005014</v>
      </c>
      <c r="M42" s="65">
        <f t="shared" si="1"/>
        <v>2.92003599092584</v>
      </c>
      <c r="N42" s="65">
        <f t="shared" si="1"/>
        <v>2.2265621833568603</v>
      </c>
      <c r="O42" s="65">
        <f t="shared" si="1"/>
        <v>3.6491764817596186</v>
      </c>
      <c r="P42" s="65">
        <f t="shared" si="1"/>
        <v>2.8579666979715155</v>
      </c>
      <c r="Q42" s="65">
        <f t="shared" si="1"/>
        <v>2.7374758410331297</v>
      </c>
      <c r="R42" s="65">
        <f t="shared" si="1"/>
        <v>3.7207993505884427</v>
      </c>
      <c r="S42" s="65">
        <f t="shared" si="0"/>
        <v>4.0728341464487912</v>
      </c>
      <c r="T42" s="65">
        <f t="shared" si="0"/>
        <v>3.0543650577672889</v>
      </c>
      <c r="U42" s="65">
        <f t="shared" si="0"/>
        <v>3.8342263514256829</v>
      </c>
    </row>
    <row r="43" spans="1:21" x14ac:dyDescent="0.5">
      <c r="C43" s="65">
        <f t="shared" si="1"/>
        <v>0</v>
      </c>
      <c r="D43" s="65">
        <f t="shared" si="0"/>
        <v>0</v>
      </c>
      <c r="E43" s="65">
        <f t="shared" si="0"/>
        <v>0</v>
      </c>
      <c r="F43" s="65">
        <f t="shared" si="0"/>
        <v>0</v>
      </c>
      <c r="G43" s="65">
        <f t="shared" si="0"/>
        <v>0</v>
      </c>
      <c r="H43" s="65">
        <f t="shared" si="0"/>
        <v>0</v>
      </c>
      <c r="I43" s="65">
        <f t="shared" si="0"/>
        <v>0</v>
      </c>
      <c r="J43" s="65">
        <f t="shared" si="0"/>
        <v>0</v>
      </c>
      <c r="K43" s="65">
        <f t="shared" si="0"/>
        <v>0</v>
      </c>
      <c r="L43" s="65">
        <f t="shared" si="0"/>
        <v>0</v>
      </c>
      <c r="M43" s="65">
        <f t="shared" si="0"/>
        <v>0</v>
      </c>
      <c r="N43" s="65">
        <f t="shared" si="0"/>
        <v>0</v>
      </c>
      <c r="O43" s="65">
        <f t="shared" si="0"/>
        <v>0</v>
      </c>
      <c r="P43" s="65">
        <f t="shared" si="0"/>
        <v>0</v>
      </c>
      <c r="Q43" s="65">
        <f t="shared" si="0"/>
        <v>0</v>
      </c>
      <c r="R43" s="65">
        <f t="shared" si="0"/>
        <v>0</v>
      </c>
      <c r="S43" s="65">
        <f t="shared" si="0"/>
        <v>0</v>
      </c>
      <c r="T43" s="65">
        <f t="shared" si="0"/>
        <v>0</v>
      </c>
      <c r="U43" s="65">
        <f t="shared" si="0"/>
        <v>0</v>
      </c>
    </row>
    <row r="44" spans="1:21" x14ac:dyDescent="0.5">
      <c r="C44" s="65">
        <f t="shared" si="1"/>
        <v>1.2213172181711622</v>
      </c>
      <c r="D44" s="65">
        <f t="shared" si="0"/>
        <v>3.5800996757528711</v>
      </c>
      <c r="E44" s="65">
        <f t="shared" si="0"/>
        <v>2.5678572868538212</v>
      </c>
      <c r="F44" s="65">
        <f t="shared" si="0"/>
        <v>3.7689565366269533</v>
      </c>
      <c r="G44" s="65">
        <f t="shared" si="0"/>
        <v>2.4118984497025449</v>
      </c>
      <c r="H44" s="65">
        <f t="shared" si="0"/>
        <v>1.9304069479691168</v>
      </c>
      <c r="I44" s="65">
        <f t="shared" si="0"/>
        <v>3.0048225113638427</v>
      </c>
      <c r="J44" s="65">
        <f t="shared" si="0"/>
        <v>1.7231435551719727</v>
      </c>
      <c r="K44" s="65">
        <f t="shared" si="0"/>
        <v>3.4937934927358483</v>
      </c>
      <c r="L44" s="65">
        <f t="shared" si="0"/>
        <v>4.4853504457594564</v>
      </c>
      <c r="M44" s="65">
        <f t="shared" si="0"/>
        <v>2.6563839403885474</v>
      </c>
      <c r="N44" s="65">
        <f t="shared" si="0"/>
        <v>1.8467302695125309</v>
      </c>
      <c r="O44" s="65">
        <f t="shared" si="0"/>
        <v>2.8612515623639596</v>
      </c>
      <c r="P44" s="65">
        <f t="shared" si="0"/>
        <v>2.3384476223143262</v>
      </c>
      <c r="Q44" s="65">
        <f t="shared" si="0"/>
        <v>2.3360518514925945</v>
      </c>
      <c r="R44" s="65">
        <f t="shared" si="0"/>
        <v>2.8821122985434302</v>
      </c>
      <c r="S44" s="65">
        <f t="shared" si="0"/>
        <v>3.3043522975150017</v>
      </c>
      <c r="T44" s="65">
        <f t="shared" si="0"/>
        <v>2.4778113640175095</v>
      </c>
      <c r="U44" s="65">
        <f t="shared" si="0"/>
        <v>3.0603342743064097</v>
      </c>
    </row>
    <row r="45" spans="1:21" x14ac:dyDescent="0.5">
      <c r="C45" s="65">
        <f t="shared" si="1"/>
        <v>1.1366438673119352</v>
      </c>
      <c r="D45" s="65">
        <f t="shared" si="0"/>
        <v>3.3311141032568941</v>
      </c>
      <c r="E45" s="65">
        <f t="shared" si="0"/>
        <v>2.1681977363853218</v>
      </c>
      <c r="F45" s="65">
        <f t="shared" si="0"/>
        <v>4.10872037999588</v>
      </c>
      <c r="G45" s="65">
        <f t="shared" si="0"/>
        <v>2.0231018865445991</v>
      </c>
      <c r="H45" s="65">
        <f t="shared" si="0"/>
        <v>1.5940242005547081</v>
      </c>
      <c r="I45" s="65">
        <f t="shared" si="0"/>
        <v>2.410501834596702</v>
      </c>
      <c r="J45" s="65">
        <f t="shared" si="0"/>
        <v>1.3922633459819493</v>
      </c>
      <c r="K45" s="65">
        <f t="shared" si="0"/>
        <v>2.345596818639144</v>
      </c>
      <c r="L45" s="65">
        <f t="shared" si="0"/>
        <v>4.2846267065929045</v>
      </c>
      <c r="M45" s="65">
        <f t="shared" si="0"/>
        <v>2.435580129630901</v>
      </c>
      <c r="N45" s="65">
        <f t="shared" si="0"/>
        <v>2.4039934199330646</v>
      </c>
      <c r="O45" s="65">
        <f t="shared" si="0"/>
        <v>3.0226510743362462</v>
      </c>
      <c r="P45" s="65">
        <f t="shared" si="0"/>
        <v>2.1427611799934914</v>
      </c>
      <c r="Q45" s="65">
        <f t="shared" si="0"/>
        <v>2.4603598735337404</v>
      </c>
      <c r="R45" s="65">
        <f t="shared" si="0"/>
        <v>2.6597323190556228</v>
      </c>
      <c r="S45" s="65">
        <f t="shared" si="0"/>
        <v>2.9571489561159687</v>
      </c>
      <c r="T45" s="65">
        <f t="shared" si="0"/>
        <v>2.1346405892205125</v>
      </c>
      <c r="U45" s="65">
        <f t="shared" si="0"/>
        <v>2.9142770136527427</v>
      </c>
    </row>
    <row r="46" spans="1:21" x14ac:dyDescent="0.5">
      <c r="C46" s="65">
        <f t="shared" si="1"/>
        <v>1.10842481082158</v>
      </c>
      <c r="D46" s="65">
        <f t="shared" si="0"/>
        <v>3.0750125589291843</v>
      </c>
      <c r="E46" s="65">
        <f t="shared" si="0"/>
        <v>1.9651210118524511</v>
      </c>
      <c r="F46" s="65">
        <f t="shared" si="0"/>
        <v>3.7571060315861651</v>
      </c>
      <c r="G46" s="65">
        <f t="shared" si="0"/>
        <v>1.9238690546762607</v>
      </c>
      <c r="H46" s="65">
        <f t="shared" si="0"/>
        <v>2.1742531562330791</v>
      </c>
      <c r="I46" s="65">
        <f t="shared" si="0"/>
        <v>2.2060324417614035</v>
      </c>
      <c r="J46" s="65">
        <f t="shared" si="0"/>
        <v>1.5565127367709557</v>
      </c>
      <c r="K46" s="65">
        <f t="shared" si="0"/>
        <v>1.416683880446328</v>
      </c>
      <c r="L46" s="65">
        <f t="shared" si="0"/>
        <v>4.0063289669409867</v>
      </c>
      <c r="M46" s="65">
        <f t="shared" si="0"/>
        <v>2.0025227863588642</v>
      </c>
      <c r="N46" s="65">
        <f t="shared" si="0"/>
        <v>1.4362403638483736</v>
      </c>
      <c r="O46" s="65">
        <f t="shared" si="0"/>
        <v>2.8423515204554706</v>
      </c>
      <c r="P46" s="65">
        <f t="shared" si="0"/>
        <v>1.9557094542152165</v>
      </c>
      <c r="Q46" s="65">
        <f t="shared" si="0"/>
        <v>2.4060585985579537</v>
      </c>
      <c r="R46" s="65">
        <f t="shared" si="0"/>
        <v>2.4655225309022994</v>
      </c>
      <c r="S46" s="65">
        <f t="shared" si="0"/>
        <v>2.656137130061615</v>
      </c>
      <c r="T46" s="65">
        <f t="shared" si="0"/>
        <v>1.9561983663002678</v>
      </c>
      <c r="U46" s="65">
        <f t="shared" si="0"/>
        <v>2.6030290548229345</v>
      </c>
    </row>
    <row r="47" spans="1:21" x14ac:dyDescent="0.5">
      <c r="C47" s="65">
        <f t="shared" si="1"/>
        <v>1.2054653227059497</v>
      </c>
      <c r="D47" s="65">
        <f t="shared" si="0"/>
        <v>2.9604382308116994</v>
      </c>
      <c r="E47" s="65">
        <f t="shared" si="0"/>
        <v>1.7204592563696535</v>
      </c>
      <c r="F47" s="65">
        <f t="shared" si="0"/>
        <v>3.7443345047257917</v>
      </c>
      <c r="G47" s="65">
        <f t="shared" si="0"/>
        <v>1.8739193821924105</v>
      </c>
      <c r="H47" s="65">
        <f t="shared" si="0"/>
        <v>2.0472149400474069</v>
      </c>
      <c r="I47" s="65">
        <f t="shared" si="0"/>
        <v>2.6125247529662237</v>
      </c>
      <c r="J47" s="65">
        <f t="shared" si="0"/>
        <v>1.3983979582728627</v>
      </c>
      <c r="K47" s="65">
        <f t="shared" si="0"/>
        <v>1.1794809067437164</v>
      </c>
      <c r="L47" s="65">
        <f t="shared" si="0"/>
        <v>3.4749032196212095</v>
      </c>
      <c r="M47" s="65">
        <f t="shared" si="0"/>
        <v>1.8259837547811657</v>
      </c>
      <c r="N47" s="65">
        <f t="shared" si="0"/>
        <v>1.3816039591522338</v>
      </c>
      <c r="O47" s="65">
        <f t="shared" si="0"/>
        <v>2.6730889387713272</v>
      </c>
      <c r="P47" s="65">
        <f t="shared" si="0"/>
        <v>1.766411340577674</v>
      </c>
      <c r="Q47" s="65">
        <f t="shared" si="0"/>
        <v>2.0293630512183913</v>
      </c>
      <c r="R47" s="65">
        <f t="shared" si="0"/>
        <v>2.30289365894297</v>
      </c>
      <c r="S47" s="65">
        <f t="shared" si="0"/>
        <v>2.6502120738274781</v>
      </c>
      <c r="T47" s="65">
        <f t="shared" si="0"/>
        <v>1.9066478450456052</v>
      </c>
      <c r="U47" s="65">
        <f t="shared" si="0"/>
        <v>2.4607836979195938</v>
      </c>
    </row>
    <row r="48" spans="1:21" x14ac:dyDescent="0.5">
      <c r="C48" s="65">
        <f t="shared" si="1"/>
        <v>0.87616673692787816</v>
      </c>
      <c r="D48" s="65">
        <f t="shared" si="0"/>
        <v>3.1197392507419868</v>
      </c>
      <c r="E48" s="65">
        <f t="shared" si="0"/>
        <v>1.6306023885039458</v>
      </c>
      <c r="F48" s="65">
        <f t="shared" si="0"/>
        <v>3.7653171798564409</v>
      </c>
      <c r="G48" s="65">
        <f t="shared" si="0"/>
        <v>1.9382191753691544</v>
      </c>
      <c r="H48" s="65">
        <f t="shared" si="0"/>
        <v>1.9656634874647398</v>
      </c>
      <c r="I48" s="65">
        <f t="shared" si="0"/>
        <v>2.7184722854887498</v>
      </c>
      <c r="J48" s="65">
        <f t="shared" si="0"/>
        <v>1.3186709030876267</v>
      </c>
      <c r="K48" s="65">
        <f t="shared" si="0"/>
        <v>1.2657627962641784</v>
      </c>
      <c r="L48" s="65">
        <f t="shared" si="0"/>
        <v>3.499432723239674</v>
      </c>
      <c r="M48" s="65">
        <f t="shared" si="0"/>
        <v>1.6184363532450776</v>
      </c>
      <c r="N48" s="65">
        <f t="shared" si="0"/>
        <v>1.2620139598181321</v>
      </c>
      <c r="O48" s="65">
        <f t="shared" si="0"/>
        <v>2.5054252029322974</v>
      </c>
      <c r="P48" s="65">
        <f t="shared" si="0"/>
        <v>1.6631394595451037</v>
      </c>
      <c r="Q48" s="65">
        <f t="shared" si="0"/>
        <v>1.9013674057768863</v>
      </c>
      <c r="R48" s="65">
        <f t="shared" si="0"/>
        <v>2.1373319035884148</v>
      </c>
      <c r="S48" s="65">
        <f t="shared" si="0"/>
        <v>2.3283810968105185</v>
      </c>
      <c r="T48" s="65">
        <f t="shared" si="0"/>
        <v>1.6605930800723172</v>
      </c>
      <c r="U48" s="65">
        <f t="shared" si="0"/>
        <v>2.4386534745347905</v>
      </c>
    </row>
    <row r="49" spans="3:21" x14ac:dyDescent="0.5">
      <c r="C49" s="65">
        <f t="shared" si="1"/>
        <v>0.69543043223350065</v>
      </c>
      <c r="D49" s="65">
        <f t="shared" si="0"/>
        <v>2.5168294870979819</v>
      </c>
      <c r="E49" s="65">
        <f t="shared" si="0"/>
        <v>1.6181030889967294</v>
      </c>
      <c r="F49" s="65">
        <f t="shared" si="0"/>
        <v>3.3086806953597945</v>
      </c>
      <c r="G49" s="65">
        <f t="shared" si="0"/>
        <v>1.4888356749807512</v>
      </c>
      <c r="H49" s="65">
        <f t="shared" si="0"/>
        <v>1.6453693304230503</v>
      </c>
      <c r="I49" s="65">
        <f t="shared" si="0"/>
        <v>2.0967457105116303</v>
      </c>
      <c r="J49" s="65">
        <f t="shared" si="0"/>
        <v>1.0404260880007346</v>
      </c>
      <c r="K49" s="65">
        <f t="shared" si="0"/>
        <v>1.5149010715774156</v>
      </c>
      <c r="L49" s="65">
        <f t="shared" si="0"/>
        <v>2.9581046430312146</v>
      </c>
      <c r="M49" s="65">
        <f t="shared" si="0"/>
        <v>1.5317128991926083</v>
      </c>
      <c r="N49" s="65">
        <f t="shared" si="0"/>
        <v>1.1136776226097889</v>
      </c>
      <c r="O49" s="65">
        <f t="shared" si="0"/>
        <v>2.4716212111579674</v>
      </c>
      <c r="P49" s="65">
        <f t="shared" si="0"/>
        <v>1.600302330345349</v>
      </c>
      <c r="Q49" s="65">
        <f t="shared" si="0"/>
        <v>1.2426624849011423</v>
      </c>
      <c r="R49" s="65">
        <f t="shared" si="0"/>
        <v>1.7444743478353004</v>
      </c>
      <c r="S49" s="65">
        <f t="shared" si="0"/>
        <v>2.0409417448981753</v>
      </c>
      <c r="T49" s="65">
        <f t="shared" si="0"/>
        <v>1.9476996757718958</v>
      </c>
      <c r="U49" s="65">
        <f t="shared" si="0"/>
        <v>2.0504778656042721</v>
      </c>
    </row>
    <row r="50" spans="3:21" x14ac:dyDescent="0.5">
      <c r="C50" s="65">
        <f t="shared" si="1"/>
        <v>0.66998707322637063</v>
      </c>
      <c r="D50" s="65">
        <f t="shared" si="0"/>
        <v>2.3774617899779487</v>
      </c>
      <c r="E50" s="65">
        <f t="shared" si="0"/>
        <v>1.4992776214736523</v>
      </c>
      <c r="F50" s="65">
        <f t="shared" si="0"/>
        <v>3.1737510455478675</v>
      </c>
      <c r="G50" s="65">
        <f t="shared" si="0"/>
        <v>1.4157098319519428</v>
      </c>
      <c r="H50" s="65">
        <f t="shared" si="0"/>
        <v>1.7615390464603453</v>
      </c>
      <c r="I50" s="65">
        <f t="shared" si="0"/>
        <v>2.5445213291764888</v>
      </c>
      <c r="J50" s="65">
        <f t="shared" si="0"/>
        <v>0.90951258459432749</v>
      </c>
      <c r="K50" s="65">
        <f t="shared" si="0"/>
        <v>1.2881149722454566</v>
      </c>
      <c r="L50" s="65">
        <f t="shared" si="0"/>
        <v>2.9290548247281576</v>
      </c>
      <c r="M50" s="65">
        <f t="shared" si="0"/>
        <v>1.4400425823131322</v>
      </c>
      <c r="N50" s="65">
        <f t="shared" si="0"/>
        <v>0.98448787164474194</v>
      </c>
      <c r="O50" s="65">
        <f t="shared" si="0"/>
        <v>1.8530149798494413</v>
      </c>
      <c r="P50" s="65">
        <f t="shared" si="0"/>
        <v>1.5850505664968444</v>
      </c>
      <c r="Q50" s="65">
        <f t="shared" si="0"/>
        <v>1.3346513573112313</v>
      </c>
      <c r="R50" s="65">
        <f t="shared" si="0"/>
        <v>1.6794160139913317</v>
      </c>
      <c r="S50" s="65">
        <f t="shared" si="0"/>
        <v>1.870504144171546</v>
      </c>
      <c r="T50" s="65">
        <f t="shared" si="0"/>
        <v>1.8013839251767927</v>
      </c>
      <c r="U50" s="65">
        <f t="shared" si="0"/>
        <v>1.9365067295262719</v>
      </c>
    </row>
    <row r="51" spans="3:21" x14ac:dyDescent="0.5">
      <c r="C51" s="65">
        <f t="shared" si="1"/>
        <v>0.5747017913454836</v>
      </c>
      <c r="D51" s="65">
        <f t="shared" si="0"/>
        <v>2.3455222109927316</v>
      </c>
      <c r="E51" s="65">
        <f t="shared" si="0"/>
        <v>1.5202504386206173</v>
      </c>
      <c r="F51" s="65">
        <f t="shared" si="0"/>
        <v>3.1567548396048353</v>
      </c>
      <c r="G51" s="65">
        <f t="shared" si="0"/>
        <v>1.4232079361391368</v>
      </c>
      <c r="H51" s="65">
        <f t="shared" si="0"/>
        <v>1.8347765189984095</v>
      </c>
      <c r="I51" s="65">
        <f t="shared" si="0"/>
        <v>2.9428836729684087</v>
      </c>
      <c r="J51" s="65">
        <f t="shared" si="0"/>
        <v>0.95269136953899891</v>
      </c>
      <c r="K51" s="65">
        <f t="shared" si="0"/>
        <v>0.87896533973496394</v>
      </c>
      <c r="L51" s="65">
        <f t="shared" si="0"/>
        <v>2.7795862639703848</v>
      </c>
      <c r="M51" s="65">
        <f t="shared" si="0"/>
        <v>1.9465149672871531</v>
      </c>
      <c r="N51" s="65">
        <f t="shared" si="0"/>
        <v>1.1787954743054934</v>
      </c>
      <c r="O51" s="65">
        <f t="shared" si="0"/>
        <v>1.9918343085475396</v>
      </c>
      <c r="P51" s="65">
        <f t="shared" si="0"/>
        <v>1.5721378003535236</v>
      </c>
      <c r="Q51" s="65">
        <f t="shared" si="0"/>
        <v>1.2262494222194491</v>
      </c>
      <c r="R51" s="65">
        <f t="shared" si="0"/>
        <v>1.6048958024602162</v>
      </c>
      <c r="S51" s="65">
        <f t="shared" si="0"/>
        <v>1.751691060021034</v>
      </c>
      <c r="T51" s="65">
        <f t="shared" si="0"/>
        <v>2.1845236091600899</v>
      </c>
      <c r="U51" s="65">
        <f t="shared" si="0"/>
        <v>1.8929856004361165</v>
      </c>
    </row>
    <row r="52" spans="3:21" x14ac:dyDescent="0.5">
      <c r="C52" s="65">
        <f t="shared" si="1"/>
        <v>0.53601937555150858</v>
      </c>
      <c r="D52" s="65">
        <f t="shared" si="0"/>
        <v>1.9640958331982119</v>
      </c>
      <c r="E52" s="65">
        <f t="shared" si="0"/>
        <v>1.3379576134208806</v>
      </c>
      <c r="F52" s="65">
        <f t="shared" si="0"/>
        <v>2.9950007936602758</v>
      </c>
      <c r="G52" s="65">
        <f t="shared" si="0"/>
        <v>1.2454492543860396</v>
      </c>
      <c r="H52" s="65">
        <f t="shared" si="0"/>
        <v>1.672404346868797</v>
      </c>
      <c r="I52" s="65">
        <f t="shared" si="0"/>
        <v>2.9227179706874802</v>
      </c>
      <c r="J52" s="65">
        <f t="shared" si="0"/>
        <v>0.85757979699364895</v>
      </c>
      <c r="K52" s="65">
        <f t="shared" si="0"/>
        <v>0.80082882027947078</v>
      </c>
      <c r="L52" s="65">
        <f t="shared" si="0"/>
        <v>2.2890698472246638</v>
      </c>
      <c r="M52" s="65">
        <f t="shared" si="0"/>
        <v>1.5312522935075177</v>
      </c>
      <c r="N52" s="65">
        <f t="shared" si="0"/>
        <v>1.3269487773364761</v>
      </c>
      <c r="O52" s="65">
        <f t="shared" si="0"/>
        <v>1.8544341714272059</v>
      </c>
      <c r="P52" s="65">
        <f t="shared" si="0"/>
        <v>1.4289298557927814</v>
      </c>
      <c r="Q52" s="65">
        <f t="shared" si="0"/>
        <v>1.1200850667272011</v>
      </c>
      <c r="R52" s="65">
        <f t="shared" si="0"/>
        <v>1.4728798603157915</v>
      </c>
      <c r="S52" s="65">
        <f t="shared" si="0"/>
        <v>1.6746231820485995</v>
      </c>
      <c r="T52" s="65">
        <f t="shared" si="0"/>
        <v>2.1322152679755519</v>
      </c>
      <c r="U52" s="65">
        <f t="shared" si="0"/>
        <v>1.7897465919545035</v>
      </c>
    </row>
    <row r="53" spans="3:21" x14ac:dyDescent="0.5">
      <c r="C53" s="65">
        <f t="shared" si="1"/>
        <v>0.49768756605687448</v>
      </c>
      <c r="D53" s="65">
        <f t="shared" si="0"/>
        <v>1.6656085744483144</v>
      </c>
      <c r="E53" s="65">
        <f t="shared" si="0"/>
        <v>1.2756513473829065</v>
      </c>
      <c r="F53" s="65">
        <f t="shared" si="0"/>
        <v>2.4965065223405234</v>
      </c>
      <c r="G53" s="65">
        <f t="shared" si="0"/>
        <v>0.95343566681089831</v>
      </c>
      <c r="H53" s="65">
        <f t="shared" si="0"/>
        <v>1.5813749760599247</v>
      </c>
      <c r="I53" s="65">
        <f t="shared" si="0"/>
        <v>3.0834817026890913</v>
      </c>
      <c r="J53" s="65">
        <f t="shared" si="0"/>
        <v>0.69036083900210665</v>
      </c>
      <c r="K53" s="65">
        <f t="shared" si="0"/>
        <v>0.85173468012512688</v>
      </c>
      <c r="L53" s="65">
        <f t="shared" si="0"/>
        <v>2.0763138668009677</v>
      </c>
      <c r="M53" s="65">
        <f t="shared" si="0"/>
        <v>1.1995751079963397</v>
      </c>
      <c r="N53" s="65">
        <f t="shared" si="0"/>
        <v>1.1103761606503189</v>
      </c>
      <c r="O53" s="65">
        <f t="shared" si="0"/>
        <v>1.6984153443469503</v>
      </c>
      <c r="P53" s="65">
        <f t="shared" si="0"/>
        <v>1.2104811423139945</v>
      </c>
      <c r="Q53" s="65">
        <f t="shared" si="0"/>
        <v>1.1189768543805017</v>
      </c>
      <c r="R53" s="65">
        <f t="shared" si="0"/>
        <v>1.2280371975570483</v>
      </c>
      <c r="S53" s="65">
        <f t="shared" si="0"/>
        <v>1.4548472445859963</v>
      </c>
      <c r="T53" s="65">
        <f t="shared" si="0"/>
        <v>1.2857593791895132</v>
      </c>
      <c r="U53" s="65">
        <f t="shared" si="0"/>
        <v>1.5854536555608363</v>
      </c>
    </row>
    <row r="54" spans="3:21" x14ac:dyDescent="0.5">
      <c r="C54" s="65">
        <f>SUM(C41:C53)</f>
        <v>11.153476079102798</v>
      </c>
      <c r="D54" s="65">
        <f t="shared" ref="D54:U54" si="2">SUM(D41:D53)</f>
        <v>33.9850846532023</v>
      </c>
      <c r="E54" s="65">
        <f t="shared" si="2"/>
        <v>23.119543610273176</v>
      </c>
      <c r="F54" s="65">
        <f t="shared" si="2"/>
        <v>43.934239374009756</v>
      </c>
      <c r="G54" s="65">
        <f t="shared" si="2"/>
        <v>22.057642833253887</v>
      </c>
      <c r="H54" s="65">
        <f t="shared" si="2"/>
        <v>22.960464762102745</v>
      </c>
      <c r="I54" s="65">
        <f t="shared" si="2"/>
        <v>33.515821297686038</v>
      </c>
      <c r="J54" s="65">
        <f t="shared" si="2"/>
        <v>15.876545229112979</v>
      </c>
      <c r="K54" s="65">
        <f t="shared" si="2"/>
        <v>23.750403777045175</v>
      </c>
      <c r="L54" s="65">
        <f t="shared" si="2"/>
        <v>43.533994565753595</v>
      </c>
      <c r="M54" s="65">
        <f t="shared" si="2"/>
        <v>24.299807074951055</v>
      </c>
      <c r="N54" s="65">
        <f t="shared" si="2"/>
        <v>18.39931237990988</v>
      </c>
      <c r="O54" s="65">
        <f t="shared" si="2"/>
        <v>31.203751275291328</v>
      </c>
      <c r="P54" s="65">
        <f t="shared" si="2"/>
        <v>23.191995888652816</v>
      </c>
      <c r="Q54" s="65">
        <f t="shared" si="2"/>
        <v>22.853470419915507</v>
      </c>
      <c r="R54" s="65">
        <f t="shared" si="2"/>
        <v>27.966563255422074</v>
      </c>
      <c r="S54" s="65">
        <f t="shared" si="2"/>
        <v>31.107996850309387</v>
      </c>
      <c r="T54" s="65">
        <f t="shared" si="2"/>
        <v>25.722849458708978</v>
      </c>
      <c r="U54" s="65">
        <f t="shared" si="2"/>
        <v>30.805591624159419</v>
      </c>
    </row>
    <row r="55" spans="3:21" x14ac:dyDescent="0.5">
      <c r="C55" s="65">
        <f>C54/12</f>
        <v>0.92945633992523324</v>
      </c>
      <c r="D55" s="65">
        <f t="shared" ref="D55:U55" si="3">D54/12</f>
        <v>2.8320903877668582</v>
      </c>
      <c r="E55" s="65">
        <f t="shared" si="3"/>
        <v>1.9266286341894314</v>
      </c>
      <c r="F55" s="65">
        <f t="shared" si="3"/>
        <v>3.6611866145008132</v>
      </c>
      <c r="G55" s="65">
        <f t="shared" si="3"/>
        <v>1.8381369027711572</v>
      </c>
      <c r="H55" s="65">
        <f t="shared" si="3"/>
        <v>1.913372063508562</v>
      </c>
      <c r="I55" s="65">
        <f t="shared" si="3"/>
        <v>2.792985108140503</v>
      </c>
      <c r="J55" s="65">
        <f t="shared" si="3"/>
        <v>1.323045435759415</v>
      </c>
      <c r="K55" s="65">
        <f t="shared" si="3"/>
        <v>1.9792003147537647</v>
      </c>
      <c r="L55" s="65">
        <f t="shared" si="3"/>
        <v>3.6278328804794664</v>
      </c>
      <c r="M55" s="65">
        <f t="shared" si="3"/>
        <v>2.0249839229125879</v>
      </c>
      <c r="N55" s="65">
        <f t="shared" si="3"/>
        <v>1.5332760316591567</v>
      </c>
      <c r="O55" s="65">
        <f t="shared" si="3"/>
        <v>2.6003126062742772</v>
      </c>
      <c r="P55" s="65">
        <f t="shared" si="3"/>
        <v>1.9326663240544013</v>
      </c>
      <c r="Q55" s="65">
        <f t="shared" si="3"/>
        <v>1.9044558683262922</v>
      </c>
      <c r="R55" s="65">
        <f t="shared" si="3"/>
        <v>2.3305469379518393</v>
      </c>
      <c r="S55" s="65">
        <f t="shared" si="3"/>
        <v>2.5923330708591155</v>
      </c>
      <c r="T55" s="65">
        <f t="shared" si="3"/>
        <v>2.1435707882257482</v>
      </c>
      <c r="U55" s="65">
        <f t="shared" si="3"/>
        <v>2.5671326353466184</v>
      </c>
    </row>
    <row r="56" spans="3:21" x14ac:dyDescent="0.5">
      <c r="C56" s="65"/>
    </row>
  </sheetData>
  <phoneticPr fontId="19" type="noConversion"/>
  <hyperlinks>
    <hyperlink ref="C10" display="place" xr:uid="{00000000-0004-0000-0400-000000000000}"/>
  </hyperlink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8"/>
  <sheetViews>
    <sheetView tabSelected="1" workbookViewId="0">
      <selection activeCell="F20" sqref="F20"/>
    </sheetView>
  </sheetViews>
  <sheetFormatPr defaultRowHeight="14.1" x14ac:dyDescent="0.5"/>
  <sheetData>
    <row r="1" spans="1:3" x14ac:dyDescent="0.5">
      <c r="A1" s="2" t="s">
        <v>102</v>
      </c>
      <c r="B1" s="2" t="s">
        <v>103</v>
      </c>
      <c r="C1" s="2"/>
    </row>
    <row r="2" spans="1:3" x14ac:dyDescent="0.5">
      <c r="A2" s="2">
        <v>2016</v>
      </c>
      <c r="B2" s="2">
        <v>174.80289999999999</v>
      </c>
      <c r="C2" s="2"/>
    </row>
    <row r="3" spans="1:3" x14ac:dyDescent="0.5">
      <c r="A3" s="2">
        <v>2015</v>
      </c>
      <c r="B3" s="2">
        <v>172.71019999999999</v>
      </c>
      <c r="C3" s="2"/>
    </row>
    <row r="4" spans="1:3" x14ac:dyDescent="0.5">
      <c r="A4" s="2">
        <v>2014</v>
      </c>
      <c r="B4" s="2">
        <v>172.5488</v>
      </c>
      <c r="C4" s="2"/>
    </row>
    <row r="5" spans="1:3" x14ac:dyDescent="0.5">
      <c r="A5" s="2">
        <v>2013</v>
      </c>
      <c r="B5" s="2">
        <v>171.13489999999999</v>
      </c>
      <c r="C5" s="2"/>
    </row>
    <row r="6" spans="1:3" x14ac:dyDescent="0.5">
      <c r="A6" s="2">
        <v>2012</v>
      </c>
      <c r="B6" s="2">
        <v>167.47550000000001</v>
      </c>
      <c r="C6" s="2"/>
    </row>
    <row r="7" spans="1:3" x14ac:dyDescent="0.5">
      <c r="A7" s="2">
        <v>2011</v>
      </c>
      <c r="B7" s="2">
        <v>163.62860000000001</v>
      </c>
      <c r="C7" s="2"/>
    </row>
    <row r="8" spans="1:3" x14ac:dyDescent="0.5">
      <c r="A8" s="2">
        <v>2010</v>
      </c>
      <c r="B8" s="2">
        <v>151.24449999999999</v>
      </c>
      <c r="C8" s="2"/>
    </row>
    <row r="9" spans="1:3" x14ac:dyDescent="0.5">
      <c r="A9" s="2">
        <v>2009</v>
      </c>
      <c r="B9" s="2">
        <v>141.37719999999999</v>
      </c>
      <c r="C9" s="2"/>
    </row>
    <row r="10" spans="1:3" x14ac:dyDescent="0.5">
      <c r="A10" s="2">
        <v>2008</v>
      </c>
      <c r="B10" s="2">
        <v>141.56700000000001</v>
      </c>
      <c r="C10" s="2"/>
    </row>
    <row r="11" spans="1:3" x14ac:dyDescent="0.5">
      <c r="A11" s="2">
        <v>2007</v>
      </c>
      <c r="B11" s="2">
        <v>131.51</v>
      </c>
      <c r="C11" s="2"/>
    </row>
    <row r="12" spans="1:3" x14ac:dyDescent="0.5">
      <c r="A12" s="2">
        <v>2006</v>
      </c>
      <c r="B12" s="2">
        <v>121.8023</v>
      </c>
      <c r="C12" s="2"/>
    </row>
    <row r="13" spans="1:3" x14ac:dyDescent="0.5">
      <c r="A13" s="2">
        <v>2005</v>
      </c>
      <c r="B13" s="2">
        <v>117.1786</v>
      </c>
      <c r="C13" s="2"/>
    </row>
    <row r="14" spans="1:3" x14ac:dyDescent="0.5">
      <c r="A14" s="2">
        <v>2004</v>
      </c>
      <c r="B14" s="2">
        <v>112.7816</v>
      </c>
      <c r="C14" s="2"/>
    </row>
    <row r="15" spans="1:3" x14ac:dyDescent="0.5">
      <c r="A15" s="2">
        <v>2003</v>
      </c>
      <c r="B15" s="34">
        <v>105.4376</v>
      </c>
      <c r="C15" s="2"/>
    </row>
    <row r="16" spans="1:3" x14ac:dyDescent="0.5">
      <c r="A16" s="2">
        <v>2002</v>
      </c>
      <c r="B16" s="34">
        <v>102.727</v>
      </c>
      <c r="C16" s="2"/>
    </row>
    <row r="17" spans="1:3" x14ac:dyDescent="0.5">
      <c r="A17" s="2">
        <v>2001</v>
      </c>
      <c r="B17" s="2">
        <v>102.08069999999999</v>
      </c>
      <c r="C17" s="2"/>
    </row>
    <row r="18" spans="1:3" x14ac:dyDescent="0.5">
      <c r="A18" s="2">
        <v>2000</v>
      </c>
      <c r="B18" s="2">
        <v>100</v>
      </c>
      <c r="C18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data</vt:lpstr>
      <vt:lpstr>GDP</vt:lpstr>
      <vt:lpstr>population</vt:lpstr>
      <vt:lpstr>investment</vt:lpstr>
      <vt:lpstr>时间序列</vt:lpstr>
      <vt:lpstr>GDP平减指数	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2021-04-11T15:55:59Z</dcterms:modified>
</cp:coreProperties>
</file>