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/>
  <xr:revisionPtr revIDLastSave="0" documentId="13_ncr:1_{D233F268-51EB-467B-8914-D0E4303EB48A}" xr6:coauthVersionLast="47" xr6:coauthVersionMax="47" xr10:uidLastSave="{00000000-0000-0000-0000-000000000000}"/>
  <bookViews>
    <workbookView xWindow="-96" yWindow="-96" windowWidth="23232" windowHeight="12552" activeTab="1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8" l="1"/>
  <c r="G8" i="8"/>
  <c r="AD43" i="4"/>
  <c r="AD42" i="4"/>
  <c r="AD41" i="4"/>
  <c r="A40" i="4"/>
  <c r="C43" i="4"/>
  <c r="C42" i="4"/>
  <c r="C41" i="4"/>
  <c r="M23" i="10"/>
  <c r="M11" i="10"/>
  <c r="M22" i="10"/>
  <c r="M3" i="10"/>
  <c r="M4" i="10"/>
  <c r="M5" i="10"/>
  <c r="M6" i="10"/>
  <c r="M7" i="10"/>
  <c r="M8" i="10"/>
  <c r="M9" i="10"/>
  <c r="M10" i="10"/>
  <c r="M12" i="10"/>
  <c r="M13" i="10"/>
  <c r="M14" i="10"/>
  <c r="M15" i="10"/>
  <c r="M16" i="10"/>
  <c r="M17" i="10"/>
  <c r="M18" i="10"/>
  <c r="M19" i="10"/>
  <c r="M20" i="10"/>
  <c r="M21" i="10"/>
  <c r="M2" i="10"/>
  <c r="K23" i="10"/>
  <c r="K22" i="10"/>
  <c r="J22" i="10"/>
  <c r="J23" i="10" s="1"/>
  <c r="J3" i="10"/>
  <c r="J4" i="10"/>
  <c r="J5" i="10"/>
  <c r="J10" i="10"/>
  <c r="J11" i="10"/>
  <c r="J13" i="10"/>
  <c r="J14" i="10"/>
  <c r="J15" i="10"/>
  <c r="J16" i="10"/>
  <c r="J17" i="10"/>
  <c r="J18" i="10"/>
  <c r="J19" i="10"/>
  <c r="J20" i="10"/>
  <c r="J21" i="10"/>
  <c r="J2" i="10"/>
  <c r="D14" i="8"/>
  <c r="D13" i="8"/>
  <c r="D11" i="8"/>
  <c r="D10" i="8"/>
  <c r="AD40" i="4" l="1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AC41" i="4" l="1"/>
  <c r="AC42" i="4"/>
  <c r="AC43" i="4"/>
  <c r="G58" i="1" l="1"/>
  <c r="G52" i="1"/>
  <c r="G46" i="1"/>
  <c r="G44" i="1"/>
  <c r="G43" i="1"/>
  <c r="G66" i="1"/>
  <c r="G67" i="1"/>
  <c r="G64" i="1"/>
  <c r="G45" i="1" l="1"/>
  <c r="K3" i="1"/>
  <c r="J8" i="1"/>
  <c r="K8" i="1" s="1"/>
  <c r="J3" i="1"/>
  <c r="J4" i="1"/>
  <c r="K4" i="1" s="1"/>
  <c r="J5" i="1"/>
  <c r="K5" i="1" s="1"/>
  <c r="J2" i="1"/>
  <c r="K2" i="1" s="1"/>
  <c r="G17" i="1"/>
  <c r="G14" i="1"/>
  <c r="G13" i="1"/>
  <c r="G12" i="1"/>
  <c r="G11" i="1"/>
  <c r="G38" i="1"/>
  <c r="U100" i="4" l="1"/>
  <c r="V95" i="4"/>
  <c r="W91" i="4"/>
  <c r="V91" i="4"/>
  <c r="V89" i="4"/>
  <c r="S89" i="4"/>
  <c r="AM86" i="4"/>
  <c r="Y101" i="4" s="1"/>
  <c r="AM85" i="4"/>
  <c r="X100" i="4" s="1"/>
  <c r="AM84" i="4"/>
  <c r="Y99" i="4" s="1"/>
  <c r="AM83" i="4"/>
  <c r="U98" i="4" s="1"/>
  <c r="AM82" i="4"/>
  <c r="X97" i="4" s="1"/>
  <c r="AM81" i="4"/>
  <c r="Y96" i="4" s="1"/>
  <c r="AM80" i="4"/>
  <c r="W95" i="4" s="1"/>
  <c r="AM79" i="4"/>
  <c r="Y94" i="4" s="1"/>
  <c r="AM78" i="4"/>
  <c r="U93" i="4" s="1"/>
  <c r="AM77" i="4"/>
  <c r="W92" i="4" s="1"/>
  <c r="AM76" i="4"/>
  <c r="U91" i="4" s="1"/>
  <c r="AM74" i="4"/>
  <c r="U89" i="4" s="1"/>
  <c r="AM73" i="4"/>
  <c r="S88" i="4" s="1"/>
  <c r="AM71" i="4"/>
  <c r="AG98" i="4" s="1"/>
  <c r="AM70" i="4"/>
  <c r="AG97" i="4" s="1"/>
  <c r="AM69" i="4"/>
  <c r="AF96" i="4" s="1"/>
  <c r="AM68" i="4"/>
  <c r="AD95" i="4" s="1"/>
  <c r="J22" i="1"/>
  <c r="J21" i="1"/>
  <c r="S92" i="4" l="1"/>
  <c r="U92" i="4"/>
  <c r="Y92" i="4"/>
  <c r="S94" i="4"/>
  <c r="U94" i="4"/>
  <c r="Y100" i="4"/>
  <c r="Z100" i="4" s="1"/>
  <c r="AA100" i="4" s="1"/>
  <c r="X92" i="4"/>
  <c r="U95" i="4"/>
  <c r="S100" i="4"/>
  <c r="W100" i="4"/>
  <c r="X95" i="4"/>
  <c r="Y95" i="4"/>
  <c r="AC95" i="4"/>
  <c r="AG96" i="4"/>
  <c r="S93" i="4"/>
  <c r="S97" i="4"/>
  <c r="V93" i="4"/>
  <c r="V98" i="4"/>
  <c r="W93" i="4"/>
  <c r="W98" i="4"/>
  <c r="T88" i="4"/>
  <c r="X93" i="4"/>
  <c r="U88" i="4"/>
  <c r="Y93" i="4"/>
  <c r="T100" i="4"/>
  <c r="W89" i="4"/>
  <c r="W94" i="4"/>
  <c r="X89" i="4"/>
  <c r="S95" i="4"/>
  <c r="Y89" i="4"/>
  <c r="T95" i="4"/>
  <c r="AE95" i="4"/>
  <c r="T97" i="4"/>
  <c r="X98" i="4"/>
  <c r="W88" i="4"/>
  <c r="Y91" i="4"/>
  <c r="T94" i="4"/>
  <c r="AF95" i="4"/>
  <c r="U97" i="4"/>
  <c r="Y98" i="4"/>
  <c r="V100" i="4"/>
  <c r="X88" i="4"/>
  <c r="AG95" i="4"/>
  <c r="V97" i="4"/>
  <c r="AC98" i="4"/>
  <c r="Y88" i="4"/>
  <c r="T92" i="4"/>
  <c r="V94" i="4"/>
  <c r="S96" i="4"/>
  <c r="W97" i="4"/>
  <c r="AD98" i="4"/>
  <c r="V88" i="4"/>
  <c r="T96" i="4"/>
  <c r="AE98" i="4"/>
  <c r="T89" i="4"/>
  <c r="Z89" i="4" s="1"/>
  <c r="V92" i="4"/>
  <c r="X94" i="4"/>
  <c r="U96" i="4"/>
  <c r="Y97" i="4"/>
  <c r="AF98" i="4"/>
  <c r="S101" i="4"/>
  <c r="X91" i="4"/>
  <c r="V96" i="4"/>
  <c r="AC97" i="4"/>
  <c r="T101" i="4"/>
  <c r="W96" i="4"/>
  <c r="AD97" i="4"/>
  <c r="S99" i="4"/>
  <c r="U101" i="4"/>
  <c r="X96" i="4"/>
  <c r="AE97" i="4"/>
  <c r="T99" i="4"/>
  <c r="V101" i="4"/>
  <c r="AF97" i="4"/>
  <c r="U99" i="4"/>
  <c r="W101" i="4"/>
  <c r="T93" i="4"/>
  <c r="AC96" i="4"/>
  <c r="X101" i="4"/>
  <c r="V99" i="4"/>
  <c r="S91" i="4"/>
  <c r="AD96" i="4"/>
  <c r="S98" i="4"/>
  <c r="W99" i="4"/>
  <c r="T91" i="4"/>
  <c r="AE96" i="4"/>
  <c r="T98" i="4"/>
  <c r="X99" i="4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R58" i="10"/>
  <c r="S58" i="10"/>
  <c r="T58" i="10"/>
  <c r="U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46" i="10"/>
  <c r="J60" i="10" l="1"/>
  <c r="J61" i="10" s="1"/>
  <c r="I60" i="10"/>
  <c r="I61" i="10" s="1"/>
  <c r="F60" i="10"/>
  <c r="F61" i="10" s="1"/>
  <c r="U60" i="10"/>
  <c r="U61" i="10" s="1"/>
  <c r="E60" i="10"/>
  <c r="E61" i="10" s="1"/>
  <c r="H60" i="10"/>
  <c r="H61" i="10" s="1"/>
  <c r="T60" i="10"/>
  <c r="T61" i="10" s="1"/>
  <c r="D60" i="10"/>
  <c r="D61" i="10" s="1"/>
  <c r="G60" i="10"/>
  <c r="G61" i="10" s="1"/>
  <c r="C60" i="10"/>
  <c r="C61" i="10" s="1"/>
  <c r="Q60" i="10"/>
  <c r="Q61" i="10" s="1"/>
  <c r="S60" i="10"/>
  <c r="S61" i="10" s="1"/>
  <c r="P60" i="10"/>
  <c r="P61" i="10" s="1"/>
  <c r="R60" i="10"/>
  <c r="R61" i="10" s="1"/>
  <c r="O60" i="10"/>
  <c r="O61" i="10" s="1"/>
  <c r="N60" i="10"/>
  <c r="N61" i="10" s="1"/>
  <c r="K60" i="10"/>
  <c r="K61" i="10" s="1"/>
  <c r="M60" i="10"/>
  <c r="M61" i="10" s="1"/>
  <c r="L60" i="10"/>
  <c r="L61" i="10" s="1"/>
  <c r="Z97" i="4"/>
  <c r="AA97" i="4" s="1"/>
  <c r="Z92" i="4"/>
  <c r="AA92" i="4" s="1"/>
  <c r="AH96" i="4"/>
  <c r="Z95" i="4"/>
  <c r="AA95" i="4" s="1"/>
  <c r="Z93" i="4"/>
  <c r="Z101" i="4"/>
  <c r="AA101" i="4" s="1"/>
  <c r="Z91" i="4"/>
  <c r="AA91" i="4" s="1"/>
  <c r="AH95" i="4"/>
  <c r="Z88" i="4"/>
  <c r="AA93" i="4"/>
  <c r="AA89" i="4"/>
  <c r="Z99" i="4"/>
  <c r="AA99" i="4" s="1"/>
  <c r="Z96" i="4"/>
  <c r="AA96" i="4" s="1"/>
  <c r="AH97" i="4"/>
  <c r="Z94" i="4"/>
  <c r="AA94" i="4" s="1"/>
  <c r="Z98" i="4"/>
  <c r="AA98" i="4" s="1"/>
  <c r="AA88" i="4"/>
  <c r="AH98" i="4"/>
  <c r="A115" i="7"/>
  <c r="T122" i="7" s="1"/>
  <c r="F128" i="7" l="1"/>
  <c r="B125" i="7"/>
  <c r="C125" i="7"/>
  <c r="T125" i="7"/>
  <c r="P122" i="7"/>
  <c r="B122" i="7"/>
  <c r="N122" i="7"/>
  <c r="H125" i="7"/>
  <c r="X125" i="7"/>
  <c r="S122" i="7"/>
  <c r="D125" i="7"/>
  <c r="Q122" i="7"/>
  <c r="F125" i="7"/>
  <c r="O122" i="7"/>
  <c r="I125" i="7"/>
  <c r="Y125" i="7"/>
  <c r="G125" i="7"/>
  <c r="Z125" i="7"/>
  <c r="R125" i="7"/>
  <c r="R122" i="7"/>
  <c r="U125" i="7"/>
  <c r="W125" i="7"/>
  <c r="C122" i="7"/>
  <c r="AB122" i="7"/>
  <c r="K122" i="7"/>
  <c r="AA125" i="7"/>
  <c r="S125" i="7"/>
  <c r="E125" i="7"/>
  <c r="V125" i="7"/>
  <c r="D122" i="7"/>
  <c r="M122" i="7"/>
  <c r="L122" i="7"/>
  <c r="J125" i="7"/>
  <c r="AA122" i="7"/>
  <c r="K125" i="7"/>
  <c r="Z122" i="7"/>
  <c r="J122" i="7"/>
  <c r="L125" i="7"/>
  <c r="AB125" i="7"/>
  <c r="G128" i="7"/>
  <c r="Y122" i="7"/>
  <c r="I122" i="7"/>
  <c r="M125" i="7"/>
  <c r="B128" i="7"/>
  <c r="X122" i="7"/>
  <c r="H122" i="7"/>
  <c r="N125" i="7"/>
  <c r="C128" i="7"/>
  <c r="W122" i="7"/>
  <c r="G122" i="7"/>
  <c r="O125" i="7"/>
  <c r="D128" i="7"/>
  <c r="V122" i="7"/>
  <c r="F122" i="7"/>
  <c r="P125" i="7"/>
  <c r="E128" i="7"/>
  <c r="U122" i="7"/>
  <c r="E122" i="7"/>
  <c r="Q125" i="7"/>
  <c r="L16" i="1"/>
  <c r="G18" i="1"/>
  <c r="G19" i="1"/>
  <c r="L19" i="1"/>
  <c r="L18" i="1"/>
  <c r="L15" i="1"/>
  <c r="G16" i="1"/>
  <c r="G15" i="1" l="1"/>
  <c r="G40" i="1"/>
  <c r="G39" i="1"/>
  <c r="G37" i="1"/>
  <c r="G36" i="1"/>
  <c r="S53" i="7"/>
  <c r="S54" i="7"/>
  <c r="P53" i="7"/>
  <c r="P54" i="7"/>
  <c r="E99" i="7"/>
  <c r="F99" i="7"/>
  <c r="G99" i="7"/>
  <c r="E100" i="7"/>
  <c r="F100" i="7"/>
  <c r="G100" i="7"/>
  <c r="H100" i="7"/>
  <c r="I100" i="7"/>
  <c r="J100" i="7"/>
  <c r="D99" i="7"/>
  <c r="D96" i="7"/>
  <c r="D97" i="7"/>
  <c r="D98" i="7"/>
  <c r="D100" i="7"/>
  <c r="C96" i="7"/>
  <c r="C97" i="7"/>
  <c r="C98" i="7"/>
  <c r="C99" i="7"/>
  <c r="C100" i="7"/>
  <c r="B97" i="7"/>
  <c r="B98" i="7"/>
  <c r="B99" i="7"/>
  <c r="B100" i="7"/>
  <c r="B96" i="7"/>
  <c r="H105" i="7"/>
  <c r="H106" i="7" s="1"/>
  <c r="G105" i="7"/>
  <c r="G106" i="7" s="1"/>
  <c r="F105" i="7"/>
  <c r="F106" i="7" s="1"/>
  <c r="H96" i="7" l="1"/>
  <c r="H97" i="7" s="1"/>
  <c r="G96" i="7"/>
  <c r="G97" i="7" s="1"/>
  <c r="F96" i="7"/>
  <c r="F97" i="7" s="1"/>
  <c r="H87" i="7"/>
  <c r="H88" i="7" s="1"/>
  <c r="G87" i="7"/>
  <c r="G88" i="7" s="1"/>
  <c r="F87" i="7"/>
  <c r="F88" i="7" s="1"/>
  <c r="H79" i="7"/>
  <c r="H80" i="7" s="1"/>
  <c r="G79" i="7"/>
  <c r="G80" i="7" s="1"/>
  <c r="F79" i="7"/>
  <c r="F80" i="7" s="1"/>
  <c r="Q51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67" i="7"/>
  <c r="K46" i="7"/>
  <c r="P71" i="7"/>
  <c r="P72" i="7"/>
  <c r="P74" i="7"/>
  <c r="P81" i="7"/>
  <c r="P87" i="7"/>
  <c r="P88" i="7"/>
  <c r="P90" i="7"/>
  <c r="P67" i="7"/>
  <c r="P52" i="7"/>
  <c r="P51" i="7" s="1"/>
  <c r="I75" i="7"/>
  <c r="H75" i="7"/>
  <c r="G75" i="7"/>
  <c r="C74" i="7"/>
  <c r="C73" i="7"/>
  <c r="C72" i="7"/>
  <c r="C71" i="7"/>
  <c r="C70" i="7"/>
  <c r="K69" i="7"/>
  <c r="C69" i="7"/>
  <c r="D69" i="7" s="1"/>
  <c r="J69" i="7" s="1"/>
  <c r="L68" i="7"/>
  <c r="K68" i="7"/>
  <c r="C68" i="7"/>
  <c r="D68" i="7" s="1"/>
  <c r="J68" i="7" s="1"/>
  <c r="L67" i="7"/>
  <c r="K67" i="7"/>
  <c r="C67" i="7"/>
  <c r="D67" i="7" s="1"/>
  <c r="J67" i="7" s="1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C62" i="7"/>
  <c r="D62" i="7" s="1"/>
  <c r="J62" i="7" s="1"/>
  <c r="L61" i="7"/>
  <c r="K61" i="7"/>
  <c r="C61" i="7"/>
  <c r="D61" i="7" s="1"/>
  <c r="J61" i="7" s="1"/>
  <c r="C60" i="7"/>
  <c r="D60" i="7" s="1"/>
  <c r="C59" i="7"/>
  <c r="D59" i="7" s="1"/>
  <c r="C58" i="7"/>
  <c r="D58" i="7" s="1"/>
  <c r="I52" i="7"/>
  <c r="H52" i="7"/>
  <c r="G52" i="7"/>
  <c r="C51" i="7"/>
  <c r="C50" i="7"/>
  <c r="C49" i="7"/>
  <c r="C48" i="7"/>
  <c r="C47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C39" i="7"/>
  <c r="D39" i="7" s="1"/>
  <c r="J39" i="7" s="1"/>
  <c r="L38" i="7"/>
  <c r="K38" i="7"/>
  <c r="C38" i="7"/>
  <c r="D38" i="7" s="1"/>
  <c r="J38" i="7" s="1"/>
  <c r="C37" i="7"/>
  <c r="D37" i="7" s="1"/>
  <c r="C36" i="7"/>
  <c r="D36" i="7" s="1"/>
  <c r="D35" i="7"/>
  <c r="C35" i="7"/>
  <c r="P86" i="7" l="1"/>
  <c r="P70" i="7"/>
  <c r="P85" i="7"/>
  <c r="P69" i="7"/>
  <c r="K75" i="7"/>
  <c r="P84" i="7"/>
  <c r="P68" i="7"/>
  <c r="P83" i="7"/>
  <c r="P82" i="7"/>
  <c r="P96" i="7"/>
  <c r="P80" i="7"/>
  <c r="P95" i="7"/>
  <c r="P79" i="7"/>
  <c r="P94" i="7"/>
  <c r="P78" i="7"/>
  <c r="P93" i="7"/>
  <c r="P77" i="7"/>
  <c r="P92" i="7"/>
  <c r="P76" i="7"/>
  <c r="P91" i="7"/>
  <c r="P75" i="7"/>
  <c r="R53" i="7"/>
  <c r="P89" i="7"/>
  <c r="P73" i="7"/>
  <c r="R54" i="7"/>
  <c r="L75" i="7"/>
  <c r="L52" i="7"/>
  <c r="K52" i="7"/>
  <c r="J75" i="7"/>
  <c r="J52" i="7"/>
  <c r="K4" i="8"/>
  <c r="K8" i="8" s="1"/>
  <c r="K9" i="8" s="1"/>
  <c r="I4" i="8"/>
  <c r="G9" i="8"/>
  <c r="G3" i="8"/>
  <c r="K3" i="8"/>
  <c r="I3" i="8"/>
  <c r="I8" i="8" l="1"/>
  <c r="I9" i="8" s="1"/>
  <c r="AC16" i="4"/>
  <c r="AC17" i="4"/>
  <c r="AC18" i="4"/>
  <c r="AC19" i="4"/>
  <c r="AC20" i="4"/>
  <c r="AC21" i="4"/>
  <c r="AC22" i="4"/>
  <c r="AC23" i="4"/>
  <c r="AC24" i="4"/>
  <c r="AC15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B11" i="4"/>
  <c r="AC11" i="4" s="1"/>
  <c r="AC10" i="4"/>
  <c r="AB10" i="4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J29" i="4" l="1"/>
  <c r="AK29" i="4" s="1"/>
  <c r="F29" i="4" l="1"/>
  <c r="E2" i="4"/>
  <c r="AF2" i="4" s="1"/>
  <c r="E3" i="4"/>
  <c r="AF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16" i="4"/>
  <c r="AF16" i="4" s="1"/>
  <c r="E17" i="4"/>
  <c r="AF17" i="4" s="1"/>
  <c r="E18" i="4"/>
  <c r="AF18" i="4" s="1"/>
  <c r="E19" i="4"/>
  <c r="AF19" i="4" s="1"/>
  <c r="E20" i="4"/>
  <c r="AF20" i="4" s="1"/>
  <c r="E21" i="4"/>
  <c r="AF21" i="4" s="1"/>
  <c r="E22" i="4"/>
  <c r="AF22" i="4" s="1"/>
  <c r="E29" i="4"/>
  <c r="D2" i="4"/>
  <c r="M2" i="4" s="1"/>
  <c r="D3" i="4"/>
  <c r="D4" i="4"/>
  <c r="D5" i="4"/>
  <c r="M5" i="4" s="1"/>
  <c r="D6" i="4"/>
  <c r="D7" i="4"/>
  <c r="D8" i="4"/>
  <c r="D9" i="4"/>
  <c r="M9" i="4" s="1"/>
  <c r="D10" i="4"/>
  <c r="D11" i="4"/>
  <c r="M11" i="4" s="1"/>
  <c r="D12" i="4"/>
  <c r="M12" i="4" s="1"/>
  <c r="D13" i="4"/>
  <c r="M13" i="4" s="1"/>
  <c r="D14" i="4"/>
  <c r="M14" i="4" s="1"/>
  <c r="D15" i="4"/>
  <c r="M15" i="4" s="1"/>
  <c r="D16" i="4"/>
  <c r="M16" i="4" s="1"/>
  <c r="D17" i="4"/>
  <c r="D18" i="4"/>
  <c r="M18" i="4" s="1"/>
  <c r="D19" i="4"/>
  <c r="D20" i="4"/>
  <c r="D21" i="4"/>
  <c r="M21" i="4" s="1"/>
  <c r="D22" i="4"/>
  <c r="D29" i="4"/>
  <c r="S29" i="4"/>
  <c r="Q101" i="4"/>
  <c r="O101" i="4"/>
  <c r="M101" i="4"/>
  <c r="K101" i="4"/>
  <c r="I101" i="4"/>
  <c r="G101" i="4"/>
  <c r="E101" i="4"/>
  <c r="C101" i="4"/>
  <c r="N15" i="4" l="1"/>
  <c r="N12" i="4"/>
  <c r="N10" i="4"/>
  <c r="N9" i="4"/>
  <c r="N8" i="4"/>
  <c r="N6" i="4"/>
  <c r="M29" i="4"/>
  <c r="AE29" i="4"/>
  <c r="L29" i="4"/>
  <c r="AE7" i="4"/>
  <c r="L7" i="4"/>
  <c r="N2" i="4"/>
  <c r="AE10" i="4"/>
  <c r="L10" i="4"/>
  <c r="AE8" i="4"/>
  <c r="L8" i="4"/>
  <c r="N7" i="4"/>
  <c r="AE22" i="4"/>
  <c r="L22" i="4"/>
  <c r="AE6" i="4"/>
  <c r="L6" i="4"/>
  <c r="N21" i="4"/>
  <c r="N5" i="4"/>
  <c r="AE11" i="4"/>
  <c r="L11" i="4"/>
  <c r="AE21" i="4"/>
  <c r="L21" i="4"/>
  <c r="AE5" i="4"/>
  <c r="L5" i="4"/>
  <c r="M10" i="4"/>
  <c r="N20" i="4"/>
  <c r="N4" i="4"/>
  <c r="AE4" i="4"/>
  <c r="L4" i="4"/>
  <c r="N19" i="4"/>
  <c r="N3" i="4"/>
  <c r="AE9" i="4"/>
  <c r="L9" i="4"/>
  <c r="AE20" i="4"/>
  <c r="L20" i="4"/>
  <c r="O29" i="4"/>
  <c r="AG29" i="4"/>
  <c r="AE18" i="4"/>
  <c r="L18" i="4"/>
  <c r="AE2" i="4"/>
  <c r="L2" i="4"/>
  <c r="M7" i="4"/>
  <c r="N17" i="4"/>
  <c r="AE19" i="4"/>
  <c r="L19" i="4"/>
  <c r="AE3" i="4"/>
  <c r="L3" i="4"/>
  <c r="M8" i="4"/>
  <c r="N18" i="4"/>
  <c r="AE17" i="4"/>
  <c r="L17" i="4"/>
  <c r="M6" i="4"/>
  <c r="N16" i="4"/>
  <c r="AE16" i="4"/>
  <c r="L16" i="4"/>
  <c r="AE15" i="4"/>
  <c r="L15" i="4"/>
  <c r="M20" i="4"/>
  <c r="M4" i="4"/>
  <c r="N14" i="4"/>
  <c r="AE14" i="4"/>
  <c r="L14" i="4"/>
  <c r="M19" i="4"/>
  <c r="M3" i="4"/>
  <c r="N13" i="4"/>
  <c r="AE13" i="4"/>
  <c r="L13" i="4"/>
  <c r="N29" i="4"/>
  <c r="AF29" i="4"/>
  <c r="AE12" i="4"/>
  <c r="L12" i="4"/>
  <c r="M17" i="4"/>
  <c r="N11" i="4"/>
  <c r="Q31" i="4"/>
  <c r="C69" i="4"/>
  <c r="C70" i="4"/>
  <c r="C71" i="4"/>
  <c r="C85" i="4"/>
  <c r="C74" i="4"/>
  <c r="C76" i="4"/>
  <c r="C77" i="4"/>
  <c r="G31" i="4" s="1"/>
  <c r="AH31" i="4" s="1"/>
  <c r="C78" i="4"/>
  <c r="C79" i="4"/>
  <c r="C80" i="4"/>
  <c r="C81" i="4"/>
  <c r="C82" i="4"/>
  <c r="C83" i="4"/>
  <c r="C84" i="4"/>
  <c r="C73" i="4"/>
  <c r="C86" i="4"/>
  <c r="G30" i="4" l="1"/>
  <c r="AH30" i="4" s="1"/>
  <c r="R30" i="4"/>
  <c r="Q30" i="4"/>
  <c r="E28" i="4"/>
  <c r="K28" i="4"/>
  <c r="F28" i="4"/>
  <c r="R28" i="4"/>
  <c r="D28" i="4"/>
  <c r="Q28" i="4"/>
  <c r="J28" i="4"/>
  <c r="G28" i="4"/>
  <c r="K25" i="4"/>
  <c r="J25" i="4"/>
  <c r="G25" i="4"/>
  <c r="E27" i="4"/>
  <c r="K27" i="4"/>
  <c r="R27" i="4"/>
  <c r="Q27" i="4"/>
  <c r="D27" i="4"/>
  <c r="J27" i="4"/>
  <c r="G27" i="4"/>
  <c r="F27" i="4"/>
  <c r="E26" i="4"/>
  <c r="D26" i="4"/>
  <c r="K26" i="4"/>
  <c r="J26" i="4"/>
  <c r="G26" i="4"/>
  <c r="F26" i="4"/>
  <c r="G40" i="4"/>
  <c r="AH40" i="4" s="1"/>
  <c r="R40" i="4"/>
  <c r="Q40" i="4"/>
  <c r="R36" i="4"/>
  <c r="G36" i="4"/>
  <c r="AH36" i="4" s="1"/>
  <c r="Q36" i="4"/>
  <c r="R39" i="4"/>
  <c r="G39" i="4"/>
  <c r="AH39" i="4" s="1"/>
  <c r="Q39" i="4"/>
  <c r="G34" i="4"/>
  <c r="AH34" i="4" s="1"/>
  <c r="Q34" i="4"/>
  <c r="R34" i="4"/>
  <c r="K24" i="4"/>
  <c r="D24" i="4"/>
  <c r="E24" i="4"/>
  <c r="J24" i="4"/>
  <c r="G24" i="4"/>
  <c r="F24" i="4"/>
  <c r="R37" i="4"/>
  <c r="G37" i="4"/>
  <c r="AH37" i="4" s="1"/>
  <c r="Q37" i="4"/>
  <c r="G33" i="4"/>
  <c r="AH33" i="4" s="1"/>
  <c r="R33" i="4"/>
  <c r="Q33" i="4"/>
  <c r="G38" i="4"/>
  <c r="AH38" i="4" s="1"/>
  <c r="R38" i="4"/>
  <c r="Q38" i="4"/>
  <c r="R35" i="4"/>
  <c r="Q35" i="4"/>
  <c r="G35" i="4"/>
  <c r="AH35" i="4" s="1"/>
  <c r="G32" i="4"/>
  <c r="AH32" i="4" s="1"/>
  <c r="R32" i="4"/>
  <c r="Q32" i="4"/>
  <c r="R31" i="4"/>
  <c r="K40" i="4"/>
  <c r="J39" i="4"/>
  <c r="K38" i="4"/>
  <c r="J35" i="4"/>
  <c r="K34" i="4"/>
  <c r="J31" i="4"/>
  <c r="K30" i="4"/>
  <c r="D40" i="4"/>
  <c r="K39" i="4"/>
  <c r="P39" i="4"/>
  <c r="E39" i="4"/>
  <c r="D39" i="4"/>
  <c r="J38" i="4"/>
  <c r="F38" i="4"/>
  <c r="E38" i="4"/>
  <c r="D38" i="4"/>
  <c r="K37" i="4"/>
  <c r="J37" i="4"/>
  <c r="F37" i="4"/>
  <c r="E37" i="4"/>
  <c r="D37" i="4"/>
  <c r="K36" i="4"/>
  <c r="J36" i="4"/>
  <c r="P36" i="4"/>
  <c r="F36" i="4"/>
  <c r="D36" i="4"/>
  <c r="K35" i="4"/>
  <c r="P35" i="4"/>
  <c r="E35" i="4"/>
  <c r="D35" i="4"/>
  <c r="J34" i="4"/>
  <c r="F34" i="4"/>
  <c r="E34" i="4"/>
  <c r="D34" i="4"/>
  <c r="K33" i="4"/>
  <c r="J33" i="4"/>
  <c r="F33" i="4"/>
  <c r="E33" i="4"/>
  <c r="D33" i="4"/>
  <c r="K32" i="4"/>
  <c r="J32" i="4"/>
  <c r="F32" i="4"/>
  <c r="D32" i="4"/>
  <c r="K31" i="4"/>
  <c r="P31" i="4"/>
  <c r="E31" i="4"/>
  <c r="D31" i="4"/>
  <c r="J30" i="4"/>
  <c r="F30" i="4"/>
  <c r="E30" i="4"/>
  <c r="D30" i="4"/>
  <c r="F25" i="4"/>
  <c r="D25" i="4"/>
  <c r="N22" i="4"/>
  <c r="M22" i="4"/>
  <c r="P32" i="4" l="1"/>
  <c r="P33" i="4"/>
  <c r="P37" i="4"/>
  <c r="N27" i="4"/>
  <c r="AF27" i="4"/>
  <c r="N38" i="4"/>
  <c r="AF38" i="4"/>
  <c r="S38" i="4"/>
  <c r="AK38" i="4"/>
  <c r="S24" i="4"/>
  <c r="AK24" i="4"/>
  <c r="AN24" i="4" s="1"/>
  <c r="S25" i="4"/>
  <c r="AK25" i="4"/>
  <c r="AN25" i="4" s="1"/>
  <c r="P25" i="4"/>
  <c r="AH25" i="4"/>
  <c r="N24" i="4"/>
  <c r="AF24" i="4"/>
  <c r="O26" i="4"/>
  <c r="AG26" i="4"/>
  <c r="T25" i="4"/>
  <c r="AL25" i="4"/>
  <c r="M24" i="4"/>
  <c r="AE24" i="4"/>
  <c r="L24" i="4"/>
  <c r="AH26" i="4"/>
  <c r="P26" i="4"/>
  <c r="AH28" i="4"/>
  <c r="P28" i="4"/>
  <c r="T27" i="4"/>
  <c r="AL27" i="4"/>
  <c r="O38" i="4"/>
  <c r="AG38" i="4"/>
  <c r="AL24" i="4"/>
  <c r="T24" i="4"/>
  <c r="S26" i="4"/>
  <c r="AK26" i="4"/>
  <c r="S28" i="4"/>
  <c r="AK28" i="4"/>
  <c r="M38" i="4"/>
  <c r="AE38" i="4"/>
  <c r="O24" i="4"/>
  <c r="AG24" i="4"/>
  <c r="M33" i="4"/>
  <c r="AE33" i="4"/>
  <c r="T39" i="4"/>
  <c r="AL39" i="4"/>
  <c r="T26" i="4"/>
  <c r="AL26" i="4"/>
  <c r="T31" i="4"/>
  <c r="AL31" i="4"/>
  <c r="AH24" i="4"/>
  <c r="P24" i="4"/>
  <c r="M36" i="4"/>
  <c r="AE36" i="4"/>
  <c r="N33" i="4"/>
  <c r="AF33" i="4"/>
  <c r="S36" i="4"/>
  <c r="AK36" i="4"/>
  <c r="AN36" i="4" s="1"/>
  <c r="M40" i="4"/>
  <c r="AE40" i="4"/>
  <c r="M26" i="4"/>
  <c r="AE26" i="4"/>
  <c r="L26" i="4"/>
  <c r="M28" i="4"/>
  <c r="H28" i="4" s="1"/>
  <c r="AI28" i="4" s="1"/>
  <c r="AE28" i="4"/>
  <c r="N35" i="4"/>
  <c r="AF35" i="4"/>
  <c r="M39" i="4"/>
  <c r="AE39" i="4"/>
  <c r="T32" i="4"/>
  <c r="AL32" i="4"/>
  <c r="O33" i="4"/>
  <c r="AG33" i="4"/>
  <c r="T30" i="4"/>
  <c r="AL30" i="4"/>
  <c r="N26" i="4"/>
  <c r="AF26" i="4"/>
  <c r="O36" i="4"/>
  <c r="AG36" i="4"/>
  <c r="T36" i="4"/>
  <c r="AL36" i="4"/>
  <c r="M30" i="4"/>
  <c r="AE30" i="4"/>
  <c r="M37" i="4"/>
  <c r="AE37" i="4"/>
  <c r="S31" i="4"/>
  <c r="AK31" i="4"/>
  <c r="AN31" i="4" s="1"/>
  <c r="O27" i="4"/>
  <c r="AG27" i="4"/>
  <c r="O28" i="4"/>
  <c r="AG28" i="4"/>
  <c r="M35" i="4"/>
  <c r="AE35" i="4"/>
  <c r="S33" i="4"/>
  <c r="AK33" i="4"/>
  <c r="AN33" i="4" s="1"/>
  <c r="T33" i="4"/>
  <c r="AL33" i="4"/>
  <c r="O37" i="4"/>
  <c r="AG37" i="4"/>
  <c r="S35" i="4"/>
  <c r="AK35" i="4"/>
  <c r="S27" i="4"/>
  <c r="AK27" i="4"/>
  <c r="N28" i="4"/>
  <c r="AF28" i="4"/>
  <c r="S34" i="4"/>
  <c r="AK34" i="4"/>
  <c r="AN34" i="4" s="1"/>
  <c r="T35" i="4"/>
  <c r="AL35" i="4"/>
  <c r="N30" i="4"/>
  <c r="I30" i="4" s="1"/>
  <c r="AJ30" i="4" s="1"/>
  <c r="AF30" i="4"/>
  <c r="T34" i="4"/>
  <c r="AL34" i="4"/>
  <c r="T28" i="4"/>
  <c r="AL28" i="4"/>
  <c r="M34" i="4"/>
  <c r="AE34" i="4"/>
  <c r="T38" i="4"/>
  <c r="AL38" i="4"/>
  <c r="M27" i="4"/>
  <c r="AE27" i="4"/>
  <c r="S32" i="4"/>
  <c r="AK32" i="4"/>
  <c r="AN32" i="4" s="1"/>
  <c r="O25" i="4"/>
  <c r="AG25" i="4"/>
  <c r="N37" i="4"/>
  <c r="AF37" i="4"/>
  <c r="P27" i="4"/>
  <c r="AH27" i="4"/>
  <c r="S30" i="4"/>
  <c r="AK30" i="4"/>
  <c r="M31" i="4"/>
  <c r="AE31" i="4"/>
  <c r="N34" i="4"/>
  <c r="AF34" i="4"/>
  <c r="S37" i="4"/>
  <c r="AK37" i="4"/>
  <c r="S39" i="4"/>
  <c r="AK39" i="4"/>
  <c r="Q1" i="4"/>
  <c r="Q26" i="4" s="1"/>
  <c r="R1" i="4"/>
  <c r="R29" i="4" s="1"/>
  <c r="M32" i="4"/>
  <c r="AE32" i="4"/>
  <c r="O32" i="4"/>
  <c r="AG32" i="4"/>
  <c r="N39" i="4"/>
  <c r="AF39" i="4"/>
  <c r="M25" i="4"/>
  <c r="AE25" i="4"/>
  <c r="O30" i="4"/>
  <c r="AG30" i="4"/>
  <c r="N31" i="4"/>
  <c r="AF31" i="4"/>
  <c r="O34" i="4"/>
  <c r="AG34" i="4"/>
  <c r="T37" i="4"/>
  <c r="AL37" i="4"/>
  <c r="T40" i="4"/>
  <c r="AL40" i="4"/>
  <c r="E25" i="4"/>
  <c r="L25" i="4" s="1"/>
  <c r="P30" i="4"/>
  <c r="P29" i="4" s="1"/>
  <c r="F31" i="4"/>
  <c r="E32" i="4"/>
  <c r="P34" i="4"/>
  <c r="F35" i="4"/>
  <c r="E36" i="4"/>
  <c r="P38" i="4"/>
  <c r="F39" i="4"/>
  <c r="E40" i="4"/>
  <c r="F40" i="4"/>
  <c r="J40" i="4"/>
  <c r="P40" i="4"/>
  <c r="P1" i="4" l="1"/>
  <c r="I33" i="4"/>
  <c r="AJ33" i="4" s="1"/>
  <c r="H34" i="4"/>
  <c r="AI34" i="4" s="1"/>
  <c r="AN39" i="4"/>
  <c r="AN38" i="4"/>
  <c r="H37" i="4"/>
  <c r="AI37" i="4" s="1"/>
  <c r="H33" i="4"/>
  <c r="AI33" i="4" s="1"/>
  <c r="AM33" i="4" s="1"/>
  <c r="I38" i="4"/>
  <c r="AJ38" i="4" s="1"/>
  <c r="AN28" i="4"/>
  <c r="AN37" i="4"/>
  <c r="AN27" i="4"/>
  <c r="AN35" i="4"/>
  <c r="H38" i="4"/>
  <c r="AI38" i="4" s="1"/>
  <c r="AM38" i="4" s="1"/>
  <c r="AN30" i="4"/>
  <c r="I37" i="4"/>
  <c r="AJ37" i="4" s="1"/>
  <c r="AN26" i="4"/>
  <c r="I28" i="4"/>
  <c r="AJ28" i="4" s="1"/>
  <c r="AM28" i="4" s="1"/>
  <c r="H30" i="4"/>
  <c r="AI30" i="4" s="1"/>
  <c r="AM30" i="4" s="1"/>
  <c r="I27" i="4"/>
  <c r="AJ27" i="4" s="1"/>
  <c r="R26" i="4"/>
  <c r="I26" i="4" s="1"/>
  <c r="AJ26" i="4" s="1"/>
  <c r="H26" i="4"/>
  <c r="AI26" i="4" s="1"/>
  <c r="Q25" i="4"/>
  <c r="I34" i="4"/>
  <c r="AJ34" i="4" s="1"/>
  <c r="AM34" i="4" s="1"/>
  <c r="N32" i="4"/>
  <c r="AF32" i="4"/>
  <c r="I40" i="4"/>
  <c r="AJ40" i="4" s="1"/>
  <c r="H27" i="4"/>
  <c r="AI27" i="4" s="1"/>
  <c r="AM27" i="4" s="1"/>
  <c r="O31" i="4"/>
  <c r="H31" i="4" s="1"/>
  <c r="AI31" i="4" s="1"/>
  <c r="AG31" i="4"/>
  <c r="O35" i="4"/>
  <c r="AG35" i="4"/>
  <c r="N25" i="4"/>
  <c r="AF25" i="4"/>
  <c r="N36" i="4"/>
  <c r="AF36" i="4"/>
  <c r="S40" i="4"/>
  <c r="AK40" i="4"/>
  <c r="AN40" i="4" s="1"/>
  <c r="N40" i="4"/>
  <c r="AF40" i="4"/>
  <c r="O40" i="4"/>
  <c r="AG40" i="4"/>
  <c r="O39" i="4"/>
  <c r="H39" i="4" s="1"/>
  <c r="AI39" i="4" s="1"/>
  <c r="AG39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R47" i="7"/>
  <c r="R44" i="7"/>
  <c r="R41" i="7"/>
  <c r="R38" i="7"/>
  <c r="R35" i="7"/>
  <c r="R32" i="7"/>
  <c r="R29" i="7"/>
  <c r="R26" i="7"/>
  <c r="R23" i="7"/>
  <c r="R20" i="7"/>
  <c r="R17" i="7"/>
  <c r="R14" i="7"/>
  <c r="R9" i="7"/>
  <c r="S9" i="7" s="1"/>
  <c r="H20" i="7"/>
  <c r="R46" i="7"/>
  <c r="R43" i="7"/>
  <c r="R40" i="7"/>
  <c r="R37" i="7"/>
  <c r="R34" i="7"/>
  <c r="R31" i="7"/>
  <c r="R28" i="7"/>
  <c r="R25" i="7"/>
  <c r="R22" i="7"/>
  <c r="R19" i="7"/>
  <c r="R16" i="7"/>
  <c r="R13" i="7"/>
  <c r="R8" i="7"/>
  <c r="S8" i="7" s="1"/>
  <c r="G20" i="7"/>
  <c r="H40" i="4" l="1"/>
  <c r="AI40" i="4" s="1"/>
  <c r="AM40" i="4" s="1"/>
  <c r="I39" i="4"/>
  <c r="AJ39" i="4" s="1"/>
  <c r="AM39" i="4" s="1"/>
  <c r="AM37" i="4"/>
  <c r="I31" i="4"/>
  <c r="AJ31" i="4" s="1"/>
  <c r="R25" i="4"/>
  <c r="R24" i="4" s="1"/>
  <c r="AM26" i="4"/>
  <c r="AM31" i="4"/>
  <c r="K20" i="7"/>
  <c r="L20" i="7"/>
  <c r="I35" i="4"/>
  <c r="AJ35" i="4" s="1"/>
  <c r="H35" i="4"/>
  <c r="AI35" i="4" s="1"/>
  <c r="I32" i="4"/>
  <c r="AJ32" i="4" s="1"/>
  <c r="H32" i="4"/>
  <c r="AI32" i="4" s="1"/>
  <c r="AM32" i="4" s="1"/>
  <c r="H36" i="4"/>
  <c r="AI36" i="4" s="1"/>
  <c r="I36" i="4"/>
  <c r="AJ36" i="4" s="1"/>
  <c r="Q24" i="4"/>
  <c r="O45" i="7"/>
  <c r="O42" i="7"/>
  <c r="O39" i="7"/>
  <c r="O36" i="7"/>
  <c r="O33" i="7"/>
  <c r="O30" i="7"/>
  <c r="O27" i="7"/>
  <c r="O24" i="7"/>
  <c r="O21" i="7"/>
  <c r="O18" i="7"/>
  <c r="O15" i="7"/>
  <c r="O12" i="7"/>
  <c r="O8" i="7"/>
  <c r="P8" i="7" s="1"/>
  <c r="AM35" i="4" l="1"/>
  <c r="AM36" i="4"/>
  <c r="H25" i="4"/>
  <c r="AI25" i="4" s="1"/>
  <c r="I25" i="4"/>
  <c r="AJ25" i="4" s="1"/>
  <c r="H24" i="4"/>
  <c r="AI24" i="4" s="1"/>
  <c r="Q23" i="4"/>
  <c r="R23" i="4"/>
  <c r="I24" i="4"/>
  <c r="AJ24" i="4" s="1"/>
  <c r="H25" i="7"/>
  <c r="H26" i="7" s="1"/>
  <c r="G25" i="7"/>
  <c r="G26" i="7" s="1"/>
  <c r="AM25" i="4" l="1"/>
  <c r="AM24" i="4"/>
  <c r="Q22" i="4"/>
  <c r="R22" i="4"/>
  <c r="F25" i="7"/>
  <c r="F26" i="7" s="1"/>
  <c r="R21" i="4" l="1"/>
  <c r="Q21" i="4"/>
  <c r="C3" i="7"/>
  <c r="D3" i="7" s="1"/>
  <c r="C4" i="7"/>
  <c r="D4" i="7" s="1"/>
  <c r="C5" i="7"/>
  <c r="D5" i="7" s="1"/>
  <c r="C6" i="7"/>
  <c r="D6" i="7" s="1"/>
  <c r="J6" i="7" s="1"/>
  <c r="C7" i="7"/>
  <c r="D7" i="7" s="1"/>
  <c r="J7" i="7" s="1"/>
  <c r="C8" i="7"/>
  <c r="D8" i="7" s="1"/>
  <c r="J8" i="7" s="1"/>
  <c r="C9" i="7"/>
  <c r="D9" i="7"/>
  <c r="J9" i="7" s="1"/>
  <c r="C10" i="7"/>
  <c r="D10" i="7" s="1"/>
  <c r="J10" i="7" s="1"/>
  <c r="C11" i="7"/>
  <c r="D11" i="7"/>
  <c r="J11" i="7" s="1"/>
  <c r="C12" i="7"/>
  <c r="D12" i="7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C68" i="4"/>
  <c r="F23" i="4" s="1"/>
  <c r="J20" i="7" l="1"/>
  <c r="O23" i="4"/>
  <c r="AG23" i="4"/>
  <c r="Q20" i="4"/>
  <c r="R20" i="4"/>
  <c r="O1" i="4"/>
  <c r="O22" i="4" s="1"/>
  <c r="J23" i="4"/>
  <c r="G23" i="4"/>
  <c r="D23" i="4"/>
  <c r="K23" i="4"/>
  <c r="E23" i="4"/>
  <c r="O21" i="4" l="1"/>
  <c r="M23" i="4"/>
  <c r="AE23" i="4"/>
  <c r="L23" i="4"/>
  <c r="N23" i="4"/>
  <c r="AF23" i="4"/>
  <c r="Q19" i="4"/>
  <c r="T23" i="4"/>
  <c r="AL23" i="4"/>
  <c r="S23" i="4"/>
  <c r="AK23" i="4"/>
  <c r="P23" i="4"/>
  <c r="P22" i="4" s="1"/>
  <c r="AH23" i="4"/>
  <c r="R19" i="4"/>
  <c r="O20" i="4"/>
  <c r="AN23" i="4" l="1"/>
  <c r="Q18" i="4"/>
  <c r="S1" i="4"/>
  <c r="S22" i="4" s="1"/>
  <c r="P21" i="4"/>
  <c r="T1" i="4"/>
  <c r="T29" i="4" s="1"/>
  <c r="G29" i="4" s="1"/>
  <c r="T22" i="4"/>
  <c r="H23" i="4"/>
  <c r="AI23" i="4" s="1"/>
  <c r="I23" i="4"/>
  <c r="AJ23" i="4" s="1"/>
  <c r="R18" i="4"/>
  <c r="O19" i="4"/>
  <c r="AM23" i="4" l="1"/>
  <c r="J22" i="4"/>
  <c r="AK22" i="4" s="1"/>
  <c r="S21" i="4"/>
  <c r="I22" i="4"/>
  <c r="AJ22" i="4" s="1"/>
  <c r="F22" i="4"/>
  <c r="AG22" i="4" s="1"/>
  <c r="H22" i="4"/>
  <c r="AI22" i="4" s="1"/>
  <c r="AM22" i="4" s="1"/>
  <c r="G22" i="4"/>
  <c r="AH22" i="4" s="1"/>
  <c r="R17" i="4"/>
  <c r="K22" i="4"/>
  <c r="AL22" i="4" s="1"/>
  <c r="T21" i="4"/>
  <c r="G21" i="4" s="1"/>
  <c r="AH21" i="4" s="1"/>
  <c r="Q17" i="4"/>
  <c r="K29" i="4"/>
  <c r="AL29" i="4" s="1"/>
  <c r="AN29" i="4" s="1"/>
  <c r="I29" i="4"/>
  <c r="AJ29" i="4" s="1"/>
  <c r="AH29" i="4"/>
  <c r="H29" i="4"/>
  <c r="AI29" i="4" s="1"/>
  <c r="AM29" i="4" s="1"/>
  <c r="P20" i="4"/>
  <c r="O18" i="4"/>
  <c r="AN22" i="4" l="1"/>
  <c r="Q16" i="4"/>
  <c r="F21" i="4"/>
  <c r="AG21" i="4" s="1"/>
  <c r="I21" i="4"/>
  <c r="AJ21" i="4" s="1"/>
  <c r="S20" i="4"/>
  <c r="J21" i="4"/>
  <c r="AK21" i="4" s="1"/>
  <c r="K21" i="4"/>
  <c r="AL21" i="4" s="1"/>
  <c r="T20" i="4"/>
  <c r="R16" i="4"/>
  <c r="P19" i="4"/>
  <c r="G20" i="4"/>
  <c r="AH20" i="4" s="1"/>
  <c r="H20" i="4"/>
  <c r="AI20" i="4" s="1"/>
  <c r="F20" i="4"/>
  <c r="AG20" i="4" s="1"/>
  <c r="H21" i="4"/>
  <c r="AI21" i="4" s="1"/>
  <c r="AM21" i="4" s="1"/>
  <c r="O17" i="4"/>
  <c r="AN21" i="4" l="1"/>
  <c r="R15" i="4"/>
  <c r="S19" i="4"/>
  <c r="J20" i="4"/>
  <c r="AK20" i="4" s="1"/>
  <c r="P18" i="4"/>
  <c r="Q15" i="4"/>
  <c r="K20" i="4"/>
  <c r="AL20" i="4" s="1"/>
  <c r="T19" i="4"/>
  <c r="I20" i="4"/>
  <c r="AJ20" i="4" s="1"/>
  <c r="AM20" i="4" s="1"/>
  <c r="O16" i="4"/>
  <c r="AN20" i="4" l="1"/>
  <c r="K19" i="4"/>
  <c r="AL19" i="4" s="1"/>
  <c r="T18" i="4"/>
  <c r="F19" i="4"/>
  <c r="AG19" i="4" s="1"/>
  <c r="G19" i="4"/>
  <c r="AH19" i="4" s="1"/>
  <c r="S18" i="4"/>
  <c r="J19" i="4"/>
  <c r="AK19" i="4" s="1"/>
  <c r="AN19" i="4" s="1"/>
  <c r="Q14" i="4"/>
  <c r="H19" i="4"/>
  <c r="AI19" i="4" s="1"/>
  <c r="AM19" i="4" s="1"/>
  <c r="I19" i="4"/>
  <c r="AJ19" i="4" s="1"/>
  <c r="P17" i="4"/>
  <c r="G18" i="4"/>
  <c r="AH18" i="4" s="1"/>
  <c r="H18" i="4"/>
  <c r="AI18" i="4" s="1"/>
  <c r="F18" i="4"/>
  <c r="AG18" i="4" s="1"/>
  <c r="I18" i="4"/>
  <c r="AJ18" i="4" s="1"/>
  <c r="R14" i="4"/>
  <c r="O15" i="4"/>
  <c r="AM18" i="4" l="1"/>
  <c r="S17" i="4"/>
  <c r="J18" i="4"/>
  <c r="AK18" i="4" s="1"/>
  <c r="K18" i="4"/>
  <c r="AL18" i="4" s="1"/>
  <c r="T17" i="4"/>
  <c r="P16" i="4"/>
  <c r="G17" i="4"/>
  <c r="AH17" i="4" s="1"/>
  <c r="I17" i="4"/>
  <c r="AJ17" i="4" s="1"/>
  <c r="H17" i="4"/>
  <c r="AI17" i="4" s="1"/>
  <c r="F17" i="4"/>
  <c r="AG17" i="4" s="1"/>
  <c r="Q13" i="4"/>
  <c r="R13" i="4"/>
  <c r="O14" i="4"/>
  <c r="AM17" i="4" l="1"/>
  <c r="AN18" i="4"/>
  <c r="Q12" i="4"/>
  <c r="P15" i="4"/>
  <c r="K17" i="4"/>
  <c r="AL17" i="4" s="1"/>
  <c r="T16" i="4"/>
  <c r="S16" i="4"/>
  <c r="F16" i="4" s="1"/>
  <c r="AG16" i="4" s="1"/>
  <c r="J17" i="4"/>
  <c r="AK17" i="4" s="1"/>
  <c r="AN17" i="4" s="1"/>
  <c r="R12" i="4"/>
  <c r="O13" i="4"/>
  <c r="H16" i="4" l="1"/>
  <c r="AI16" i="4" s="1"/>
  <c r="R11" i="4"/>
  <c r="K16" i="4"/>
  <c r="AL16" i="4" s="1"/>
  <c r="T15" i="4"/>
  <c r="P14" i="4"/>
  <c r="S15" i="4"/>
  <c r="G15" i="4" s="1"/>
  <c r="AH15" i="4" s="1"/>
  <c r="J16" i="4"/>
  <c r="AK16" i="4" s="1"/>
  <c r="AN16" i="4" s="1"/>
  <c r="I16" i="4"/>
  <c r="AJ16" i="4" s="1"/>
  <c r="G16" i="4"/>
  <c r="AH16" i="4" s="1"/>
  <c r="Q11" i="4"/>
  <c r="O12" i="4"/>
  <c r="AM16" i="4" l="1"/>
  <c r="Q10" i="4"/>
  <c r="S14" i="4"/>
  <c r="J15" i="4"/>
  <c r="AK15" i="4" s="1"/>
  <c r="H15" i="4"/>
  <c r="AI15" i="4" s="1"/>
  <c r="F15" i="4"/>
  <c r="AG15" i="4" s="1"/>
  <c r="K15" i="4"/>
  <c r="AL15" i="4" s="1"/>
  <c r="T14" i="4"/>
  <c r="R10" i="4"/>
  <c r="I15" i="4"/>
  <c r="AJ15" i="4" s="1"/>
  <c r="P13" i="4"/>
  <c r="G14" i="4"/>
  <c r="AH14" i="4" s="1"/>
  <c r="F14" i="4"/>
  <c r="AG14" i="4" s="1"/>
  <c r="H14" i="4"/>
  <c r="AI14" i="4" s="1"/>
  <c r="O11" i="4"/>
  <c r="AM15" i="4" l="1"/>
  <c r="AN15" i="4"/>
  <c r="K14" i="4"/>
  <c r="AL14" i="4" s="1"/>
  <c r="T13" i="4"/>
  <c r="Q9" i="4"/>
  <c r="P12" i="4"/>
  <c r="R9" i="4"/>
  <c r="S13" i="4"/>
  <c r="I13" i="4" s="1"/>
  <c r="AJ13" i="4" s="1"/>
  <c r="J14" i="4"/>
  <c r="AK14" i="4" s="1"/>
  <c r="AN14" i="4" s="1"/>
  <c r="I14" i="4"/>
  <c r="AJ14" i="4" s="1"/>
  <c r="AM14" i="4" s="1"/>
  <c r="O10" i="4"/>
  <c r="G13" i="4" l="1"/>
  <c r="AH13" i="4" s="1"/>
  <c r="F13" i="4"/>
  <c r="AG13" i="4" s="1"/>
  <c r="Q8" i="4"/>
  <c r="R8" i="4"/>
  <c r="P11" i="4"/>
  <c r="K13" i="4"/>
  <c r="AL13" i="4" s="1"/>
  <c r="T12" i="4"/>
  <c r="S12" i="4"/>
  <c r="I12" i="4" s="1"/>
  <c r="AJ12" i="4" s="1"/>
  <c r="J13" i="4"/>
  <c r="AK13" i="4" s="1"/>
  <c r="H13" i="4"/>
  <c r="AI13" i="4" s="1"/>
  <c r="AM13" i="4" s="1"/>
  <c r="O9" i="4"/>
  <c r="AN13" i="4" l="1"/>
  <c r="P10" i="4"/>
  <c r="F12" i="4"/>
  <c r="AG12" i="4" s="1"/>
  <c r="H12" i="4"/>
  <c r="AI12" i="4" s="1"/>
  <c r="AM12" i="4" s="1"/>
  <c r="R7" i="4"/>
  <c r="K12" i="4"/>
  <c r="AL12" i="4" s="1"/>
  <c r="T11" i="4"/>
  <c r="S11" i="4"/>
  <c r="I11" i="4" s="1"/>
  <c r="AJ11" i="4" s="1"/>
  <c r="J12" i="4"/>
  <c r="AK12" i="4" s="1"/>
  <c r="G12" i="4"/>
  <c r="AH12" i="4" s="1"/>
  <c r="Q7" i="4"/>
  <c r="O8" i="4"/>
  <c r="AN12" i="4" l="1"/>
  <c r="Q6" i="4"/>
  <c r="K11" i="4"/>
  <c r="AL11" i="4" s="1"/>
  <c r="T10" i="4"/>
  <c r="R6" i="4"/>
  <c r="S10" i="4"/>
  <c r="J11" i="4"/>
  <c r="AK11" i="4" s="1"/>
  <c r="AN11" i="4" s="1"/>
  <c r="H11" i="4"/>
  <c r="AI11" i="4" s="1"/>
  <c r="AM11" i="4" s="1"/>
  <c r="G11" i="4"/>
  <c r="AH11" i="4" s="1"/>
  <c r="F11" i="4"/>
  <c r="AG11" i="4" s="1"/>
  <c r="P9" i="4"/>
  <c r="G10" i="4"/>
  <c r="AH10" i="4" s="1"/>
  <c r="H10" i="4"/>
  <c r="AI10" i="4" s="1"/>
  <c r="I10" i="4"/>
  <c r="AJ10" i="4" s="1"/>
  <c r="O7" i="4"/>
  <c r="AM10" i="4" l="1"/>
  <c r="P8" i="4"/>
  <c r="S9" i="4"/>
  <c r="J10" i="4"/>
  <c r="AK10" i="4" s="1"/>
  <c r="K10" i="4"/>
  <c r="AL10" i="4" s="1"/>
  <c r="T9" i="4"/>
  <c r="Q5" i="4"/>
  <c r="R5" i="4"/>
  <c r="F10" i="4"/>
  <c r="AG10" i="4" s="1"/>
  <c r="O6" i="4"/>
  <c r="AN10" i="4" l="1"/>
  <c r="R4" i="4"/>
  <c r="S8" i="4"/>
  <c r="J9" i="4"/>
  <c r="AK9" i="4" s="1"/>
  <c r="I9" i="4"/>
  <c r="AJ9" i="4" s="1"/>
  <c r="F9" i="4"/>
  <c r="AG9" i="4" s="1"/>
  <c r="H9" i="4"/>
  <c r="AI9" i="4" s="1"/>
  <c r="AM9" i="4" s="1"/>
  <c r="G9" i="4"/>
  <c r="AH9" i="4" s="1"/>
  <c r="Q4" i="4"/>
  <c r="K9" i="4"/>
  <c r="AL9" i="4" s="1"/>
  <c r="T8" i="4"/>
  <c r="P7" i="4"/>
  <c r="G8" i="4"/>
  <c r="AH8" i="4" s="1"/>
  <c r="I8" i="4"/>
  <c r="AJ8" i="4" s="1"/>
  <c r="O5" i="4"/>
  <c r="AN9" i="4" l="1"/>
  <c r="P6" i="4"/>
  <c r="Q3" i="4"/>
  <c r="K8" i="4"/>
  <c r="AL8" i="4" s="1"/>
  <c r="T7" i="4"/>
  <c r="S7" i="4"/>
  <c r="G7" i="4" s="1"/>
  <c r="AH7" i="4" s="1"/>
  <c r="J8" i="4"/>
  <c r="AK8" i="4" s="1"/>
  <c r="AN8" i="4" s="1"/>
  <c r="F8" i="4"/>
  <c r="AG8" i="4" s="1"/>
  <c r="H8" i="4"/>
  <c r="AI8" i="4" s="1"/>
  <c r="AM8" i="4" s="1"/>
  <c r="R3" i="4"/>
  <c r="O4" i="4"/>
  <c r="Q2" i="4" l="1"/>
  <c r="R2" i="4"/>
  <c r="K7" i="4"/>
  <c r="AL7" i="4" s="1"/>
  <c r="T6" i="4"/>
  <c r="I7" i="4"/>
  <c r="AJ7" i="4" s="1"/>
  <c r="S6" i="4"/>
  <c r="J7" i="4"/>
  <c r="AK7" i="4" s="1"/>
  <c r="AN7" i="4" s="1"/>
  <c r="H7" i="4"/>
  <c r="AI7" i="4" s="1"/>
  <c r="F7" i="4"/>
  <c r="AG7" i="4" s="1"/>
  <c r="P5" i="4"/>
  <c r="G6" i="4"/>
  <c r="AH6" i="4" s="1"/>
  <c r="H6" i="4"/>
  <c r="AI6" i="4" s="1"/>
  <c r="O3" i="4"/>
  <c r="AM7" i="4" l="1"/>
  <c r="P4" i="4"/>
  <c r="S5" i="4"/>
  <c r="I5" i="4" s="1"/>
  <c r="AJ5" i="4" s="1"/>
  <c r="J6" i="4"/>
  <c r="AK6" i="4" s="1"/>
  <c r="K6" i="4"/>
  <c r="AL6" i="4" s="1"/>
  <c r="T5" i="4"/>
  <c r="F6" i="4"/>
  <c r="AG6" i="4" s="1"/>
  <c r="I6" i="4"/>
  <c r="AJ6" i="4" s="1"/>
  <c r="AM6" i="4" s="1"/>
  <c r="O2" i="4"/>
  <c r="AN6" i="4" l="1"/>
  <c r="K5" i="4"/>
  <c r="AL5" i="4" s="1"/>
  <c r="T4" i="4"/>
  <c r="S4" i="4"/>
  <c r="J5" i="4"/>
  <c r="AK5" i="4" s="1"/>
  <c r="AN5" i="4" s="1"/>
  <c r="F5" i="4"/>
  <c r="AG5" i="4" s="1"/>
  <c r="H5" i="4"/>
  <c r="AI5" i="4" s="1"/>
  <c r="AM5" i="4" s="1"/>
  <c r="G5" i="4"/>
  <c r="AH5" i="4" s="1"/>
  <c r="P3" i="4"/>
  <c r="G4" i="4"/>
  <c r="AH4" i="4" s="1"/>
  <c r="H4" i="4"/>
  <c r="AI4" i="4" s="1"/>
  <c r="F4" i="4"/>
  <c r="AG4" i="4" s="1"/>
  <c r="I4" i="4"/>
  <c r="AJ4" i="4" s="1"/>
  <c r="AM4" i="4" l="1"/>
  <c r="K4" i="4"/>
  <c r="AL4" i="4" s="1"/>
  <c r="T3" i="4"/>
  <c r="S3" i="4"/>
  <c r="J4" i="4"/>
  <c r="AK4" i="4" s="1"/>
  <c r="AN4" i="4" s="1"/>
  <c r="P2" i="4"/>
  <c r="G3" i="4"/>
  <c r="AH3" i="4" s="1"/>
  <c r="I3" i="4"/>
  <c r="AJ3" i="4" s="1"/>
  <c r="F3" i="4"/>
  <c r="AG3" i="4" s="1"/>
  <c r="H3" i="4"/>
  <c r="AI3" i="4" s="1"/>
  <c r="AM3" i="4" l="1"/>
  <c r="S2" i="4"/>
  <c r="J3" i="4"/>
  <c r="AK3" i="4" s="1"/>
  <c r="K3" i="4"/>
  <c r="AL3" i="4" s="1"/>
  <c r="T2" i="4"/>
  <c r="K2" i="4" s="1"/>
  <c r="AL2" i="4" s="1"/>
  <c r="AN3" i="4" l="1"/>
  <c r="I2" i="4"/>
  <c r="AJ2" i="4" s="1"/>
  <c r="H2" i="4"/>
  <c r="AI2" i="4" s="1"/>
  <c r="F2" i="4"/>
  <c r="AG2" i="4" s="1"/>
  <c r="G2" i="4"/>
  <c r="AH2" i="4" s="1"/>
  <c r="J2" i="4"/>
  <c r="AK2" i="4" s="1"/>
  <c r="AN2" i="4" s="1"/>
  <c r="AM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D1" authorId="0" shapeId="0" xr:uid="{00000000-0006-0000-0300-000001000000}">
      <text>
        <r>
          <rPr>
            <sz val="9"/>
            <color indexed="81"/>
            <rFont val="宋体"/>
            <family val="3"/>
            <charset val="134"/>
          </rPr>
          <t xml:space="preserve">使用农业占总投资额的比重平均增长率，估计1978-1998,2000,2002-2005的农业投资额
</t>
        </r>
      </text>
    </comment>
    <comment ref="AE61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5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国有单位及其他
</t>
        </r>
      </text>
    </comment>
    <comment ref="B77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</text>
    </comment>
    <comment ref="B79" authorId="0" shapeId="0" xr:uid="{00000000-0006-0000-0300-000006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城镇
</t>
        </r>
      </text>
    </comment>
  </commentList>
</comments>
</file>

<file path=xl/sharedStrings.xml><?xml version="1.0" encoding="utf-8"?>
<sst xmlns="http://schemas.openxmlformats.org/spreadsheetml/2006/main" count="597" uniqueCount="304">
  <si>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</si>
  <si>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</si>
  <si>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</si>
  <si>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</si>
  <si>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</si>
  <si>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</si>
  <si>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</si>
  <si>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</si>
  <si>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</si>
  <si>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</si>
  <si>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</si>
  <si>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</si>
  <si>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</si>
  <si>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</si>
  <si>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</si>
  <si>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</si>
  <si>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</si>
  <si>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</si>
  <si>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</si>
  <si>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</si>
  <si>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</si>
  <si>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</si>
  <si>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</si>
  <si>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</si>
  <si>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</si>
  <si>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</si>
  <si>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</si>
  <si>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</si>
  <si>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</si>
  <si>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</si>
  <si>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</si>
  <si>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</si>
  <si>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</si>
  <si>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</si>
  <si>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</si>
  <si>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</si>
  <si>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</si>
  <si>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</si>
  <si>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</si>
  <si>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</si>
  <si>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</si>
  <si>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</si>
  <si>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</si>
  <si>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</si>
  <si>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</si>
  <si>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</si>
  <si>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</si>
  <si>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</si>
  <si>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</si>
  <si>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</si>
  <si>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</si>
  <si>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</si>
  <si>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</si>
  <si>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</si>
  <si>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</si>
  <si>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</si>
  <si>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</si>
  <si>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</si>
  <si>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</si>
  <si>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</si>
  <si>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</si>
  <si>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</si>
  <si>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</si>
  <si>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</si>
  <si>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</si>
  <si>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</si>
  <si>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</si>
  <si>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</si>
  <si>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</si>
  <si>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</si>
  <si>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</si>
  <si>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</si>
  <si>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</si>
  <si>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</si>
  <si>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</si>
  <si>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</si>
  <si>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</si>
  <si>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</si>
  <si>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</si>
  <si>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</si>
  <si>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</si>
  <si>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</si>
  <si>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</si>
  <si>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</si>
  <si>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</si>
  <si>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</si>
  <si>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采用省级牧草地面积乘以该城市所占全省牧业产值的比重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</si>
  <si>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</si>
  <si>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</si>
  <si>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</si>
  <si>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</si>
  <si>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</si>
  <si>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</si>
  <si>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</si>
  <si>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</si>
  <si>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</si>
  <si>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</si>
  <si>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</si>
  <si>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</si>
  <si>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</si>
  <si>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</si>
  <si>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</si>
  <si>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</si>
  <si>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Year</t>
    <phoneticPr fontId="18" type="noConversion"/>
  </si>
  <si>
    <t>2016年</t>
    <phoneticPr fontId="18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</si>
  <si>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</si>
  <si>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</si>
  <si>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</si>
  <si>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</si>
  <si>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</si>
  <si>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</si>
  <si>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</si>
  <si>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</si>
  <si>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</si>
  <si>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</si>
  <si>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</si>
  <si>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</si>
  <si>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</si>
  <si>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</si>
  <si>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</si>
  <si>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</si>
  <si>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</si>
  <si>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</si>
  <si>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</si>
  <si>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</si>
  <si>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</si>
  <si>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经济增长率</t>
    <phoneticPr fontId="1" type="noConversion"/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</si>
  <si>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</si>
  <si>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</si>
  <si>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</si>
  <si>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</si>
  <si>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</si>
  <si>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</si>
  <si>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</si>
  <si>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</si>
  <si>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</si>
  <si>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</si>
  <si>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</si>
  <si>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</si>
  <si>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</si>
  <si>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太原</t>
    <phoneticPr fontId="1" type="noConversion"/>
  </si>
  <si>
    <t>2015山西省1%人口抽样调查资料</t>
  </si>
  <si>
    <t>T-男</t>
    <phoneticPr fontId="1" type="noConversion"/>
  </si>
  <si>
    <t>T-女</t>
    <phoneticPr fontId="1" type="noConversion"/>
  </si>
  <si>
    <t>太原统计年鉴</t>
    <phoneticPr fontId="1" type="noConversion"/>
  </si>
  <si>
    <t>亿立方米</t>
  </si>
  <si>
    <t>万吨公里</t>
  </si>
  <si>
    <t>万公顷</t>
  </si>
  <si>
    <t>太原1978-2016年地区生产总值（GDP）</t>
  </si>
  <si>
    <t>年份</t>
  </si>
  <si>
    <t>GDP（亿元）</t>
  </si>
  <si>
    <t>国际组织</t>
    <phoneticPr fontId="1" type="noConversion"/>
  </si>
  <si>
    <t>太原市常住人口年龄构成</t>
    <phoneticPr fontId="1" type="noConversion"/>
  </si>
  <si>
    <t>来源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</si>
  <si>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</si>
  <si>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</si>
  <si>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</si>
  <si>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</si>
  <si>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</si>
  <si>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</si>
  <si>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</si>
  <si>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</si>
  <si>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</si>
  <si>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</si>
  <si>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</si>
  <si>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</si>
  <si>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</si>
  <si>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</si>
  <si>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--</t>
  </si>
  <si>
    <t>总和</t>
    <phoneticPr fontId="1" type="noConversion"/>
  </si>
  <si>
    <t>总和</t>
    <phoneticPr fontId="1" type="noConversion"/>
  </si>
  <si>
    <t>农、林、牧、渔业</t>
    <phoneticPr fontId="1" type="noConversion"/>
  </si>
  <si>
    <t>采矿业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</si>
  <si>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</si>
  <si>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</si>
  <si>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</si>
  <si>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</si>
  <si>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</si>
  <si>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</si>
  <si>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</si>
  <si>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</si>
  <si>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汽车制造业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</si>
  <si>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</si>
  <si>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</si>
  <si>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计算机、通信和其他电子设备制造业</t>
    <phoneticPr fontId="1" type="noConversion"/>
  </si>
  <si>
    <t>仪器仪表制造业</t>
    <phoneticPr fontId="1" type="noConversion"/>
  </si>
  <si>
    <t>其他制造业</t>
    <phoneticPr fontId="1" type="noConversion"/>
  </si>
  <si>
    <t>废弃资源综合利用业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</si>
  <si>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</si>
  <si>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</si>
  <si>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</si>
  <si>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</si>
  <si>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</si>
  <si>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</si>
  <si>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</si>
  <si>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</si>
  <si>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</si>
  <si>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</si>
  <si>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</si>
  <si>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</si>
  <si>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</si>
  <si>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</si>
  <si>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</si>
  <si>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</si>
  <si>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</si>
  <si>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地质勘查业、水利管理业</t>
    <phoneticPr fontId="19" type="noConversion"/>
  </si>
  <si>
    <t>社会服务业</t>
    <phoneticPr fontId="19" type="noConversion"/>
  </si>
  <si>
    <t>国家机关、政党机关和社会团体</t>
    <phoneticPr fontId="19" type="noConversion"/>
  </si>
  <si>
    <t>其他行业</t>
    <phoneticPr fontId="19" type="noConversion"/>
  </si>
  <si>
    <t>地质勘查业</t>
    <phoneticPr fontId="19" type="noConversion"/>
  </si>
  <si>
    <t>总制造业</t>
    <phoneticPr fontId="1" type="noConversion"/>
  </si>
  <si>
    <t>先进制造业</t>
    <phoneticPr fontId="1" type="noConversion"/>
  </si>
  <si>
    <t>固定资产合计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</si>
  <si>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</si>
  <si>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</si>
  <si>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</si>
  <si>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</si>
  <si>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</si>
  <si>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</si>
  <si>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</si>
  <si>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</si>
  <si>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</si>
  <si>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</si>
  <si>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</si>
  <si>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GDP</t>
  </si>
  <si>
    <t>农村</t>
    <phoneticPr fontId="1" type="noConversion"/>
  </si>
  <si>
    <t>城市</t>
    <phoneticPr fontId="1" type="noConversion"/>
  </si>
  <si>
    <t>Edu-（男）</t>
    <phoneticPr fontId="1" type="noConversion"/>
  </si>
  <si>
    <t>Edu-（女）</t>
    <phoneticPr fontId="1" type="noConversion"/>
  </si>
  <si>
    <t>Edu-（城镇）</t>
    <phoneticPr fontId="1" type="noConversion"/>
  </si>
  <si>
    <t>Edu-（农村）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</si>
  <si>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</si>
  <si>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</si>
  <si>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</si>
  <si>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</si>
  <si>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T-（农村）</t>
    <phoneticPr fontId="1" type="noConversion"/>
  </si>
  <si>
    <t>T-（城镇）</t>
    <phoneticPr fontId="1" type="noConversion"/>
  </si>
  <si>
    <t>占总人口比重0.855101422948834</t>
    <phoneticPr fontId="1" type="noConversion"/>
  </si>
  <si>
    <t>占总人口比重</t>
    <phoneticPr fontId="1" type="noConversion"/>
  </si>
  <si>
    <t>镇</t>
    <phoneticPr fontId="1" type="noConversion"/>
  </si>
  <si>
    <t>城镇</t>
    <phoneticPr fontId="1" type="noConversion"/>
  </si>
  <si>
    <t>常住人口-城镇</t>
    <phoneticPr fontId="1" type="noConversion"/>
  </si>
  <si>
    <t>常住人口-农村</t>
    <phoneticPr fontId="1" type="noConversion"/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</si>
  <si>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</si>
  <si>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</si>
  <si>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</si>
  <si>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</si>
  <si>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</si>
  <si>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</si>
  <si>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</si>
  <si>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</si>
  <si>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</si>
  <si>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</si>
  <si>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</si>
  <si>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</si>
  <si>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</si>
  <si>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</si>
  <si>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</si>
  <si>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</si>
  <si>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</si>
  <si>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</si>
  <si>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</si>
  <si>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</si>
  <si>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</si>
  <si>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</si>
  <si>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</si>
  <si>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</si>
  <si>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就业人口（人）</t>
    <phoneticPr fontId="1" type="noConversion"/>
  </si>
  <si>
    <t>合计</t>
    <phoneticPr fontId="1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</si>
  <si>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</si>
  <si>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</si>
  <si>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</si>
  <si>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</si>
  <si>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</si>
  <si>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</si>
  <si>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</si>
  <si>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</si>
  <si>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</si>
  <si>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</si>
  <si>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</si>
  <si>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</si>
  <si>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</si>
  <si>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</si>
  <si>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</si>
  <si>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</si>
  <si>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</si>
  <si>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</si>
  <si>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</si>
  <si>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从业人口数（万人）</t>
    <phoneticPr fontId="1" type="noConversion"/>
  </si>
  <si>
    <t>2019年</t>
    <phoneticPr fontId="1" type="noConversion"/>
  </si>
  <si>
    <t>2018年</t>
    <phoneticPr fontId="1" type="noConversion"/>
  </si>
  <si>
    <t>2017年</t>
    <phoneticPr fontId="1" type="noConversion"/>
  </si>
  <si>
    <t>太原统计年鉴2020</t>
    <phoneticPr fontId="1" type="noConversion"/>
  </si>
  <si>
    <t>亿千瓦时</t>
    <phoneticPr fontId="1" type="noConversion"/>
  </si>
  <si>
    <t>国家统计局、太原统计年鉴2020</t>
    <phoneticPr fontId="1" type="noConversion"/>
  </si>
  <si>
    <t>太原统计年鉴2020、太原矿产资源规划2016-2020</t>
    <phoneticPr fontId="1" type="noConversion"/>
  </si>
  <si>
    <t>Taiyuan_2019_1、Taiyuan_2019_2</t>
    <phoneticPr fontId="1" type="noConversion"/>
  </si>
  <si>
    <t>根据保有和基础储量进行换算</t>
    <phoneticPr fontId="1" type="noConversion"/>
  </si>
  <si>
    <t>2020年太原煤矿保有储量144.7亿吨，2015年山西省煤炭基础储量921.3亿吨、保有储量2709亿吨</t>
    <phoneticPr fontId="1" type="noConversion"/>
  </si>
  <si>
    <t>2020年太原铁矿保有储量3.94217亿吨，2015年山西省铁矿保有储量39.37亿吨，基础储量16.8亿吨</t>
    <phoneticPr fontId="1" type="noConversion"/>
  </si>
  <si>
    <t>2020年太原铝土矿保有储量1841.5万吨，2015年山西省铝土矿保有储量152658、基础储量14467.90万吨</t>
    <phoneticPr fontId="1" type="noConversion"/>
  </si>
  <si>
    <t>2017年</t>
  </si>
  <si>
    <t>2018年</t>
  </si>
  <si>
    <t>2019年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</si>
</sst>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0.00_);[Red]\(0.00\)"/>
    <numFmt numFmtId="178" formatCode="0.000_ "/>
    <numFmt numFmtId="179" formatCode="0.000000000_);[Red]\(0.000000000\)"/>
  </numFmts>
  <fonts count="3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theme="2" tint="-0.499984740745262"/>
      <name val="等线"/>
      <family val="2"/>
      <scheme val="minor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" fillId="0" borderId="0" xfId="0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right" vertical="center"/>
    </xf>
    <xf numFmtId="0" fontId="8" fillId="0" borderId="0" xfId="0" applyFont="1"/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2" fillId="0" borderId="0" xfId="0" applyFont="1"/>
    <xf numFmtId="49" fontId="33" fillId="0" borderId="5" xfId="0" applyNumberFormat="1" applyFont="1" applyBorder="1" applyAlignment="1">
      <alignment horizontal="center" vertical="center"/>
    </xf>
    <xf numFmtId="49" fontId="3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protection locked="0"/>
    </xf>
    <xf numFmtId="0" fontId="0" fillId="0" borderId="0" xfId="0" applyProtection="1"/>
    <xf numFmtId="0" fontId="2" fillId="5" borderId="0" xfId="0" applyFont="1" applyFill="1"/>
    <xf numFmtId="0" fontId="0" fillId="5" borderId="0" xfId="0" applyFill="1"/>
    <xf numFmtId="0" fontId="32" fillId="5" borderId="0" xfId="0" applyFont="1" applyFill="1"/>
    <xf numFmtId="0" fontId="3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6" xfId="5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9" fontId="3" fillId="0" borderId="0" xfId="5" applyNumberFormat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9" fontId="3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2865266841646"/>
          <c:y val="7.4548702245552628E-2"/>
          <c:w val="0.73580468066491689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ly"/>
            <c:order val="2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investment!$D$23:$D$40</c:f>
              <c:numCache>
                <c:formatCode>General</c:formatCode>
                <c:ptCount val="18"/>
                <c:pt idx="0">
                  <c:v>0.40026934839636502</c:v>
                </c:pt>
                <c:pt idx="1">
                  <c:v>0.52301311840093956</c:v>
                </c:pt>
                <c:pt idx="2">
                  <c:v>0.5228109661290814</c:v>
                </c:pt>
                <c:pt idx="3">
                  <c:v>0.8576713374242001</c:v>
                </c:pt>
                <c:pt idx="4">
                  <c:v>3.144302506198918</c:v>
                </c:pt>
                <c:pt idx="5">
                  <c:v>1.052996270911593</c:v>
                </c:pt>
                <c:pt idx="6">
                  <c:v>3.2123733566336101</c:v>
                </c:pt>
                <c:pt idx="7">
                  <c:v>1.9855130582949485</c:v>
                </c:pt>
                <c:pt idx="8">
                  <c:v>1.1292581861584288</c:v>
                </c:pt>
                <c:pt idx="9">
                  <c:v>3.2058333428559873</c:v>
                </c:pt>
                <c:pt idx="10">
                  <c:v>12.171655565663235</c:v>
                </c:pt>
                <c:pt idx="11">
                  <c:v>16.508506986222386</c:v>
                </c:pt>
                <c:pt idx="12">
                  <c:v>14.766400000000001</c:v>
                </c:pt>
                <c:pt idx="13">
                  <c:v>17.187200000000001</c:v>
                </c:pt>
                <c:pt idx="14">
                  <c:v>25.307700000000004</c:v>
                </c:pt>
                <c:pt idx="15">
                  <c:v>26.822900000000001</c:v>
                </c:pt>
                <c:pt idx="16">
                  <c:v>36.210500000000003</c:v>
                </c:pt>
                <c:pt idx="17">
                  <c:v>51.0184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8E-4DD3-AE39-B1B75B66F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12096"/>
        <c:axId val="423528320"/>
      </c:scatterChart>
      <c:valAx>
        <c:axId val="42341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3528320"/>
        <c:crosses val="autoZero"/>
        <c:crossBetween val="midCat"/>
      </c:valAx>
      <c:valAx>
        <c:axId val="42352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4120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investment!$E$23:$E$40</c:f>
              <c:numCache>
                <c:formatCode>General</c:formatCode>
                <c:ptCount val="18"/>
                <c:pt idx="0">
                  <c:v>5.4195138102610843</c:v>
                </c:pt>
                <c:pt idx="1">
                  <c:v>6.4926543593027164</c:v>
                </c:pt>
                <c:pt idx="2">
                  <c:v>7.6099525166915649</c:v>
                </c:pt>
                <c:pt idx="3">
                  <c:v>6.2356574421841264</c:v>
                </c:pt>
                <c:pt idx="4">
                  <c:v>14.98129572125938</c:v>
                </c:pt>
                <c:pt idx="5">
                  <c:v>22.030992508255288</c:v>
                </c:pt>
                <c:pt idx="6">
                  <c:v>25.834569358349778</c:v>
                </c:pt>
                <c:pt idx="7">
                  <c:v>39.719847532230865</c:v>
                </c:pt>
                <c:pt idx="8">
                  <c:v>52.891543306520006</c:v>
                </c:pt>
                <c:pt idx="9">
                  <c:v>46.594942730700993</c:v>
                </c:pt>
                <c:pt idx="10">
                  <c:v>29.022877080778429</c:v>
                </c:pt>
                <c:pt idx="11">
                  <c:v>61.202814739909265</c:v>
                </c:pt>
                <c:pt idx="12">
                  <c:v>76.084699999999998</c:v>
                </c:pt>
                <c:pt idx="13">
                  <c:v>98.758600000000001</c:v>
                </c:pt>
                <c:pt idx="14">
                  <c:v>105.29030000000003</c:v>
                </c:pt>
                <c:pt idx="15">
                  <c:v>84.005600000000001</c:v>
                </c:pt>
                <c:pt idx="16">
                  <c:v>62.973700000000001</c:v>
                </c:pt>
                <c:pt idx="17">
                  <c:v>67.811999999999998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DD-4112-A15C-D6C37AE04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17216"/>
        <c:axId val="427950080"/>
      </c:scatterChart>
      <c:valAx>
        <c:axId val="42781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7950080"/>
        <c:crosses val="autoZero"/>
        <c:crossBetween val="midCat"/>
      </c:valAx>
      <c:valAx>
        <c:axId val="427950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8172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investment!$F$23:$F$40</c:f>
              <c:numCache>
                <c:formatCode>General</c:formatCode>
                <c:ptCount val="18"/>
                <c:pt idx="0">
                  <c:v>17.065866524077904</c:v>
                </c:pt>
                <c:pt idx="1">
                  <c:v>18.393357166212812</c:v>
                </c:pt>
                <c:pt idx="2">
                  <c:v>22.116654141642023</c:v>
                </c:pt>
                <c:pt idx="3">
                  <c:v>24.156720045547793</c:v>
                </c:pt>
                <c:pt idx="4">
                  <c:v>22.202671710823992</c:v>
                </c:pt>
                <c:pt idx="5">
                  <c:v>41.706521065975757</c:v>
                </c:pt>
                <c:pt idx="6">
                  <c:v>44.83884968069875</c:v>
                </c:pt>
                <c:pt idx="7">
                  <c:v>42.875401828613867</c:v>
                </c:pt>
                <c:pt idx="8">
                  <c:v>61.202377446534605</c:v>
                </c:pt>
                <c:pt idx="9">
                  <c:v>102.48301177925549</c:v>
                </c:pt>
                <c:pt idx="10">
                  <c:v>67.580349043259929</c:v>
                </c:pt>
                <c:pt idx="11">
                  <c:v>68.039298567509775</c:v>
                </c:pt>
                <c:pt idx="12">
                  <c:v>36.834899999999998</c:v>
                </c:pt>
                <c:pt idx="13">
                  <c:v>73.484300000000005</c:v>
                </c:pt>
                <c:pt idx="14">
                  <c:v>86.272400000000005</c:v>
                </c:pt>
                <c:pt idx="15">
                  <c:v>112.0929</c:v>
                </c:pt>
                <c:pt idx="16">
                  <c:v>184.1446</c:v>
                </c:pt>
                <c:pt idx="17">
                  <c:v>118.6872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96-4C2B-94DA-904887E83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999616"/>
        <c:axId val="428001152"/>
      </c:scatterChart>
      <c:valAx>
        <c:axId val="42799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001152"/>
        <c:crosses val="autoZero"/>
        <c:crossBetween val="midCat"/>
      </c:valAx>
      <c:valAx>
        <c:axId val="428001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9996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5.9186351706036748E-4"/>
                  <c:y val="-5.4335447652376787E-2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91.716099999999997</c:v>
                </c:pt>
                <c:pt idx="1">
                  <c:v>104.7702</c:v>
                </c:pt>
                <c:pt idx="2">
                  <c:v>122.71</c:v>
                </c:pt>
                <c:pt idx="3">
                  <c:v>147.59549999999999</c:v>
                </c:pt>
                <c:pt idx="4">
                  <c:v>204.45419999999999</c:v>
                </c:pt>
                <c:pt idx="5">
                  <c:v>347.66809999999998</c:v>
                </c:pt>
                <c:pt idx="6">
                  <c:v>438.5077</c:v>
                </c:pt>
                <c:pt idx="7">
                  <c:v>501.12729999999999</c:v>
                </c:pt>
                <c:pt idx="8">
                  <c:v>576.7355</c:v>
                </c:pt>
                <c:pt idx="9">
                  <c:v>702.20719999999994</c:v>
                </c:pt>
                <c:pt idx="10">
                  <c:v>782.01570000000004</c:v>
                </c:pt>
                <c:pt idx="11">
                  <c:v>916.48109999999997</c:v>
                </c:pt>
                <c:pt idx="12">
                  <c:v>1024.1443999999999</c:v>
                </c:pt>
                <c:pt idx="13">
                  <c:v>1320.6257000000001</c:v>
                </c:pt>
                <c:pt idx="14">
                  <c:v>1670.739</c:v>
                </c:pt>
                <c:pt idx="15">
                  <c:v>1746.0868</c:v>
                </c:pt>
                <c:pt idx="16">
                  <c:v>2025.6079999999999</c:v>
                </c:pt>
                <c:pt idx="17">
                  <c:v>2027.7122999999999</c:v>
                </c:pt>
              </c:numCache>
            </c:numRef>
          </c:xVal>
          <c:yVal>
            <c:numRef>
              <c:f>investment!$J$23:$J$40</c:f>
              <c:numCache>
                <c:formatCode>General</c:formatCode>
                <c:ptCount val="18"/>
                <c:pt idx="0">
                  <c:v>6.9696292074736217</c:v>
                </c:pt>
                <c:pt idx="1">
                  <c:v>8.2617512039014844</c:v>
                </c:pt>
                <c:pt idx="2">
                  <c:v>10.349198728697296</c:v>
                </c:pt>
                <c:pt idx="3">
                  <c:v>15.409806262821617</c:v>
                </c:pt>
                <c:pt idx="4">
                  <c:v>26.699478918117386</c:v>
                </c:pt>
                <c:pt idx="5">
                  <c:v>21.882459029235012</c:v>
                </c:pt>
                <c:pt idx="6">
                  <c:v>35.212447038323667</c:v>
                </c:pt>
                <c:pt idx="7">
                  <c:v>28.443253452339601</c:v>
                </c:pt>
                <c:pt idx="8">
                  <c:v>32.628792357238041</c:v>
                </c:pt>
                <c:pt idx="9">
                  <c:v>47.947101505730096</c:v>
                </c:pt>
                <c:pt idx="10">
                  <c:v>128.26205773916121</c:v>
                </c:pt>
                <c:pt idx="11">
                  <c:v>221.38784471534757</c:v>
                </c:pt>
                <c:pt idx="12">
                  <c:v>90.401799999999994</c:v>
                </c:pt>
                <c:pt idx="13">
                  <c:v>76.167399999999986</c:v>
                </c:pt>
                <c:pt idx="14">
                  <c:v>80.419000000000025</c:v>
                </c:pt>
                <c:pt idx="15">
                  <c:v>79.924499999999995</c:v>
                </c:pt>
                <c:pt idx="16">
                  <c:v>120.74769999999999</c:v>
                </c:pt>
                <c:pt idx="17">
                  <c:v>131.72449999999998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40-4F60-973D-EF0AD9294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054784"/>
        <c:axId val="428154880"/>
      </c:scatterChart>
      <c:valAx>
        <c:axId val="42805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154880"/>
        <c:crosses val="autoZero"/>
        <c:crossBetween val="midCat"/>
      </c:valAx>
      <c:valAx>
        <c:axId val="428154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80547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676275</xdr:colOff>
      <xdr:row>18</xdr:row>
      <xdr:rowOff>85725</xdr:rowOff>
    </xdr:from>
    <xdr:to>
      <xdr:col>45</xdr:col>
      <xdr:colOff>447675</xdr:colOff>
      <xdr:row>32</xdr:row>
      <xdr:rowOff>161925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451485</xdr:colOff>
      <xdr:row>4</xdr:row>
      <xdr:rowOff>169545</xdr:rowOff>
    </xdr:from>
    <xdr:to>
      <xdr:col>47</xdr:col>
      <xdr:colOff>238125</xdr:colOff>
      <xdr:row>19</xdr:row>
      <xdr:rowOff>47625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447675</xdr:colOff>
      <xdr:row>6</xdr:row>
      <xdr:rowOff>190500</xdr:rowOff>
    </xdr:from>
    <xdr:to>
      <xdr:col>47</xdr:col>
      <xdr:colOff>219075</xdr:colOff>
      <xdr:row>21</xdr:row>
      <xdr:rowOff>76200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573405</xdr:colOff>
      <xdr:row>9</xdr:row>
      <xdr:rowOff>112395</xdr:rowOff>
    </xdr:from>
    <xdr:to>
      <xdr:col>47</xdr:col>
      <xdr:colOff>344805</xdr:colOff>
      <xdr:row>23</xdr:row>
      <xdr:rowOff>188595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opLeftCell="B1" workbookViewId="0">
      <pane ySplit="1" topLeftCell="A44" activePane="bottomLeft" state="frozen"/>
      <selection pane="bottomLeft" activeCell="G61" sqref="G61:G63"/>
    </sheetView>
  </sheetViews>
  <sheetFormatPr defaultRowHeight="14.1" x14ac:dyDescent="0.5"/>
  <cols>
    <col min="1" max="1" width="8.59765625" style="17"/>
    <col min="6" max="6" width="11.84765625" customWidth="1"/>
    <col min="7" max="7" width="12.5" bestFit="1" customWidth="1"/>
    <col min="9" max="9" width="30.59765625" customWidth="1"/>
  </cols>
  <sheetData>
    <row r="1" spans="1:13" x14ac:dyDescent="0.5">
      <c r="A1" s="17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3" x14ac:dyDescent="0.5">
      <c r="A2" s="17">
        <v>1</v>
      </c>
      <c r="B2">
        <v>2019</v>
      </c>
      <c r="C2" t="s">
        <v>140</v>
      </c>
      <c r="D2" t="s">
        <v>0</v>
      </c>
      <c r="E2">
        <v>10.736227621178488</v>
      </c>
      <c r="F2" t="s">
        <v>89</v>
      </c>
      <c r="G2">
        <v>11.952660725754527</v>
      </c>
      <c r="H2" t="s">
        <v>8</v>
      </c>
      <c r="I2" s="22" t="s">
        <v>141</v>
      </c>
      <c r="J2">
        <f>(G2-E2)/5*9</f>
        <v>2.1895795882368696</v>
      </c>
      <c r="K2">
        <f>E2+J2</f>
        <v>12.925807209415357</v>
      </c>
    </row>
    <row r="3" spans="1:13" s="22" customFormat="1" x14ac:dyDescent="0.5">
      <c r="E3" s="22">
        <v>10.807674827583332</v>
      </c>
      <c r="F3" s="22" t="s">
        <v>127</v>
      </c>
      <c r="G3" s="22">
        <v>12.521622934590036</v>
      </c>
      <c r="J3" s="22">
        <f t="shared" ref="J3:J5" si="0">(G3-E3)/5*9</f>
        <v>3.0851065926120675</v>
      </c>
      <c r="K3" s="22">
        <f t="shared" ref="K3:K5" si="1">E3+J3</f>
        <v>13.8927814201954</v>
      </c>
    </row>
    <row r="4" spans="1:13" s="22" customFormat="1" x14ac:dyDescent="0.5">
      <c r="E4" s="22">
        <v>10.661296028349977</v>
      </c>
      <c r="F4" s="22" t="s">
        <v>128</v>
      </c>
      <c r="G4" s="22">
        <v>11.314940953965106</v>
      </c>
      <c r="J4" s="22">
        <f t="shared" si="0"/>
        <v>1.1765608661072327</v>
      </c>
      <c r="K4" s="22">
        <f t="shared" si="1"/>
        <v>11.837856894457209</v>
      </c>
    </row>
    <row r="5" spans="1:13" s="22" customFormat="1" x14ac:dyDescent="0.5">
      <c r="E5" s="22">
        <v>11.203101952705151</v>
      </c>
      <c r="F5" s="22" t="s">
        <v>229</v>
      </c>
      <c r="G5" s="58">
        <v>12.406446499175425</v>
      </c>
      <c r="I5" s="22" t="s">
        <v>141</v>
      </c>
      <c r="J5" s="22">
        <f t="shared" si="0"/>
        <v>2.1660201836464945</v>
      </c>
      <c r="K5" s="22">
        <f t="shared" si="1"/>
        <v>13.369122136351645</v>
      </c>
    </row>
    <row r="6" spans="1:13" s="22" customFormat="1" x14ac:dyDescent="0.5">
      <c r="F6" s="72" t="s">
        <v>227</v>
      </c>
      <c r="G6" s="73">
        <v>12.235904048611602</v>
      </c>
    </row>
    <row r="7" spans="1:13" s="22" customFormat="1" x14ac:dyDescent="0.5">
      <c r="F7" s="72" t="s">
        <v>228</v>
      </c>
      <c r="G7" s="73">
        <v>11.457370565916527</v>
      </c>
    </row>
    <row r="8" spans="1:13" s="22" customFormat="1" x14ac:dyDescent="0.5">
      <c r="E8" s="22">
        <v>8.4924082358255504</v>
      </c>
      <c r="F8" s="22" t="s">
        <v>230</v>
      </c>
      <c r="G8" s="58">
        <v>8.8564123378869546</v>
      </c>
      <c r="I8" s="22" t="s">
        <v>141</v>
      </c>
      <c r="J8" s="22">
        <f t="shared" ref="J8" si="2">(G8-E8)/5*9</f>
        <v>0.65520738371052756</v>
      </c>
      <c r="K8" s="22">
        <f t="shared" ref="K8" si="3">E8+J8</f>
        <v>9.1476156195360776</v>
      </c>
    </row>
    <row r="9" spans="1:13" s="22" customFormat="1" x14ac:dyDescent="0.5">
      <c r="F9" s="72" t="s">
        <v>227</v>
      </c>
      <c r="G9" s="73">
        <v>8.7477940355188206</v>
      </c>
    </row>
    <row r="10" spans="1:13" s="22" customFormat="1" x14ac:dyDescent="0.5">
      <c r="F10" s="72" t="s">
        <v>227</v>
      </c>
      <c r="G10" s="73">
        <v>8.6401636625013829</v>
      </c>
    </row>
    <row r="11" spans="1:13" x14ac:dyDescent="0.5">
      <c r="A11" s="17">
        <v>2</v>
      </c>
      <c r="D11" t="s">
        <v>139</v>
      </c>
      <c r="F11" s="1" t="s">
        <v>83</v>
      </c>
      <c r="G11" s="21">
        <f>G32*population!G20</f>
        <v>351.93157262337269</v>
      </c>
      <c r="H11" t="s">
        <v>9</v>
      </c>
      <c r="I11" s="22" t="s">
        <v>141</v>
      </c>
      <c r="J11" s="22" t="s">
        <v>78</v>
      </c>
    </row>
    <row r="12" spans="1:13" s="22" customFormat="1" x14ac:dyDescent="0.5">
      <c r="F12" s="1" t="s">
        <v>129</v>
      </c>
      <c r="G12" s="22">
        <f>G33*population!H20</f>
        <v>178.63315772385755</v>
      </c>
      <c r="H12" s="22" t="s">
        <v>9</v>
      </c>
    </row>
    <row r="13" spans="1:13" s="22" customFormat="1" x14ac:dyDescent="0.5">
      <c r="F13" s="1" t="s">
        <v>130</v>
      </c>
      <c r="G13" s="22">
        <f>G34*population!I20</f>
        <v>173.00587637986754</v>
      </c>
      <c r="H13" s="22" t="s">
        <v>9</v>
      </c>
    </row>
    <row r="14" spans="1:13" s="22" customFormat="1" x14ac:dyDescent="0.5">
      <c r="F14" s="1" t="s">
        <v>231</v>
      </c>
      <c r="G14" s="22">
        <f>G35*population!G52</f>
        <v>303.02786281688145</v>
      </c>
      <c r="H14" s="22" t="s">
        <v>9</v>
      </c>
      <c r="I14" s="22" t="s">
        <v>141</v>
      </c>
      <c r="J14" s="22" t="s">
        <v>237</v>
      </c>
      <c r="K14" s="22">
        <v>0.85510142294883396</v>
      </c>
      <c r="M14" s="22">
        <v>0.7967001841098994</v>
      </c>
    </row>
    <row r="15" spans="1:13" s="22" customFormat="1" x14ac:dyDescent="0.5">
      <c r="F15" s="72" t="s">
        <v>232</v>
      </c>
      <c r="G15" s="72">
        <f>G14*L15</f>
        <v>163.67436870839822</v>
      </c>
      <c r="H15" s="22" t="s">
        <v>9</v>
      </c>
      <c r="L15" s="57">
        <f>M15/M14</f>
        <v>0.54012976624300058</v>
      </c>
      <c r="M15" s="22">
        <v>0.43032148420903549</v>
      </c>
    </row>
    <row r="16" spans="1:13" s="22" customFormat="1" x14ac:dyDescent="0.5">
      <c r="F16" s="72" t="s">
        <v>233</v>
      </c>
      <c r="G16" s="72">
        <f>G14*L16</f>
        <v>139.34676075449653</v>
      </c>
      <c r="H16" s="22" t="s">
        <v>9</v>
      </c>
      <c r="L16" s="57">
        <f>M16/M14</f>
        <v>0.45984801350991028</v>
      </c>
      <c r="M16" s="22">
        <v>0.36636099702591701</v>
      </c>
    </row>
    <row r="17" spans="1:13" s="22" customFormat="1" x14ac:dyDescent="0.5">
      <c r="F17" s="1" t="s">
        <v>234</v>
      </c>
      <c r="G17" s="22">
        <f>G38*population!G74</f>
        <v>48.840549252951618</v>
      </c>
      <c r="H17" s="22" t="s">
        <v>9</v>
      </c>
      <c r="I17" s="22" t="s">
        <v>141</v>
      </c>
      <c r="J17" s="22" t="s">
        <v>238</v>
      </c>
      <c r="K17" s="22">
        <v>0.144883439297608</v>
      </c>
      <c r="M17" s="14">
        <v>0.74187650193292232</v>
      </c>
    </row>
    <row r="18" spans="1:13" s="22" customFormat="1" x14ac:dyDescent="0.5">
      <c r="F18" s="72" t="s">
        <v>232</v>
      </c>
      <c r="G18" s="72">
        <f>G17*L18</f>
        <v>24.428872709225782</v>
      </c>
      <c r="H18" s="22" t="s">
        <v>9</v>
      </c>
      <c r="L18" s="22">
        <f>M18/M17</f>
        <v>0.50017604394056758</v>
      </c>
      <c r="M18" s="14">
        <v>0.3710688538292759</v>
      </c>
    </row>
    <row r="19" spans="1:13" s="22" customFormat="1" x14ac:dyDescent="0.5">
      <c r="F19" s="72" t="s">
        <v>233</v>
      </c>
      <c r="G19" s="72">
        <f>G17*L19</f>
        <v>24.401358844425864</v>
      </c>
      <c r="H19" s="22" t="s">
        <v>9</v>
      </c>
      <c r="L19" s="22">
        <f>M19/M17</f>
        <v>0.49961270333075131</v>
      </c>
      <c r="M19" s="14">
        <v>0.37065092466826866</v>
      </c>
    </row>
    <row r="20" spans="1:13" x14ac:dyDescent="0.5">
      <c r="A20" s="17">
        <v>4</v>
      </c>
      <c r="F20" s="7" t="s">
        <v>11</v>
      </c>
      <c r="G20">
        <v>20.82885039823433</v>
      </c>
      <c r="H20" t="s">
        <v>76</v>
      </c>
      <c r="I20" s="22" t="s">
        <v>141</v>
      </c>
      <c r="J20" s="7" t="s">
        <v>90</v>
      </c>
      <c r="K20" t="s">
        <v>84</v>
      </c>
    </row>
    <row r="21" spans="1:13" s="22" customFormat="1" x14ac:dyDescent="0.5">
      <c r="F21" s="39" t="s">
        <v>142</v>
      </c>
      <c r="G21" s="22">
        <v>23.960481685540465</v>
      </c>
      <c r="H21" s="22" t="s">
        <v>8</v>
      </c>
      <c r="J21" s="7">
        <f>G21*(1-G29)</f>
        <v>23.882130910428749</v>
      </c>
    </row>
    <row r="22" spans="1:13" s="22" customFormat="1" x14ac:dyDescent="0.5">
      <c r="F22" s="39" t="s">
        <v>143</v>
      </c>
      <c r="G22" s="22">
        <v>17.761106298725402</v>
      </c>
      <c r="H22" s="22" t="s">
        <v>8</v>
      </c>
      <c r="J22" s="7">
        <f>G22*(1-G30)</f>
        <v>17.731090029080555</v>
      </c>
    </row>
    <row r="23" spans="1:13" s="22" customFormat="1" x14ac:dyDescent="0.5">
      <c r="F23" s="39" t="s">
        <v>236</v>
      </c>
      <c r="G23" s="14">
        <v>21.102157585992362</v>
      </c>
      <c r="H23" s="22" t="s">
        <v>8</v>
      </c>
      <c r="I23" s="22" t="s">
        <v>141</v>
      </c>
      <c r="J23" s="7"/>
    </row>
    <row r="24" spans="1:13" s="22" customFormat="1" x14ac:dyDescent="0.5">
      <c r="F24" s="39" t="s">
        <v>142</v>
      </c>
      <c r="G24" s="14">
        <v>24.384544182985021</v>
      </c>
      <c r="H24" s="22" t="s">
        <v>8</v>
      </c>
      <c r="J24" s="7"/>
    </row>
    <row r="25" spans="1:13" s="22" customFormat="1" x14ac:dyDescent="0.5">
      <c r="F25" s="39" t="s">
        <v>143</v>
      </c>
      <c r="G25" s="14">
        <v>17.837158733993718</v>
      </c>
      <c r="H25" s="22" t="s">
        <v>8</v>
      </c>
      <c r="J25" s="7"/>
    </row>
    <row r="26" spans="1:13" s="22" customFormat="1" x14ac:dyDescent="0.5">
      <c r="F26" s="39" t="s">
        <v>235</v>
      </c>
      <c r="G26" s="14">
        <v>19.093796211534404</v>
      </c>
      <c r="H26" s="22" t="s">
        <v>8</v>
      </c>
      <c r="I26" s="22" t="s">
        <v>141</v>
      </c>
      <c r="J26" s="7"/>
    </row>
    <row r="27" spans="1:13" s="22" customFormat="1" x14ac:dyDescent="0.5">
      <c r="F27" s="39" t="s">
        <v>142</v>
      </c>
      <c r="G27" s="14">
        <v>21.054061664085602</v>
      </c>
      <c r="H27" s="22" t="s">
        <v>8</v>
      </c>
      <c r="J27" s="7"/>
    </row>
    <row r="28" spans="1:13" s="22" customFormat="1" x14ac:dyDescent="0.5">
      <c r="F28" s="39" t="s">
        <v>143</v>
      </c>
      <c r="G28" s="14">
        <v>17.314587737843556</v>
      </c>
      <c r="H28" s="22" t="s">
        <v>8</v>
      </c>
      <c r="J28" s="7"/>
    </row>
    <row r="29" spans="1:13" x14ac:dyDescent="0.5">
      <c r="A29" s="17">
        <v>5</v>
      </c>
      <c r="F29" t="s">
        <v>12</v>
      </c>
      <c r="G29">
        <v>3.2699999999999999E-3</v>
      </c>
      <c r="I29" t="s">
        <v>144</v>
      </c>
    </row>
    <row r="30" spans="1:13" s="22" customFormat="1" x14ac:dyDescent="0.5">
      <c r="F30" s="71" t="s">
        <v>131</v>
      </c>
      <c r="G30" s="72">
        <v>1.6900000000000001E-3</v>
      </c>
      <c r="I30" s="22" t="s">
        <v>144</v>
      </c>
    </row>
    <row r="31" spans="1:13" s="22" customFormat="1" x14ac:dyDescent="0.5">
      <c r="F31" s="71" t="s">
        <v>132</v>
      </c>
      <c r="G31" s="72">
        <v>1.09E-3</v>
      </c>
      <c r="I31" s="22" t="s">
        <v>144</v>
      </c>
    </row>
    <row r="32" spans="1:13" x14ac:dyDescent="0.5">
      <c r="F32" s="7" t="s">
        <v>94</v>
      </c>
      <c r="G32">
        <v>446.1875</v>
      </c>
      <c r="H32" t="s">
        <v>85</v>
      </c>
      <c r="I32" s="22" t="s">
        <v>144</v>
      </c>
    </row>
    <row r="33" spans="1:16" s="22" customFormat="1" x14ac:dyDescent="0.5">
      <c r="F33" s="39" t="s">
        <v>133</v>
      </c>
      <c r="G33">
        <v>223.15600000000001</v>
      </c>
      <c r="H33" s="22" t="s">
        <v>9</v>
      </c>
      <c r="I33" s="22" t="s">
        <v>144</v>
      </c>
    </row>
    <row r="34" spans="1:16" s="22" customFormat="1" x14ac:dyDescent="0.5">
      <c r="F34" s="39" t="s">
        <v>134</v>
      </c>
      <c r="G34">
        <v>223.03149999999999</v>
      </c>
      <c r="H34" s="22" t="s">
        <v>9</v>
      </c>
      <c r="I34" s="22" t="s">
        <v>144</v>
      </c>
    </row>
    <row r="35" spans="1:16" s="22" customFormat="1" x14ac:dyDescent="0.5">
      <c r="F35" s="7" t="s">
        <v>241</v>
      </c>
      <c r="G35">
        <v>380.3537</v>
      </c>
      <c r="H35" s="22" t="s">
        <v>9</v>
      </c>
    </row>
    <row r="36" spans="1:16" s="22" customFormat="1" x14ac:dyDescent="0.5">
      <c r="F36" s="71" t="s">
        <v>133</v>
      </c>
      <c r="G36" s="72">
        <f>G35*J36</f>
        <v>202.22282028218385</v>
      </c>
      <c r="H36" s="22" t="s">
        <v>9</v>
      </c>
      <c r="J36" s="22">
        <v>0.53167044327998869</v>
      </c>
    </row>
    <row r="37" spans="1:16" s="22" customFormat="1" x14ac:dyDescent="0.5">
      <c r="F37" s="71" t="s">
        <v>134</v>
      </c>
      <c r="G37" s="72">
        <f>G35*J37</f>
        <v>178.12414636382951</v>
      </c>
      <c r="H37" s="22" t="s">
        <v>9</v>
      </c>
      <c r="J37" s="22">
        <v>0.46831185384506446</v>
      </c>
    </row>
    <row r="38" spans="1:16" s="22" customFormat="1" x14ac:dyDescent="0.5">
      <c r="F38" s="7" t="s">
        <v>242</v>
      </c>
      <c r="G38">
        <f>G32-G35</f>
        <v>65.833799999999997</v>
      </c>
      <c r="H38" s="22" t="s">
        <v>9</v>
      </c>
    </row>
    <row r="39" spans="1:16" s="22" customFormat="1" x14ac:dyDescent="0.5">
      <c r="F39" s="71" t="s">
        <v>133</v>
      </c>
      <c r="G39" s="72">
        <f>G38*J39</f>
        <v>32.810283773900323</v>
      </c>
      <c r="H39" s="22" t="s">
        <v>9</v>
      </c>
      <c r="J39" s="22">
        <v>0.49838052450109704</v>
      </c>
    </row>
    <row r="40" spans="1:16" s="22" customFormat="1" x14ac:dyDescent="0.5">
      <c r="F40" s="71" t="s">
        <v>134</v>
      </c>
      <c r="G40" s="72">
        <f>G38*J40</f>
        <v>33.009759293699716</v>
      </c>
      <c r="H40" s="22" t="s">
        <v>9</v>
      </c>
      <c r="J40" s="22">
        <v>0.50141051091839928</v>
      </c>
    </row>
    <row r="41" spans="1:16" x14ac:dyDescent="0.5">
      <c r="A41" s="22">
        <v>12</v>
      </c>
      <c r="D41" t="s">
        <v>13</v>
      </c>
      <c r="E41" t="s">
        <v>13</v>
      </c>
      <c r="F41" s="18" t="s">
        <v>17</v>
      </c>
      <c r="H41" t="s">
        <v>91</v>
      </c>
      <c r="J41" t="s">
        <v>16</v>
      </c>
    </row>
    <row r="42" spans="1:16" x14ac:dyDescent="0.5">
      <c r="A42" s="17">
        <v>18</v>
      </c>
      <c r="D42" t="s">
        <v>14</v>
      </c>
      <c r="E42" t="s">
        <v>64</v>
      </c>
      <c r="F42" t="s">
        <v>109</v>
      </c>
      <c r="G42">
        <v>11.58</v>
      </c>
      <c r="H42" t="s">
        <v>58</v>
      </c>
      <c r="I42" s="22" t="s">
        <v>144</v>
      </c>
    </row>
    <row r="43" spans="1:16" x14ac:dyDescent="0.5">
      <c r="A43" s="17">
        <v>26</v>
      </c>
      <c r="E43" t="s">
        <v>65</v>
      </c>
      <c r="F43" s="7" t="s">
        <v>92</v>
      </c>
      <c r="G43">
        <f>0.1/15</f>
        <v>6.6666666666666671E-3</v>
      </c>
      <c r="H43" s="8" t="s">
        <v>58</v>
      </c>
      <c r="J43" s="1" t="s">
        <v>86</v>
      </c>
      <c r="K43" s="7"/>
      <c r="L43" s="5"/>
    </row>
    <row r="44" spans="1:16" x14ac:dyDescent="0.5">
      <c r="A44" s="17">
        <v>31</v>
      </c>
      <c r="E44" s="7" t="s">
        <v>66</v>
      </c>
      <c r="F44" s="7" t="s">
        <v>77</v>
      </c>
      <c r="G44" s="9">
        <f>550/12900*14800</f>
        <v>631.00775193798449</v>
      </c>
      <c r="H44" s="3" t="s">
        <v>60</v>
      </c>
      <c r="I44" s="10"/>
      <c r="J44" s="4"/>
      <c r="N44" s="7" t="s">
        <v>59</v>
      </c>
      <c r="O44">
        <v>1724.6</v>
      </c>
      <c r="P44" t="s">
        <v>61</v>
      </c>
    </row>
    <row r="45" spans="1:16" x14ac:dyDescent="0.5">
      <c r="A45" s="17">
        <v>36</v>
      </c>
      <c r="E45" t="s">
        <v>67</v>
      </c>
      <c r="F45" s="7" t="s">
        <v>62</v>
      </c>
      <c r="G45" s="74">
        <f>0.244*69.88</f>
        <v>17.050719999999998</v>
      </c>
      <c r="H45" t="s">
        <v>63</v>
      </c>
      <c r="I45" s="22" t="s">
        <v>144</v>
      </c>
    </row>
    <row r="46" spans="1:16" x14ac:dyDescent="0.5">
      <c r="A46" s="17">
        <v>40</v>
      </c>
      <c r="E46" t="s">
        <v>68</v>
      </c>
      <c r="F46" t="s">
        <v>112</v>
      </c>
      <c r="G46" s="22">
        <f>144.7*921.1/1709</f>
        <v>77.988981860737269</v>
      </c>
      <c r="H46" t="s">
        <v>74</v>
      </c>
      <c r="I46" s="22" t="s">
        <v>295</v>
      </c>
      <c r="J46" s="22" t="s">
        <v>296</v>
      </c>
      <c r="K46" s="22" t="s">
        <v>297</v>
      </c>
      <c r="L46" s="22" t="s">
        <v>298</v>
      </c>
      <c r="M46" s="22"/>
    </row>
    <row r="47" spans="1:16" x14ac:dyDescent="0.5">
      <c r="A47" s="17">
        <v>43</v>
      </c>
      <c r="F47" t="s">
        <v>113</v>
      </c>
      <c r="G47" s="22">
        <v>0</v>
      </c>
      <c r="H47" s="11" t="s">
        <v>74</v>
      </c>
      <c r="I47" s="22"/>
      <c r="J47" s="22"/>
      <c r="K47" s="22"/>
      <c r="L47" s="22"/>
      <c r="M47" s="22"/>
    </row>
    <row r="48" spans="1:16" x14ac:dyDescent="0.5">
      <c r="A48" s="17">
        <v>46</v>
      </c>
      <c r="F48" t="s">
        <v>114</v>
      </c>
      <c r="G48" s="22">
        <v>0</v>
      </c>
      <c r="H48" s="11" t="s">
        <v>87</v>
      </c>
      <c r="I48" s="22"/>
      <c r="J48" s="22"/>
      <c r="K48" s="22"/>
      <c r="L48" s="22"/>
      <c r="M48" s="22"/>
    </row>
    <row r="49" spans="1:15" s="22" customFormat="1" x14ac:dyDescent="0.5">
      <c r="E49" s="7" t="s">
        <v>69</v>
      </c>
      <c r="F49" s="27" t="s">
        <v>115</v>
      </c>
      <c r="G49" s="22">
        <v>0</v>
      </c>
      <c r="H49" t="s">
        <v>88</v>
      </c>
    </row>
    <row r="50" spans="1:15" x14ac:dyDescent="0.5">
      <c r="A50" s="17">
        <v>49</v>
      </c>
      <c r="F50" s="27" t="s">
        <v>116</v>
      </c>
      <c r="G50" s="22">
        <v>0</v>
      </c>
      <c r="H50" s="27" t="s">
        <v>57</v>
      </c>
      <c r="I50" s="22"/>
      <c r="J50" s="22"/>
      <c r="K50" s="22"/>
      <c r="L50" s="78"/>
      <c r="M50" s="79"/>
    </row>
    <row r="51" spans="1:15" s="6" customFormat="1" x14ac:dyDescent="0.5">
      <c r="A51" s="17">
        <v>53</v>
      </c>
      <c r="F51" s="27" t="s">
        <v>117</v>
      </c>
      <c r="G51" s="22">
        <v>0</v>
      </c>
      <c r="H51" s="27" t="s">
        <v>57</v>
      </c>
      <c r="I51" s="22"/>
      <c r="J51" s="22"/>
      <c r="K51" s="22"/>
      <c r="L51" s="22"/>
      <c r="M51" s="22"/>
    </row>
    <row r="52" spans="1:15" s="6" customFormat="1" x14ac:dyDescent="0.5">
      <c r="A52" s="17">
        <v>56</v>
      </c>
      <c r="F52" s="27" t="s">
        <v>118</v>
      </c>
      <c r="G52" s="22">
        <f>3.94217*16.8/39.37</f>
        <v>1.682206146812294</v>
      </c>
      <c r="H52" s="27" t="s">
        <v>57</v>
      </c>
      <c r="I52" s="22" t="s">
        <v>295</v>
      </c>
      <c r="J52" s="22" t="s">
        <v>296</v>
      </c>
      <c r="K52" s="22" t="s">
        <v>297</v>
      </c>
      <c r="L52" s="22" t="s">
        <v>299</v>
      </c>
      <c r="M52" s="22"/>
      <c r="O52"/>
    </row>
    <row r="53" spans="1:15" s="6" customFormat="1" x14ac:dyDescent="0.5">
      <c r="A53" s="17">
        <v>59</v>
      </c>
      <c r="F53" s="27" t="s">
        <v>119</v>
      </c>
      <c r="G53" s="22">
        <v>0</v>
      </c>
      <c r="H53" s="27" t="s">
        <v>57</v>
      </c>
      <c r="I53" s="22"/>
      <c r="J53" s="22"/>
      <c r="K53" s="22"/>
      <c r="L53" s="79"/>
      <c r="M53" s="22"/>
    </row>
    <row r="54" spans="1:15" s="6" customFormat="1" x14ac:dyDescent="0.5">
      <c r="A54" s="17">
        <v>62</v>
      </c>
      <c r="F54" s="28" t="s">
        <v>120</v>
      </c>
      <c r="G54" s="22">
        <v>0</v>
      </c>
      <c r="H54" s="27" t="s">
        <v>57</v>
      </c>
      <c r="I54" s="22"/>
      <c r="J54" s="22"/>
      <c r="K54" s="22"/>
      <c r="L54" s="22"/>
      <c r="M54" s="22"/>
    </row>
    <row r="55" spans="1:15" s="6" customFormat="1" x14ac:dyDescent="0.5">
      <c r="A55" s="17">
        <v>65</v>
      </c>
      <c r="F55" s="27" t="s">
        <v>121</v>
      </c>
      <c r="G55" s="22">
        <v>0</v>
      </c>
      <c r="H55" s="27" t="s">
        <v>57</v>
      </c>
      <c r="I55" s="22"/>
      <c r="J55" s="22"/>
      <c r="K55" s="22"/>
      <c r="L55" s="22"/>
      <c r="M55" s="22"/>
    </row>
    <row r="56" spans="1:15" s="6" customFormat="1" x14ac:dyDescent="0.5">
      <c r="A56" s="17">
        <v>68</v>
      </c>
      <c r="F56" s="27" t="s">
        <v>122</v>
      </c>
      <c r="G56" s="22">
        <v>0</v>
      </c>
      <c r="H56" s="27" t="s">
        <v>57</v>
      </c>
      <c r="I56" s="22"/>
      <c r="J56" s="22"/>
      <c r="K56" s="22"/>
      <c r="L56" s="22"/>
      <c r="M56" s="22"/>
    </row>
    <row r="57" spans="1:15" s="6" customFormat="1" x14ac:dyDescent="0.5">
      <c r="A57" s="17">
        <v>71</v>
      </c>
      <c r="F57" s="27" t="s">
        <v>123</v>
      </c>
      <c r="G57" s="22">
        <v>0</v>
      </c>
      <c r="H57" s="27" t="s">
        <v>57</v>
      </c>
      <c r="I57" s="22"/>
      <c r="J57" s="22"/>
      <c r="K57" s="22"/>
      <c r="L57" s="79"/>
      <c r="M57" s="22"/>
    </row>
    <row r="58" spans="1:15" s="6" customFormat="1" x14ac:dyDescent="0.5">
      <c r="A58" s="17">
        <v>74</v>
      </c>
      <c r="F58" s="27" t="s">
        <v>124</v>
      </c>
      <c r="G58" s="22">
        <f>1841.5*14467.9/152658</f>
        <v>174.52500262023608</v>
      </c>
      <c r="H58" s="27" t="s">
        <v>57</v>
      </c>
      <c r="I58" s="22" t="s">
        <v>295</v>
      </c>
      <c r="J58" s="22" t="s">
        <v>296</v>
      </c>
      <c r="K58" s="22" t="s">
        <v>297</v>
      </c>
      <c r="L58" s="22" t="s">
        <v>300</v>
      </c>
      <c r="M58" s="22"/>
    </row>
    <row r="59" spans="1:15" x14ac:dyDescent="0.5">
      <c r="A59" s="17">
        <v>77</v>
      </c>
      <c r="F59" s="28" t="s">
        <v>125</v>
      </c>
      <c r="G59" s="22">
        <v>0</v>
      </c>
      <c r="H59" s="27" t="s">
        <v>57</v>
      </c>
      <c r="I59" s="12"/>
      <c r="J59" s="12"/>
    </row>
    <row r="60" spans="1:15" s="26" customFormat="1" x14ac:dyDescent="0.5">
      <c r="D60" s="29"/>
      <c r="E60" s="29" t="s">
        <v>79</v>
      </c>
      <c r="F60" s="29" t="s">
        <v>80</v>
      </c>
      <c r="G60" s="27"/>
      <c r="H60" s="29" t="s">
        <v>145</v>
      </c>
      <c r="I60" s="29"/>
      <c r="J60" s="26">
        <v>2.0320499999999999</v>
      </c>
    </row>
    <row r="61" spans="1:15" s="26" customFormat="1" x14ac:dyDescent="0.5">
      <c r="D61" s="29"/>
      <c r="E61" s="29"/>
      <c r="F61" s="29" t="s">
        <v>81</v>
      </c>
      <c r="G61" s="29">
        <v>3.8031999999999999</v>
      </c>
      <c r="H61" s="27" t="s">
        <v>87</v>
      </c>
      <c r="I61" s="22" t="s">
        <v>292</v>
      </c>
      <c r="J61" s="26">
        <v>1.940769</v>
      </c>
    </row>
    <row r="62" spans="1:15" s="26" customFormat="1" x14ac:dyDescent="0.5">
      <c r="D62" s="29"/>
      <c r="E62" s="29"/>
      <c r="F62" s="29" t="s">
        <v>82</v>
      </c>
      <c r="G62" s="29">
        <v>2.2995999999999999</v>
      </c>
      <c r="H62" s="27" t="s">
        <v>87</v>
      </c>
      <c r="I62" s="22" t="s">
        <v>292</v>
      </c>
      <c r="J62" s="26">
        <v>1.3318160000000001</v>
      </c>
    </row>
    <row r="63" spans="1:15" s="26" customFormat="1" x14ac:dyDescent="0.5">
      <c r="D63" s="29"/>
      <c r="E63" s="29"/>
      <c r="F63" s="29" t="s">
        <v>95</v>
      </c>
      <c r="G63" s="22">
        <v>0.37119999999999997</v>
      </c>
      <c r="H63" s="27" t="s">
        <v>87</v>
      </c>
      <c r="I63" s="22" t="s">
        <v>292</v>
      </c>
      <c r="J63" s="26">
        <v>0.52586299999999997</v>
      </c>
    </row>
    <row r="64" spans="1:15" s="26" customFormat="1" x14ac:dyDescent="0.5">
      <c r="D64" s="29"/>
      <c r="E64" s="29"/>
      <c r="F64" s="29" t="s">
        <v>96</v>
      </c>
      <c r="G64" s="75">
        <f>0.0146*319</f>
        <v>4.6574</v>
      </c>
      <c r="H64" s="27" t="s">
        <v>293</v>
      </c>
      <c r="I64" s="22" t="s">
        <v>294</v>
      </c>
      <c r="J64" s="26">
        <v>0</v>
      </c>
    </row>
    <row r="65" spans="4:10" s="26" customFormat="1" x14ac:dyDescent="0.5">
      <c r="D65" s="29"/>
      <c r="E65" s="29"/>
      <c r="F65" s="30" t="s">
        <v>97</v>
      </c>
      <c r="G65"/>
      <c r="H65" s="29" t="s">
        <v>146</v>
      </c>
      <c r="I65" s="22"/>
    </row>
    <row r="66" spans="4:10" s="26" customFormat="1" x14ac:dyDescent="0.5">
      <c r="D66" s="29"/>
      <c r="E66" s="22"/>
      <c r="F66" s="29" t="s">
        <v>98</v>
      </c>
      <c r="G66" s="27">
        <f>0.1/15</f>
        <v>6.6666666666666671E-3</v>
      </c>
      <c r="H66" s="29" t="s">
        <v>147</v>
      </c>
      <c r="I66" s="22"/>
      <c r="J66" s="22">
        <v>6.6666666666666671E-3</v>
      </c>
    </row>
    <row r="67" spans="4:10" s="26" customFormat="1" x14ac:dyDescent="0.5">
      <c r="D67" s="29"/>
      <c r="E67" s="22"/>
      <c r="F67" s="29" t="s">
        <v>99</v>
      </c>
      <c r="G67" s="27">
        <f>23.3/15</f>
        <v>1.5533333333333335</v>
      </c>
      <c r="H67" s="29" t="s">
        <v>147</v>
      </c>
      <c r="I67" s="22"/>
      <c r="J67" s="22">
        <v>1.5933333333333333</v>
      </c>
    </row>
    <row r="68" spans="4:10" s="26" customFormat="1" x14ac:dyDescent="0.5">
      <c r="D68" s="29"/>
      <c r="E68" s="22"/>
      <c r="F68" s="29" t="s">
        <v>100</v>
      </c>
      <c r="G68" s="27"/>
      <c r="H68" s="29" t="s">
        <v>145</v>
      </c>
      <c r="I68" s="22"/>
      <c r="J68" s="22"/>
    </row>
    <row r="69" spans="4:10" s="26" customFormat="1" x14ac:dyDescent="0.5">
      <c r="D69" s="29"/>
      <c r="E69" s="22"/>
      <c r="F69" s="29" t="s">
        <v>101</v>
      </c>
      <c r="G69" s="27">
        <v>0</v>
      </c>
      <c r="H69" s="29" t="s">
        <v>147</v>
      </c>
      <c r="I69" s="22"/>
      <c r="J69" s="22">
        <v>0</v>
      </c>
    </row>
    <row r="70" spans="4:10" s="26" customFormat="1" x14ac:dyDescent="0.5">
      <c r="D70" s="29"/>
      <c r="E70" s="22"/>
      <c r="F70" s="29" t="s">
        <v>102</v>
      </c>
      <c r="G70" s="27"/>
      <c r="H70" s="29" t="s">
        <v>145</v>
      </c>
      <c r="I70" s="22"/>
      <c r="J70" s="22"/>
    </row>
    <row r="71" spans="4:10" x14ac:dyDescent="0.5">
      <c r="D71" s="29"/>
      <c r="E71" s="22"/>
      <c r="F71" s="22"/>
      <c r="G71" s="31"/>
      <c r="H71" s="29"/>
      <c r="I71" s="32"/>
      <c r="J71" s="22"/>
    </row>
    <row r="72" spans="4:10" x14ac:dyDescent="0.5">
      <c r="D72" s="29"/>
      <c r="E72" s="22"/>
      <c r="F72" s="22"/>
      <c r="G72" s="33"/>
      <c r="H72" s="29"/>
      <c r="I72" s="22"/>
      <c r="J72" s="22"/>
    </row>
    <row r="73" spans="4:10" x14ac:dyDescent="0.5">
      <c r="D73" s="29"/>
      <c r="E73" s="22"/>
      <c r="F73" s="22"/>
      <c r="G73" s="22"/>
      <c r="H73" s="29"/>
      <c r="I73" s="22"/>
      <c r="J73" s="22"/>
    </row>
    <row r="74" spans="4:10" x14ac:dyDescent="0.5">
      <c r="D74" s="29"/>
      <c r="E74" s="29"/>
      <c r="G74" s="31"/>
      <c r="H74" s="29"/>
      <c r="I74" s="29"/>
      <c r="J74" s="26"/>
    </row>
    <row r="75" spans="4:10" x14ac:dyDescent="0.5">
      <c r="E75" s="29"/>
      <c r="F75" s="29" t="s">
        <v>93</v>
      </c>
      <c r="G75" s="31"/>
      <c r="H75" s="29"/>
      <c r="I75" s="29"/>
      <c r="J75" s="26"/>
    </row>
    <row r="76" spans="4:10" x14ac:dyDescent="0.5">
      <c r="E76" s="29"/>
      <c r="F76" s="29"/>
      <c r="G76" s="22"/>
      <c r="H76" s="29"/>
      <c r="I76" s="29"/>
      <c r="J76" s="26"/>
    </row>
    <row r="77" spans="4:10" x14ac:dyDescent="0.5">
      <c r="D77" s="25"/>
      <c r="E77" s="29"/>
      <c r="F77" s="29"/>
      <c r="G77" s="29"/>
      <c r="H77" s="29"/>
      <c r="I77" s="32"/>
      <c r="J77" s="26"/>
    </row>
    <row r="78" spans="4:10" x14ac:dyDescent="0.5">
      <c r="D78" s="25"/>
      <c r="E78" s="29"/>
      <c r="F78" s="29"/>
      <c r="G78" s="29"/>
      <c r="H78" s="29"/>
      <c r="I78" s="32"/>
      <c r="J78" s="26"/>
    </row>
    <row r="79" spans="4:10" x14ac:dyDescent="0.5">
      <c r="D79" s="25"/>
      <c r="E79" s="29"/>
      <c r="F79" s="29"/>
      <c r="G79" s="31"/>
      <c r="H79" s="29"/>
      <c r="I79" s="32"/>
      <c r="J79" s="26"/>
    </row>
    <row r="80" spans="4:10" x14ac:dyDescent="0.5">
      <c r="D80" s="25"/>
      <c r="E80" s="29"/>
      <c r="F80" s="29"/>
      <c r="G80" s="31"/>
      <c r="H80" s="29"/>
      <c r="I80" s="32"/>
      <c r="J80" s="22"/>
    </row>
    <row r="81" spans="4:10" x14ac:dyDescent="0.5">
      <c r="D81" s="25"/>
      <c r="E81" s="29"/>
      <c r="F81" s="29"/>
      <c r="G81" s="31"/>
      <c r="H81" s="29"/>
      <c r="I81" s="29"/>
      <c r="J81" s="26"/>
    </row>
    <row r="82" spans="4:10" x14ac:dyDescent="0.5">
      <c r="D82" s="1"/>
      <c r="E82" s="29"/>
      <c r="G82" s="31"/>
      <c r="H82" s="29"/>
      <c r="I82" s="29"/>
      <c r="J82" s="26"/>
    </row>
    <row r="83" spans="4:10" x14ac:dyDescent="0.5">
      <c r="D83" s="1"/>
      <c r="E83" s="22"/>
      <c r="F83" s="22"/>
    </row>
    <row r="84" spans="4:10" x14ac:dyDescent="0.5">
      <c r="D84" s="25"/>
      <c r="E84" s="22"/>
      <c r="F84" s="80"/>
    </row>
    <row r="85" spans="4:10" x14ac:dyDescent="0.5">
      <c r="D85" s="25"/>
      <c r="E85" s="22"/>
      <c r="F85" s="80"/>
    </row>
    <row r="86" spans="4:10" x14ac:dyDescent="0.5">
      <c r="D86" s="25"/>
      <c r="E86" s="22"/>
      <c r="F86" s="80"/>
    </row>
    <row r="87" spans="4:10" x14ac:dyDescent="0.5">
      <c r="D87" s="25"/>
      <c r="E87" s="1"/>
      <c r="F87" s="80"/>
    </row>
    <row r="88" spans="4:10" x14ac:dyDescent="0.5">
      <c r="D88" s="25"/>
      <c r="E88" s="22"/>
    </row>
    <row r="89" spans="4:10" x14ac:dyDescent="0.5">
      <c r="D89" s="1"/>
      <c r="E89" s="22"/>
      <c r="F89" s="22"/>
    </row>
    <row r="90" spans="4:10" x14ac:dyDescent="0.5">
      <c r="D90" s="1"/>
      <c r="E90" s="22"/>
      <c r="F90" s="22"/>
    </row>
    <row r="91" spans="4:10" x14ac:dyDescent="0.5">
      <c r="D91" s="1"/>
      <c r="E91" s="22"/>
      <c r="F91" s="22"/>
    </row>
  </sheetData>
  <mergeCells count="1">
    <mergeCell ref="F84:F8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abSelected="1" workbookViewId="0">
      <selection activeCell="K9" sqref="K9"/>
    </sheetView>
  </sheetViews>
  <sheetFormatPr defaultRowHeight="14.1" x14ac:dyDescent="0.5"/>
  <sheetData>
    <row r="1" spans="1:11" x14ac:dyDescent="0.5">
      <c r="A1" s="22" t="s">
        <v>148</v>
      </c>
      <c r="B1" s="22"/>
      <c r="C1" s="22"/>
      <c r="D1" s="22"/>
      <c r="F1" s="22" t="s">
        <v>221</v>
      </c>
      <c r="G1" s="22"/>
      <c r="H1" s="22" t="s">
        <v>222</v>
      </c>
      <c r="I1" s="22"/>
      <c r="J1" s="22" t="s">
        <v>223</v>
      </c>
      <c r="K1" s="22"/>
    </row>
    <row r="2" spans="1:11" x14ac:dyDescent="0.5">
      <c r="A2" s="22" t="s">
        <v>149</v>
      </c>
      <c r="B2" s="22" t="s">
        <v>150</v>
      </c>
      <c r="C2" s="22"/>
      <c r="D2" s="22"/>
      <c r="F2" s="22" t="s">
        <v>149</v>
      </c>
      <c r="G2" s="22" t="s">
        <v>224</v>
      </c>
      <c r="H2" s="22" t="s">
        <v>149</v>
      </c>
      <c r="I2" s="22" t="s">
        <v>224</v>
      </c>
      <c r="J2" s="22" t="s">
        <v>149</v>
      </c>
      <c r="K2" s="22" t="s">
        <v>224</v>
      </c>
    </row>
    <row r="3" spans="1:11" x14ac:dyDescent="0.5">
      <c r="A3" s="22">
        <v>1978</v>
      </c>
      <c r="B3" s="22">
        <v>18.68</v>
      </c>
      <c r="C3" s="22"/>
      <c r="D3" s="22"/>
      <c r="F3" s="22">
        <v>1978</v>
      </c>
      <c r="G3" s="22">
        <f>5.9%*B3</f>
        <v>1.10212</v>
      </c>
      <c r="H3" s="22">
        <v>1978</v>
      </c>
      <c r="I3" s="22">
        <f>75%*B3</f>
        <v>14.01</v>
      </c>
      <c r="J3" s="22">
        <v>1978</v>
      </c>
      <c r="K3" s="22">
        <f>19.1%*B3</f>
        <v>3.5678800000000002</v>
      </c>
    </row>
    <row r="4" spans="1:11" x14ac:dyDescent="0.5">
      <c r="A4" s="22">
        <v>1979</v>
      </c>
      <c r="B4" s="22">
        <v>20.8</v>
      </c>
      <c r="C4" s="22"/>
      <c r="D4" s="22">
        <v>4028.51</v>
      </c>
      <c r="F4" s="22">
        <v>2016</v>
      </c>
      <c r="G4" s="22">
        <f>1.1%*B41</f>
        <v>32.511600000000001</v>
      </c>
      <c r="H4" s="22">
        <v>2016</v>
      </c>
      <c r="I4" s="22">
        <f>37%*B41</f>
        <v>1093.5719999999999</v>
      </c>
      <c r="J4" s="22">
        <v>2016</v>
      </c>
      <c r="K4" s="22">
        <f>31.9%*B41</f>
        <v>942.83640000000003</v>
      </c>
    </row>
    <row r="5" spans="1:11" x14ac:dyDescent="0.5">
      <c r="A5" s="22">
        <v>1980</v>
      </c>
      <c r="B5" s="22">
        <v>22.3</v>
      </c>
      <c r="C5" s="22"/>
      <c r="D5" s="22"/>
      <c r="F5" s="22"/>
      <c r="G5" s="22"/>
      <c r="H5" s="22"/>
      <c r="I5" s="22"/>
      <c r="J5" s="22"/>
      <c r="K5" s="22"/>
    </row>
    <row r="6" spans="1:11" x14ac:dyDescent="0.5">
      <c r="A6" s="22">
        <v>1981</v>
      </c>
      <c r="B6" s="22">
        <v>24.2</v>
      </c>
      <c r="C6" s="22"/>
      <c r="D6" s="22"/>
      <c r="F6" s="22"/>
      <c r="G6" s="22"/>
      <c r="H6" s="22"/>
      <c r="I6" s="22"/>
      <c r="J6" s="22"/>
      <c r="K6" s="22"/>
    </row>
    <row r="7" spans="1:11" x14ac:dyDescent="0.5">
      <c r="A7" s="22">
        <v>1982</v>
      </c>
      <c r="B7" s="22">
        <v>27.5</v>
      </c>
      <c r="C7" s="22"/>
      <c r="D7" s="22"/>
      <c r="F7" s="22"/>
      <c r="G7" s="22"/>
      <c r="H7" s="22"/>
      <c r="I7" s="22"/>
      <c r="J7" s="22"/>
      <c r="K7" s="22"/>
    </row>
    <row r="8" spans="1:11" x14ac:dyDescent="0.5">
      <c r="A8" s="22">
        <v>1983</v>
      </c>
      <c r="B8" s="22">
        <v>32.700000000000003</v>
      </c>
      <c r="C8" s="22"/>
      <c r="D8" s="22"/>
      <c r="F8" s="22"/>
      <c r="G8" s="22">
        <f>(G4/G3)</f>
        <v>29.499147098319604</v>
      </c>
      <c r="H8" s="22"/>
      <c r="I8" s="22">
        <f>(I4/I3)</f>
        <v>78.056531049250523</v>
      </c>
      <c r="J8" s="22"/>
      <c r="K8" s="22">
        <f>(K4/K3)</f>
        <v>264.25675751426616</v>
      </c>
    </row>
    <row r="9" spans="1:11" x14ac:dyDescent="0.5">
      <c r="A9" s="22">
        <v>1984</v>
      </c>
      <c r="B9" s="22">
        <v>39.5</v>
      </c>
      <c r="C9" s="22"/>
      <c r="D9" s="22"/>
      <c r="F9" s="22"/>
      <c r="G9" s="22">
        <f>POWER(G8,1/38)</f>
        <v>1.0931485833607222</v>
      </c>
      <c r="H9" s="22"/>
      <c r="I9" s="22">
        <f>POWER(I8,1/38)</f>
        <v>1.1215024930398065</v>
      </c>
      <c r="J9" s="22"/>
      <c r="K9" s="22">
        <f>POWER(K8,1/38)</f>
        <v>1.1580772469395773</v>
      </c>
    </row>
    <row r="10" spans="1:11" x14ac:dyDescent="0.5">
      <c r="A10" s="22">
        <v>1985</v>
      </c>
      <c r="B10" s="22">
        <v>44.21</v>
      </c>
      <c r="C10" s="22"/>
      <c r="D10" s="22">
        <f>D4/B3</f>
        <v>215.65899357601714</v>
      </c>
    </row>
    <row r="11" spans="1:11" x14ac:dyDescent="0.5">
      <c r="A11" s="22">
        <v>1986</v>
      </c>
      <c r="B11" s="22">
        <v>48.4</v>
      </c>
      <c r="C11" s="22"/>
      <c r="D11" s="22">
        <f>POWER(D10,1/41)</f>
        <v>1.1400428110866017</v>
      </c>
    </row>
    <row r="12" spans="1:11" x14ac:dyDescent="0.5">
      <c r="A12" s="22">
        <v>1987</v>
      </c>
      <c r="B12" s="22">
        <v>55.1</v>
      </c>
      <c r="C12" s="22"/>
      <c r="D12" s="22"/>
    </row>
    <row r="13" spans="1:11" x14ac:dyDescent="0.5">
      <c r="A13" s="22">
        <v>1988</v>
      </c>
      <c r="B13" s="22">
        <v>69.900000000000006</v>
      </c>
      <c r="C13" s="22"/>
      <c r="D13" s="22">
        <f>B35/B3</f>
        <v>96.708244111349032</v>
      </c>
    </row>
    <row r="14" spans="1:11" x14ac:dyDescent="0.5">
      <c r="A14" s="22">
        <v>1989</v>
      </c>
      <c r="B14" s="22">
        <v>84.2</v>
      </c>
      <c r="C14" s="22"/>
      <c r="D14" s="22">
        <f>POWER(D13,1/32)</f>
        <v>1.1535747310935733</v>
      </c>
    </row>
    <row r="15" spans="1:11" x14ac:dyDescent="0.5">
      <c r="A15" s="22">
        <v>1990</v>
      </c>
      <c r="B15" s="22">
        <v>93.92</v>
      </c>
      <c r="C15" s="22"/>
      <c r="D15" s="22"/>
    </row>
    <row r="16" spans="1:11" x14ac:dyDescent="0.5">
      <c r="A16" s="22">
        <v>1991</v>
      </c>
      <c r="B16" s="22">
        <v>106.7</v>
      </c>
      <c r="C16" s="22"/>
      <c r="D16" s="22"/>
    </row>
    <row r="17" spans="1:4" x14ac:dyDescent="0.5">
      <c r="A17" s="22">
        <v>1992</v>
      </c>
      <c r="B17" s="22">
        <v>128.4</v>
      </c>
      <c r="C17" s="22"/>
      <c r="D17" s="22"/>
    </row>
    <row r="18" spans="1:4" x14ac:dyDescent="0.5">
      <c r="A18" s="22">
        <v>1993</v>
      </c>
      <c r="B18" s="22">
        <v>159.19999999999999</v>
      </c>
      <c r="C18" s="22"/>
      <c r="D18" s="22"/>
    </row>
    <row r="19" spans="1:4" x14ac:dyDescent="0.5">
      <c r="A19" s="22">
        <v>1994</v>
      </c>
      <c r="B19" s="22">
        <v>191.3</v>
      </c>
      <c r="C19" s="22"/>
      <c r="D19" s="22"/>
    </row>
    <row r="20" spans="1:4" x14ac:dyDescent="0.5">
      <c r="A20" s="22">
        <v>1995</v>
      </c>
      <c r="B20" s="22">
        <v>233.94</v>
      </c>
      <c r="C20" s="22"/>
      <c r="D20" s="22"/>
    </row>
    <row r="21" spans="1:4" x14ac:dyDescent="0.5">
      <c r="A21" s="22">
        <v>1996</v>
      </c>
      <c r="B21" s="22">
        <v>282.92</v>
      </c>
      <c r="C21" s="22"/>
      <c r="D21" s="22"/>
    </row>
    <row r="22" spans="1:4" x14ac:dyDescent="0.5">
      <c r="A22" s="22">
        <v>1997</v>
      </c>
      <c r="B22" s="22">
        <v>328.73</v>
      </c>
      <c r="C22" s="22"/>
      <c r="D22" s="22"/>
    </row>
    <row r="23" spans="1:4" x14ac:dyDescent="0.5">
      <c r="A23" s="22">
        <v>1998</v>
      </c>
      <c r="B23" s="22">
        <v>352.79</v>
      </c>
      <c r="C23" s="22"/>
      <c r="D23" s="22"/>
    </row>
    <row r="24" spans="1:4" x14ac:dyDescent="0.5">
      <c r="A24" s="22">
        <v>1999</v>
      </c>
      <c r="B24" s="22">
        <v>366.89</v>
      </c>
      <c r="C24" s="22"/>
      <c r="D24" s="22"/>
    </row>
    <row r="25" spans="1:4" x14ac:dyDescent="0.5">
      <c r="A25" s="22">
        <v>2000</v>
      </c>
      <c r="B25" s="22">
        <v>399.07</v>
      </c>
      <c r="C25" s="22"/>
      <c r="D25" s="22"/>
    </row>
    <row r="26" spans="1:4" x14ac:dyDescent="0.5">
      <c r="A26" s="22">
        <v>2001</v>
      </c>
      <c r="B26" s="22">
        <v>454.74</v>
      </c>
      <c r="C26" s="22"/>
      <c r="D26" s="22"/>
    </row>
    <row r="27" spans="1:4" x14ac:dyDescent="0.5">
      <c r="A27" s="22">
        <v>2002</v>
      </c>
      <c r="B27" s="22">
        <v>507.31</v>
      </c>
      <c r="C27" s="22"/>
      <c r="D27" s="22"/>
    </row>
    <row r="28" spans="1:4" x14ac:dyDescent="0.5">
      <c r="A28" s="22">
        <v>2003</v>
      </c>
      <c r="B28" s="22">
        <v>619.30999999999995</v>
      </c>
      <c r="C28" s="22"/>
      <c r="D28" s="22"/>
    </row>
    <row r="29" spans="1:4" x14ac:dyDescent="0.5">
      <c r="A29" s="22">
        <v>2004</v>
      </c>
      <c r="B29" s="22">
        <v>771.66</v>
      </c>
      <c r="C29" s="22"/>
      <c r="D29" s="22"/>
    </row>
    <row r="30" spans="1:4" x14ac:dyDescent="0.5">
      <c r="A30" s="22">
        <v>2005</v>
      </c>
      <c r="B30" s="22">
        <v>910.06</v>
      </c>
      <c r="C30" s="22"/>
      <c r="D30" s="22"/>
    </row>
    <row r="31" spans="1:4" x14ac:dyDescent="0.5">
      <c r="A31" s="22">
        <v>2006</v>
      </c>
      <c r="B31" s="22">
        <v>1054.6099999999999</v>
      </c>
      <c r="C31" s="22"/>
      <c r="D31" s="22"/>
    </row>
    <row r="32" spans="1:4" x14ac:dyDescent="0.5">
      <c r="A32" s="22">
        <v>2007</v>
      </c>
      <c r="B32" s="22">
        <v>1309.79</v>
      </c>
      <c r="C32" s="22"/>
      <c r="D32" s="22"/>
    </row>
    <row r="33" spans="1:4" x14ac:dyDescent="0.5">
      <c r="A33" s="22">
        <v>2008</v>
      </c>
      <c r="B33" s="22">
        <v>1548.09</v>
      </c>
      <c r="C33" s="22"/>
      <c r="D33" s="22"/>
    </row>
    <row r="34" spans="1:4" x14ac:dyDescent="0.5">
      <c r="A34" s="22">
        <v>2009</v>
      </c>
      <c r="B34" s="22">
        <v>1565.91</v>
      </c>
      <c r="C34" s="22"/>
      <c r="D34" s="22"/>
    </row>
    <row r="35" spans="1:4" x14ac:dyDescent="0.5">
      <c r="A35" s="22">
        <v>2010</v>
      </c>
      <c r="B35" s="22">
        <v>1806.51</v>
      </c>
      <c r="C35" s="22"/>
      <c r="D35" s="22"/>
    </row>
    <row r="36" spans="1:4" x14ac:dyDescent="0.5">
      <c r="A36" s="22">
        <v>2011</v>
      </c>
      <c r="B36" s="22">
        <v>2114.69</v>
      </c>
      <c r="C36" s="22"/>
      <c r="D36" s="22"/>
    </row>
    <row r="37" spans="1:4" x14ac:dyDescent="0.5">
      <c r="A37" s="22">
        <v>2012</v>
      </c>
      <c r="B37" s="22">
        <v>2366.3000000000002</v>
      </c>
      <c r="C37" s="22"/>
      <c r="D37" s="22"/>
    </row>
    <row r="38" spans="1:4" x14ac:dyDescent="0.5">
      <c r="A38" s="22">
        <v>2013</v>
      </c>
      <c r="B38" s="22">
        <v>2502.08</v>
      </c>
      <c r="C38" s="22"/>
      <c r="D38" s="22"/>
    </row>
    <row r="39" spans="1:4" x14ac:dyDescent="0.5">
      <c r="A39" s="22">
        <v>2014</v>
      </c>
      <c r="B39" s="22">
        <v>2572.12</v>
      </c>
      <c r="C39" s="22"/>
      <c r="D39" s="22"/>
    </row>
    <row r="40" spans="1:4" x14ac:dyDescent="0.5">
      <c r="A40" s="22">
        <v>2015</v>
      </c>
      <c r="B40" s="22">
        <v>2735.34</v>
      </c>
      <c r="C40" s="22"/>
      <c r="D40" s="22"/>
    </row>
    <row r="41" spans="1:4" x14ac:dyDescent="0.5">
      <c r="A41" s="22">
        <v>2016</v>
      </c>
      <c r="B41" s="22">
        <v>2955.6</v>
      </c>
      <c r="C41" s="22"/>
      <c r="D41" s="2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37"/>
  <sheetViews>
    <sheetView topLeftCell="A136" zoomScaleNormal="100" workbookViewId="0">
      <selection activeCell="B165" sqref="B165"/>
    </sheetView>
  </sheetViews>
  <sheetFormatPr defaultRowHeight="14.1" x14ac:dyDescent="0.5"/>
  <cols>
    <col min="1" max="1" width="9.8984375" customWidth="1"/>
    <col min="3" max="4" width="8.59765625" style="11"/>
    <col min="5" max="6" width="8.75" style="22"/>
    <col min="9" max="10" width="8.75" style="22"/>
    <col min="13" max="13" width="8.796875" style="22"/>
  </cols>
  <sheetData>
    <row r="1" spans="1:19" x14ac:dyDescent="0.5">
      <c r="A1" t="s">
        <v>152</v>
      </c>
    </row>
    <row r="2" spans="1:19" s="11" customFormat="1" x14ac:dyDescent="0.5">
      <c r="A2" s="11" t="s">
        <v>70</v>
      </c>
      <c r="B2" s="11" t="s">
        <v>70</v>
      </c>
      <c r="C2" s="11" t="s">
        <v>71</v>
      </c>
      <c r="D2" s="11" t="s">
        <v>72</v>
      </c>
      <c r="E2" s="22" t="s">
        <v>137</v>
      </c>
      <c r="F2" s="22" t="s">
        <v>138</v>
      </c>
      <c r="G2" s="11" t="s">
        <v>73</v>
      </c>
      <c r="H2" s="11" t="s">
        <v>135</v>
      </c>
      <c r="I2" s="22" t="s">
        <v>136</v>
      </c>
      <c r="J2" s="22"/>
      <c r="M2" s="22"/>
    </row>
    <row r="3" spans="1:19" x14ac:dyDescent="0.5">
      <c r="A3">
        <v>0</v>
      </c>
      <c r="B3">
        <v>4</v>
      </c>
      <c r="C3" s="11">
        <f t="shared" ref="C3:C19" si="0">(A3+B3)/2</f>
        <v>2</v>
      </c>
      <c r="D3" s="11">
        <f>57.5-C3</f>
        <v>55.5</v>
      </c>
      <c r="E3" s="22">
        <v>58</v>
      </c>
      <c r="F3" s="22">
        <v>53</v>
      </c>
      <c r="G3">
        <v>5.0953678474114444E-2</v>
      </c>
      <c r="H3">
        <v>5.1085348159002425E-2</v>
      </c>
      <c r="I3" s="22">
        <v>5.0811122132275302E-2</v>
      </c>
      <c r="K3" s="22"/>
      <c r="L3" s="22"/>
      <c r="Q3" s="56">
        <v>132120</v>
      </c>
    </row>
    <row r="4" spans="1:19" x14ac:dyDescent="0.5">
      <c r="A4" s="13">
        <v>5</v>
      </c>
      <c r="B4">
        <v>9</v>
      </c>
      <c r="C4" s="11">
        <f t="shared" si="0"/>
        <v>7</v>
      </c>
      <c r="D4" s="11">
        <f t="shared" ref="D4:D14" si="1">57.5-C4</f>
        <v>50.5</v>
      </c>
      <c r="E4" s="22">
        <v>53</v>
      </c>
      <c r="F4" s="22">
        <v>48</v>
      </c>
      <c r="G4">
        <v>3.830608537693006E-2</v>
      </c>
      <c r="H4">
        <v>3.6546998232987113E-2</v>
      </c>
      <c r="I4" s="22">
        <v>4.0268134259111125E-2</v>
      </c>
      <c r="K4" s="22"/>
      <c r="L4" s="22"/>
      <c r="Q4" s="51">
        <v>69609</v>
      </c>
    </row>
    <row r="5" spans="1:19" x14ac:dyDescent="0.5">
      <c r="A5" s="13">
        <v>10</v>
      </c>
      <c r="B5">
        <v>14</v>
      </c>
      <c r="C5" s="11">
        <f t="shared" si="0"/>
        <v>12</v>
      </c>
      <c r="D5" s="11">
        <f t="shared" si="1"/>
        <v>45.5</v>
      </c>
      <c r="E5" s="22">
        <v>48</v>
      </c>
      <c r="F5" s="22">
        <v>43</v>
      </c>
      <c r="G5">
        <v>3.8381774144716926E-2</v>
      </c>
      <c r="H5">
        <v>3.6992342944159519E-2</v>
      </c>
      <c r="I5" s="22">
        <v>3.9916168047867406E-2</v>
      </c>
      <c r="K5" s="22"/>
      <c r="L5" s="22"/>
      <c r="N5" s="56">
        <v>132120</v>
      </c>
      <c r="O5" s="14"/>
      <c r="P5" s="14"/>
      <c r="Q5" s="51">
        <v>62506</v>
      </c>
    </row>
    <row r="6" spans="1:19" x14ac:dyDescent="0.5">
      <c r="A6" s="11">
        <v>15</v>
      </c>
      <c r="B6" s="11">
        <v>19</v>
      </c>
      <c r="C6" s="11">
        <f t="shared" si="0"/>
        <v>17</v>
      </c>
      <c r="D6" s="11">
        <f t="shared" si="1"/>
        <v>40.5</v>
      </c>
      <c r="E6" s="22">
        <v>43</v>
      </c>
      <c r="F6" s="22">
        <v>38</v>
      </c>
      <c r="G6">
        <v>6.95201332122313E-2</v>
      </c>
      <c r="H6">
        <v>6.9215187691246821E-2</v>
      </c>
      <c r="I6" s="22">
        <v>6.9865292931878542E-2</v>
      </c>
      <c r="J6" s="22">
        <f t="shared" ref="J6:J14" si="2">D6*G6</f>
        <v>2.8155653950953679</v>
      </c>
      <c r="K6" s="22">
        <f t="shared" ref="K6:L14" si="3">E6*H6</f>
        <v>2.9762530707236134</v>
      </c>
      <c r="L6" s="22">
        <f t="shared" si="3"/>
        <v>2.6548811314113845</v>
      </c>
      <c r="N6" s="51">
        <v>69609</v>
      </c>
      <c r="O6" s="14"/>
      <c r="P6" s="14"/>
      <c r="Q6" s="51">
        <v>1064</v>
      </c>
    </row>
    <row r="7" spans="1:19" x14ac:dyDescent="0.5">
      <c r="A7" s="13">
        <v>20</v>
      </c>
      <c r="B7" s="11">
        <v>24</v>
      </c>
      <c r="C7" s="11">
        <f t="shared" si="0"/>
        <v>22</v>
      </c>
      <c r="D7" s="16">
        <f t="shared" si="1"/>
        <v>35.5</v>
      </c>
      <c r="E7" s="16">
        <v>38</v>
      </c>
      <c r="F7" s="16">
        <v>33</v>
      </c>
      <c r="G7">
        <v>0.11558431728731457</v>
      </c>
      <c r="H7">
        <v>0.1463029205993478</v>
      </c>
      <c r="I7" s="22">
        <v>8.1368188653889229E-2</v>
      </c>
      <c r="J7" s="22">
        <f t="shared" si="2"/>
        <v>4.1032432636996674</v>
      </c>
      <c r="K7" s="22">
        <f t="shared" si="3"/>
        <v>5.5595109827752163</v>
      </c>
      <c r="L7" s="22">
        <f t="shared" si="3"/>
        <v>2.6851502255783446</v>
      </c>
      <c r="N7" s="51">
        <v>62506</v>
      </c>
      <c r="O7" s="14"/>
      <c r="P7" s="14"/>
      <c r="Q7" s="51">
        <v>566</v>
      </c>
    </row>
    <row r="8" spans="1:19" x14ac:dyDescent="0.5">
      <c r="A8" s="13">
        <v>25</v>
      </c>
      <c r="B8" s="11">
        <v>29</v>
      </c>
      <c r="C8" s="11">
        <f t="shared" si="0"/>
        <v>27</v>
      </c>
      <c r="D8" s="16">
        <f t="shared" si="1"/>
        <v>30.5</v>
      </c>
      <c r="E8" s="16">
        <v>33</v>
      </c>
      <c r="F8" s="16">
        <v>28</v>
      </c>
      <c r="G8">
        <v>0.11468362095065092</v>
      </c>
      <c r="H8">
        <v>0.1174417101236909</v>
      </c>
      <c r="I8" s="22">
        <v>0.11162128435670175</v>
      </c>
      <c r="J8" s="22">
        <f t="shared" si="2"/>
        <v>3.497850438994853</v>
      </c>
      <c r="K8" s="22">
        <f t="shared" si="3"/>
        <v>3.8755764340817995</v>
      </c>
      <c r="L8" s="22">
        <f t="shared" si="3"/>
        <v>3.1253959619876492</v>
      </c>
      <c r="N8" s="51">
        <v>1064</v>
      </c>
      <c r="O8" s="22">
        <f>N8+N9</f>
        <v>6732</v>
      </c>
      <c r="P8" s="22">
        <f>O8/N5</f>
        <v>5.0953678474114444E-2</v>
      </c>
      <c r="Q8" s="51">
        <v>498</v>
      </c>
      <c r="R8" s="41">
        <f>Q7+Q10</f>
        <v>3556</v>
      </c>
      <c r="S8" s="41">
        <f>R8/Q4</f>
        <v>5.1085348159002425E-2</v>
      </c>
    </row>
    <row r="9" spans="1:19" x14ac:dyDescent="0.5">
      <c r="A9" s="11">
        <v>30</v>
      </c>
      <c r="B9" s="11">
        <v>34</v>
      </c>
      <c r="C9" s="11">
        <f t="shared" si="0"/>
        <v>32</v>
      </c>
      <c r="D9" s="16">
        <f t="shared" si="1"/>
        <v>25.5</v>
      </c>
      <c r="E9" s="16">
        <v>28</v>
      </c>
      <c r="F9" s="16">
        <v>23</v>
      </c>
      <c r="G9">
        <v>8.2266121707538595E-2</v>
      </c>
      <c r="H9">
        <v>7.8323205332643767E-2</v>
      </c>
      <c r="I9" s="22">
        <v>8.6663680286692482E-2</v>
      </c>
      <c r="J9" s="22">
        <f t="shared" si="2"/>
        <v>2.097786103542234</v>
      </c>
      <c r="K9" s="22">
        <f t="shared" si="3"/>
        <v>2.1930497493140253</v>
      </c>
      <c r="L9" s="22">
        <f t="shared" si="3"/>
        <v>1.993264646593927</v>
      </c>
      <c r="N9" s="51">
        <v>5668</v>
      </c>
      <c r="O9" s="22"/>
      <c r="P9" s="22"/>
      <c r="Q9" s="51">
        <v>5668</v>
      </c>
      <c r="R9" s="41">
        <f>Q8+Q11</f>
        <v>3176</v>
      </c>
      <c r="S9" s="41">
        <f>R9/Q5</f>
        <v>5.0811122132275302E-2</v>
      </c>
    </row>
    <row r="10" spans="1:19" x14ac:dyDescent="0.5">
      <c r="A10" s="13">
        <v>35</v>
      </c>
      <c r="B10" s="11">
        <v>39</v>
      </c>
      <c r="C10" s="11">
        <f t="shared" si="0"/>
        <v>37</v>
      </c>
      <c r="D10" s="16">
        <f t="shared" si="1"/>
        <v>20.5</v>
      </c>
      <c r="E10" s="16">
        <v>23</v>
      </c>
      <c r="F10" s="16">
        <v>18</v>
      </c>
      <c r="G10">
        <v>6.7764153799576149E-2</v>
      </c>
      <c r="H10">
        <v>6.2807970233734148E-2</v>
      </c>
      <c r="I10" s="22">
        <v>7.32889642594311E-2</v>
      </c>
      <c r="J10" s="22">
        <f t="shared" si="2"/>
        <v>1.3891651528913112</v>
      </c>
      <c r="K10" s="22">
        <f t="shared" si="3"/>
        <v>1.4445833153758854</v>
      </c>
      <c r="L10" s="22">
        <f t="shared" si="3"/>
        <v>1.3192013566697598</v>
      </c>
      <c r="N10" s="51">
        <v>2990</v>
      </c>
      <c r="O10" s="22"/>
      <c r="P10" s="22"/>
      <c r="Q10" s="51">
        <v>2990</v>
      </c>
    </row>
    <row r="11" spans="1:19" x14ac:dyDescent="0.5">
      <c r="A11" s="13">
        <v>40</v>
      </c>
      <c r="B11" s="11">
        <v>44</v>
      </c>
      <c r="C11" s="11">
        <f t="shared" si="0"/>
        <v>42</v>
      </c>
      <c r="D11" s="16">
        <f t="shared" si="1"/>
        <v>15.5</v>
      </c>
      <c r="E11" s="16">
        <v>18</v>
      </c>
      <c r="F11" s="16">
        <v>13</v>
      </c>
      <c r="G11">
        <v>8.0881017257039056E-2</v>
      </c>
      <c r="H11" s="22">
        <v>7.68578775733023E-2</v>
      </c>
      <c r="I11" s="22">
        <v>8.5351806226602239E-2</v>
      </c>
      <c r="J11" s="22">
        <f t="shared" si="2"/>
        <v>1.2536557674841053</v>
      </c>
      <c r="K11" s="22">
        <f t="shared" si="3"/>
        <v>1.3834417963194414</v>
      </c>
      <c r="L11" s="22">
        <f t="shared" si="3"/>
        <v>1.1095734809458291</v>
      </c>
      <c r="N11" s="51">
        <v>2678</v>
      </c>
      <c r="O11" s="22"/>
      <c r="P11" s="22"/>
      <c r="Q11" s="51">
        <v>2678</v>
      </c>
    </row>
    <row r="12" spans="1:19" x14ac:dyDescent="0.5">
      <c r="A12" s="11">
        <v>45</v>
      </c>
      <c r="B12" s="11">
        <v>49</v>
      </c>
      <c r="C12" s="11">
        <f t="shared" si="0"/>
        <v>47</v>
      </c>
      <c r="D12" s="16">
        <f t="shared" si="1"/>
        <v>10.5</v>
      </c>
      <c r="E12" s="16">
        <v>13</v>
      </c>
      <c r="F12" s="16">
        <v>8</v>
      </c>
      <c r="G12">
        <v>7.9162882228277318E-2</v>
      </c>
      <c r="H12">
        <v>7.6398166903704975E-2</v>
      </c>
      <c r="I12" s="22">
        <v>8.224810418199853E-2</v>
      </c>
      <c r="J12" s="22">
        <f t="shared" si="2"/>
        <v>0.83121026339691184</v>
      </c>
      <c r="K12" s="22">
        <f t="shared" si="3"/>
        <v>0.99317616974816469</v>
      </c>
      <c r="L12" s="22">
        <f t="shared" si="3"/>
        <v>0.65798483345598824</v>
      </c>
      <c r="N12" s="56">
        <v>5061</v>
      </c>
      <c r="O12" s="22">
        <f>N12/N5</f>
        <v>3.830608537693006E-2</v>
      </c>
      <c r="P12" s="22"/>
      <c r="Q12" s="56">
        <v>5061</v>
      </c>
      <c r="R12" s="41"/>
      <c r="S12" s="41"/>
    </row>
    <row r="13" spans="1:19" x14ac:dyDescent="0.5">
      <c r="A13" s="13">
        <v>50</v>
      </c>
      <c r="B13" s="11">
        <v>54</v>
      </c>
      <c r="C13" s="11">
        <f t="shared" si="0"/>
        <v>52</v>
      </c>
      <c r="D13" s="16">
        <f t="shared" si="1"/>
        <v>5.5</v>
      </c>
      <c r="E13" s="16">
        <v>8</v>
      </c>
      <c r="F13" s="16">
        <v>3</v>
      </c>
      <c r="G13">
        <v>7.4651831668180443E-2</v>
      </c>
      <c r="H13">
        <v>7.2275136835753997E-2</v>
      </c>
      <c r="I13" s="22">
        <v>7.7288580296291556E-2</v>
      </c>
      <c r="J13" s="22">
        <f t="shared" si="2"/>
        <v>0.41058507417499246</v>
      </c>
      <c r="K13" s="22">
        <f t="shared" si="3"/>
        <v>0.57820109468603198</v>
      </c>
      <c r="L13" s="22">
        <f t="shared" si="3"/>
        <v>0.23186574088887468</v>
      </c>
      <c r="N13" s="51">
        <v>2544</v>
      </c>
      <c r="O13" s="22"/>
      <c r="P13" s="22"/>
      <c r="Q13" s="51">
        <v>2544</v>
      </c>
      <c r="R13" s="41">
        <f>Q13/Q4</f>
        <v>3.6546998232987113E-2</v>
      </c>
    </row>
    <row r="14" spans="1:19" x14ac:dyDescent="0.5">
      <c r="A14" s="13">
        <v>55</v>
      </c>
      <c r="B14" s="11">
        <v>59</v>
      </c>
      <c r="C14" s="11">
        <f t="shared" si="0"/>
        <v>57</v>
      </c>
      <c r="D14" s="16">
        <f t="shared" si="1"/>
        <v>0.5</v>
      </c>
      <c r="E14" s="16">
        <v>3</v>
      </c>
      <c r="F14" s="16"/>
      <c r="G14">
        <v>5.9498940357250986E-2</v>
      </c>
      <c r="H14">
        <v>5.8742403999482828E-2</v>
      </c>
      <c r="I14" s="22">
        <v>6.0346206764150645E-2</v>
      </c>
      <c r="J14" s="22">
        <f t="shared" si="2"/>
        <v>2.9749470178625493E-2</v>
      </c>
      <c r="K14" s="22">
        <f t="shared" si="3"/>
        <v>0.17622721199844849</v>
      </c>
      <c r="L14" s="22"/>
      <c r="N14" s="51">
        <v>2517</v>
      </c>
      <c r="O14" s="22"/>
      <c r="P14" s="22"/>
      <c r="Q14" s="51">
        <v>2517</v>
      </c>
      <c r="R14" s="41">
        <f>Q14/Q5</f>
        <v>4.0268134259111125E-2</v>
      </c>
    </row>
    <row r="15" spans="1:19" s="14" customFormat="1" x14ac:dyDescent="0.5">
      <c r="A15" s="14">
        <v>60</v>
      </c>
      <c r="B15" s="14">
        <v>64</v>
      </c>
      <c r="C15" s="14">
        <f t="shared" si="0"/>
        <v>62</v>
      </c>
      <c r="G15" s="14">
        <v>4.4739630638813199E-2</v>
      </c>
      <c r="H15" s="14">
        <v>4.2120990101854647E-2</v>
      </c>
      <c r="I15" s="14">
        <v>4.7659424695229255E-2</v>
      </c>
      <c r="J15" s="22"/>
      <c r="K15" s="22"/>
      <c r="L15" s="22"/>
      <c r="M15" s="22"/>
      <c r="N15" s="51">
        <v>5071</v>
      </c>
      <c r="O15" s="22">
        <f>N15/N5</f>
        <v>3.8381774144716926E-2</v>
      </c>
      <c r="P15" s="22"/>
      <c r="Q15" s="51">
        <v>5071</v>
      </c>
    </row>
    <row r="16" spans="1:19" s="14" customFormat="1" x14ac:dyDescent="0.5">
      <c r="A16" s="15">
        <v>65</v>
      </c>
      <c r="B16" s="14">
        <v>69</v>
      </c>
      <c r="C16" s="14">
        <f t="shared" si="0"/>
        <v>67</v>
      </c>
      <c r="N16" s="51">
        <v>2575</v>
      </c>
      <c r="O16" s="22"/>
      <c r="P16" s="22"/>
      <c r="Q16" s="51">
        <v>2575</v>
      </c>
      <c r="R16" s="41">
        <f>Q16/Q4</f>
        <v>3.6992342944159519E-2</v>
      </c>
    </row>
    <row r="17" spans="1:18" s="14" customFormat="1" x14ac:dyDescent="0.5">
      <c r="A17" s="15">
        <v>70</v>
      </c>
      <c r="B17" s="14">
        <v>74</v>
      </c>
      <c r="C17" s="14">
        <f t="shared" si="0"/>
        <v>72</v>
      </c>
      <c r="N17" s="51">
        <v>2495</v>
      </c>
      <c r="O17" s="22"/>
      <c r="P17" s="22"/>
      <c r="Q17" s="51">
        <v>2495</v>
      </c>
      <c r="R17" s="41">
        <f>Q17/Q5</f>
        <v>3.9916168047867406E-2</v>
      </c>
    </row>
    <row r="18" spans="1:18" s="14" customFormat="1" x14ac:dyDescent="0.5">
      <c r="A18" s="14">
        <v>75</v>
      </c>
      <c r="B18" s="14">
        <v>79</v>
      </c>
      <c r="C18" s="14">
        <f t="shared" si="0"/>
        <v>77</v>
      </c>
      <c r="N18" s="51">
        <v>9185</v>
      </c>
      <c r="O18" s="22">
        <f>N18/N5</f>
        <v>6.95201332122313E-2</v>
      </c>
      <c r="P18" s="22"/>
      <c r="Q18" s="51">
        <v>9185</v>
      </c>
    </row>
    <row r="19" spans="1:18" s="14" customFormat="1" x14ac:dyDescent="0.5">
      <c r="A19" s="15">
        <v>80</v>
      </c>
      <c r="B19" s="14">
        <v>84</v>
      </c>
      <c r="C19" s="14">
        <f t="shared" si="0"/>
        <v>82</v>
      </c>
      <c r="N19" s="51">
        <v>4818</v>
      </c>
      <c r="O19" s="22"/>
      <c r="P19" s="22"/>
      <c r="Q19" s="51">
        <v>4818</v>
      </c>
      <c r="R19" s="42">
        <f>Q19/Q4</f>
        <v>6.9215187691246821E-2</v>
      </c>
    </row>
    <row r="20" spans="1:18" x14ac:dyDescent="0.5">
      <c r="G20">
        <f>SUM(G6:G15)</f>
        <v>0.78875264910687259</v>
      </c>
      <c r="H20" s="22">
        <f>SUM(H6:H15)</f>
        <v>0.80048556939476212</v>
      </c>
      <c r="I20" s="22">
        <f>SUM(I6:I15)</f>
        <v>0.77570153265286546</v>
      </c>
      <c r="J20" s="22">
        <f>SUM(J6:J14)/SUM(G6:G15)</f>
        <v>20.82885039823433</v>
      </c>
      <c r="K20" s="22">
        <f t="shared" ref="K20:L20" si="4">SUM(K6:K14)/SUM(H6:H15)</f>
        <v>23.960481685540465</v>
      </c>
      <c r="L20" s="22">
        <f t="shared" si="4"/>
        <v>17.761106298725402</v>
      </c>
      <c r="N20" s="51">
        <v>4367</v>
      </c>
      <c r="O20" s="22"/>
      <c r="P20" s="22"/>
      <c r="Q20" s="51">
        <v>4367</v>
      </c>
      <c r="R20" s="42">
        <f>Q20/Q5</f>
        <v>6.9865292931878542E-2</v>
      </c>
    </row>
    <row r="21" spans="1:18" x14ac:dyDescent="0.5">
      <c r="N21" s="51">
        <v>15271</v>
      </c>
      <c r="O21" s="22">
        <f>N21/N5</f>
        <v>0.11558431728731457</v>
      </c>
      <c r="P21" s="22"/>
      <c r="Q21" s="51">
        <v>15271</v>
      </c>
    </row>
    <row r="22" spans="1:18" x14ac:dyDescent="0.5">
      <c r="N22" s="51">
        <v>10184</v>
      </c>
      <c r="O22" s="22"/>
      <c r="P22" s="22"/>
      <c r="Q22" s="51">
        <v>10184</v>
      </c>
      <c r="R22" s="41">
        <f>Q22/Q4</f>
        <v>0.1463029205993478</v>
      </c>
    </row>
    <row r="23" spans="1:18" x14ac:dyDescent="0.5">
      <c r="N23" s="51">
        <v>5086</v>
      </c>
      <c r="O23" s="22"/>
      <c r="P23" s="22"/>
      <c r="Q23" s="51">
        <v>5086</v>
      </c>
      <c r="R23" s="41">
        <f>Q23/Q5</f>
        <v>8.1368188653889229E-2</v>
      </c>
    </row>
    <row r="24" spans="1:18" x14ac:dyDescent="0.5">
      <c r="N24" s="56">
        <v>15152</v>
      </c>
      <c r="O24" s="22">
        <f>N24/N5</f>
        <v>0.11468362095065092</v>
      </c>
      <c r="P24" s="22"/>
      <c r="Q24" s="56">
        <v>15152</v>
      </c>
    </row>
    <row r="25" spans="1:18" x14ac:dyDescent="0.5">
      <c r="B25">
        <v>124420</v>
      </c>
      <c r="C25">
        <v>65564</v>
      </c>
      <c r="D25">
        <v>58857</v>
      </c>
      <c r="F25" s="22">
        <f>B26*6+B27*9+(B28+E28)*12+(B29+E29+H29)*16</f>
        <v>1419884</v>
      </c>
      <c r="G25" s="22">
        <f>C26*6+C27*9+(C28+F28)*12+(C29+F29+I29)*16</f>
        <v>771024</v>
      </c>
      <c r="H25" s="22">
        <f>D26*6+D27*9+(D28+G28)*12+(D29+G29+J29)*16</f>
        <v>648865</v>
      </c>
      <c r="N25" s="51">
        <v>8175</v>
      </c>
      <c r="O25" s="22"/>
      <c r="P25" s="22"/>
      <c r="Q25" s="51">
        <v>8175</v>
      </c>
      <c r="R25" s="41">
        <f>Q25/Q4</f>
        <v>0.1174417101236909</v>
      </c>
    </row>
    <row r="26" spans="1:18" x14ac:dyDescent="0.5">
      <c r="B26" s="13">
        <v>15703</v>
      </c>
      <c r="C26" s="13">
        <v>7449</v>
      </c>
      <c r="D26" s="13">
        <v>8254</v>
      </c>
      <c r="E26"/>
      <c r="F26">
        <f>F25/B25</f>
        <v>11.412023790387398</v>
      </c>
      <c r="G26" s="22">
        <f>G25/C25</f>
        <v>11.759868220364835</v>
      </c>
      <c r="H26" s="22">
        <f>H25/D25</f>
        <v>11.02443209813616</v>
      </c>
      <c r="I26"/>
      <c r="J26"/>
      <c r="N26" s="51">
        <v>6977</v>
      </c>
      <c r="O26" s="22"/>
      <c r="P26" s="22"/>
      <c r="Q26" s="51">
        <v>6977</v>
      </c>
      <c r="R26" s="41">
        <f>Q26/Q5</f>
        <v>0.11162128435670175</v>
      </c>
    </row>
    <row r="27" spans="1:18" x14ac:dyDescent="0.5">
      <c r="B27" s="13">
        <v>37830</v>
      </c>
      <c r="C27" s="13">
        <v>19802</v>
      </c>
      <c r="D27" s="13">
        <v>18029</v>
      </c>
      <c r="E27"/>
      <c r="F27"/>
      <c r="I27"/>
      <c r="J27"/>
      <c r="N27" s="51">
        <v>10869</v>
      </c>
      <c r="O27" s="22">
        <f>N27/N5</f>
        <v>8.2266121707538595E-2</v>
      </c>
      <c r="P27" s="22"/>
      <c r="Q27" s="51">
        <v>10869</v>
      </c>
    </row>
    <row r="28" spans="1:18" x14ac:dyDescent="0.5">
      <c r="B28" s="13">
        <v>20251</v>
      </c>
      <c r="C28" s="13">
        <v>10095</v>
      </c>
      <c r="D28" s="13">
        <v>10156</v>
      </c>
      <c r="E28" s="13">
        <v>7882</v>
      </c>
      <c r="F28" s="13">
        <v>3409</v>
      </c>
      <c r="G28" s="13">
        <v>4474</v>
      </c>
      <c r="I28"/>
      <c r="J28"/>
      <c r="N28" s="51">
        <v>5452</v>
      </c>
      <c r="O28" s="22"/>
      <c r="P28" s="22"/>
      <c r="Q28" s="51">
        <v>5452</v>
      </c>
      <c r="R28" s="41">
        <f>Q28/Q4</f>
        <v>7.8323205332643767E-2</v>
      </c>
    </row>
    <row r="29" spans="1:18" x14ac:dyDescent="0.5">
      <c r="B29" s="13">
        <v>20250</v>
      </c>
      <c r="C29" s="13">
        <v>12406</v>
      </c>
      <c r="D29" s="13">
        <v>7844</v>
      </c>
      <c r="E29" s="13">
        <v>18225</v>
      </c>
      <c r="F29" s="13">
        <v>10720</v>
      </c>
      <c r="G29" s="13">
        <v>7504</v>
      </c>
      <c r="H29" s="13">
        <v>2000</v>
      </c>
      <c r="I29" s="13">
        <v>1003</v>
      </c>
      <c r="J29" s="13">
        <v>997</v>
      </c>
      <c r="N29" s="51">
        <v>5417</v>
      </c>
      <c r="O29" s="22"/>
      <c r="P29" s="22"/>
      <c r="Q29" s="51">
        <v>5417</v>
      </c>
      <c r="R29" s="41">
        <f>Q29/Q5</f>
        <v>8.6663680286692482E-2</v>
      </c>
    </row>
    <row r="30" spans="1:18" x14ac:dyDescent="0.5">
      <c r="N30" s="51">
        <v>8953</v>
      </c>
      <c r="O30" s="22">
        <f>N30/N5</f>
        <v>6.7764153799576149E-2</v>
      </c>
      <c r="P30" s="22"/>
      <c r="Q30" s="51">
        <v>8953</v>
      </c>
    </row>
    <row r="31" spans="1:18" x14ac:dyDescent="0.5">
      <c r="N31" s="51">
        <v>4372</v>
      </c>
      <c r="O31" s="22"/>
      <c r="P31" s="22"/>
      <c r="Q31" s="51">
        <v>4372</v>
      </c>
      <c r="R31" s="41">
        <f>Q31/Q4</f>
        <v>6.2807970233734148E-2</v>
      </c>
    </row>
    <row r="32" spans="1:18" x14ac:dyDescent="0.5">
      <c r="N32" s="51">
        <v>4581</v>
      </c>
      <c r="O32" s="22"/>
      <c r="P32" s="22"/>
      <c r="Q32" s="51">
        <v>4581</v>
      </c>
      <c r="R32" s="41">
        <f>Q32/Q5</f>
        <v>7.32889642594311E-2</v>
      </c>
    </row>
    <row r="33" spans="1:18" x14ac:dyDescent="0.5">
      <c r="A33" s="22" t="s">
        <v>152</v>
      </c>
      <c r="B33" s="22"/>
      <c r="C33" s="22"/>
      <c r="D33" s="22"/>
      <c r="G33" s="22" t="s">
        <v>240</v>
      </c>
      <c r="H33" s="22"/>
      <c r="K33" s="22"/>
      <c r="L33" s="22"/>
      <c r="N33" s="51">
        <v>10686</v>
      </c>
      <c r="O33" s="22">
        <f>N33/N5</f>
        <v>8.0881017257039056E-2</v>
      </c>
      <c r="P33" s="22"/>
      <c r="Q33" s="51">
        <v>10686</v>
      </c>
    </row>
    <row r="34" spans="1:18" x14ac:dyDescent="0.5">
      <c r="A34" s="22" t="s">
        <v>70</v>
      </c>
      <c r="B34" s="22" t="s">
        <v>70</v>
      </c>
      <c r="C34" s="22" t="s">
        <v>71</v>
      </c>
      <c r="D34" s="22" t="s">
        <v>72</v>
      </c>
      <c r="E34" s="22" t="s">
        <v>137</v>
      </c>
      <c r="F34" s="22" t="s">
        <v>138</v>
      </c>
      <c r="G34" s="22" t="s">
        <v>73</v>
      </c>
      <c r="H34" s="22" t="s">
        <v>135</v>
      </c>
      <c r="I34" s="22" t="s">
        <v>136</v>
      </c>
      <c r="K34" s="22"/>
      <c r="L34" s="22"/>
      <c r="N34" s="51">
        <v>5350</v>
      </c>
      <c r="O34" s="22"/>
      <c r="P34" s="22"/>
      <c r="Q34" s="51">
        <v>5350</v>
      </c>
      <c r="R34" s="41">
        <f>Q34/Q4</f>
        <v>7.68578775733023E-2</v>
      </c>
    </row>
    <row r="35" spans="1:18" x14ac:dyDescent="0.5">
      <c r="A35" s="22">
        <v>0</v>
      </c>
      <c r="B35" s="22">
        <v>4</v>
      </c>
      <c r="C35" s="22">
        <f t="shared" ref="C35:C51" si="5">(A35+B35)/2</f>
        <v>2</v>
      </c>
      <c r="D35" s="22">
        <f>57.5-C35</f>
        <v>55.5</v>
      </c>
      <c r="E35" s="22">
        <v>58</v>
      </c>
      <c r="F35" s="22">
        <v>53</v>
      </c>
      <c r="G35" s="22"/>
      <c r="H35" s="22"/>
      <c r="K35" s="22"/>
      <c r="L35" s="22"/>
      <c r="N35" s="51">
        <v>5335</v>
      </c>
      <c r="O35" s="22"/>
      <c r="P35" s="22"/>
      <c r="Q35" s="51">
        <v>5335</v>
      </c>
      <c r="R35" s="41">
        <f>Q35/Q5</f>
        <v>8.5351806226602239E-2</v>
      </c>
    </row>
    <row r="36" spans="1:18" x14ac:dyDescent="0.5">
      <c r="A36" s="13">
        <v>5</v>
      </c>
      <c r="B36" s="22">
        <v>9</v>
      </c>
      <c r="C36" s="22">
        <f t="shared" si="5"/>
        <v>7</v>
      </c>
      <c r="D36" s="22">
        <f t="shared" ref="D36:D46" si="6">57.5-C36</f>
        <v>50.5</v>
      </c>
      <c r="E36" s="22">
        <v>53</v>
      </c>
      <c r="F36" s="22">
        <v>48</v>
      </c>
      <c r="G36" s="22"/>
      <c r="H36" s="22"/>
      <c r="K36" s="22"/>
      <c r="L36" s="22"/>
      <c r="N36" s="56">
        <v>10459</v>
      </c>
      <c r="O36" s="41">
        <f>N36/N5</f>
        <v>7.9162882228277318E-2</v>
      </c>
      <c r="P36" s="40"/>
      <c r="Q36" s="56">
        <v>10459</v>
      </c>
    </row>
    <row r="37" spans="1:18" x14ac:dyDescent="0.5">
      <c r="A37" s="13">
        <v>10</v>
      </c>
      <c r="B37" s="22">
        <v>14</v>
      </c>
      <c r="C37" s="22">
        <f t="shared" si="5"/>
        <v>12</v>
      </c>
      <c r="D37" s="22">
        <f t="shared" si="6"/>
        <v>45.5</v>
      </c>
      <c r="E37" s="22">
        <v>48</v>
      </c>
      <c r="F37" s="22">
        <v>43</v>
      </c>
      <c r="G37" s="22"/>
      <c r="H37" s="22"/>
      <c r="K37" s="22"/>
      <c r="L37" s="22"/>
      <c r="N37" s="51">
        <v>5318</v>
      </c>
      <c r="O37" s="22"/>
      <c r="P37" s="22"/>
      <c r="Q37" s="51">
        <v>5318</v>
      </c>
      <c r="R37" s="41">
        <f>Q37/Q4</f>
        <v>7.6398166903704975E-2</v>
      </c>
    </row>
    <row r="38" spans="1:18" x14ac:dyDescent="0.5">
      <c r="A38" s="22">
        <v>15</v>
      </c>
      <c r="B38" s="22">
        <v>19</v>
      </c>
      <c r="C38" s="22">
        <f t="shared" si="5"/>
        <v>17</v>
      </c>
      <c r="D38" s="22">
        <f t="shared" si="6"/>
        <v>40.5</v>
      </c>
      <c r="E38" s="22">
        <v>43</v>
      </c>
      <c r="F38" s="22">
        <v>38</v>
      </c>
      <c r="G38" s="22">
        <v>6.4633196431100409E-2</v>
      </c>
      <c r="H38" s="22">
        <v>3.4998583770004248E-2</v>
      </c>
      <c r="I38" s="22">
        <v>2.9625761223622718E-2</v>
      </c>
      <c r="J38" s="22">
        <f t="shared" ref="J38:J46" si="7">D38*G38</f>
        <v>2.6176444554595664</v>
      </c>
      <c r="K38" s="22">
        <f t="shared" ref="K38:K45" si="8">E38*H38</f>
        <v>1.5049391021101826</v>
      </c>
      <c r="L38" s="22">
        <f t="shared" ref="L38:L45" si="9">F38*I38</f>
        <v>1.1257789264976632</v>
      </c>
      <c r="N38" s="51">
        <v>5141</v>
      </c>
      <c r="O38" s="22"/>
      <c r="P38" s="22"/>
      <c r="Q38" s="51">
        <v>5141</v>
      </c>
      <c r="R38" s="41">
        <f>Q38/Q5</f>
        <v>8.224810418199853E-2</v>
      </c>
    </row>
    <row r="39" spans="1:18" x14ac:dyDescent="0.5">
      <c r="A39" s="13">
        <v>20</v>
      </c>
      <c r="B39" s="22">
        <v>24</v>
      </c>
      <c r="C39" s="22">
        <f t="shared" si="5"/>
        <v>22</v>
      </c>
      <c r="D39" s="16">
        <f t="shared" si="6"/>
        <v>35.5</v>
      </c>
      <c r="E39" s="16">
        <v>38</v>
      </c>
      <c r="F39" s="16">
        <v>33</v>
      </c>
      <c r="G39" s="22">
        <v>0.12272518056932445</v>
      </c>
      <c r="H39" s="22">
        <v>8.3796558561110318E-2</v>
      </c>
      <c r="I39" s="22">
        <v>3.891977057074069E-2</v>
      </c>
      <c r="J39" s="22">
        <f t="shared" si="7"/>
        <v>4.3567439102110184</v>
      </c>
      <c r="K39" s="22">
        <f t="shared" si="8"/>
        <v>3.184269225322192</v>
      </c>
      <c r="L39" s="22">
        <f t="shared" si="9"/>
        <v>1.2843524288344428</v>
      </c>
      <c r="N39" s="51">
        <v>9863</v>
      </c>
      <c r="O39" s="22">
        <f>N39/N5</f>
        <v>7.4651831668180443E-2</v>
      </c>
      <c r="P39" s="22"/>
      <c r="Q39" s="51">
        <v>9863</v>
      </c>
    </row>
    <row r="40" spans="1:18" x14ac:dyDescent="0.5">
      <c r="A40" s="13">
        <v>25</v>
      </c>
      <c r="B40" s="22">
        <v>29</v>
      </c>
      <c r="C40" s="22">
        <f t="shared" si="5"/>
        <v>27</v>
      </c>
      <c r="D40" s="16">
        <f t="shared" si="6"/>
        <v>30.5</v>
      </c>
      <c r="E40" s="16">
        <v>33</v>
      </c>
      <c r="F40" s="16">
        <v>28</v>
      </c>
      <c r="G40" s="22">
        <v>0.12127354482367937</v>
      </c>
      <c r="H40" s="22">
        <v>6.5943209177170378E-2</v>
      </c>
      <c r="I40" s="22">
        <v>5.5330335646508993E-2</v>
      </c>
      <c r="J40" s="22">
        <f t="shared" si="7"/>
        <v>3.6988431171222209</v>
      </c>
      <c r="K40" s="22">
        <f t="shared" si="8"/>
        <v>2.1761259028466227</v>
      </c>
      <c r="L40" s="22">
        <f t="shared" si="9"/>
        <v>1.5492493981022517</v>
      </c>
      <c r="N40" s="51">
        <v>5031</v>
      </c>
      <c r="O40" s="22"/>
      <c r="P40" s="22"/>
      <c r="Q40" s="51">
        <v>5031</v>
      </c>
      <c r="R40" s="41">
        <f>Q40/Q4</f>
        <v>7.2275136835753997E-2</v>
      </c>
    </row>
    <row r="41" spans="1:18" x14ac:dyDescent="0.5">
      <c r="A41" s="22">
        <v>30</v>
      </c>
      <c r="B41" s="22">
        <v>34</v>
      </c>
      <c r="C41" s="22">
        <f t="shared" si="5"/>
        <v>32</v>
      </c>
      <c r="D41" s="16">
        <f t="shared" si="6"/>
        <v>25.5</v>
      </c>
      <c r="E41" s="16">
        <v>28</v>
      </c>
      <c r="F41" s="16">
        <v>23</v>
      </c>
      <c r="G41" s="22">
        <v>8.4902988245291036E-2</v>
      </c>
      <c r="H41" s="22">
        <v>4.2610819997167537E-2</v>
      </c>
      <c r="I41" s="22">
        <v>4.2292168248123492E-2</v>
      </c>
      <c r="J41" s="22">
        <f t="shared" si="7"/>
        <v>2.1650262002549212</v>
      </c>
      <c r="K41" s="22">
        <f t="shared" si="8"/>
        <v>1.193102959920691</v>
      </c>
      <c r="L41" s="22">
        <f t="shared" si="9"/>
        <v>0.97271986970684032</v>
      </c>
      <c r="N41" s="51">
        <v>4831</v>
      </c>
      <c r="O41" s="22"/>
      <c r="P41" s="22"/>
      <c r="Q41" s="51">
        <v>4831</v>
      </c>
      <c r="R41" s="41">
        <f>Q41/Q5</f>
        <v>7.7288580296291556E-2</v>
      </c>
    </row>
    <row r="42" spans="1:18" x14ac:dyDescent="0.5">
      <c r="A42" s="13">
        <v>35</v>
      </c>
      <c r="B42" s="22">
        <v>39</v>
      </c>
      <c r="C42" s="22">
        <f t="shared" si="5"/>
        <v>37</v>
      </c>
      <c r="D42" s="16">
        <f t="shared" si="6"/>
        <v>20.5</v>
      </c>
      <c r="E42" s="16">
        <v>23</v>
      </c>
      <c r="F42" s="16">
        <v>18</v>
      </c>
      <c r="G42" s="22">
        <v>7.0253859226738422E-2</v>
      </c>
      <c r="H42" s="22">
        <v>3.406918283529245E-2</v>
      </c>
      <c r="I42" s="22">
        <v>3.6184676391445972E-2</v>
      </c>
      <c r="J42" s="22">
        <f t="shared" si="7"/>
        <v>1.4402041141481376</v>
      </c>
      <c r="K42" s="22">
        <f t="shared" si="8"/>
        <v>0.78359120521172632</v>
      </c>
      <c r="L42" s="22">
        <f t="shared" si="9"/>
        <v>0.65132417504602746</v>
      </c>
      <c r="N42" s="51">
        <v>7861</v>
      </c>
      <c r="O42" s="22">
        <f>N42/N5</f>
        <v>5.9498940357250986E-2</v>
      </c>
      <c r="P42" s="22"/>
      <c r="Q42" s="51">
        <v>7861</v>
      </c>
    </row>
    <row r="43" spans="1:18" x14ac:dyDescent="0.5">
      <c r="A43" s="13">
        <v>40</v>
      </c>
      <c r="B43" s="22">
        <v>44</v>
      </c>
      <c r="C43" s="22">
        <f t="shared" si="5"/>
        <v>42</v>
      </c>
      <c r="D43" s="16">
        <f t="shared" si="6"/>
        <v>15.5</v>
      </c>
      <c r="E43" s="16">
        <v>18</v>
      </c>
      <c r="F43" s="16">
        <v>13</v>
      </c>
      <c r="G43" s="22">
        <v>8.1751876504744372E-2</v>
      </c>
      <c r="H43" s="22">
        <v>4.0822829627531511E-2</v>
      </c>
      <c r="I43" s="22">
        <v>4.0937898314686305E-2</v>
      </c>
      <c r="J43" s="22">
        <f t="shared" si="7"/>
        <v>1.2671540858235377</v>
      </c>
      <c r="K43" s="22">
        <f t="shared" si="8"/>
        <v>0.73481093329556724</v>
      </c>
      <c r="L43" s="22">
        <f t="shared" si="9"/>
        <v>0.53219267809092197</v>
      </c>
      <c r="N43" s="51">
        <v>4089</v>
      </c>
      <c r="O43" s="22"/>
      <c r="P43" s="22"/>
      <c r="Q43" s="51">
        <v>4089</v>
      </c>
      <c r="R43" s="41">
        <f>Q43/Q4</f>
        <v>5.8742403999482828E-2</v>
      </c>
    </row>
    <row r="44" spans="1:18" x14ac:dyDescent="0.5">
      <c r="A44" s="22">
        <v>45</v>
      </c>
      <c r="B44" s="22">
        <v>49</v>
      </c>
      <c r="C44" s="22">
        <f t="shared" si="5"/>
        <v>47</v>
      </c>
      <c r="D44" s="16">
        <f t="shared" si="6"/>
        <v>10.5</v>
      </c>
      <c r="E44" s="16">
        <v>13</v>
      </c>
      <c r="F44" s="16">
        <v>8</v>
      </c>
      <c r="G44" s="22">
        <v>7.9034485200396548E-2</v>
      </c>
      <c r="H44" s="22">
        <v>4.0203229004390315E-2</v>
      </c>
      <c r="I44" s="22">
        <v>3.8840107633479677E-2</v>
      </c>
      <c r="J44" s="22">
        <f t="shared" si="7"/>
        <v>0.82986209460416371</v>
      </c>
      <c r="K44" s="22">
        <f t="shared" si="8"/>
        <v>0.52264197705707405</v>
      </c>
      <c r="L44" s="22">
        <f t="shared" si="9"/>
        <v>0.31072086106783742</v>
      </c>
      <c r="N44" s="51">
        <v>3772</v>
      </c>
      <c r="O44" s="22"/>
      <c r="P44" s="22"/>
      <c r="Q44" s="51">
        <v>3772</v>
      </c>
      <c r="R44" s="41">
        <f>Q44/Q5</f>
        <v>6.0346206764150645E-2</v>
      </c>
    </row>
    <row r="45" spans="1:18" x14ac:dyDescent="0.5">
      <c r="A45" s="13">
        <v>50</v>
      </c>
      <c r="B45" s="22">
        <v>54</v>
      </c>
      <c r="C45" s="22">
        <f t="shared" si="5"/>
        <v>52</v>
      </c>
      <c r="D45" s="16">
        <f t="shared" si="6"/>
        <v>5.5</v>
      </c>
      <c r="E45" s="16">
        <v>8</v>
      </c>
      <c r="F45" s="16">
        <v>3</v>
      </c>
      <c r="G45" s="22">
        <v>7.4157343152527977E-2</v>
      </c>
      <c r="H45" s="22">
        <v>3.7981518198555449E-2</v>
      </c>
      <c r="I45" s="22">
        <v>3.6166973516499078E-2</v>
      </c>
      <c r="J45" s="22">
        <f t="shared" si="7"/>
        <v>0.40786538733890387</v>
      </c>
      <c r="K45" s="22">
        <f t="shared" si="8"/>
        <v>0.30385214558844359</v>
      </c>
      <c r="L45" s="22">
        <f t="shared" si="9"/>
        <v>0.10850092054949723</v>
      </c>
      <c r="N45" s="51">
        <v>5911</v>
      </c>
      <c r="O45" s="22">
        <f>N45/N5</f>
        <v>4.4739630638813199E-2</v>
      </c>
      <c r="P45" s="22"/>
      <c r="Q45" s="51">
        <v>5911</v>
      </c>
    </row>
    <row r="46" spans="1:18" x14ac:dyDescent="0.5">
      <c r="A46" s="13">
        <v>55</v>
      </c>
      <c r="B46" s="22">
        <v>59</v>
      </c>
      <c r="C46" s="22">
        <f t="shared" si="5"/>
        <v>57</v>
      </c>
      <c r="D46" s="16">
        <f t="shared" si="6"/>
        <v>0.5</v>
      </c>
      <c r="E46" s="16">
        <v>3</v>
      </c>
      <c r="F46" s="16"/>
      <c r="G46" s="22">
        <v>5.7498937827503184E-2</v>
      </c>
      <c r="H46" s="22">
        <v>2.9953264410140207E-2</v>
      </c>
      <c r="I46" s="22">
        <v>2.7536821979889534E-2</v>
      </c>
      <c r="J46" s="22">
        <f t="shared" si="7"/>
        <v>2.8749468913751592E-2</v>
      </c>
      <c r="K46" s="22">
        <f>E46*H46</f>
        <v>8.985979323042062E-2</v>
      </c>
      <c r="L46" s="22"/>
      <c r="N46" s="51">
        <v>2932</v>
      </c>
      <c r="O46" s="22"/>
      <c r="P46" s="22"/>
      <c r="Q46" s="51">
        <v>2932</v>
      </c>
      <c r="R46" s="41">
        <f>Q46/Q4</f>
        <v>4.2120990101854647E-2</v>
      </c>
    </row>
    <row r="47" spans="1:18" x14ac:dyDescent="0.5">
      <c r="A47" s="14">
        <v>60</v>
      </c>
      <c r="B47" s="14">
        <v>64</v>
      </c>
      <c r="C47" s="14">
        <f t="shared" si="5"/>
        <v>62</v>
      </c>
      <c r="D47" s="14"/>
      <c r="E47" s="14"/>
      <c r="F47" s="14"/>
      <c r="G47" s="14">
        <v>4.0468772128593684E-2</v>
      </c>
      <c r="H47" s="14">
        <v>1.9942288627673135E-2</v>
      </c>
      <c r="I47" s="14">
        <v>2.052648350092055E-2</v>
      </c>
      <c r="K47" s="22"/>
      <c r="L47" s="22"/>
      <c r="N47" s="51">
        <v>2979</v>
      </c>
      <c r="O47" s="22"/>
      <c r="P47" s="22"/>
      <c r="Q47" s="51">
        <v>2979</v>
      </c>
      <c r="R47" s="41">
        <f>Q47/Q5</f>
        <v>4.7659424695229255E-2</v>
      </c>
    </row>
    <row r="48" spans="1:18" x14ac:dyDescent="0.5">
      <c r="A48" s="15">
        <v>65</v>
      </c>
      <c r="B48" s="14">
        <v>69</v>
      </c>
      <c r="C48" s="14">
        <f t="shared" si="5"/>
        <v>67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9" x14ac:dyDescent="0.5">
      <c r="A49" s="15">
        <v>70</v>
      </c>
      <c r="B49" s="14">
        <v>74</v>
      </c>
      <c r="C49" s="14">
        <f t="shared" si="5"/>
        <v>72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9" x14ac:dyDescent="0.5">
      <c r="A50" s="14">
        <v>75</v>
      </c>
      <c r="B50" s="14">
        <v>79</v>
      </c>
      <c r="C50" s="14">
        <f t="shared" si="5"/>
        <v>77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9" x14ac:dyDescent="0.5">
      <c r="A51" s="15">
        <v>80</v>
      </c>
      <c r="B51" s="14">
        <v>84</v>
      </c>
      <c r="C51" s="14">
        <f t="shared" si="5"/>
        <v>82</v>
      </c>
      <c r="D51" s="14"/>
      <c r="E51" s="14"/>
      <c r="F51" s="14"/>
      <c r="G51" s="14"/>
      <c r="H51" s="14"/>
      <c r="I51" s="14"/>
      <c r="J51" s="14"/>
      <c r="K51" s="14"/>
      <c r="L51" s="14"/>
      <c r="P51">
        <f>P52/N5</f>
        <v>0.8551014229488344</v>
      </c>
      <c r="Q51" s="22">
        <f>Q52/N5</f>
        <v>0.14488343929760825</v>
      </c>
      <c r="R51" s="22"/>
      <c r="S51" s="22"/>
    </row>
    <row r="52" spans="1:19" x14ac:dyDescent="0.5">
      <c r="A52" s="22"/>
      <c r="B52" s="22"/>
      <c r="C52" s="22"/>
      <c r="D52" s="22"/>
      <c r="G52" s="22">
        <f>SUM(G38:G47)</f>
        <v>0.7967001841098994</v>
      </c>
      <c r="H52" s="22">
        <f>SUM(H38:H47)</f>
        <v>0.43032148420903549</v>
      </c>
      <c r="I52" s="22">
        <f>SUM(I38:I47)</f>
        <v>0.36636099702591701</v>
      </c>
      <c r="J52" s="22">
        <f>SUM(J38:J46)/SUM(G38:G47)</f>
        <v>21.102157585992362</v>
      </c>
      <c r="K52" s="22">
        <f t="shared" ref="K52" si="10">SUM(K38:K46)/SUM(H38:H47)</f>
        <v>24.384544182985021</v>
      </c>
      <c r="L52" s="22">
        <f t="shared" ref="L52" si="11">SUM(L38:L46)/SUM(I38:I47)</f>
        <v>17.837158733993718</v>
      </c>
      <c r="M52"/>
      <c r="N52" s="54">
        <v>100136</v>
      </c>
      <c r="O52" s="54">
        <v>12840</v>
      </c>
      <c r="P52" s="57">
        <f>N52+O52</f>
        <v>112976</v>
      </c>
      <c r="Q52" s="54">
        <v>19142</v>
      </c>
      <c r="R52" t="s">
        <v>240</v>
      </c>
      <c r="S52" t="s">
        <v>225</v>
      </c>
    </row>
    <row r="53" spans="1:19" x14ac:dyDescent="0.5">
      <c r="M53"/>
      <c r="N53" s="55">
        <v>52629</v>
      </c>
      <c r="O53" s="55">
        <v>7437</v>
      </c>
      <c r="P53" s="57">
        <f t="shared" ref="P53:P54" si="12">N53+O53</f>
        <v>60066</v>
      </c>
      <c r="Q53" s="55">
        <v>9540</v>
      </c>
      <c r="R53">
        <f>P53/P$52</f>
        <v>0.53167044327998869</v>
      </c>
      <c r="S53" s="22">
        <f>Q53/Q$52</f>
        <v>0.49838052450109704</v>
      </c>
    </row>
    <row r="54" spans="1:19" x14ac:dyDescent="0.5">
      <c r="M54"/>
      <c r="N54" s="55">
        <v>47507</v>
      </c>
      <c r="O54" s="55">
        <v>5401</v>
      </c>
      <c r="P54" s="57">
        <f t="shared" si="12"/>
        <v>52908</v>
      </c>
      <c r="Q54" s="55">
        <v>9598</v>
      </c>
      <c r="R54" s="22">
        <f>P54/P$52</f>
        <v>0.46831185384506446</v>
      </c>
      <c r="S54" s="22">
        <f>Q54/Q$52</f>
        <v>0.50141051091839928</v>
      </c>
    </row>
    <row r="55" spans="1:19" x14ac:dyDescent="0.5">
      <c r="M55"/>
      <c r="N55" s="55">
        <v>826</v>
      </c>
      <c r="O55" s="55">
        <v>66</v>
      </c>
      <c r="Q55" s="55">
        <v>172</v>
      </c>
    </row>
    <row r="56" spans="1:19" x14ac:dyDescent="0.5">
      <c r="A56" s="22" t="s">
        <v>152</v>
      </c>
      <c r="B56" s="22"/>
      <c r="C56" s="22"/>
      <c r="D56" s="22"/>
      <c r="G56" s="22" t="s">
        <v>225</v>
      </c>
      <c r="H56" s="22"/>
      <c r="K56" s="22"/>
      <c r="L56" s="22"/>
      <c r="M56"/>
      <c r="N56" s="55">
        <v>439</v>
      </c>
      <c r="O56" s="55">
        <v>39</v>
      </c>
      <c r="Q56" s="55">
        <v>88</v>
      </c>
    </row>
    <row r="57" spans="1:19" x14ac:dyDescent="0.5">
      <c r="A57" s="22" t="s">
        <v>70</v>
      </c>
      <c r="B57" s="22" t="s">
        <v>70</v>
      </c>
      <c r="C57" s="22" t="s">
        <v>71</v>
      </c>
      <c r="D57" s="22" t="s">
        <v>72</v>
      </c>
      <c r="E57" s="22" t="s">
        <v>137</v>
      </c>
      <c r="F57" s="22" t="s">
        <v>138</v>
      </c>
      <c r="G57" s="22" t="s">
        <v>73</v>
      </c>
      <c r="H57" s="22" t="s">
        <v>135</v>
      </c>
      <c r="I57" s="22" t="s">
        <v>136</v>
      </c>
      <c r="K57" s="22"/>
      <c r="L57" s="22"/>
      <c r="M57"/>
      <c r="N57" s="55">
        <v>387</v>
      </c>
      <c r="O57" s="55">
        <v>26</v>
      </c>
      <c r="Q57" s="55">
        <v>84</v>
      </c>
    </row>
    <row r="58" spans="1:19" x14ac:dyDescent="0.5">
      <c r="A58" s="22">
        <v>0</v>
      </c>
      <c r="B58" s="22">
        <v>4</v>
      </c>
      <c r="C58" s="22">
        <f t="shared" ref="C58:C74" si="13">(A58+B58)/2</f>
        <v>2</v>
      </c>
      <c r="D58" s="22">
        <f>57.5-C58</f>
        <v>55.5</v>
      </c>
      <c r="E58" s="22">
        <v>58</v>
      </c>
      <c r="F58" s="22">
        <v>53</v>
      </c>
      <c r="G58" s="22"/>
      <c r="H58" s="22"/>
      <c r="K58" s="22"/>
      <c r="L58" s="22"/>
      <c r="M58"/>
      <c r="N58" s="55">
        <v>4536</v>
      </c>
      <c r="O58" s="55">
        <v>355</v>
      </c>
      <c r="Q58" s="55">
        <v>777</v>
      </c>
    </row>
    <row r="59" spans="1:19" x14ac:dyDescent="0.5">
      <c r="A59" s="13">
        <v>5</v>
      </c>
      <c r="B59" s="22">
        <v>9</v>
      </c>
      <c r="C59" s="22">
        <f t="shared" si="13"/>
        <v>7</v>
      </c>
      <c r="D59" s="22">
        <f t="shared" ref="D59:D69" si="14">57.5-C59</f>
        <v>50.5</v>
      </c>
      <c r="E59" s="22">
        <v>53</v>
      </c>
      <c r="F59" s="22">
        <v>48</v>
      </c>
      <c r="G59" s="22"/>
      <c r="H59" s="22"/>
      <c r="K59" s="22"/>
      <c r="L59" s="22"/>
      <c r="M59"/>
      <c r="N59" s="55">
        <v>2394</v>
      </c>
      <c r="O59" s="55">
        <v>196</v>
      </c>
      <c r="Q59" s="55">
        <v>400</v>
      </c>
    </row>
    <row r="60" spans="1:19" x14ac:dyDescent="0.5">
      <c r="A60" s="13">
        <v>10</v>
      </c>
      <c r="B60" s="22">
        <v>14</v>
      </c>
      <c r="C60" s="22">
        <f t="shared" si="13"/>
        <v>12</v>
      </c>
      <c r="D60" s="22">
        <f t="shared" si="14"/>
        <v>45.5</v>
      </c>
      <c r="E60" s="22">
        <v>48</v>
      </c>
      <c r="F60" s="22">
        <v>43</v>
      </c>
      <c r="G60" s="22"/>
      <c r="H60" s="22"/>
      <c r="K60" s="22"/>
      <c r="L60" s="22"/>
      <c r="M60"/>
      <c r="N60" s="55">
        <v>2141</v>
      </c>
      <c r="O60" s="55">
        <v>159</v>
      </c>
      <c r="Q60" s="55">
        <v>377</v>
      </c>
    </row>
    <row r="61" spans="1:19" x14ac:dyDescent="0.5">
      <c r="A61" s="22">
        <v>15</v>
      </c>
      <c r="B61" s="22">
        <v>19</v>
      </c>
      <c r="C61" s="22">
        <f t="shared" si="13"/>
        <v>17</v>
      </c>
      <c r="D61" s="22">
        <f t="shared" si="14"/>
        <v>40.5</v>
      </c>
      <c r="E61" s="22">
        <v>43</v>
      </c>
      <c r="F61" s="22">
        <v>38</v>
      </c>
      <c r="G61" s="22">
        <v>9.8317835126945988E-2</v>
      </c>
      <c r="H61" s="22">
        <v>4.50841082436527E-2</v>
      </c>
      <c r="I61" s="22">
        <v>5.3233726883293281E-2</v>
      </c>
      <c r="J61" s="22">
        <f t="shared" ref="J61:J69" si="15">D61*G61</f>
        <v>3.9818723226413124</v>
      </c>
      <c r="K61" s="22">
        <f t="shared" ref="K61:K69" si="16">E61*H61</f>
        <v>1.938616654477066</v>
      </c>
      <c r="L61" s="22">
        <f t="shared" ref="L61:L68" si="17">F61*I61</f>
        <v>2.0228816215651446</v>
      </c>
      <c r="M61"/>
      <c r="N61" s="54">
        <v>3709</v>
      </c>
      <c r="O61" s="54">
        <v>347</v>
      </c>
      <c r="Q61" s="54">
        <v>1006</v>
      </c>
    </row>
    <row r="62" spans="1:19" x14ac:dyDescent="0.5">
      <c r="A62" s="13">
        <v>20</v>
      </c>
      <c r="B62" s="22">
        <v>24</v>
      </c>
      <c r="C62" s="22">
        <f t="shared" si="13"/>
        <v>22</v>
      </c>
      <c r="D62" s="16">
        <f t="shared" si="14"/>
        <v>35.5</v>
      </c>
      <c r="E62" s="16">
        <v>38</v>
      </c>
      <c r="F62" s="16">
        <v>33</v>
      </c>
      <c r="G62" s="22">
        <v>7.3451050047017033E-2</v>
      </c>
      <c r="H62" s="22">
        <v>3.7456901055271129E-2</v>
      </c>
      <c r="I62" s="22">
        <v>3.5941907846619998E-2</v>
      </c>
      <c r="J62" s="22">
        <f t="shared" si="15"/>
        <v>2.6075122766691048</v>
      </c>
      <c r="K62" s="22">
        <f t="shared" si="16"/>
        <v>1.423362240100303</v>
      </c>
      <c r="L62" s="22">
        <f t="shared" si="17"/>
        <v>1.1860829589384601</v>
      </c>
      <c r="M62"/>
      <c r="N62" s="55">
        <v>1883</v>
      </c>
      <c r="O62" s="55">
        <v>185</v>
      </c>
      <c r="Q62" s="55">
        <v>476</v>
      </c>
    </row>
    <row r="63" spans="1:19" x14ac:dyDescent="0.5">
      <c r="A63" s="13">
        <v>25</v>
      </c>
      <c r="B63" s="22">
        <v>29</v>
      </c>
      <c r="C63" s="22">
        <f t="shared" si="13"/>
        <v>27</v>
      </c>
      <c r="D63" s="16">
        <f t="shared" si="14"/>
        <v>30.5</v>
      </c>
      <c r="E63" s="16">
        <v>33</v>
      </c>
      <c r="F63" s="16">
        <v>28</v>
      </c>
      <c r="G63" s="22">
        <v>7.5749660432556681E-2</v>
      </c>
      <c r="H63" s="22">
        <v>3.7822589071152442E-2</v>
      </c>
      <c r="I63" s="22">
        <v>3.792707136140424E-2</v>
      </c>
      <c r="J63" s="22">
        <f t="shared" si="15"/>
        <v>2.3103646431929787</v>
      </c>
      <c r="K63" s="22">
        <f t="shared" si="16"/>
        <v>1.2481454393480307</v>
      </c>
      <c r="L63" s="22">
        <f t="shared" si="17"/>
        <v>1.0619579981193188</v>
      </c>
      <c r="N63" s="55">
        <v>1826</v>
      </c>
      <c r="O63" s="55">
        <v>162</v>
      </c>
      <c r="Q63" s="55">
        <v>530</v>
      </c>
    </row>
    <row r="64" spans="1:19" x14ac:dyDescent="0.5">
      <c r="A64" s="22">
        <v>30</v>
      </c>
      <c r="B64" s="22">
        <v>34</v>
      </c>
      <c r="C64" s="22">
        <f t="shared" si="13"/>
        <v>32</v>
      </c>
      <c r="D64" s="16">
        <f t="shared" si="14"/>
        <v>25.5</v>
      </c>
      <c r="E64" s="16">
        <v>28</v>
      </c>
      <c r="F64" s="16">
        <v>23</v>
      </c>
      <c r="G64" s="22">
        <v>6.6764183470901683E-2</v>
      </c>
      <c r="H64" s="22">
        <v>3.3329850590324943E-2</v>
      </c>
      <c r="I64" s="22">
        <v>3.3434332880576741E-2</v>
      </c>
      <c r="J64" s="22">
        <f t="shared" si="15"/>
        <v>1.7024866785079928</v>
      </c>
      <c r="K64" s="22">
        <f t="shared" si="16"/>
        <v>0.93323581652909837</v>
      </c>
      <c r="L64" s="22">
        <f t="shared" si="17"/>
        <v>0.76898965625326499</v>
      </c>
      <c r="N64" s="55">
        <v>3565</v>
      </c>
      <c r="O64" s="55">
        <v>547</v>
      </c>
      <c r="Q64" s="55">
        <v>958</v>
      </c>
    </row>
    <row r="65" spans="1:18" x14ac:dyDescent="0.5">
      <c r="A65" s="13">
        <v>35</v>
      </c>
      <c r="B65" s="22">
        <v>39</v>
      </c>
      <c r="C65" s="22">
        <f t="shared" si="13"/>
        <v>37</v>
      </c>
      <c r="D65" s="16">
        <f t="shared" si="14"/>
        <v>20.5</v>
      </c>
      <c r="E65" s="16">
        <v>23</v>
      </c>
      <c r="F65" s="16">
        <v>18</v>
      </c>
      <c r="G65" s="22">
        <v>5.3077003447915577E-2</v>
      </c>
      <c r="H65" s="22">
        <v>2.7322118900846307E-2</v>
      </c>
      <c r="I65" s="22">
        <v>2.5754884547069271E-2</v>
      </c>
      <c r="J65" s="22">
        <f t="shared" si="15"/>
        <v>1.0880785706822693</v>
      </c>
      <c r="K65" s="22">
        <f t="shared" si="16"/>
        <v>0.62840873471946501</v>
      </c>
      <c r="L65" s="22">
        <f t="shared" si="17"/>
        <v>0.46358792184724684</v>
      </c>
      <c r="N65" s="55">
        <v>1859</v>
      </c>
      <c r="O65" s="55">
        <v>248</v>
      </c>
      <c r="Q65" s="55">
        <v>468</v>
      </c>
    </row>
    <row r="66" spans="1:18" x14ac:dyDescent="0.5">
      <c r="A66" s="13">
        <v>40</v>
      </c>
      <c r="B66" s="22">
        <v>44</v>
      </c>
      <c r="C66" s="22">
        <f t="shared" si="13"/>
        <v>42</v>
      </c>
      <c r="D66" s="16">
        <f t="shared" si="14"/>
        <v>15.5</v>
      </c>
      <c r="E66" s="16">
        <v>18</v>
      </c>
      <c r="F66" s="16">
        <v>13</v>
      </c>
      <c r="G66" s="22">
        <v>7.5697419287430776E-2</v>
      </c>
      <c r="H66" s="22">
        <v>3.8553965102915054E-2</v>
      </c>
      <c r="I66" s="22">
        <v>3.7143454184515722E-2</v>
      </c>
      <c r="J66" s="22">
        <f t="shared" si="15"/>
        <v>1.173309998955177</v>
      </c>
      <c r="K66" s="22">
        <f t="shared" si="16"/>
        <v>0.69397137185247093</v>
      </c>
      <c r="L66" s="22">
        <f t="shared" si="17"/>
        <v>0.48286490439870439</v>
      </c>
      <c r="N66" s="55">
        <v>1707</v>
      </c>
      <c r="O66" s="55">
        <v>299</v>
      </c>
      <c r="Q66" s="55">
        <v>490</v>
      </c>
    </row>
    <row r="67" spans="1:18" x14ac:dyDescent="0.5">
      <c r="A67" s="22">
        <v>45</v>
      </c>
      <c r="B67" s="22">
        <v>49</v>
      </c>
      <c r="C67" s="22">
        <f t="shared" si="13"/>
        <v>47</v>
      </c>
      <c r="D67" s="16">
        <f t="shared" si="14"/>
        <v>10.5</v>
      </c>
      <c r="E67" s="16">
        <v>13</v>
      </c>
      <c r="F67" s="16">
        <v>8</v>
      </c>
      <c r="G67" s="22">
        <v>7.9928952042628773E-2</v>
      </c>
      <c r="H67" s="22">
        <v>4.0539128617699302E-2</v>
      </c>
      <c r="I67" s="22">
        <v>3.9337582279803572E-2</v>
      </c>
      <c r="J67" s="22">
        <f t="shared" si="15"/>
        <v>0.83925399644760212</v>
      </c>
      <c r="K67" s="22">
        <f t="shared" si="16"/>
        <v>0.52700867203009094</v>
      </c>
      <c r="L67" s="22">
        <f t="shared" si="17"/>
        <v>0.31470065823842858</v>
      </c>
      <c r="N67" s="55">
        <v>5747</v>
      </c>
      <c r="O67" s="55">
        <v>1555</v>
      </c>
      <c r="P67">
        <f>(N67+O67)/P$52</f>
        <v>6.4633196431100409E-2</v>
      </c>
      <c r="Q67" s="55">
        <v>1882</v>
      </c>
      <c r="R67">
        <f>Q67/Q$52</f>
        <v>9.8317835126945988E-2</v>
      </c>
    </row>
    <row r="68" spans="1:18" x14ac:dyDescent="0.5">
      <c r="A68" s="13">
        <v>50</v>
      </c>
      <c r="B68" s="22">
        <v>54</v>
      </c>
      <c r="C68" s="22">
        <f t="shared" si="13"/>
        <v>52</v>
      </c>
      <c r="D68" s="16">
        <f t="shared" si="14"/>
        <v>5.5</v>
      </c>
      <c r="E68" s="16">
        <v>8</v>
      </c>
      <c r="F68" s="16">
        <v>3</v>
      </c>
      <c r="G68" s="22">
        <v>7.7578100511963219E-2</v>
      </c>
      <c r="H68" s="22">
        <v>3.8658447393166859E-2</v>
      </c>
      <c r="I68" s="22">
        <v>3.8867411973670461E-2</v>
      </c>
      <c r="J68" s="22">
        <f t="shared" si="15"/>
        <v>0.42667955281579772</v>
      </c>
      <c r="K68" s="22">
        <f t="shared" si="16"/>
        <v>0.30926757914533487</v>
      </c>
      <c r="L68" s="22">
        <f t="shared" si="17"/>
        <v>0.11660223592101138</v>
      </c>
      <c r="N68" s="55">
        <v>3513</v>
      </c>
      <c r="O68" s="55">
        <v>441</v>
      </c>
      <c r="P68" s="22">
        <f t="shared" ref="P68:P96" si="18">(N68+O68)/P$52</f>
        <v>3.4998583770004248E-2</v>
      </c>
      <c r="Q68" s="55">
        <v>863</v>
      </c>
      <c r="R68" s="22">
        <f t="shared" ref="R68:R96" si="19">Q68/Q$52</f>
        <v>4.50841082436527E-2</v>
      </c>
    </row>
    <row r="69" spans="1:18" x14ac:dyDescent="0.5">
      <c r="A69" s="13">
        <v>55</v>
      </c>
      <c r="B69" s="22">
        <v>59</v>
      </c>
      <c r="C69" s="22">
        <f t="shared" si="13"/>
        <v>57</v>
      </c>
      <c r="D69" s="16">
        <f t="shared" si="14"/>
        <v>0.5</v>
      </c>
      <c r="E69" s="16">
        <v>3</v>
      </c>
      <c r="F69" s="16"/>
      <c r="G69" s="22">
        <v>7.136140424198098E-2</v>
      </c>
      <c r="H69" s="22">
        <v>3.6830007313760314E-2</v>
      </c>
      <c r="I69" s="22">
        <v>3.4531396928220666E-2</v>
      </c>
      <c r="J69" s="22">
        <f t="shared" si="15"/>
        <v>3.568070212099049E-2</v>
      </c>
      <c r="K69" s="22">
        <f t="shared" si="16"/>
        <v>0.11049002194128094</v>
      </c>
      <c r="L69" s="22"/>
      <c r="N69" s="55">
        <v>2233</v>
      </c>
      <c r="O69" s="55">
        <v>1114</v>
      </c>
      <c r="P69" s="22">
        <f t="shared" si="18"/>
        <v>2.9625761223622718E-2</v>
      </c>
      <c r="Q69" s="55">
        <v>1019</v>
      </c>
      <c r="R69" s="22">
        <f t="shared" si="19"/>
        <v>5.3233726883293281E-2</v>
      </c>
    </row>
    <row r="70" spans="1:18" x14ac:dyDescent="0.5">
      <c r="A70" s="14">
        <v>60</v>
      </c>
      <c r="B70" s="14">
        <v>64</v>
      </c>
      <c r="C70" s="14">
        <f t="shared" si="13"/>
        <v>62</v>
      </c>
      <c r="D70" s="14"/>
      <c r="E70" s="14"/>
      <c r="F70" s="14"/>
      <c r="G70" s="14">
        <v>6.9950893323581648E-2</v>
      </c>
      <c r="H70" s="14">
        <v>3.5471737540486888E-2</v>
      </c>
      <c r="I70" s="14">
        <v>3.4479155783094767E-2</v>
      </c>
      <c r="K70" s="22"/>
      <c r="L70" s="22"/>
      <c r="N70" s="55">
        <v>10453</v>
      </c>
      <c r="O70" s="55">
        <v>3412</v>
      </c>
      <c r="P70" s="22">
        <f t="shared" si="18"/>
        <v>0.12272518056932445</v>
      </c>
      <c r="Q70" s="55">
        <v>1406</v>
      </c>
      <c r="R70" s="22">
        <f t="shared" si="19"/>
        <v>7.3451050047017033E-2</v>
      </c>
    </row>
    <row r="71" spans="1:18" x14ac:dyDescent="0.5">
      <c r="A71" s="15">
        <v>65</v>
      </c>
      <c r="B71" s="14">
        <v>69</v>
      </c>
      <c r="C71" s="14">
        <f t="shared" si="13"/>
        <v>67</v>
      </c>
      <c r="D71" s="14"/>
      <c r="E71" s="14"/>
      <c r="F71" s="14"/>
      <c r="G71" s="14"/>
      <c r="H71" s="14"/>
      <c r="I71" s="14"/>
      <c r="J71" s="14"/>
      <c r="K71" s="14"/>
      <c r="L71" s="14"/>
      <c r="N71" s="55">
        <v>6799</v>
      </c>
      <c r="O71" s="55">
        <v>2668</v>
      </c>
      <c r="P71" s="22">
        <f t="shared" si="18"/>
        <v>8.3796558561110318E-2</v>
      </c>
      <c r="Q71" s="55">
        <v>717</v>
      </c>
      <c r="R71" s="22">
        <f t="shared" si="19"/>
        <v>3.7456901055271129E-2</v>
      </c>
    </row>
    <row r="72" spans="1:18" x14ac:dyDescent="0.5">
      <c r="A72" s="15">
        <v>70</v>
      </c>
      <c r="B72" s="14">
        <v>74</v>
      </c>
      <c r="C72" s="14">
        <f t="shared" si="13"/>
        <v>72</v>
      </c>
      <c r="D72" s="14"/>
      <c r="E72" s="14"/>
      <c r="F72" s="14"/>
      <c r="G72" s="14"/>
      <c r="H72" s="14"/>
      <c r="I72" s="14"/>
      <c r="J72" s="14"/>
      <c r="K72" s="14"/>
      <c r="L72" s="14"/>
      <c r="N72" s="55">
        <v>3654</v>
      </c>
      <c r="O72" s="55">
        <v>743</v>
      </c>
      <c r="P72" s="22">
        <f t="shared" si="18"/>
        <v>3.891977057074069E-2</v>
      </c>
      <c r="Q72" s="55">
        <v>688</v>
      </c>
      <c r="R72" s="22">
        <f t="shared" si="19"/>
        <v>3.5941907846619998E-2</v>
      </c>
    </row>
    <row r="73" spans="1:18" x14ac:dyDescent="0.5">
      <c r="A73" s="14">
        <v>75</v>
      </c>
      <c r="B73" s="14">
        <v>79</v>
      </c>
      <c r="C73" s="14">
        <f t="shared" si="13"/>
        <v>77</v>
      </c>
      <c r="D73" s="14"/>
      <c r="E73" s="14"/>
      <c r="F73" s="14"/>
      <c r="G73" s="14"/>
      <c r="H73" s="14"/>
      <c r="I73" s="14"/>
      <c r="J73" s="14"/>
      <c r="K73" s="14"/>
      <c r="L73" s="14"/>
      <c r="N73" s="54">
        <v>11951</v>
      </c>
      <c r="O73" s="54">
        <v>1750</v>
      </c>
      <c r="P73" s="22">
        <f t="shared" si="18"/>
        <v>0.12127354482367937</v>
      </c>
      <c r="Q73" s="54">
        <v>1450</v>
      </c>
      <c r="R73" s="22">
        <f t="shared" si="19"/>
        <v>7.5749660432556681E-2</v>
      </c>
    </row>
    <row r="74" spans="1:18" x14ac:dyDescent="0.5">
      <c r="A74" s="15">
        <v>80</v>
      </c>
      <c r="B74" s="14">
        <v>84</v>
      </c>
      <c r="C74" s="14">
        <f t="shared" si="13"/>
        <v>82</v>
      </c>
      <c r="D74" s="14"/>
      <c r="E74" s="14"/>
      <c r="F74" s="14"/>
      <c r="G74" s="14">
        <v>0.74187650193292232</v>
      </c>
      <c r="H74" s="14">
        <v>0.3710688538292759</v>
      </c>
      <c r="I74" s="14">
        <v>0.37065092466826866</v>
      </c>
      <c r="J74" s="14"/>
      <c r="K74" s="14"/>
      <c r="L74" s="14"/>
      <c r="N74" s="55">
        <v>6193</v>
      </c>
      <c r="O74" s="55">
        <v>1257</v>
      </c>
      <c r="P74" s="22">
        <f t="shared" si="18"/>
        <v>6.5943209177170378E-2</v>
      </c>
      <c r="Q74" s="55">
        <v>724</v>
      </c>
      <c r="R74" s="22">
        <f t="shared" si="19"/>
        <v>3.7822589071152442E-2</v>
      </c>
    </row>
    <row r="75" spans="1:18" x14ac:dyDescent="0.5">
      <c r="A75" s="22"/>
      <c r="B75" s="22"/>
      <c r="C75" s="22"/>
      <c r="D75" s="22"/>
      <c r="G75" s="22">
        <f>SUM(G61:G70)</f>
        <v>0.74187650193292232</v>
      </c>
      <c r="H75" s="22">
        <f>SUM(H61:H70)</f>
        <v>0.3710688538292759</v>
      </c>
      <c r="I75" s="22">
        <f>SUM(I61:I70)</f>
        <v>0.37065092466826866</v>
      </c>
      <c r="J75" s="22">
        <f>SUM(J61:J69)/SUM(G61:G70)</f>
        <v>19.093796211534404</v>
      </c>
      <c r="K75" s="22">
        <f t="shared" ref="K75" si="20">SUM(K61:K69)/SUM(H61:H70)</f>
        <v>21.054061664085602</v>
      </c>
      <c r="L75" s="22">
        <f t="shared" ref="L75" si="21">SUM(L61:L69)/SUM(I61:I70)</f>
        <v>17.314587737843556</v>
      </c>
      <c r="N75" s="55">
        <v>5758</v>
      </c>
      <c r="O75" s="55">
        <v>493</v>
      </c>
      <c r="P75" s="22">
        <f t="shared" si="18"/>
        <v>5.5330335646508993E-2</v>
      </c>
      <c r="Q75" s="55">
        <v>726</v>
      </c>
      <c r="R75" s="22">
        <f t="shared" si="19"/>
        <v>3.792707136140424E-2</v>
      </c>
    </row>
    <row r="76" spans="1:18" x14ac:dyDescent="0.5">
      <c r="N76" s="55">
        <v>8940</v>
      </c>
      <c r="O76" s="55">
        <v>652</v>
      </c>
      <c r="P76" s="22">
        <f t="shared" si="18"/>
        <v>8.4902988245291036E-2</v>
      </c>
      <c r="Q76" s="55">
        <v>1278</v>
      </c>
      <c r="R76" s="22">
        <f t="shared" si="19"/>
        <v>6.6764183470901683E-2</v>
      </c>
    </row>
    <row r="77" spans="1:18" x14ac:dyDescent="0.5">
      <c r="N77" s="55">
        <v>4476</v>
      </c>
      <c r="O77" s="55">
        <v>338</v>
      </c>
      <c r="P77" s="22">
        <f t="shared" si="18"/>
        <v>4.2610819997167537E-2</v>
      </c>
      <c r="Q77" s="55">
        <v>638</v>
      </c>
      <c r="R77" s="22">
        <f t="shared" si="19"/>
        <v>3.3329850590324943E-2</v>
      </c>
    </row>
    <row r="78" spans="1:18" x14ac:dyDescent="0.5">
      <c r="B78" t="s">
        <v>226</v>
      </c>
      <c r="N78" s="55">
        <v>4464</v>
      </c>
      <c r="O78" s="55">
        <v>314</v>
      </c>
      <c r="P78" s="22">
        <f t="shared" si="18"/>
        <v>4.2292168248123492E-2</v>
      </c>
      <c r="Q78" s="55">
        <v>640</v>
      </c>
      <c r="R78" s="22">
        <f t="shared" si="19"/>
        <v>3.3434332880576741E-2</v>
      </c>
    </row>
    <row r="79" spans="1:18" x14ac:dyDescent="0.5">
      <c r="B79" s="13">
        <v>94061</v>
      </c>
      <c r="C79" s="13">
        <v>49441</v>
      </c>
      <c r="D79" s="13">
        <v>44623</v>
      </c>
      <c r="F79" s="22">
        <f>B80*6+B81*9+(B82+E82)*12+(B83+E83+H83)*16</f>
        <v>1121807</v>
      </c>
      <c r="G79" s="22">
        <f>C80*6+C81*9+(C82+F82)*12+(C83+F83+I83)*16</f>
        <v>605856</v>
      </c>
      <c r="H79" s="22">
        <f>D80*6+D81*9+(D82+G82)*12+(D83+G83+J83)*16</f>
        <v>515978</v>
      </c>
      <c r="N79" s="55">
        <v>7356</v>
      </c>
      <c r="O79" s="55">
        <v>581</v>
      </c>
      <c r="P79" s="22">
        <f t="shared" si="18"/>
        <v>7.0253859226738422E-2</v>
      </c>
      <c r="Q79" s="55">
        <v>1016</v>
      </c>
      <c r="R79" s="22">
        <f t="shared" si="19"/>
        <v>5.3077003447915577E-2</v>
      </c>
    </row>
    <row r="80" spans="1:18" x14ac:dyDescent="0.5">
      <c r="B80" s="13">
        <v>9925</v>
      </c>
      <c r="C80" s="13">
        <v>4646</v>
      </c>
      <c r="D80" s="13">
        <v>5280</v>
      </c>
      <c r="F80" s="22">
        <f>F79/B79</f>
        <v>11.926377563496029</v>
      </c>
      <c r="G80" s="22">
        <f>G79/C79</f>
        <v>12.25412107360288</v>
      </c>
      <c r="H80" s="22">
        <f>H79/D79</f>
        <v>11.563050444837863</v>
      </c>
      <c r="N80" s="55">
        <v>3568</v>
      </c>
      <c r="O80" s="55">
        <v>281</v>
      </c>
      <c r="P80" s="22">
        <f t="shared" si="18"/>
        <v>3.406918283529245E-2</v>
      </c>
      <c r="Q80" s="55">
        <v>523</v>
      </c>
      <c r="R80" s="22">
        <f t="shared" si="19"/>
        <v>2.7322118900846307E-2</v>
      </c>
    </row>
    <row r="81" spans="2:18" x14ac:dyDescent="0.5">
      <c r="B81" s="13">
        <v>25241</v>
      </c>
      <c r="C81" s="13">
        <v>13004</v>
      </c>
      <c r="D81" s="13">
        <v>12238</v>
      </c>
      <c r="G81" s="22"/>
      <c r="H81" s="22"/>
      <c r="N81" s="55">
        <v>3788</v>
      </c>
      <c r="O81" s="55">
        <v>300</v>
      </c>
      <c r="P81" s="22">
        <f t="shared" si="18"/>
        <v>3.6184676391445972E-2</v>
      </c>
      <c r="Q81" s="55">
        <v>493</v>
      </c>
      <c r="R81" s="22">
        <f t="shared" si="19"/>
        <v>2.5754884547069271E-2</v>
      </c>
    </row>
    <row r="82" spans="2:18" x14ac:dyDescent="0.5">
      <c r="B82" s="13">
        <v>15437</v>
      </c>
      <c r="C82" s="13">
        <v>7900</v>
      </c>
      <c r="D82" s="13">
        <v>7538</v>
      </c>
      <c r="E82" s="13">
        <v>6599</v>
      </c>
      <c r="F82" s="13">
        <v>2852</v>
      </c>
      <c r="G82" s="13">
        <v>3747</v>
      </c>
      <c r="H82" s="22"/>
      <c r="N82" s="55">
        <v>8399</v>
      </c>
      <c r="O82" s="55">
        <v>837</v>
      </c>
      <c r="P82" s="22">
        <f t="shared" si="18"/>
        <v>8.1751876504744372E-2</v>
      </c>
      <c r="Q82" s="55">
        <v>1449</v>
      </c>
      <c r="R82" s="22">
        <f t="shared" si="19"/>
        <v>7.5697419287430776E-2</v>
      </c>
    </row>
    <row r="83" spans="2:18" x14ac:dyDescent="0.5">
      <c r="B83" s="13">
        <v>17328</v>
      </c>
      <c r="C83" s="13">
        <v>10415</v>
      </c>
      <c r="D83" s="13">
        <v>6913</v>
      </c>
      <c r="E83" s="13">
        <v>16378</v>
      </c>
      <c r="F83" s="13">
        <v>9350</v>
      </c>
      <c r="G83" s="13">
        <v>7028</v>
      </c>
      <c r="H83" s="13">
        <v>1960</v>
      </c>
      <c r="I83" s="13">
        <v>980</v>
      </c>
      <c r="J83" s="13">
        <v>980</v>
      </c>
      <c r="N83" s="55">
        <v>4179</v>
      </c>
      <c r="O83" s="55">
        <v>433</v>
      </c>
      <c r="P83" s="22">
        <f t="shared" si="18"/>
        <v>4.0822829627531511E-2</v>
      </c>
      <c r="Q83" s="55">
        <v>738</v>
      </c>
      <c r="R83" s="22">
        <f t="shared" si="19"/>
        <v>3.8553965102915054E-2</v>
      </c>
    </row>
    <row r="84" spans="2:18" x14ac:dyDescent="0.5">
      <c r="N84" s="55">
        <v>4221</v>
      </c>
      <c r="O84" s="55">
        <v>404</v>
      </c>
      <c r="P84" s="22">
        <f t="shared" si="18"/>
        <v>4.0937898314686305E-2</v>
      </c>
      <c r="Q84" s="55">
        <v>711</v>
      </c>
      <c r="R84" s="22">
        <f t="shared" si="19"/>
        <v>3.7143454184515722E-2</v>
      </c>
    </row>
    <row r="85" spans="2:18" x14ac:dyDescent="0.5">
      <c r="N85" s="54">
        <v>8242</v>
      </c>
      <c r="O85" s="54">
        <v>687</v>
      </c>
      <c r="P85" s="22">
        <f t="shared" si="18"/>
        <v>7.9034485200396548E-2</v>
      </c>
      <c r="Q85" s="54">
        <v>1530</v>
      </c>
      <c r="R85" s="22">
        <f t="shared" si="19"/>
        <v>7.9928952042628773E-2</v>
      </c>
    </row>
    <row r="86" spans="2:18" x14ac:dyDescent="0.5">
      <c r="B86" t="s">
        <v>239</v>
      </c>
      <c r="N86" s="55">
        <v>4194</v>
      </c>
      <c r="O86" s="55">
        <v>348</v>
      </c>
      <c r="P86" s="22">
        <f t="shared" si="18"/>
        <v>4.0203229004390315E-2</v>
      </c>
      <c r="Q86" s="55">
        <v>776</v>
      </c>
      <c r="R86" s="22">
        <f t="shared" si="19"/>
        <v>4.0539128617699302E-2</v>
      </c>
    </row>
    <row r="87" spans="2:18" x14ac:dyDescent="0.5">
      <c r="B87" s="13">
        <v>12363</v>
      </c>
      <c r="C87" s="13">
        <v>7171</v>
      </c>
      <c r="D87" s="13">
        <v>5190</v>
      </c>
      <c r="F87" s="22">
        <f>B88*6+B89*9+(B90+E90)*12+(B91+E91+H91)*16</f>
        <v>141619</v>
      </c>
      <c r="G87" s="22">
        <f>C88*6+C89*9+(C90+F90)*12+(C91+F91+I91)*16</f>
        <v>86843</v>
      </c>
      <c r="H87" s="22">
        <f>D88*6+D89*9+(D90+G90)*12+(D91+G91+J91)*16</f>
        <v>54748</v>
      </c>
      <c r="N87" s="55">
        <v>4049</v>
      </c>
      <c r="O87" s="55">
        <v>339</v>
      </c>
      <c r="P87" s="22">
        <f t="shared" si="18"/>
        <v>3.8840107633479677E-2</v>
      </c>
      <c r="Q87" s="55">
        <v>753</v>
      </c>
      <c r="R87" s="22">
        <f t="shared" si="19"/>
        <v>3.9337582279803572E-2</v>
      </c>
    </row>
    <row r="88" spans="2:18" x14ac:dyDescent="0.5">
      <c r="B88" s="13">
        <v>1436</v>
      </c>
      <c r="C88" s="13">
        <v>675</v>
      </c>
      <c r="D88" s="13">
        <v>761</v>
      </c>
      <c r="F88" s="22">
        <f>F87/B87</f>
        <v>11.455067540241043</v>
      </c>
      <c r="G88" s="22">
        <f>G87/C87</f>
        <v>12.110305396736857</v>
      </c>
      <c r="H88" s="22">
        <f>H87/D87</f>
        <v>10.548747591522158</v>
      </c>
      <c r="N88" s="55">
        <v>7760</v>
      </c>
      <c r="O88" s="55">
        <v>618</v>
      </c>
      <c r="P88" s="22">
        <f t="shared" si="18"/>
        <v>7.4157343152527977E-2</v>
      </c>
      <c r="Q88" s="55">
        <v>1485</v>
      </c>
      <c r="R88" s="22">
        <f t="shared" si="19"/>
        <v>7.7578100511963219E-2</v>
      </c>
    </row>
    <row r="89" spans="2:18" x14ac:dyDescent="0.5">
      <c r="B89" s="13">
        <v>3919</v>
      </c>
      <c r="C89" s="13">
        <v>2121</v>
      </c>
      <c r="D89" s="13">
        <v>1798</v>
      </c>
      <c r="G89" s="22"/>
      <c r="H89" s="22"/>
      <c r="N89" s="55">
        <v>3970</v>
      </c>
      <c r="O89" s="55">
        <v>321</v>
      </c>
      <c r="P89" s="22">
        <f t="shared" si="18"/>
        <v>3.7981518198555449E-2</v>
      </c>
      <c r="Q89" s="55">
        <v>740</v>
      </c>
      <c r="R89" s="22">
        <f t="shared" si="19"/>
        <v>3.8658447393166859E-2</v>
      </c>
    </row>
    <row r="90" spans="2:18" x14ac:dyDescent="0.5">
      <c r="B90" s="13">
        <v>2332</v>
      </c>
      <c r="C90" s="13">
        <v>1104</v>
      </c>
      <c r="D90" s="13">
        <v>1227</v>
      </c>
      <c r="E90" s="13">
        <v>551</v>
      </c>
      <c r="F90" s="13">
        <v>222</v>
      </c>
      <c r="G90" s="13">
        <v>329</v>
      </c>
      <c r="H90" s="22"/>
      <c r="N90" s="55">
        <v>3789</v>
      </c>
      <c r="O90" s="55">
        <v>297</v>
      </c>
      <c r="P90" s="22">
        <f t="shared" si="18"/>
        <v>3.6166973516499078E-2</v>
      </c>
      <c r="Q90" s="55">
        <v>744</v>
      </c>
      <c r="R90" s="22">
        <f t="shared" si="19"/>
        <v>3.8867411973670461E-2</v>
      </c>
    </row>
    <row r="91" spans="2:18" x14ac:dyDescent="0.5">
      <c r="B91" s="13">
        <v>2333</v>
      </c>
      <c r="C91" s="13">
        <v>1710</v>
      </c>
      <c r="D91" s="13">
        <v>623</v>
      </c>
      <c r="E91" s="13">
        <v>1588</v>
      </c>
      <c r="F91" s="13">
        <v>1262</v>
      </c>
      <c r="G91" s="13">
        <v>326</v>
      </c>
      <c r="H91" s="13">
        <v>25</v>
      </c>
      <c r="I91" s="13">
        <v>15</v>
      </c>
      <c r="J91" s="13">
        <v>9</v>
      </c>
      <c r="N91" s="55">
        <v>6096</v>
      </c>
      <c r="O91" s="55">
        <v>400</v>
      </c>
      <c r="P91" s="22">
        <f t="shared" si="18"/>
        <v>5.7498937827503184E-2</v>
      </c>
      <c r="Q91" s="55">
        <v>1366</v>
      </c>
      <c r="R91" s="22">
        <f t="shared" si="19"/>
        <v>7.136140424198098E-2</v>
      </c>
    </row>
    <row r="92" spans="2:18" x14ac:dyDescent="0.5">
      <c r="N92" s="55">
        <v>3187</v>
      </c>
      <c r="O92" s="55">
        <v>197</v>
      </c>
      <c r="P92" s="22">
        <f t="shared" si="18"/>
        <v>2.9953264410140207E-2</v>
      </c>
      <c r="Q92" s="55">
        <v>705</v>
      </c>
      <c r="R92" s="22">
        <f t="shared" si="19"/>
        <v>3.6830007313760314E-2</v>
      </c>
    </row>
    <row r="93" spans="2:18" x14ac:dyDescent="0.5">
      <c r="N93" s="55">
        <v>2909</v>
      </c>
      <c r="O93" s="55">
        <v>202</v>
      </c>
      <c r="P93" s="22">
        <f t="shared" si="18"/>
        <v>2.7536821979889534E-2</v>
      </c>
      <c r="Q93" s="55">
        <v>661</v>
      </c>
      <c r="R93" s="22">
        <f t="shared" si="19"/>
        <v>3.4531396928220666E-2</v>
      </c>
    </row>
    <row r="94" spans="2:18" x14ac:dyDescent="0.5">
      <c r="N94" s="55">
        <v>4201</v>
      </c>
      <c r="O94" s="55">
        <v>371</v>
      </c>
      <c r="P94" s="22">
        <f t="shared" si="18"/>
        <v>4.0468772128593684E-2</v>
      </c>
      <c r="Q94" s="55">
        <v>1339</v>
      </c>
      <c r="R94" s="22">
        <f t="shared" si="19"/>
        <v>6.9950893323581648E-2</v>
      </c>
    </row>
    <row r="95" spans="2:18" x14ac:dyDescent="0.5">
      <c r="B95" s="57" t="s">
        <v>240</v>
      </c>
      <c r="C95" s="22"/>
      <c r="D95" s="22"/>
      <c r="G95" s="22"/>
      <c r="H95" s="22"/>
      <c r="N95" s="55">
        <v>2082</v>
      </c>
      <c r="O95" s="55">
        <v>171</v>
      </c>
      <c r="P95" s="22">
        <f t="shared" si="18"/>
        <v>1.9942288627673135E-2</v>
      </c>
      <c r="Q95" s="55">
        <v>679</v>
      </c>
      <c r="R95" s="22">
        <f t="shared" si="19"/>
        <v>3.5471737540486888E-2</v>
      </c>
    </row>
    <row r="96" spans="2:18" x14ac:dyDescent="0.5">
      <c r="B96">
        <f>B79+B87</f>
        <v>106424</v>
      </c>
      <c r="C96" s="22">
        <f t="shared" ref="C96" si="22">C79+C87</f>
        <v>56612</v>
      </c>
      <c r="D96" s="22">
        <f t="shared" ref="D96" si="23">D79+D87</f>
        <v>49813</v>
      </c>
      <c r="F96" s="22">
        <f>B97*6+B98*9+(B99+E99)*12+(B100+E100+H100)*16</f>
        <v>1263426</v>
      </c>
      <c r="G96" s="22">
        <f>C97*6+C98*9+(C99+F99)*12+(C100+F100+I100)*16</f>
        <v>692699</v>
      </c>
      <c r="H96" s="22">
        <f>D97*6+D98*9+(D99+G99)*12+(D100+G100+J100)*16</f>
        <v>570726</v>
      </c>
      <c r="N96" s="55">
        <v>2119</v>
      </c>
      <c r="O96" s="55">
        <v>200</v>
      </c>
      <c r="P96" s="22">
        <f t="shared" si="18"/>
        <v>2.052648350092055E-2</v>
      </c>
      <c r="Q96" s="55">
        <v>660</v>
      </c>
      <c r="R96" s="22">
        <f t="shared" si="19"/>
        <v>3.4479155783094767E-2</v>
      </c>
    </row>
    <row r="97" spans="1:28" x14ac:dyDescent="0.5">
      <c r="B97" s="22">
        <f t="shared" ref="B97:C100" si="24">B80+B88</f>
        <v>11361</v>
      </c>
      <c r="C97" s="22">
        <f t="shared" si="24"/>
        <v>5321</v>
      </c>
      <c r="D97" s="22">
        <f t="shared" ref="D97" si="25">D80+D88</f>
        <v>6041</v>
      </c>
      <c r="F97" s="22">
        <f>F96/B96</f>
        <v>11.871626700744192</v>
      </c>
      <c r="G97" s="22">
        <f>G96/C96</f>
        <v>12.235904048611602</v>
      </c>
      <c r="H97" s="22">
        <f>H96/D96</f>
        <v>11.457370565916527</v>
      </c>
    </row>
    <row r="98" spans="1:28" x14ac:dyDescent="0.5">
      <c r="B98" s="22">
        <f t="shared" si="24"/>
        <v>29160</v>
      </c>
      <c r="C98" s="22">
        <f t="shared" si="24"/>
        <v>15125</v>
      </c>
      <c r="D98" s="22">
        <f t="shared" ref="D98" si="26">D81+D89</f>
        <v>14036</v>
      </c>
      <c r="G98" s="22"/>
      <c r="H98" s="22"/>
    </row>
    <row r="99" spans="1:28" x14ac:dyDescent="0.5">
      <c r="B99" s="22">
        <f t="shared" si="24"/>
        <v>17769</v>
      </c>
      <c r="C99" s="22">
        <f t="shared" si="24"/>
        <v>9004</v>
      </c>
      <c r="D99" s="22">
        <f>D82+D90</f>
        <v>8765</v>
      </c>
      <c r="E99" s="22">
        <f t="shared" ref="E99:G99" si="27">E82+E90</f>
        <v>7150</v>
      </c>
      <c r="F99" s="22">
        <f t="shared" si="27"/>
        <v>3074</v>
      </c>
      <c r="G99" s="22">
        <f t="shared" si="27"/>
        <v>4076</v>
      </c>
      <c r="H99" s="22"/>
    </row>
    <row r="100" spans="1:28" x14ac:dyDescent="0.5">
      <c r="B100" s="22">
        <f t="shared" si="24"/>
        <v>19661</v>
      </c>
      <c r="C100" s="22">
        <f t="shared" si="24"/>
        <v>12125</v>
      </c>
      <c r="D100" s="22">
        <f t="shared" ref="D100:J100" si="28">D83+D91</f>
        <v>7536</v>
      </c>
      <c r="E100" s="22">
        <f t="shared" si="28"/>
        <v>17966</v>
      </c>
      <c r="F100" s="22">
        <f t="shared" si="28"/>
        <v>10612</v>
      </c>
      <c r="G100" s="22">
        <f t="shared" si="28"/>
        <v>7354</v>
      </c>
      <c r="H100" s="22">
        <f t="shared" si="28"/>
        <v>1985</v>
      </c>
      <c r="I100" s="22">
        <f t="shared" si="28"/>
        <v>995</v>
      </c>
      <c r="J100" s="22">
        <f t="shared" si="28"/>
        <v>989</v>
      </c>
    </row>
    <row r="104" spans="1:28" x14ac:dyDescent="0.5">
      <c r="B104" s="57" t="s">
        <v>225</v>
      </c>
      <c r="C104" s="22"/>
      <c r="D104" s="22"/>
      <c r="G104" s="22"/>
      <c r="H104" s="22"/>
      <c r="K104" s="22"/>
    </row>
    <row r="105" spans="1:28" x14ac:dyDescent="0.5">
      <c r="B105" s="54">
        <v>17998</v>
      </c>
      <c r="C105" s="55">
        <v>8953</v>
      </c>
      <c r="D105" s="55">
        <v>9043</v>
      </c>
      <c r="F105" s="22">
        <f>B106*6+B107*9+(B108+E108)*12+(B109+E109+H109)*16</f>
        <v>156486</v>
      </c>
      <c r="G105" s="22">
        <f>C106*6+C107*9+(C108+F108)*12+(C109+F109+I109)*16</f>
        <v>78319</v>
      </c>
      <c r="H105" s="22">
        <f>D106*6+D107*9+(D108+G108)*12+(D109+G109+J109)*16</f>
        <v>78133</v>
      </c>
      <c r="K105" s="22"/>
    </row>
    <row r="106" spans="1:28" x14ac:dyDescent="0.5">
      <c r="B106" s="55">
        <v>4342</v>
      </c>
      <c r="C106" s="55">
        <v>2129</v>
      </c>
      <c r="D106" s="55">
        <v>2214</v>
      </c>
      <c r="F106" s="22">
        <f>F105/B105</f>
        <v>8.6946327369707745</v>
      </c>
      <c r="G106" s="22">
        <f>G105/C105</f>
        <v>8.7477940355188206</v>
      </c>
      <c r="H106" s="22">
        <f>H105/D105</f>
        <v>8.6401636625013829</v>
      </c>
      <c r="I106" s="22">
        <v>8.6946327369707745</v>
      </c>
      <c r="J106" s="22">
        <v>8.7477940355188206</v>
      </c>
      <c r="K106" s="22">
        <v>8.6401636625013829</v>
      </c>
    </row>
    <row r="107" spans="1:28" x14ac:dyDescent="0.5">
      <c r="B107" s="54">
        <v>8670</v>
      </c>
      <c r="C107" s="55">
        <v>4677</v>
      </c>
      <c r="D107" s="55">
        <v>3993</v>
      </c>
      <c r="G107" s="22"/>
      <c r="H107" s="22"/>
      <c r="K107" s="22"/>
    </row>
    <row r="108" spans="1:28" x14ac:dyDescent="0.5">
      <c r="B108" s="55">
        <v>2482</v>
      </c>
      <c r="C108" s="55">
        <v>1091</v>
      </c>
      <c r="D108" s="55">
        <v>1390</v>
      </c>
      <c r="E108" s="55">
        <v>733</v>
      </c>
      <c r="F108" s="55">
        <v>334</v>
      </c>
      <c r="G108" s="55">
        <v>398</v>
      </c>
      <c r="H108" s="22"/>
      <c r="K108" s="22"/>
    </row>
    <row r="109" spans="1:28" x14ac:dyDescent="0.5">
      <c r="B109" s="54">
        <v>590</v>
      </c>
      <c r="C109" s="55">
        <v>281</v>
      </c>
      <c r="D109" s="55">
        <v>309</v>
      </c>
      <c r="E109" s="55">
        <v>259</v>
      </c>
      <c r="F109" s="55">
        <v>108</v>
      </c>
      <c r="G109" s="55">
        <v>150</v>
      </c>
      <c r="H109" s="55">
        <v>15</v>
      </c>
      <c r="I109" s="55">
        <v>8</v>
      </c>
      <c r="J109" s="55">
        <v>7</v>
      </c>
      <c r="K109" s="22"/>
    </row>
    <row r="112" spans="1:28" ht="27.6" customHeight="1" x14ac:dyDescent="0.5">
      <c r="A112" s="63" t="s">
        <v>288</v>
      </c>
      <c r="B112" s="85" t="s">
        <v>267</v>
      </c>
      <c r="C112" s="82"/>
      <c r="D112" s="83"/>
      <c r="E112" s="81" t="s">
        <v>243</v>
      </c>
      <c r="F112" s="82"/>
      <c r="G112" s="83"/>
      <c r="H112" s="81" t="s">
        <v>244</v>
      </c>
      <c r="I112" s="82"/>
      <c r="J112" s="82"/>
      <c r="K112" s="81" t="s">
        <v>249</v>
      </c>
      <c r="L112" s="82"/>
      <c r="M112" s="83"/>
      <c r="N112" s="84" t="s">
        <v>250</v>
      </c>
      <c r="O112" s="82"/>
      <c r="P112" s="83"/>
      <c r="Q112" s="81" t="s">
        <v>251</v>
      </c>
      <c r="R112" s="82"/>
      <c r="S112" s="82"/>
      <c r="T112" s="81" t="s">
        <v>252</v>
      </c>
      <c r="U112" s="82"/>
      <c r="V112" s="83"/>
      <c r="W112" s="81" t="s">
        <v>253</v>
      </c>
      <c r="X112" s="82"/>
      <c r="Y112" s="83"/>
      <c r="Z112" s="81" t="s">
        <v>254</v>
      </c>
      <c r="AA112" s="82"/>
      <c r="AB112" s="82"/>
    </row>
    <row r="113" spans="1:28" x14ac:dyDescent="0.5">
      <c r="A113" t="s">
        <v>268</v>
      </c>
      <c r="B113" s="59" t="s">
        <v>245</v>
      </c>
      <c r="C113" s="59" t="s">
        <v>246</v>
      </c>
      <c r="D113" s="59" t="s">
        <v>247</v>
      </c>
      <c r="E113" s="59" t="s">
        <v>248</v>
      </c>
      <c r="F113" s="59" t="s">
        <v>246</v>
      </c>
      <c r="G113" s="59" t="s">
        <v>247</v>
      </c>
      <c r="H113" s="59" t="s">
        <v>248</v>
      </c>
      <c r="I113" s="59" t="s">
        <v>246</v>
      </c>
      <c r="J113" s="60" t="s">
        <v>247</v>
      </c>
      <c r="K113" s="59" t="s">
        <v>248</v>
      </c>
      <c r="L113" s="59" t="s">
        <v>246</v>
      </c>
      <c r="M113" s="59" t="s">
        <v>247</v>
      </c>
      <c r="N113" s="59" t="s">
        <v>248</v>
      </c>
      <c r="O113" s="59" t="s">
        <v>246</v>
      </c>
      <c r="P113" s="59" t="s">
        <v>247</v>
      </c>
      <c r="Q113" s="59" t="s">
        <v>248</v>
      </c>
      <c r="R113" s="59" t="s">
        <v>246</v>
      </c>
      <c r="S113" s="60" t="s">
        <v>247</v>
      </c>
      <c r="T113" s="59" t="s">
        <v>248</v>
      </c>
      <c r="U113" s="59" t="s">
        <v>246</v>
      </c>
      <c r="V113" s="59" t="s">
        <v>247</v>
      </c>
      <c r="W113" s="59" t="s">
        <v>248</v>
      </c>
      <c r="X113" s="59" t="s">
        <v>246</v>
      </c>
      <c r="Y113" s="59" t="s">
        <v>247</v>
      </c>
      <c r="Z113" s="59" t="s">
        <v>248</v>
      </c>
      <c r="AA113" s="59" t="s">
        <v>246</v>
      </c>
      <c r="AB113" s="60" t="s">
        <v>247</v>
      </c>
    </row>
    <row r="114" spans="1:28" x14ac:dyDescent="0.5">
      <c r="A114">
        <v>232.22</v>
      </c>
      <c r="B114" s="13">
        <v>57614</v>
      </c>
      <c r="C114" s="13">
        <v>36643</v>
      </c>
      <c r="D114" s="13">
        <v>20973</v>
      </c>
      <c r="E114" s="13">
        <v>4762</v>
      </c>
      <c r="F114" s="13">
        <v>3017</v>
      </c>
      <c r="G114" s="13">
        <v>1745</v>
      </c>
      <c r="H114" s="13">
        <v>3547</v>
      </c>
      <c r="I114" s="13">
        <v>3168</v>
      </c>
      <c r="J114" s="13">
        <v>379</v>
      </c>
      <c r="K114" s="13">
        <v>10600</v>
      </c>
      <c r="L114" s="13">
        <v>8159</v>
      </c>
      <c r="M114" s="13">
        <v>2441</v>
      </c>
      <c r="N114" s="13">
        <v>1051</v>
      </c>
      <c r="O114" s="13">
        <v>737</v>
      </c>
      <c r="P114" s="13">
        <v>314</v>
      </c>
      <c r="Q114" s="13">
        <v>3151</v>
      </c>
      <c r="R114" s="13">
        <v>2511</v>
      </c>
      <c r="S114" s="13">
        <v>640</v>
      </c>
      <c r="T114" s="13">
        <v>9775</v>
      </c>
      <c r="U114" s="13">
        <v>4996</v>
      </c>
      <c r="V114" s="13">
        <v>4780</v>
      </c>
      <c r="W114" s="13">
        <v>3408</v>
      </c>
      <c r="X114" s="13">
        <v>2862</v>
      </c>
      <c r="Y114" s="13">
        <v>546</v>
      </c>
      <c r="Z114" s="13">
        <v>3248</v>
      </c>
      <c r="AA114" s="13">
        <v>1878</v>
      </c>
      <c r="AB114" s="13">
        <v>1370</v>
      </c>
    </row>
    <row r="115" spans="1:28" ht="24" customHeight="1" x14ac:dyDescent="0.5">
      <c r="A115">
        <f>A114*10000/B114</f>
        <v>40.306175582323739</v>
      </c>
      <c r="B115" s="84" t="s">
        <v>255</v>
      </c>
      <c r="C115" s="82"/>
      <c r="D115" s="83"/>
      <c r="E115" s="81" t="s">
        <v>256</v>
      </c>
      <c r="F115" s="82"/>
      <c r="G115" s="83"/>
      <c r="H115" s="81" t="s">
        <v>257</v>
      </c>
      <c r="I115" s="82"/>
      <c r="J115" s="82"/>
      <c r="K115" s="85" t="s">
        <v>258</v>
      </c>
      <c r="L115" s="86"/>
      <c r="M115" s="87"/>
      <c r="N115" s="85" t="s">
        <v>259</v>
      </c>
      <c r="O115" s="86"/>
      <c r="P115" s="87"/>
      <c r="Q115" s="88" t="s">
        <v>260</v>
      </c>
      <c r="R115" s="86"/>
      <c r="S115" s="86"/>
      <c r="T115" s="88" t="s">
        <v>261</v>
      </c>
      <c r="U115" s="86"/>
      <c r="V115" s="87"/>
      <c r="W115" s="85" t="s">
        <v>262</v>
      </c>
      <c r="X115" s="86"/>
      <c r="Y115" s="87"/>
      <c r="Z115" s="85" t="s">
        <v>263</v>
      </c>
      <c r="AA115" s="86"/>
      <c r="AB115" s="86"/>
    </row>
    <row r="116" spans="1:28" x14ac:dyDescent="0.5">
      <c r="B116" s="59" t="s">
        <v>248</v>
      </c>
      <c r="C116" s="59" t="s">
        <v>246</v>
      </c>
      <c r="D116" s="59" t="s">
        <v>247</v>
      </c>
      <c r="E116" s="59" t="s">
        <v>248</v>
      </c>
      <c r="F116" s="59" t="s">
        <v>246</v>
      </c>
      <c r="G116" s="59" t="s">
        <v>247</v>
      </c>
      <c r="H116" s="59" t="s">
        <v>248</v>
      </c>
      <c r="I116" s="59" t="s">
        <v>246</v>
      </c>
      <c r="J116" s="60" t="s">
        <v>247</v>
      </c>
      <c r="K116" s="61" t="s">
        <v>248</v>
      </c>
      <c r="L116" s="61" t="s">
        <v>246</v>
      </c>
      <c r="M116" s="61" t="s">
        <v>247</v>
      </c>
      <c r="N116" s="61" t="s">
        <v>248</v>
      </c>
      <c r="O116" s="61" t="s">
        <v>246</v>
      </c>
      <c r="P116" s="61" t="s">
        <v>247</v>
      </c>
      <c r="Q116" s="61" t="s">
        <v>248</v>
      </c>
      <c r="R116" s="61" t="s">
        <v>246</v>
      </c>
      <c r="S116" s="62" t="s">
        <v>247</v>
      </c>
      <c r="T116" s="61" t="s">
        <v>248</v>
      </c>
      <c r="U116" s="61" t="s">
        <v>246</v>
      </c>
      <c r="V116" s="61" t="s">
        <v>247</v>
      </c>
      <c r="W116" s="61" t="s">
        <v>248</v>
      </c>
      <c r="X116" s="61" t="s">
        <v>246</v>
      </c>
      <c r="Y116" s="61" t="s">
        <v>247</v>
      </c>
      <c r="Z116" s="61" t="s">
        <v>248</v>
      </c>
      <c r="AA116" s="61" t="s">
        <v>246</v>
      </c>
      <c r="AB116" s="62" t="s">
        <v>247</v>
      </c>
    </row>
    <row r="117" spans="1:28" x14ac:dyDescent="0.5">
      <c r="A117" s="22"/>
      <c r="B117" s="13">
        <v>849</v>
      </c>
      <c r="C117" s="13">
        <v>501</v>
      </c>
      <c r="D117" s="13">
        <v>348</v>
      </c>
      <c r="E117" s="13">
        <v>2763</v>
      </c>
      <c r="F117" s="13">
        <v>1326</v>
      </c>
      <c r="G117" s="13">
        <v>1437</v>
      </c>
      <c r="H117" s="13">
        <v>995</v>
      </c>
      <c r="I117" s="13">
        <v>673</v>
      </c>
      <c r="J117" s="13">
        <v>322</v>
      </c>
      <c r="K117" s="13">
        <v>953</v>
      </c>
      <c r="L117" s="13">
        <v>568</v>
      </c>
      <c r="M117" s="13">
        <v>385</v>
      </c>
      <c r="N117" s="13">
        <v>1165</v>
      </c>
      <c r="O117" s="13">
        <v>745</v>
      </c>
      <c r="P117" s="13">
        <v>420</v>
      </c>
      <c r="Q117" s="13">
        <v>493</v>
      </c>
      <c r="R117" s="13">
        <v>321</v>
      </c>
      <c r="S117" s="13">
        <v>173</v>
      </c>
      <c r="T117" s="13">
        <v>1617</v>
      </c>
      <c r="U117" s="13">
        <v>975</v>
      </c>
      <c r="V117" s="13">
        <v>642</v>
      </c>
      <c r="W117" s="13">
        <v>2938</v>
      </c>
      <c r="X117" s="13">
        <v>1035</v>
      </c>
      <c r="Y117" s="13">
        <v>1903</v>
      </c>
      <c r="Z117" s="13">
        <v>1906</v>
      </c>
      <c r="AA117" s="13">
        <v>520</v>
      </c>
      <c r="AB117" s="13">
        <v>1386</v>
      </c>
    </row>
    <row r="118" spans="1:28" ht="24.9" customHeight="1" x14ac:dyDescent="0.5">
      <c r="B118" s="85" t="s">
        <v>264</v>
      </c>
      <c r="C118" s="86"/>
      <c r="D118" s="87"/>
      <c r="E118" s="88" t="s">
        <v>265</v>
      </c>
      <c r="F118" s="86"/>
      <c r="G118" s="87"/>
      <c r="H118" s="85" t="s">
        <v>266</v>
      </c>
      <c r="I118" s="86"/>
      <c r="J118" s="86"/>
    </row>
    <row r="119" spans="1:28" x14ac:dyDescent="0.5">
      <c r="B119" s="61" t="s">
        <v>248</v>
      </c>
      <c r="C119" s="61" t="s">
        <v>246</v>
      </c>
      <c r="D119" s="61" t="s">
        <v>247</v>
      </c>
      <c r="E119" s="61" t="s">
        <v>248</v>
      </c>
      <c r="F119" s="61" t="s">
        <v>246</v>
      </c>
      <c r="G119" s="61" t="s">
        <v>247</v>
      </c>
      <c r="H119" s="61" t="s">
        <v>248</v>
      </c>
      <c r="I119" s="61" t="s">
        <v>246</v>
      </c>
      <c r="J119" s="62" t="s">
        <v>247</v>
      </c>
    </row>
    <row r="120" spans="1:28" x14ac:dyDescent="0.5">
      <c r="B120" s="54">
        <v>700</v>
      </c>
      <c r="C120" s="55">
        <v>415</v>
      </c>
      <c r="D120" s="55">
        <v>285</v>
      </c>
      <c r="E120" s="55">
        <v>3693</v>
      </c>
      <c r="F120" s="55">
        <v>2236</v>
      </c>
      <c r="G120" s="55">
        <v>1457</v>
      </c>
    </row>
    <row r="122" spans="1:28" x14ac:dyDescent="0.5">
      <c r="B122">
        <f>B114*$A$115/10000</f>
        <v>232.22</v>
      </c>
      <c r="C122" s="22">
        <f t="shared" ref="C122:AB122" si="29">C114*$A$115/10000</f>
        <v>147.69391918630888</v>
      </c>
      <c r="D122" s="22">
        <f t="shared" si="29"/>
        <v>84.534142048807581</v>
      </c>
      <c r="E122" s="22">
        <f t="shared" si="29"/>
        <v>19.193800812302566</v>
      </c>
      <c r="F122" s="22">
        <f t="shared" si="29"/>
        <v>12.160373173187072</v>
      </c>
      <c r="G122" s="22">
        <f t="shared" si="29"/>
        <v>7.0334276391154926</v>
      </c>
      <c r="H122" s="22">
        <f t="shared" si="29"/>
        <v>14.29660047905023</v>
      </c>
      <c r="I122" s="22">
        <f t="shared" si="29"/>
        <v>12.768996424480161</v>
      </c>
      <c r="J122" s="22">
        <f t="shared" si="29"/>
        <v>1.5276040545700695</v>
      </c>
      <c r="K122" s="22">
        <f t="shared" si="29"/>
        <v>42.724546117263166</v>
      </c>
      <c r="L122" s="22">
        <f t="shared" si="29"/>
        <v>32.885808657617936</v>
      </c>
      <c r="M122" s="22">
        <f t="shared" si="29"/>
        <v>9.8387374596452251</v>
      </c>
      <c r="N122" s="22">
        <f t="shared" si="29"/>
        <v>4.2361790537022248</v>
      </c>
      <c r="O122" s="22">
        <f t="shared" si="29"/>
        <v>2.9705651404172597</v>
      </c>
      <c r="P122" s="22">
        <f t="shared" si="29"/>
        <v>1.2656139132849653</v>
      </c>
      <c r="Q122" s="22">
        <f t="shared" si="29"/>
        <v>12.70047592599021</v>
      </c>
      <c r="R122" s="22">
        <f t="shared" si="29"/>
        <v>10.120880688721492</v>
      </c>
      <c r="S122" s="22">
        <f t="shared" si="29"/>
        <v>2.5795952372687192</v>
      </c>
      <c r="T122" s="22">
        <f t="shared" si="29"/>
        <v>39.399286631721459</v>
      </c>
      <c r="U122" s="22">
        <f t="shared" si="29"/>
        <v>20.13696532092894</v>
      </c>
      <c r="V122" s="22">
        <f t="shared" si="29"/>
        <v>19.266351928350748</v>
      </c>
      <c r="W122" s="22">
        <f t="shared" si="29"/>
        <v>13.736344638455931</v>
      </c>
      <c r="X122" s="22">
        <f t="shared" si="29"/>
        <v>11.535627451661055</v>
      </c>
      <c r="Y122" s="22">
        <f t="shared" si="29"/>
        <v>2.200717186794876</v>
      </c>
      <c r="Z122" s="22">
        <f t="shared" si="29"/>
        <v>13.091445829138751</v>
      </c>
      <c r="AA122" s="22">
        <f t="shared" si="29"/>
        <v>7.5694997743603976</v>
      </c>
      <c r="AB122" s="22">
        <f t="shared" si="29"/>
        <v>5.5219460547783523</v>
      </c>
    </row>
    <row r="124" spans="1:28" x14ac:dyDescent="0.5">
      <c r="B124" s="11"/>
    </row>
    <row r="125" spans="1:28" x14ac:dyDescent="0.5">
      <c r="B125" s="22">
        <f>B117*$A$115/10000</f>
        <v>3.4219943069392853</v>
      </c>
      <c r="C125" s="22">
        <f t="shared" ref="C125:AB125" si="30">C117*$A$115/10000</f>
        <v>2.0193393966744191</v>
      </c>
      <c r="D125" s="22">
        <f t="shared" si="30"/>
        <v>1.4026549102648662</v>
      </c>
      <c r="E125" s="22">
        <f t="shared" si="30"/>
        <v>11.136596313396049</v>
      </c>
      <c r="F125" s="22">
        <f t="shared" si="30"/>
        <v>5.3445988822161281</v>
      </c>
      <c r="G125" s="22">
        <f t="shared" si="30"/>
        <v>5.7919974311799214</v>
      </c>
      <c r="H125" s="22">
        <f t="shared" si="30"/>
        <v>4.010464470441212</v>
      </c>
      <c r="I125" s="22">
        <f t="shared" si="30"/>
        <v>2.7126056166903876</v>
      </c>
      <c r="J125" s="22">
        <f t="shared" si="30"/>
        <v>1.2978588537508244</v>
      </c>
      <c r="K125" s="22">
        <f t="shared" si="30"/>
        <v>3.8411785329954524</v>
      </c>
      <c r="L125" s="22">
        <f t="shared" si="30"/>
        <v>2.2893907730759886</v>
      </c>
      <c r="M125" s="22">
        <f t="shared" si="30"/>
        <v>1.551787759919464</v>
      </c>
      <c r="N125" s="22">
        <f t="shared" si="30"/>
        <v>4.6956694553407159</v>
      </c>
      <c r="O125" s="22">
        <f t="shared" si="30"/>
        <v>3.0028100808831186</v>
      </c>
      <c r="P125" s="22">
        <f t="shared" si="30"/>
        <v>1.692859374457597</v>
      </c>
      <c r="Q125" s="22">
        <f t="shared" si="30"/>
        <v>1.9870944562085602</v>
      </c>
      <c r="R125" s="22">
        <f t="shared" si="30"/>
        <v>1.2938282361925919</v>
      </c>
      <c r="S125" s="22">
        <f t="shared" si="30"/>
        <v>0.69729683757420069</v>
      </c>
      <c r="T125" s="22">
        <f t="shared" si="30"/>
        <v>6.5175085916617483</v>
      </c>
      <c r="U125" s="22">
        <f t="shared" si="30"/>
        <v>3.929852119276565</v>
      </c>
      <c r="V125" s="22">
        <f t="shared" si="30"/>
        <v>2.5876564723851838</v>
      </c>
      <c r="W125" s="22">
        <f t="shared" si="30"/>
        <v>11.841954386086714</v>
      </c>
      <c r="X125" s="22">
        <f t="shared" si="30"/>
        <v>4.171689172770507</v>
      </c>
      <c r="Y125" s="22">
        <f t="shared" si="30"/>
        <v>7.6702652133162079</v>
      </c>
      <c r="Z125" s="22">
        <f t="shared" si="30"/>
        <v>7.6823570659909048</v>
      </c>
      <c r="AA125" s="22">
        <f t="shared" si="30"/>
        <v>2.0959211302808343</v>
      </c>
      <c r="AB125" s="22">
        <f t="shared" si="30"/>
        <v>5.5864359357100701</v>
      </c>
    </row>
    <row r="128" spans="1:28" x14ac:dyDescent="0.5">
      <c r="B128" s="22">
        <f>B120*$A$115/10000</f>
        <v>2.8214322907626617</v>
      </c>
      <c r="C128" s="22">
        <f t="shared" ref="C128:G128" si="31">C120*$A$115/10000</f>
        <v>1.6727062866664353</v>
      </c>
      <c r="D128" s="22">
        <f t="shared" si="31"/>
        <v>1.1487260040962266</v>
      </c>
      <c r="E128" s="22">
        <f t="shared" si="31"/>
        <v>14.885070642552158</v>
      </c>
      <c r="F128" s="22">
        <f t="shared" si="31"/>
        <v>9.0124608602075877</v>
      </c>
      <c r="G128" s="22">
        <f t="shared" si="31"/>
        <v>5.8726097823445684</v>
      </c>
      <c r="H128" s="22"/>
      <c r="K128" s="22"/>
      <c r="L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34" spans="2:7" x14ac:dyDescent="0.5">
      <c r="B134" s="53"/>
    </row>
    <row r="137" spans="2:7" x14ac:dyDescent="0.5">
      <c r="G137" s="22"/>
    </row>
  </sheetData>
  <mergeCells count="21">
    <mergeCell ref="W115:Y115"/>
    <mergeCell ref="Z115:AB115"/>
    <mergeCell ref="B118:D118"/>
    <mergeCell ref="E118:G118"/>
    <mergeCell ref="H118:J118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K112:M112"/>
    <mergeCell ref="N112:P112"/>
    <mergeCell ref="Q112:S112"/>
    <mergeCell ref="B112:D112"/>
    <mergeCell ref="E112:G112"/>
    <mergeCell ref="H112:J11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44"/>
  <sheetViews>
    <sheetView topLeftCell="E25" zoomScaleNormal="100" workbookViewId="0">
      <selection activeCell="AD41" sqref="AD41:AD43"/>
    </sheetView>
  </sheetViews>
  <sheetFormatPr defaultRowHeight="14.1" x14ac:dyDescent="0.5"/>
  <cols>
    <col min="4" max="4" width="7.34765625" style="22" customWidth="1"/>
    <col min="5" max="5" width="5.75" style="22" customWidth="1"/>
    <col min="6" max="6" width="7.796875" style="22" customWidth="1"/>
    <col min="7" max="7" width="6" style="22" customWidth="1"/>
    <col min="8" max="8" width="5.59765625" style="22" customWidth="1"/>
    <col min="9" max="9" width="5.34765625" style="22" customWidth="1"/>
    <col min="10" max="10" width="5.59765625" style="22" customWidth="1"/>
    <col min="11" max="11" width="5" customWidth="1"/>
    <col min="12" max="12" width="6.34765625" style="17" customWidth="1"/>
    <col min="13" max="13" width="5.84765625" style="17" customWidth="1"/>
    <col min="14" max="14" width="6.09765625" style="22" customWidth="1"/>
    <col min="15" max="15" width="5.09765625" style="22" customWidth="1"/>
    <col min="16" max="16" width="5.75" style="22" customWidth="1"/>
    <col min="17" max="17" width="5.09765625" style="22" customWidth="1"/>
    <col min="18" max="18" width="6" style="22" customWidth="1"/>
    <col min="19" max="19" width="5.84765625" customWidth="1"/>
    <col min="20" max="20" width="5.59765625" customWidth="1"/>
    <col min="21" max="21" width="6.25" customWidth="1"/>
    <col min="22" max="22" width="4.84765625" customWidth="1"/>
    <col min="23" max="23" width="5.5" customWidth="1"/>
    <col min="24" max="24" width="5.75" customWidth="1"/>
    <col min="25" max="25" width="7.25" customWidth="1"/>
  </cols>
  <sheetData>
    <row r="1" spans="1:55" ht="28.5" customHeight="1" x14ac:dyDescent="0.55000000000000004">
      <c r="A1" s="22" t="s">
        <v>153</v>
      </c>
      <c r="B1" s="22"/>
      <c r="C1" s="22" t="s">
        <v>154</v>
      </c>
      <c r="D1" s="43" t="s">
        <v>155</v>
      </c>
      <c r="E1" s="44" t="s">
        <v>156</v>
      </c>
      <c r="F1" s="44" t="s">
        <v>157</v>
      </c>
      <c r="G1" s="44" t="s">
        <v>158</v>
      </c>
      <c r="H1" s="44" t="s">
        <v>159</v>
      </c>
      <c r="I1" s="45" t="s">
        <v>160</v>
      </c>
      <c r="J1" s="44" t="s">
        <v>161</v>
      </c>
      <c r="K1" s="45" t="s">
        <v>162</v>
      </c>
      <c r="L1" s="46"/>
      <c r="M1" s="47"/>
      <c r="N1" s="47"/>
      <c r="O1" s="47">
        <f>POWER(O23/O40,1/17)</f>
        <v>1.0704002188471373</v>
      </c>
      <c r="P1" s="47">
        <f>POWER(P40/P25,1/15)</f>
        <v>0.82272092095792304</v>
      </c>
      <c r="Q1" s="47">
        <f>POWER(Q29/Q27,1/2)</f>
        <v>0.55981421563187062</v>
      </c>
      <c r="R1" s="47" t="e">
        <f>POWER(R30/R27,1/3)</f>
        <v>#DIV/0!</v>
      </c>
      <c r="S1" s="47">
        <f>POWER(S27/S23,1/4)</f>
        <v>1.1449477384872198</v>
      </c>
      <c r="T1" s="47">
        <f>POWER(T23/T30,1/7)</f>
        <v>1.148180836812392</v>
      </c>
      <c r="U1" s="22"/>
      <c r="V1" s="22"/>
      <c r="W1" s="37"/>
      <c r="X1" s="22"/>
      <c r="Y1" s="22"/>
      <c r="Z1" s="24" t="s">
        <v>163</v>
      </c>
      <c r="AA1" s="34" t="s">
        <v>164</v>
      </c>
      <c r="AB1" s="34" t="s">
        <v>165</v>
      </c>
      <c r="AC1" s="20" t="s">
        <v>166</v>
      </c>
      <c r="AD1" s="22"/>
      <c r="AE1" s="22" t="s">
        <v>213</v>
      </c>
      <c r="AF1" s="22" t="s">
        <v>214</v>
      </c>
      <c r="AG1" s="22" t="s">
        <v>215</v>
      </c>
      <c r="AH1" s="22" t="s">
        <v>216</v>
      </c>
      <c r="AI1" s="22" t="s">
        <v>217</v>
      </c>
      <c r="AJ1" s="22" t="s">
        <v>218</v>
      </c>
      <c r="AK1" s="22" t="s">
        <v>219</v>
      </c>
      <c r="AL1" s="22" t="s">
        <v>220</v>
      </c>
      <c r="AM1" s="22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5.6" x14ac:dyDescent="0.5">
      <c r="A2" s="22" t="s">
        <v>167</v>
      </c>
      <c r="B2" s="22">
        <v>1978</v>
      </c>
      <c r="C2" s="22">
        <v>3.8929999999999998</v>
      </c>
      <c r="D2" s="46">
        <f t="shared" ref="D2:D22" si="0">0.000009*C2^2+0.0029*C2+0.2101</f>
        <v>0.22152609904100001</v>
      </c>
      <c r="E2" s="46">
        <f t="shared" ref="E2:E22" si="1">0.094*C2^0.9232</f>
        <v>0.32966923104586093</v>
      </c>
      <c r="F2" s="46" t="e">
        <f>O2/SUM(O2:T2)*L2</f>
        <v>#DIV/0!</v>
      </c>
      <c r="G2" s="46" t="e">
        <f>P2/SUM(O2:T2)*L2</f>
        <v>#DIV/0!</v>
      </c>
      <c r="H2" s="46" t="e">
        <f>Q2/SUM(O2:T2)*L2</f>
        <v>#DIV/0!</v>
      </c>
      <c r="I2" s="46" t="e">
        <f>R2/SUM(O2:T2)*L2</f>
        <v>#DIV/0!</v>
      </c>
      <c r="J2" s="46" t="e">
        <f>S2/SUM(O2:T2)*L2</f>
        <v>#DIV/0!</v>
      </c>
      <c r="K2" s="46" t="e">
        <f>T2/SUM(O2:T2)*L2</f>
        <v>#DIV/0!</v>
      </c>
      <c r="L2" s="22">
        <f>C2-D2-E2</f>
        <v>3.3418046699131385</v>
      </c>
      <c r="M2" s="22">
        <f>D2/C2</f>
        <v>5.6903698700488059E-2</v>
      </c>
      <c r="N2" s="22">
        <f>E2/C2</f>
        <v>8.4682566413013347E-2</v>
      </c>
      <c r="O2" s="46">
        <f>O3*$O$1</f>
        <v>0.77652016651044087</v>
      </c>
      <c r="P2" s="46">
        <f t="shared" ref="P2:P22" si="2">AVERAGE(P3:P5)</f>
        <v>4.5071296235548619E-2</v>
      </c>
      <c r="Q2" s="46">
        <f t="shared" ref="Q2:Q26" si="3">Q3/$Q$1</f>
        <v>848071.1341009941</v>
      </c>
      <c r="R2" s="46" t="e">
        <f>R3/$R$1</f>
        <v>#DIV/0!</v>
      </c>
      <c r="S2" s="45">
        <f>S3/$S$1</f>
        <v>4.4285867737092477E-3</v>
      </c>
      <c r="T2" s="45">
        <f t="shared" ref="T2:T22" si="4">AVERAGEA(T3:T5)</f>
        <v>0.38178188098723265</v>
      </c>
      <c r="U2" s="22"/>
      <c r="V2" s="22"/>
      <c r="W2" s="22"/>
      <c r="X2" s="22"/>
      <c r="Y2" s="19" t="s">
        <v>56</v>
      </c>
      <c r="Z2" s="19" t="s">
        <v>168</v>
      </c>
      <c r="AA2" s="35">
        <v>1.1040000000000001</v>
      </c>
      <c r="AB2" s="23" t="s">
        <v>168</v>
      </c>
      <c r="AC2" s="36" t="s">
        <v>168</v>
      </c>
      <c r="AD2" s="22">
        <f>C2*PRODUCT(AC3:$AC$24)</f>
        <v>23.514646221482991</v>
      </c>
      <c r="AE2" s="22">
        <f>D2*PRODUCT(AC3:$AC$24)</f>
        <v>1.3380703436358381</v>
      </c>
      <c r="AF2" s="22">
        <f>E2*PRODUCT($AC3:$AC$24)</f>
        <v>1.9912805903292468</v>
      </c>
      <c r="AG2" s="22" t="e">
        <f>F2*PRODUCT($AC3:$AC$24)</f>
        <v>#DIV/0!</v>
      </c>
      <c r="AH2" s="22" t="e">
        <f>G2*PRODUCT($AC3:$AC$24)</f>
        <v>#DIV/0!</v>
      </c>
      <c r="AI2" s="22" t="e">
        <f>H2*PRODUCT($AC3:$AC$24)</f>
        <v>#DIV/0!</v>
      </c>
      <c r="AJ2" s="22" t="e">
        <f>I2*PRODUCT($AC3:$AC$24)</f>
        <v>#DIV/0!</v>
      </c>
      <c r="AK2" s="22" t="e">
        <f>J2*PRODUCT($AC3:$AC$24)</f>
        <v>#DIV/0!</v>
      </c>
      <c r="AL2" s="22" t="e">
        <f>K2*PRODUCT($AC3:$AC$24)</f>
        <v>#DIV/0!</v>
      </c>
      <c r="AM2" s="22" t="e">
        <f>AI2+AJ2</f>
        <v>#DIV/0!</v>
      </c>
      <c r="AN2" t="e">
        <f>AK2+AL2</f>
        <v>#DIV/0!</v>
      </c>
    </row>
    <row r="3" spans="1:55" ht="15.6" x14ac:dyDescent="0.5">
      <c r="A3" s="22"/>
      <c r="B3" s="22">
        <v>1979</v>
      </c>
      <c r="C3" s="22">
        <v>4.9443000000000001</v>
      </c>
      <c r="D3" s="46">
        <f t="shared" si="0"/>
        <v>0.22465848492241</v>
      </c>
      <c r="E3" s="46">
        <f t="shared" si="1"/>
        <v>0.41107911982872158</v>
      </c>
      <c r="F3" s="46" t="e">
        <f t="shared" ref="F3:F22" si="5">O3/SUM(O3:T3)*L3</f>
        <v>#DIV/0!</v>
      </c>
      <c r="G3" s="46" t="e">
        <f t="shared" ref="G3:G22" si="6">P3/SUM(O3:T3)*L3</f>
        <v>#DIV/0!</v>
      </c>
      <c r="H3" s="46" t="e">
        <f t="shared" ref="H3:H22" si="7">Q3/SUM(O3:T3)*L3</f>
        <v>#DIV/0!</v>
      </c>
      <c r="I3" s="46" t="e">
        <f t="shared" ref="I3:I22" si="8">R3/SUM(O3:T3)*L3</f>
        <v>#DIV/0!</v>
      </c>
      <c r="J3" s="46" t="e">
        <f t="shared" ref="J3:J22" si="9">S3/SUM(O3:T3)*L3</f>
        <v>#DIV/0!</v>
      </c>
      <c r="K3" s="46" t="e">
        <f t="shared" ref="K3:K22" si="10">T3/SUM(O3:T3)*L3</f>
        <v>#DIV/0!</v>
      </c>
      <c r="L3" s="22">
        <f t="shared" ref="L3:L22" si="11">C3-D3-E3</f>
        <v>4.3085623952488685</v>
      </c>
      <c r="M3" s="22">
        <f t="shared" ref="M3:M21" si="12">D3/C3</f>
        <v>4.5437874910990432E-2</v>
      </c>
      <c r="N3" s="22">
        <f t="shared" ref="N3:N21" si="13">E3/C3</f>
        <v>8.3142026136909492E-2</v>
      </c>
      <c r="O3" s="46">
        <f t="shared" ref="O3:O21" si="14">O4*$O$1</f>
        <v>0.72544843773180778</v>
      </c>
      <c r="P3" s="46">
        <f t="shared" si="2"/>
        <v>4.5071507846818161E-2</v>
      </c>
      <c r="Q3" s="46">
        <f t="shared" si="3"/>
        <v>474762.27673677896</v>
      </c>
      <c r="R3" s="46" t="e">
        <f t="shared" ref="R3:R25" si="15">R4/$R$1</f>
        <v>#DIV/0!</v>
      </c>
      <c r="S3" s="45">
        <f t="shared" ref="S3:S21" si="16">S4/$S$1</f>
        <v>5.070500411252816E-3</v>
      </c>
      <c r="T3" s="45">
        <f t="shared" si="4"/>
        <v>0.3817829740497809</v>
      </c>
      <c r="U3" s="22"/>
      <c r="V3" s="22"/>
      <c r="W3" s="22"/>
      <c r="X3" s="22"/>
      <c r="Y3" s="19" t="s">
        <v>55</v>
      </c>
      <c r="Z3" s="19" t="s">
        <v>168</v>
      </c>
      <c r="AA3" s="22">
        <v>0.80100000000000005</v>
      </c>
      <c r="AB3" s="23">
        <f>C3/(C2*AA3)</f>
        <v>1.5855790331440953</v>
      </c>
      <c r="AC3" s="19">
        <f>AB3</f>
        <v>1.5855790331440953</v>
      </c>
      <c r="AD3" s="22">
        <f>C3*PRODUCT(AC4:$AC$24)</f>
        <v>18.835231623407875</v>
      </c>
      <c r="AE3" s="22">
        <f>D3*PRODUCT(AC4:$AC$24)</f>
        <v>0.85583289842393839</v>
      </c>
      <c r="AF3" s="22">
        <f>E3*PRODUCT($AC4:AC$24)</f>
        <v>1.5659993199281217</v>
      </c>
      <c r="AG3" s="22" t="e">
        <f>F3*PRODUCT($AC4:$AC$24)</f>
        <v>#DIV/0!</v>
      </c>
      <c r="AH3" s="22" t="e">
        <f>G3*PRODUCT($AC4:$AC$24)</f>
        <v>#DIV/0!</v>
      </c>
      <c r="AI3" s="22" t="e">
        <f>H3*PRODUCT($AC4:$AC$24)</f>
        <v>#DIV/0!</v>
      </c>
      <c r="AJ3" s="22" t="e">
        <f>I3*PRODUCT($AC4:$AC$24)</f>
        <v>#DIV/0!</v>
      </c>
      <c r="AK3" s="22" t="e">
        <f>J3*PRODUCT($AC4:$AC$24)</f>
        <v>#DIV/0!</v>
      </c>
      <c r="AL3" s="22" t="e">
        <f>K3*PRODUCT($AC4:$AC$24)</f>
        <v>#DIV/0!</v>
      </c>
      <c r="AM3" s="22" t="e">
        <f t="shared" ref="AM3:AM40" si="17">AI3+AJ3</f>
        <v>#DIV/0!</v>
      </c>
      <c r="AN3" s="22" t="e">
        <f t="shared" ref="AN3:AN40" si="18">AK3+AL3</f>
        <v>#DIV/0!</v>
      </c>
    </row>
    <row r="4" spans="1:55" ht="15.6" x14ac:dyDescent="0.5">
      <c r="A4" s="22"/>
      <c r="B4" s="22">
        <v>1980</v>
      </c>
      <c r="C4" s="22">
        <v>6.1315999999999997</v>
      </c>
      <c r="D4" s="46">
        <f t="shared" si="0"/>
        <v>0.22822000866704001</v>
      </c>
      <c r="E4" s="46">
        <f t="shared" si="1"/>
        <v>0.50143656542594595</v>
      </c>
      <c r="F4" s="46" t="e">
        <f t="shared" si="5"/>
        <v>#DIV/0!</v>
      </c>
      <c r="G4" s="46" t="e">
        <f t="shared" si="6"/>
        <v>#DIV/0!</v>
      </c>
      <c r="H4" s="46" t="e">
        <f t="shared" si="7"/>
        <v>#DIV/0!</v>
      </c>
      <c r="I4" s="46" t="e">
        <f t="shared" si="8"/>
        <v>#DIV/0!</v>
      </c>
      <c r="J4" s="46" t="e">
        <f t="shared" si="9"/>
        <v>#DIV/0!</v>
      </c>
      <c r="K4" s="46" t="e">
        <f t="shared" si="10"/>
        <v>#DIV/0!</v>
      </c>
      <c r="L4" s="22">
        <f t="shared" si="11"/>
        <v>5.4019434259070138</v>
      </c>
      <c r="M4" s="22">
        <f t="shared" si="12"/>
        <v>3.7220302803026947E-2</v>
      </c>
      <c r="N4" s="22">
        <f t="shared" si="13"/>
        <v>8.177907323144791E-2</v>
      </c>
      <c r="O4" s="46">
        <f t="shared" si="14"/>
        <v>0.67773569638573505</v>
      </c>
      <c r="P4" s="46">
        <f t="shared" si="2"/>
        <v>4.5071239012446085E-2</v>
      </c>
      <c r="Q4" s="46">
        <f t="shared" si="3"/>
        <v>265778.671563001</v>
      </c>
      <c r="R4" s="46" t="e">
        <f t="shared" si="15"/>
        <v>#DIV/0!</v>
      </c>
      <c r="S4" s="45">
        <f t="shared" si="16"/>
        <v>5.8054579788624295E-3</v>
      </c>
      <c r="T4" s="45">
        <f t="shared" si="4"/>
        <v>0.38178122441071016</v>
      </c>
      <c r="U4" s="22"/>
      <c r="V4" s="22"/>
      <c r="W4" s="22"/>
      <c r="X4" s="22"/>
      <c r="Y4" s="19" t="s">
        <v>54</v>
      </c>
      <c r="Z4" s="19" t="s">
        <v>168</v>
      </c>
      <c r="AA4" s="22">
        <v>1.1779999999999999</v>
      </c>
      <c r="AB4" s="23">
        <f t="shared" ref="AB4:AB14" si="19">C4/(C3*AA4)</f>
        <v>1.0527462691600045</v>
      </c>
      <c r="AC4" s="19">
        <f t="shared" ref="AC4:AC14" si="20">AB4</f>
        <v>1.0527462691600045</v>
      </c>
      <c r="AD4" s="22">
        <f>C4*PRODUCT(AC5:$AC$24)</f>
        <v>22.187902852374481</v>
      </c>
      <c r="AE4" s="22">
        <f>D4*PRODUCT(AC5:$AC$24)</f>
        <v>0.82584046272952338</v>
      </c>
      <c r="AF4" s="22">
        <f>E4*PRODUCT($AC5:AC$24)</f>
        <v>1.8145061322165845</v>
      </c>
      <c r="AG4" s="22" t="e">
        <f>F4*PRODUCT($AC5:$AC$24)</f>
        <v>#DIV/0!</v>
      </c>
      <c r="AH4" s="22" t="e">
        <f>G4*PRODUCT($AC5:$AC$24)</f>
        <v>#DIV/0!</v>
      </c>
      <c r="AI4" s="22" t="e">
        <f>H4*PRODUCT($AC5:$AC$24)</f>
        <v>#DIV/0!</v>
      </c>
      <c r="AJ4" s="22" t="e">
        <f>I4*PRODUCT($AC5:$AC$24)</f>
        <v>#DIV/0!</v>
      </c>
      <c r="AK4" s="22" t="e">
        <f>J4*PRODUCT($AC5:$AC$24)</f>
        <v>#DIV/0!</v>
      </c>
      <c r="AL4" s="22" t="e">
        <f>K4*PRODUCT($AC5:$AC$24)</f>
        <v>#DIV/0!</v>
      </c>
      <c r="AM4" s="22" t="e">
        <f t="shared" si="17"/>
        <v>#DIV/0!</v>
      </c>
      <c r="AN4" s="22" t="e">
        <f t="shared" si="18"/>
        <v>#DIV/0!</v>
      </c>
    </row>
    <row r="5" spans="1:55" ht="15.6" x14ac:dyDescent="0.5">
      <c r="A5" s="22"/>
      <c r="B5" s="22">
        <v>1981</v>
      </c>
      <c r="C5" s="22">
        <v>6.6329000000000002</v>
      </c>
      <c r="D5" s="46">
        <f t="shared" si="0"/>
        <v>0.22973136826168999</v>
      </c>
      <c r="E5" s="46">
        <f t="shared" si="1"/>
        <v>0.53916845911870137</v>
      </c>
      <c r="F5" s="46" t="e">
        <f t="shared" si="5"/>
        <v>#DIV/0!</v>
      </c>
      <c r="G5" s="46" t="e">
        <f t="shared" si="6"/>
        <v>#DIV/0!</v>
      </c>
      <c r="H5" s="46" t="e">
        <f t="shared" si="7"/>
        <v>#DIV/0!</v>
      </c>
      <c r="I5" s="46" t="e">
        <f t="shared" si="8"/>
        <v>#DIV/0!</v>
      </c>
      <c r="J5" s="46" t="e">
        <f t="shared" si="9"/>
        <v>#DIV/0!</v>
      </c>
      <c r="K5" s="46" t="e">
        <f t="shared" si="10"/>
        <v>#DIV/0!</v>
      </c>
      <c r="L5" s="22">
        <f t="shared" si="11"/>
        <v>5.8640001726196092</v>
      </c>
      <c r="M5" s="22">
        <f t="shared" si="12"/>
        <v>3.4635132183764267E-2</v>
      </c>
      <c r="N5" s="22">
        <f t="shared" si="13"/>
        <v>8.1286987459286489E-2</v>
      </c>
      <c r="O5" s="46">
        <f t="shared" si="14"/>
        <v>0.63316102187991219</v>
      </c>
      <c r="P5" s="46">
        <f t="shared" si="2"/>
        <v>4.5071141847381618E-2</v>
      </c>
      <c r="Q5" s="46">
        <f t="shared" si="3"/>
        <v>148786.67855272195</v>
      </c>
      <c r="R5" s="46" t="e">
        <f t="shared" si="15"/>
        <v>#DIV/0!</v>
      </c>
      <c r="S5" s="45">
        <f t="shared" si="16"/>
        <v>6.6469459837811247E-3</v>
      </c>
      <c r="T5" s="45">
        <f t="shared" si="4"/>
        <v>0.38178144450120682</v>
      </c>
      <c r="U5" s="22"/>
      <c r="V5" s="22"/>
      <c r="W5" s="22"/>
      <c r="X5" s="22"/>
      <c r="Y5" s="19" t="s">
        <v>53</v>
      </c>
      <c r="Z5" s="19" t="s">
        <v>168</v>
      </c>
      <c r="AA5" s="22">
        <v>0.879</v>
      </c>
      <c r="AB5" s="23">
        <f t="shared" si="19"/>
        <v>1.2306675777417733</v>
      </c>
      <c r="AC5" s="19">
        <f t="shared" si="20"/>
        <v>1.2306675777417733</v>
      </c>
      <c r="AD5" s="22">
        <f>C5*PRODUCT(AC6:$AC$24)</f>
        <v>19.503166607237162</v>
      </c>
      <c r="AE5" s="22">
        <f>D5*PRODUCT(AC6:$AC$24)</f>
        <v>0.6754947534436363</v>
      </c>
      <c r="AF5" s="22">
        <f>E5*PRODUCT($AC6:AC$24)</f>
        <v>1.5853536594188622</v>
      </c>
      <c r="AG5" s="22" t="e">
        <f>F5*PRODUCT($AC6:$AC$24)</f>
        <v>#DIV/0!</v>
      </c>
      <c r="AH5" s="22" t="e">
        <f>G5*PRODUCT($AC6:$AC$24)</f>
        <v>#DIV/0!</v>
      </c>
      <c r="AI5" s="22" t="e">
        <f>H5*PRODUCT($AC6:$AC$24)</f>
        <v>#DIV/0!</v>
      </c>
      <c r="AJ5" s="22" t="e">
        <f>I5*PRODUCT($AC6:$AC$24)</f>
        <v>#DIV/0!</v>
      </c>
      <c r="AK5" s="22" t="e">
        <f>J5*PRODUCT($AC6:$AC$24)</f>
        <v>#DIV/0!</v>
      </c>
      <c r="AL5" s="22" t="e">
        <f>K5*PRODUCT($AC6:$AC$24)</f>
        <v>#DIV/0!</v>
      </c>
      <c r="AM5" s="22" t="e">
        <f t="shared" si="17"/>
        <v>#DIV/0!</v>
      </c>
      <c r="AN5" s="22" t="e">
        <f t="shared" si="18"/>
        <v>#DIV/0!</v>
      </c>
    </row>
    <row r="6" spans="1:55" ht="15.6" x14ac:dyDescent="0.5">
      <c r="A6" s="22"/>
      <c r="B6" s="22">
        <v>1982</v>
      </c>
      <c r="C6" s="22">
        <v>8.8768999999999991</v>
      </c>
      <c r="D6" s="46">
        <f t="shared" si="0"/>
        <v>0.23655220418249001</v>
      </c>
      <c r="E6" s="46">
        <f t="shared" si="1"/>
        <v>0.70560672471539732</v>
      </c>
      <c r="F6" s="46" t="e">
        <f t="shared" si="5"/>
        <v>#DIV/0!</v>
      </c>
      <c r="G6" s="46" t="e">
        <f t="shared" si="6"/>
        <v>#DIV/0!</v>
      </c>
      <c r="H6" s="46" t="e">
        <f t="shared" si="7"/>
        <v>#DIV/0!</v>
      </c>
      <c r="I6" s="46" t="e">
        <f t="shared" si="8"/>
        <v>#DIV/0!</v>
      </c>
      <c r="J6" s="46" t="e">
        <f t="shared" si="9"/>
        <v>#DIV/0!</v>
      </c>
      <c r="K6" s="46" t="e">
        <f t="shared" si="10"/>
        <v>#DIV/0!</v>
      </c>
      <c r="L6" s="22">
        <f t="shared" si="11"/>
        <v>7.9347410711021125</v>
      </c>
      <c r="M6" s="22">
        <f t="shared" si="12"/>
        <v>2.6648064547588689E-2</v>
      </c>
      <c r="N6" s="22">
        <f t="shared" si="13"/>
        <v>7.948796592452291E-2</v>
      </c>
      <c r="O6" s="46">
        <f t="shared" si="14"/>
        <v>0.59151802356865291</v>
      </c>
      <c r="P6" s="46">
        <f t="shared" si="2"/>
        <v>4.5072142680626794E-2</v>
      </c>
      <c r="Q6" s="46">
        <f t="shared" si="3"/>
        <v>83292.897750463308</v>
      </c>
      <c r="R6" s="46" t="e">
        <f t="shared" si="15"/>
        <v>#DIV/0!</v>
      </c>
      <c r="S6" s="45">
        <f t="shared" si="16"/>
        <v>7.6104057719769067E-3</v>
      </c>
      <c r="T6" s="45">
        <f t="shared" si="4"/>
        <v>0.38178625323742565</v>
      </c>
      <c r="U6" s="22"/>
      <c r="V6" s="22"/>
      <c r="W6" s="22"/>
      <c r="X6" s="22"/>
      <c r="Y6" s="19" t="s">
        <v>52</v>
      </c>
      <c r="Z6" s="19" t="s">
        <v>168</v>
      </c>
      <c r="AA6" s="22">
        <v>1.3240000000000001</v>
      </c>
      <c r="AB6" s="23">
        <f t="shared" si="19"/>
        <v>1.0108108445408925</v>
      </c>
      <c r="AC6" s="19">
        <f t="shared" si="20"/>
        <v>1.0108108445408925</v>
      </c>
      <c r="AD6" s="22">
        <f>C6*PRODUCT(AC7:$AC$24)</f>
        <v>25.822192587982002</v>
      </c>
      <c r="AE6" s="22">
        <f>D6*PRODUCT(AC7:$AC$24)</f>
        <v>0.68811145484481062</v>
      </c>
      <c r="AF6" s="22">
        <f>E6*PRODUCT($AC7:AC$24)</f>
        <v>2.0525535645299815</v>
      </c>
      <c r="AG6" s="22" t="e">
        <f>F6*PRODUCT($AC7:$AC$24)</f>
        <v>#DIV/0!</v>
      </c>
      <c r="AH6" s="22" t="e">
        <f>G6*PRODUCT($AC7:$AC$24)</f>
        <v>#DIV/0!</v>
      </c>
      <c r="AI6" s="22" t="e">
        <f>H6*PRODUCT($AC7:$AC$24)</f>
        <v>#DIV/0!</v>
      </c>
      <c r="AJ6" s="22" t="e">
        <f>I6*PRODUCT($AC7:$AC$24)</f>
        <v>#DIV/0!</v>
      </c>
      <c r="AK6" s="22" t="e">
        <f>J6*PRODUCT($AC7:$AC$24)</f>
        <v>#DIV/0!</v>
      </c>
      <c r="AL6" s="22" t="e">
        <f>K6*PRODUCT($AC7:$AC$24)</f>
        <v>#DIV/0!</v>
      </c>
      <c r="AM6" s="22" t="e">
        <f t="shared" si="17"/>
        <v>#DIV/0!</v>
      </c>
      <c r="AN6" s="22" t="e">
        <f t="shared" si="18"/>
        <v>#DIV/0!</v>
      </c>
    </row>
    <row r="7" spans="1:55" ht="15.6" x14ac:dyDescent="0.5">
      <c r="A7" s="22"/>
      <c r="B7" s="22">
        <v>1983</v>
      </c>
      <c r="C7" s="22">
        <v>10.872199999999999</v>
      </c>
      <c r="D7" s="46">
        <f t="shared" si="0"/>
        <v>0.24269322259556</v>
      </c>
      <c r="E7" s="46">
        <f t="shared" si="1"/>
        <v>0.85085608210088559</v>
      </c>
      <c r="F7" s="46" t="e">
        <f t="shared" si="5"/>
        <v>#DIV/0!</v>
      </c>
      <c r="G7" s="46" t="e">
        <f t="shared" si="6"/>
        <v>#DIV/0!</v>
      </c>
      <c r="H7" s="46" t="e">
        <f t="shared" si="7"/>
        <v>#DIV/0!</v>
      </c>
      <c r="I7" s="46" t="e">
        <f t="shared" si="8"/>
        <v>#DIV/0!</v>
      </c>
      <c r="J7" s="46" t="e">
        <f t="shared" si="9"/>
        <v>#DIV/0!</v>
      </c>
      <c r="K7" s="46" t="e">
        <f t="shared" si="10"/>
        <v>#DIV/0!</v>
      </c>
      <c r="L7" s="22">
        <f t="shared" si="11"/>
        <v>9.7786506953035524</v>
      </c>
      <c r="M7" s="22">
        <f t="shared" si="12"/>
        <v>2.2322365537385258E-2</v>
      </c>
      <c r="N7" s="22">
        <f t="shared" si="13"/>
        <v>7.825978938033569E-2</v>
      </c>
      <c r="O7" s="46">
        <f t="shared" si="14"/>
        <v>0.55261388511835396</v>
      </c>
      <c r="P7" s="46">
        <f t="shared" si="2"/>
        <v>4.5070432509329843E-2</v>
      </c>
      <c r="Q7" s="46">
        <f t="shared" si="3"/>
        <v>46628.548221881218</v>
      </c>
      <c r="R7" s="46" t="e">
        <f t="shared" si="15"/>
        <v>#DIV/0!</v>
      </c>
      <c r="S7" s="45">
        <f t="shared" si="16"/>
        <v>8.7135168775950428E-3</v>
      </c>
      <c r="T7" s="45">
        <f t="shared" si="4"/>
        <v>0.38177597549349801</v>
      </c>
      <c r="U7" s="22"/>
      <c r="V7" s="22"/>
      <c r="W7" s="22"/>
      <c r="X7" s="22"/>
      <c r="Y7" s="19" t="s">
        <v>51</v>
      </c>
      <c r="Z7" s="19" t="s">
        <v>168</v>
      </c>
      <c r="AA7" s="22">
        <v>1.2689999999999999</v>
      </c>
      <c r="AB7" s="23">
        <f t="shared" si="19"/>
        <v>0.96514926279869628</v>
      </c>
      <c r="AC7" s="19">
        <f t="shared" si="20"/>
        <v>0.96514926279869628</v>
      </c>
      <c r="AD7" s="22">
        <f>C7*PRODUCT(AC8:$AC$24)</f>
        <v>32.768362394149165</v>
      </c>
      <c r="AE7" s="22">
        <f>D7*PRODUCT(AC8:$AC$24)</f>
        <v>0.73146736342370644</v>
      </c>
      <c r="AF7" s="22">
        <f>E7*PRODUCT($AC8:AC$24)</f>
        <v>2.5644451393046261</v>
      </c>
      <c r="AG7" s="22" t="e">
        <f>F7*PRODUCT($AC8:$AC$24)</f>
        <v>#DIV/0!</v>
      </c>
      <c r="AH7" s="22" t="e">
        <f>G7*PRODUCT($AC8:$AC$24)</f>
        <v>#DIV/0!</v>
      </c>
      <c r="AI7" s="22" t="e">
        <f>H7*PRODUCT($AC8:$AC$24)</f>
        <v>#DIV/0!</v>
      </c>
      <c r="AJ7" s="22" t="e">
        <f>I7*PRODUCT($AC8:$AC$24)</f>
        <v>#DIV/0!</v>
      </c>
      <c r="AK7" s="22" t="e">
        <f>J7*PRODUCT($AC8:$AC$24)</f>
        <v>#DIV/0!</v>
      </c>
      <c r="AL7" s="22" t="e">
        <f>K7*PRODUCT($AC8:$AC$24)</f>
        <v>#DIV/0!</v>
      </c>
      <c r="AM7" s="22" t="e">
        <f t="shared" si="17"/>
        <v>#DIV/0!</v>
      </c>
      <c r="AN7" s="22" t="e">
        <f t="shared" si="18"/>
        <v>#DIV/0!</v>
      </c>
    </row>
    <row r="8" spans="1:55" ht="15.6" x14ac:dyDescent="0.5">
      <c r="A8" s="22"/>
      <c r="B8" s="22">
        <v>1984</v>
      </c>
      <c r="C8" s="22">
        <v>14.790699999999999</v>
      </c>
      <c r="D8" s="46">
        <f t="shared" si="0"/>
        <v>0.25496191325841</v>
      </c>
      <c r="E8" s="46">
        <f t="shared" si="1"/>
        <v>1.1304762626619507</v>
      </c>
      <c r="F8" s="46" t="e">
        <f t="shared" si="5"/>
        <v>#DIV/0!</v>
      </c>
      <c r="G8" s="46" t="e">
        <f t="shared" si="6"/>
        <v>#DIV/0!</v>
      </c>
      <c r="H8" s="46" t="e">
        <f t="shared" si="7"/>
        <v>#DIV/0!</v>
      </c>
      <c r="I8" s="46" t="e">
        <f t="shared" si="8"/>
        <v>#DIV/0!</v>
      </c>
      <c r="J8" s="46" t="e">
        <f t="shared" si="9"/>
        <v>#DIV/0!</v>
      </c>
      <c r="K8" s="46" t="e">
        <f t="shared" si="10"/>
        <v>#DIV/0!</v>
      </c>
      <c r="L8" s="22">
        <f t="shared" si="11"/>
        <v>13.405261824079638</v>
      </c>
      <c r="M8" s="22">
        <f t="shared" si="12"/>
        <v>1.7237988280366042E-2</v>
      </c>
      <c r="N8" s="22">
        <f t="shared" si="13"/>
        <v>7.6431559200169752E-2</v>
      </c>
      <c r="O8" s="46">
        <f t="shared" si="14"/>
        <v>0.51626847172503443</v>
      </c>
      <c r="P8" s="46">
        <f t="shared" si="2"/>
        <v>4.5070850352188226E-2</v>
      </c>
      <c r="Q8" s="46">
        <f t="shared" si="3"/>
        <v>26103.324148885287</v>
      </c>
      <c r="R8" s="46" t="e">
        <f t="shared" si="15"/>
        <v>#DIV/0!</v>
      </c>
      <c r="S8" s="45">
        <f t="shared" si="16"/>
        <v>9.9765214432726637E-3</v>
      </c>
      <c r="T8" s="45">
        <f t="shared" si="4"/>
        <v>0.38178210477269675</v>
      </c>
      <c r="U8" s="22"/>
      <c r="V8" s="22"/>
      <c r="W8" s="22"/>
      <c r="X8" s="22"/>
      <c r="Y8" s="19" t="s">
        <v>50</v>
      </c>
      <c r="Z8" s="19" t="s">
        <v>168</v>
      </c>
      <c r="AA8" s="22">
        <v>1.4379999999999999</v>
      </c>
      <c r="AB8" s="23">
        <f t="shared" si="19"/>
        <v>0.94604633900720214</v>
      </c>
      <c r="AC8" s="19">
        <f t="shared" si="20"/>
        <v>0.94604633900720214</v>
      </c>
      <c r="AD8" s="22">
        <f>C8*PRODUCT(AC9:$AC$24)</f>
        <v>47.120905122786489</v>
      </c>
      <c r="AE8" s="22">
        <f>D8*PRODUCT(AC9:$AC$24)</f>
        <v>0.81226961026683375</v>
      </c>
      <c r="AF8" s="22">
        <f>E8*PRODUCT($AC9:AC$24)</f>
        <v>3.6015242494578379</v>
      </c>
      <c r="AG8" s="22" t="e">
        <f>F8*PRODUCT($AC9:$AC$24)</f>
        <v>#DIV/0!</v>
      </c>
      <c r="AH8" s="22" t="e">
        <f>G8*PRODUCT($AC9:$AC$24)</f>
        <v>#DIV/0!</v>
      </c>
      <c r="AI8" s="22" t="e">
        <f>H8*PRODUCT($AC9:$AC$24)</f>
        <v>#DIV/0!</v>
      </c>
      <c r="AJ8" s="22" t="e">
        <f>I8*PRODUCT($AC9:$AC$24)</f>
        <v>#DIV/0!</v>
      </c>
      <c r="AK8" s="22" t="e">
        <f>J8*PRODUCT($AC9:$AC$24)</f>
        <v>#DIV/0!</v>
      </c>
      <c r="AL8" s="22" t="e">
        <f>K8*PRODUCT($AC9:$AC$24)</f>
        <v>#DIV/0!</v>
      </c>
      <c r="AM8" s="22" t="e">
        <f t="shared" si="17"/>
        <v>#DIV/0!</v>
      </c>
      <c r="AN8" s="22" t="e">
        <f t="shared" si="18"/>
        <v>#DIV/0!</v>
      </c>
    </row>
    <row r="9" spans="1:55" ht="15.6" x14ac:dyDescent="0.5">
      <c r="A9" s="22"/>
      <c r="B9" s="22">
        <v>1985</v>
      </c>
      <c r="C9" s="22">
        <v>19.451000000000001</v>
      </c>
      <c r="D9" s="46">
        <f t="shared" si="0"/>
        <v>0.26991297260899999</v>
      </c>
      <c r="E9" s="46">
        <f t="shared" si="1"/>
        <v>1.4557240161305474</v>
      </c>
      <c r="F9" s="46" t="e">
        <f t="shared" si="5"/>
        <v>#DIV/0!</v>
      </c>
      <c r="G9" s="46" t="e">
        <f t="shared" si="6"/>
        <v>#DIV/0!</v>
      </c>
      <c r="H9" s="46" t="e">
        <f t="shared" si="7"/>
        <v>#DIV/0!</v>
      </c>
      <c r="I9" s="46" t="e">
        <f t="shared" si="8"/>
        <v>#DIV/0!</v>
      </c>
      <c r="J9" s="46" t="e">
        <f t="shared" si="9"/>
        <v>#DIV/0!</v>
      </c>
      <c r="K9" s="46" t="e">
        <f t="shared" si="10"/>
        <v>#DIV/0!</v>
      </c>
      <c r="L9" s="22">
        <f t="shared" si="11"/>
        <v>17.725363011260455</v>
      </c>
      <c r="M9" s="22">
        <f t="shared" si="12"/>
        <v>1.3876560208164104E-2</v>
      </c>
      <c r="N9" s="22">
        <f t="shared" si="13"/>
        <v>7.4840574578713043E-2</v>
      </c>
      <c r="O9" s="46">
        <f t="shared" si="14"/>
        <v>0.48231349605017426</v>
      </c>
      <c r="P9" s="46">
        <f t="shared" si="2"/>
        <v>4.5075145180362319E-2</v>
      </c>
      <c r="Q9" s="46">
        <f t="shared" si="3"/>
        <v>14613.011933792684</v>
      </c>
      <c r="R9" s="46" t="e">
        <f t="shared" si="15"/>
        <v>#DIV/0!</v>
      </c>
      <c r="S9" s="45">
        <f t="shared" si="16"/>
        <v>1.142259566444429E-2</v>
      </c>
      <c r="T9" s="45">
        <f t="shared" si="4"/>
        <v>0.38180067944608215</v>
      </c>
      <c r="U9" s="22"/>
      <c r="V9" s="22"/>
      <c r="W9" s="22"/>
      <c r="X9" s="22"/>
      <c r="Y9" s="19" t="s">
        <v>49</v>
      </c>
      <c r="Z9" s="19" t="s">
        <v>168</v>
      </c>
      <c r="AA9" s="35">
        <v>1.325</v>
      </c>
      <c r="AB9" s="23">
        <f t="shared" si="19"/>
        <v>0.99251556721453349</v>
      </c>
      <c r="AC9" s="19">
        <f t="shared" si="20"/>
        <v>0.99251556721453349</v>
      </c>
      <c r="AD9" s="22">
        <f>C9*PRODUCT(AC10:$AC$24)</f>
        <v>62.435199287692114</v>
      </c>
      <c r="AE9" s="22">
        <f>D9*PRODUCT(AC10:$AC$24)</f>
        <v>0.8663858020243842</v>
      </c>
      <c r="AF9" s="22">
        <f>E9*PRODUCT($AC10:AC$24)</f>
        <v>4.672686188627333</v>
      </c>
      <c r="AG9" s="22" t="e">
        <f>F9*PRODUCT($AC10:$AC$24)</f>
        <v>#DIV/0!</v>
      </c>
      <c r="AH9" s="22" t="e">
        <f>G9*PRODUCT($AC10:$AC$24)</f>
        <v>#DIV/0!</v>
      </c>
      <c r="AI9" s="22" t="e">
        <f>H9*PRODUCT($AC10:$AC$24)</f>
        <v>#DIV/0!</v>
      </c>
      <c r="AJ9" s="22" t="e">
        <f>I9*PRODUCT($AC10:$AC$24)</f>
        <v>#DIV/0!</v>
      </c>
      <c r="AK9" s="22" t="e">
        <f>J9*PRODUCT($AC10:$AC$24)</f>
        <v>#DIV/0!</v>
      </c>
      <c r="AL9" s="22" t="e">
        <f>K9*PRODUCT($AC10:$AC$24)</f>
        <v>#DIV/0!</v>
      </c>
      <c r="AM9" s="22" t="e">
        <f t="shared" si="17"/>
        <v>#DIV/0!</v>
      </c>
      <c r="AN9" s="22" t="e">
        <f t="shared" si="18"/>
        <v>#DIV/0!</v>
      </c>
    </row>
    <row r="10" spans="1:55" ht="15.6" x14ac:dyDescent="0.5">
      <c r="A10" s="22"/>
      <c r="B10" s="22">
        <v>1986</v>
      </c>
      <c r="C10" s="22">
        <v>21.2774</v>
      </c>
      <c r="D10" s="46">
        <f t="shared" si="0"/>
        <v>0.27587900975683999</v>
      </c>
      <c r="E10" s="46">
        <f t="shared" si="1"/>
        <v>1.5814747649686647</v>
      </c>
      <c r="F10" s="46" t="e">
        <f t="shared" si="5"/>
        <v>#DIV/0!</v>
      </c>
      <c r="G10" s="46" t="e">
        <f t="shared" si="6"/>
        <v>#DIV/0!</v>
      </c>
      <c r="H10" s="46" t="e">
        <f t="shared" si="7"/>
        <v>#DIV/0!</v>
      </c>
      <c r="I10" s="46" t="e">
        <f t="shared" si="8"/>
        <v>#DIV/0!</v>
      </c>
      <c r="J10" s="46" t="e">
        <f t="shared" si="9"/>
        <v>#DIV/0!</v>
      </c>
      <c r="K10" s="46" t="e">
        <f t="shared" si="10"/>
        <v>#DIV/0!</v>
      </c>
      <c r="L10" s="22">
        <f t="shared" si="11"/>
        <v>19.420046225274497</v>
      </c>
      <c r="M10" s="22">
        <f t="shared" si="12"/>
        <v>1.2965823350448833E-2</v>
      </c>
      <c r="N10" s="22">
        <f t="shared" si="13"/>
        <v>7.4326504411660485E-2</v>
      </c>
      <c r="O10" s="46">
        <f t="shared" si="14"/>
        <v>0.45059173901295035</v>
      </c>
      <c r="P10" s="46">
        <f t="shared" si="2"/>
        <v>4.5065301995438983E-2</v>
      </c>
      <c r="Q10" s="46">
        <f t="shared" si="3"/>
        <v>8180.5718137353169</v>
      </c>
      <c r="R10" s="46" t="e">
        <f t="shared" si="15"/>
        <v>#DIV/0!</v>
      </c>
      <c r="S10" s="45">
        <f t="shared" si="16"/>
        <v>1.307827507365941E-2</v>
      </c>
      <c r="T10" s="45">
        <f t="shared" si="4"/>
        <v>0.3817451422617153</v>
      </c>
      <c r="U10" s="22"/>
      <c r="V10" s="22"/>
      <c r="W10" s="22"/>
      <c r="X10" s="22"/>
      <c r="Y10" s="19" t="s">
        <v>48</v>
      </c>
      <c r="Z10" s="19" t="s">
        <v>168</v>
      </c>
      <c r="AA10" s="22">
        <v>1.0049999999999999</v>
      </c>
      <c r="AB10" s="23">
        <f t="shared" si="19"/>
        <v>1.0884552099407341</v>
      </c>
      <c r="AC10" s="19">
        <f t="shared" si="20"/>
        <v>1.0884552099407341</v>
      </c>
      <c r="AD10" s="22">
        <f>C10*PRODUCT(AC11:$AC$24)</f>
        <v>62.747375284130555</v>
      </c>
      <c r="AE10" s="22">
        <f>D10*PRODUCT(AC11:$AC$24)</f>
        <v>0.8135713836383559</v>
      </c>
      <c r="AF10" s="22">
        <f>E10*PRODUCT($AC11:AC$24)</f>
        <v>4.6637930658760451</v>
      </c>
      <c r="AG10" s="22" t="e">
        <f>F10*PRODUCT($AC11:$AC$24)</f>
        <v>#DIV/0!</v>
      </c>
      <c r="AH10" s="22" t="e">
        <f>G10*PRODUCT($AC11:$AC$24)</f>
        <v>#DIV/0!</v>
      </c>
      <c r="AI10" s="22" t="e">
        <f>H10*PRODUCT($AC11:$AC$24)</f>
        <v>#DIV/0!</v>
      </c>
      <c r="AJ10" s="22" t="e">
        <f>I10*PRODUCT($AC11:$AC$24)</f>
        <v>#DIV/0!</v>
      </c>
      <c r="AK10" s="22" t="e">
        <f>J10*PRODUCT($AC11:$AC$24)</f>
        <v>#DIV/0!</v>
      </c>
      <c r="AL10" s="22" t="e">
        <f>K10*PRODUCT($AC11:$AC$24)</f>
        <v>#DIV/0!</v>
      </c>
      <c r="AM10" s="22" t="e">
        <f t="shared" si="17"/>
        <v>#DIV/0!</v>
      </c>
      <c r="AN10" s="22" t="e">
        <f t="shared" si="18"/>
        <v>#DIV/0!</v>
      </c>
    </row>
    <row r="11" spans="1:55" ht="15.6" x14ac:dyDescent="0.5">
      <c r="A11" s="22"/>
      <c r="B11" s="22">
        <v>1987</v>
      </c>
      <c r="C11" s="22">
        <v>22.8535</v>
      </c>
      <c r="D11" s="46">
        <f t="shared" si="0"/>
        <v>0.28107569216024997</v>
      </c>
      <c r="E11" s="46">
        <f t="shared" si="1"/>
        <v>1.6893242099224448</v>
      </c>
      <c r="F11" s="46" t="e">
        <f t="shared" si="5"/>
        <v>#DIV/0!</v>
      </c>
      <c r="G11" s="46" t="e">
        <f t="shared" si="6"/>
        <v>#DIV/0!</v>
      </c>
      <c r="H11" s="46" t="e">
        <f t="shared" si="7"/>
        <v>#DIV/0!</v>
      </c>
      <c r="I11" s="46" t="e">
        <f t="shared" si="8"/>
        <v>#DIV/0!</v>
      </c>
      <c r="J11" s="46" t="e">
        <f t="shared" si="9"/>
        <v>#DIV/0!</v>
      </c>
      <c r="K11" s="46" t="e">
        <f t="shared" si="10"/>
        <v>#DIV/0!</v>
      </c>
      <c r="L11" s="22">
        <f t="shared" si="11"/>
        <v>20.883100097917307</v>
      </c>
      <c r="M11" s="22">
        <f t="shared" si="12"/>
        <v>1.2299021688592555E-2</v>
      </c>
      <c r="N11" s="22">
        <f t="shared" si="13"/>
        <v>7.3919715138707195E-2</v>
      </c>
      <c r="O11" s="46">
        <f t="shared" si="14"/>
        <v>0.42095632183096449</v>
      </c>
      <c r="P11" s="46">
        <f t="shared" si="2"/>
        <v>4.5072103880763381E-2</v>
      </c>
      <c r="Q11" s="46">
        <f t="shared" si="3"/>
        <v>4579.6003933264255</v>
      </c>
      <c r="R11" s="46" t="e">
        <f t="shared" si="15"/>
        <v>#DIV/0!</v>
      </c>
      <c r="S11" s="45">
        <f t="shared" si="16"/>
        <v>1.4973941468900119E-2</v>
      </c>
      <c r="T11" s="45">
        <f t="shared" si="4"/>
        <v>0.38180049261029275</v>
      </c>
      <c r="U11" s="22"/>
      <c r="V11" s="22"/>
      <c r="W11" s="22"/>
      <c r="X11" s="22"/>
      <c r="Y11" s="19" t="s">
        <v>47</v>
      </c>
      <c r="Z11" s="19" t="s">
        <v>168</v>
      </c>
      <c r="AA11" s="22">
        <v>1.0009999999999999</v>
      </c>
      <c r="AB11" s="23">
        <f t="shared" si="19"/>
        <v>1.0730008991074724</v>
      </c>
      <c r="AC11" s="19">
        <f t="shared" si="20"/>
        <v>1.0730008991074724</v>
      </c>
      <c r="AD11" s="22">
        <f>C11*PRODUCT(AC12:$AC$24)</f>
        <v>62.810122659414667</v>
      </c>
      <c r="AE11" s="22">
        <f>D11*PRODUCT(AC12:$AC$24)</f>
        <v>0.77250306085129961</v>
      </c>
      <c r="AF11" s="22">
        <f>E11*PRODUCT($AC12:AC$24)</f>
        <v>4.6429063748111901</v>
      </c>
      <c r="AG11" s="22" t="e">
        <f>F11*PRODUCT($AC12:$AC$24)</f>
        <v>#DIV/0!</v>
      </c>
      <c r="AH11" s="22" t="e">
        <f>G11*PRODUCT($AC12:$AC$24)</f>
        <v>#DIV/0!</v>
      </c>
      <c r="AI11" s="22" t="e">
        <f>H11*PRODUCT($AC12:$AC$24)</f>
        <v>#DIV/0!</v>
      </c>
      <c r="AJ11" s="22" t="e">
        <f>I11*PRODUCT($AC12:$AC$24)</f>
        <v>#DIV/0!</v>
      </c>
      <c r="AK11" s="22" t="e">
        <f>J11*PRODUCT($AC12:$AC$24)</f>
        <v>#DIV/0!</v>
      </c>
      <c r="AL11" s="22" t="e">
        <f>K11*PRODUCT($AC12:$AC$24)</f>
        <v>#DIV/0!</v>
      </c>
      <c r="AM11" s="22" t="e">
        <f t="shared" si="17"/>
        <v>#DIV/0!</v>
      </c>
      <c r="AN11" s="22" t="e">
        <f t="shared" si="18"/>
        <v>#DIV/0!</v>
      </c>
    </row>
    <row r="12" spans="1:55" ht="15.6" x14ac:dyDescent="0.5">
      <c r="A12" s="22"/>
      <c r="B12" s="22">
        <v>1988</v>
      </c>
      <c r="C12" s="22">
        <v>25.062000000000001</v>
      </c>
      <c r="D12" s="46">
        <f t="shared" si="0"/>
        <v>0.288432734596</v>
      </c>
      <c r="E12" s="46">
        <f t="shared" si="1"/>
        <v>1.8394973711797835</v>
      </c>
      <c r="F12" s="46" t="e">
        <f t="shared" si="5"/>
        <v>#DIV/0!</v>
      </c>
      <c r="G12" s="46" t="e">
        <f t="shared" si="6"/>
        <v>#DIV/0!</v>
      </c>
      <c r="H12" s="46" t="e">
        <f t="shared" si="7"/>
        <v>#DIV/0!</v>
      </c>
      <c r="I12" s="46" t="e">
        <f t="shared" si="8"/>
        <v>#DIV/0!</v>
      </c>
      <c r="J12" s="46" t="e">
        <f t="shared" si="9"/>
        <v>#DIV/0!</v>
      </c>
      <c r="K12" s="46" t="e">
        <f t="shared" si="10"/>
        <v>#DIV/0!</v>
      </c>
      <c r="L12" s="22">
        <f t="shared" si="11"/>
        <v>22.934069894224216</v>
      </c>
      <c r="M12" s="22">
        <f t="shared" si="12"/>
        <v>1.1508767640092571E-2</v>
      </c>
      <c r="N12" s="22">
        <f t="shared" si="13"/>
        <v>7.3397868134218475E-2</v>
      </c>
      <c r="O12" s="46">
        <f t="shared" si="14"/>
        <v>0.39327002593885008</v>
      </c>
      <c r="P12" s="46">
        <f t="shared" si="2"/>
        <v>4.5088029664884594E-2</v>
      </c>
      <c r="Q12" s="46">
        <f t="shared" si="3"/>
        <v>2563.7254020974392</v>
      </c>
      <c r="R12" s="46" t="e">
        <f t="shared" si="15"/>
        <v>#DIV/0!</v>
      </c>
      <c r="S12" s="45">
        <f t="shared" si="16"/>
        <v>1.714438042105719E-2</v>
      </c>
      <c r="T12" s="45">
        <f t="shared" si="4"/>
        <v>0.38185640346623845</v>
      </c>
      <c r="U12" s="22"/>
      <c r="V12" s="22"/>
      <c r="W12" s="22"/>
      <c r="X12" s="22"/>
      <c r="Y12" s="19" t="s">
        <v>46</v>
      </c>
      <c r="Z12" s="19" t="s">
        <v>168</v>
      </c>
      <c r="AA12" s="22">
        <v>0.86699999999999999</v>
      </c>
      <c r="AB12" s="23">
        <f t="shared" si="19"/>
        <v>1.2648642174924485</v>
      </c>
      <c r="AC12" s="19">
        <f t="shared" si="20"/>
        <v>1.2648642174924485</v>
      </c>
      <c r="AD12" s="22">
        <f>C12*PRODUCT(AC13:$AC$24)</f>
        <v>54.456376345712521</v>
      </c>
      <c r="AE12" s="22">
        <f>D12*PRODUCT(AC13:$AC$24)</f>
        <v>0.62672578188423878</v>
      </c>
      <c r="AF12" s="22">
        <f>E12*PRODUCT($AC13:AC$24)</f>
        <v>3.9969819300899818</v>
      </c>
      <c r="AG12" s="22" t="e">
        <f>F12*PRODUCT($AC13:$AC$24)</f>
        <v>#DIV/0!</v>
      </c>
      <c r="AH12" s="22" t="e">
        <f>G12*PRODUCT($AC13:$AC$24)</f>
        <v>#DIV/0!</v>
      </c>
      <c r="AI12" s="22" t="e">
        <f>H12*PRODUCT($AC13:$AC$24)</f>
        <v>#DIV/0!</v>
      </c>
      <c r="AJ12" s="22" t="e">
        <f>I12*PRODUCT($AC13:$AC$24)</f>
        <v>#DIV/0!</v>
      </c>
      <c r="AK12" s="22" t="e">
        <f>J12*PRODUCT($AC13:$AC$24)</f>
        <v>#DIV/0!</v>
      </c>
      <c r="AL12" s="22" t="e">
        <f>K12*PRODUCT($AC13:$AC$24)</f>
        <v>#DIV/0!</v>
      </c>
      <c r="AM12" s="22" t="e">
        <f t="shared" si="17"/>
        <v>#DIV/0!</v>
      </c>
      <c r="AN12" s="22" t="e">
        <f t="shared" si="18"/>
        <v>#DIV/0!</v>
      </c>
    </row>
    <row r="13" spans="1:55" ht="15.6" x14ac:dyDescent="0.5">
      <c r="A13" s="22"/>
      <c r="B13" s="22">
        <v>1989</v>
      </c>
      <c r="C13" s="22">
        <v>24.2409</v>
      </c>
      <c r="D13" s="46">
        <f t="shared" si="0"/>
        <v>0.28568720109529</v>
      </c>
      <c r="E13" s="46">
        <f t="shared" si="1"/>
        <v>1.7837880508100741</v>
      </c>
      <c r="F13" s="46" t="e">
        <f t="shared" si="5"/>
        <v>#DIV/0!</v>
      </c>
      <c r="G13" s="46" t="e">
        <f t="shared" si="6"/>
        <v>#DIV/0!</v>
      </c>
      <c r="H13" s="46" t="e">
        <f t="shared" si="7"/>
        <v>#DIV/0!</v>
      </c>
      <c r="I13" s="46" t="e">
        <f t="shared" si="8"/>
        <v>#DIV/0!</v>
      </c>
      <c r="J13" s="46" t="e">
        <f t="shared" si="9"/>
        <v>#DIV/0!</v>
      </c>
      <c r="K13" s="46" t="e">
        <f t="shared" si="10"/>
        <v>#DIV/0!</v>
      </c>
      <c r="L13" s="22">
        <f t="shared" si="11"/>
        <v>22.171424748094637</v>
      </c>
      <c r="M13" s="22">
        <f t="shared" si="12"/>
        <v>1.1785338048310501E-2</v>
      </c>
      <c r="N13" s="22">
        <f t="shared" si="13"/>
        <v>7.3585883808360009E-2</v>
      </c>
      <c r="O13" s="46">
        <f t="shared" si="14"/>
        <v>0.36740465763583008</v>
      </c>
      <c r="P13" s="46">
        <f t="shared" si="2"/>
        <v>4.5035772440668982E-2</v>
      </c>
      <c r="Q13" s="46">
        <f t="shared" si="3"/>
        <v>1435.2099250706799</v>
      </c>
      <c r="R13" s="46" t="e">
        <f t="shared" si="15"/>
        <v>#DIV/0!</v>
      </c>
      <c r="S13" s="45">
        <f t="shared" si="16"/>
        <v>1.9629419590853996E-2</v>
      </c>
      <c r="T13" s="45">
        <f t="shared" si="4"/>
        <v>0.38157853070861458</v>
      </c>
      <c r="U13" s="22"/>
      <c r="V13" s="22"/>
      <c r="W13" s="22"/>
      <c r="X13" s="22"/>
      <c r="Y13" s="19" t="s">
        <v>45</v>
      </c>
      <c r="Z13" s="19" t="s">
        <v>168</v>
      </c>
      <c r="AA13" s="22">
        <v>0.89400000000000002</v>
      </c>
      <c r="AB13" s="23">
        <f t="shared" si="19"/>
        <v>1.0819208631051369</v>
      </c>
      <c r="AC13" s="19">
        <f t="shared" si="20"/>
        <v>1.0819208631051369</v>
      </c>
      <c r="AD13" s="22">
        <f>C13*PRODUCT(AC14:$AC$24)</f>
        <v>48.684000453066979</v>
      </c>
      <c r="AE13" s="22">
        <f>D13*PRODUCT(AC14:$AC$24)</f>
        <v>0.57375740288349586</v>
      </c>
      <c r="AF13" s="22">
        <f>E13*PRODUCT($AC14:AC$24)</f>
        <v>3.5824552006655326</v>
      </c>
      <c r="AG13" s="22" t="e">
        <f>F13*PRODUCT($AC14:$AC$24)</f>
        <v>#DIV/0!</v>
      </c>
      <c r="AH13" s="22" t="e">
        <f>G13*PRODUCT($AC14:$AC$24)</f>
        <v>#DIV/0!</v>
      </c>
      <c r="AI13" s="22" t="e">
        <f>H13*PRODUCT($AC14:$AC$24)</f>
        <v>#DIV/0!</v>
      </c>
      <c r="AJ13" s="22" t="e">
        <f>I13*PRODUCT($AC14:$AC$24)</f>
        <v>#DIV/0!</v>
      </c>
      <c r="AK13" s="22" t="e">
        <f>J13*PRODUCT($AC14:$AC$24)</f>
        <v>#DIV/0!</v>
      </c>
      <c r="AL13" s="22" t="e">
        <f>K13*PRODUCT($AC14:$AC$24)</f>
        <v>#DIV/0!</v>
      </c>
      <c r="AM13" s="22" t="e">
        <f t="shared" si="17"/>
        <v>#DIV/0!</v>
      </c>
      <c r="AN13" s="22" t="e">
        <f t="shared" si="18"/>
        <v>#DIV/0!</v>
      </c>
    </row>
    <row r="14" spans="1:55" ht="15.6" x14ac:dyDescent="0.5">
      <c r="A14" s="22"/>
      <c r="B14" s="22">
        <v>1990</v>
      </c>
      <c r="C14" s="22">
        <v>26.292400000000001</v>
      </c>
      <c r="D14" s="46">
        <f t="shared" si="0"/>
        <v>0.29256957267984002</v>
      </c>
      <c r="E14" s="46">
        <f t="shared" si="1"/>
        <v>1.9227159218761092</v>
      </c>
      <c r="F14" s="46" t="e">
        <f t="shared" si="5"/>
        <v>#DIV/0!</v>
      </c>
      <c r="G14" s="46" t="e">
        <f t="shared" si="6"/>
        <v>#DIV/0!</v>
      </c>
      <c r="H14" s="46" t="e">
        <f t="shared" si="7"/>
        <v>#DIV/0!</v>
      </c>
      <c r="I14" s="46" t="e">
        <f t="shared" si="8"/>
        <v>#DIV/0!</v>
      </c>
      <c r="J14" s="46" t="e">
        <f t="shared" si="9"/>
        <v>#DIV/0!</v>
      </c>
      <c r="K14" s="46" t="e">
        <f t="shared" si="10"/>
        <v>#DIV/0!</v>
      </c>
      <c r="L14" s="22">
        <f t="shared" si="11"/>
        <v>24.077114505444051</v>
      </c>
      <c r="M14" s="22">
        <f t="shared" si="12"/>
        <v>1.1127533913976664E-2</v>
      </c>
      <c r="N14" s="22">
        <f t="shared" si="13"/>
        <v>7.3128201376675736E-2</v>
      </c>
      <c r="O14" s="46">
        <f t="shared" si="14"/>
        <v>0.34324045452040286</v>
      </c>
      <c r="P14" s="46">
        <f t="shared" si="2"/>
        <v>4.5092509536736575E-2</v>
      </c>
      <c r="Q14" s="46">
        <f t="shared" si="3"/>
        <v>803.45091847051845</v>
      </c>
      <c r="R14" s="46" t="e">
        <f t="shared" si="15"/>
        <v>#DIV/0!</v>
      </c>
      <c r="S14" s="45">
        <f t="shared" si="16"/>
        <v>2.2474659568365009E-2</v>
      </c>
      <c r="T14" s="45">
        <f t="shared" si="4"/>
        <v>0.38196654365602539</v>
      </c>
      <c r="U14" s="22"/>
      <c r="V14" s="22"/>
      <c r="W14" s="22"/>
      <c r="X14" s="22"/>
      <c r="Y14" s="19" t="s">
        <v>44</v>
      </c>
      <c r="Z14" s="19" t="s">
        <v>168</v>
      </c>
      <c r="AA14" s="23">
        <v>1.048</v>
      </c>
      <c r="AB14" s="23">
        <f t="shared" si="19"/>
        <v>1.0349520000879215</v>
      </c>
      <c r="AC14" s="19">
        <f t="shared" si="20"/>
        <v>1.0349520000879215</v>
      </c>
      <c r="AD14" s="22">
        <f>C14*PRODUCT(AC15:$AC$24)</f>
        <v>51.020832474814206</v>
      </c>
      <c r="AE14" s="22">
        <f>D14*PRODUCT(AC15:$AC$24)</f>
        <v>0.56773604368281694</v>
      </c>
      <c r="AF14" s="22">
        <f>E14*PRODUCT($AC15:AC$24)</f>
        <v>3.73106171162385</v>
      </c>
      <c r="AG14" s="22" t="e">
        <f>F14*PRODUCT($AC15:$AC$24)</f>
        <v>#DIV/0!</v>
      </c>
      <c r="AH14" s="22" t="e">
        <f>G14*PRODUCT($AC15:$AC$24)</f>
        <v>#DIV/0!</v>
      </c>
      <c r="AI14" s="22" t="e">
        <f>H14*PRODUCT($AC15:$AC$24)</f>
        <v>#DIV/0!</v>
      </c>
      <c r="AJ14" s="22" t="e">
        <f>I14*PRODUCT($AC15:$AC$24)</f>
        <v>#DIV/0!</v>
      </c>
      <c r="AK14" s="22" t="e">
        <f>J14*PRODUCT($AC15:$AC$24)</f>
        <v>#DIV/0!</v>
      </c>
      <c r="AL14" s="22" t="e">
        <f>K14*PRODUCT($AC15:$AC$24)</f>
        <v>#DIV/0!</v>
      </c>
      <c r="AM14" s="22" t="e">
        <f t="shared" si="17"/>
        <v>#DIV/0!</v>
      </c>
      <c r="AN14" s="22" t="e">
        <f t="shared" si="18"/>
        <v>#DIV/0!</v>
      </c>
    </row>
    <row r="15" spans="1:55" ht="15.6" x14ac:dyDescent="0.5">
      <c r="A15" s="22"/>
      <c r="B15" s="22">
        <v>1991</v>
      </c>
      <c r="C15" s="22">
        <v>30.9434</v>
      </c>
      <c r="D15" s="46">
        <f t="shared" si="0"/>
        <v>0.30845330603204002</v>
      </c>
      <c r="E15" s="46">
        <f t="shared" si="1"/>
        <v>2.2347053061519633</v>
      </c>
      <c r="F15" s="46" t="e">
        <f t="shared" si="5"/>
        <v>#DIV/0!</v>
      </c>
      <c r="G15" s="46" t="e">
        <f t="shared" si="6"/>
        <v>#DIV/0!</v>
      </c>
      <c r="H15" s="46" t="e">
        <f t="shared" si="7"/>
        <v>#DIV/0!</v>
      </c>
      <c r="I15" s="46" t="e">
        <f t="shared" si="8"/>
        <v>#DIV/0!</v>
      </c>
      <c r="J15" s="46" t="e">
        <f t="shared" si="9"/>
        <v>#DIV/0!</v>
      </c>
      <c r="K15" s="46" t="e">
        <f t="shared" si="10"/>
        <v>#DIV/0!</v>
      </c>
      <c r="L15" s="22">
        <f t="shared" si="11"/>
        <v>28.400241387815999</v>
      </c>
      <c r="M15" s="22">
        <f t="shared" si="12"/>
        <v>9.9683068451443604E-3</v>
      </c>
      <c r="N15" s="22">
        <f t="shared" si="13"/>
        <v>7.22191260867249E-2</v>
      </c>
      <c r="O15" s="46">
        <f t="shared" si="14"/>
        <v>0.32066553096381667</v>
      </c>
      <c r="P15" s="46">
        <f t="shared" si="2"/>
        <v>4.5135807017248238E-2</v>
      </c>
      <c r="Q15" s="46">
        <f t="shared" si="3"/>
        <v>449.78324572227933</v>
      </c>
      <c r="R15" s="46" t="e">
        <f t="shared" si="15"/>
        <v>#DIV/0!</v>
      </c>
      <c r="S15" s="45">
        <f t="shared" si="16"/>
        <v>2.5732310646069671E-2</v>
      </c>
      <c r="T15" s="45">
        <f t="shared" si="4"/>
        <v>0.38202413603407548</v>
      </c>
      <c r="U15" s="22"/>
      <c r="V15" s="22"/>
      <c r="W15" s="22"/>
      <c r="X15" s="22"/>
      <c r="Y15" s="19" t="s">
        <v>43</v>
      </c>
      <c r="Z15" s="19">
        <v>107.8</v>
      </c>
      <c r="AA15" s="23"/>
      <c r="AB15" s="23"/>
      <c r="AC15" s="19">
        <f t="shared" ref="AC15:AC24" si="21">Z15/100</f>
        <v>1.0780000000000001</v>
      </c>
      <c r="AD15" s="22">
        <f>C15*PRODUCT(AC16:$AC$24)</f>
        <v>55.701460193296896</v>
      </c>
      <c r="AE15" s="22">
        <f>D15*PRODUCT(AC16:$AC$24)</f>
        <v>0.55524924692937749</v>
      </c>
      <c r="AF15" s="22">
        <f>E15*PRODUCT($AC16:AC$24)</f>
        <v>4.0227107769143959</v>
      </c>
      <c r="AG15" s="22" t="e">
        <f>F15*PRODUCT($AC16:$AC$24)</f>
        <v>#DIV/0!</v>
      </c>
      <c r="AH15" s="22" t="e">
        <f>G15*PRODUCT($AC16:$AC$24)</f>
        <v>#DIV/0!</v>
      </c>
      <c r="AI15" s="22" t="e">
        <f>H15*PRODUCT($AC16:$AC$24)</f>
        <v>#DIV/0!</v>
      </c>
      <c r="AJ15" s="22" t="e">
        <f>I15*PRODUCT($AC16:$AC$24)</f>
        <v>#DIV/0!</v>
      </c>
      <c r="AK15" s="22" t="e">
        <f>J15*PRODUCT($AC16:$AC$24)</f>
        <v>#DIV/0!</v>
      </c>
      <c r="AL15" s="22" t="e">
        <f>K15*PRODUCT($AC16:$AC$24)</f>
        <v>#DIV/0!</v>
      </c>
      <c r="AM15" s="22" t="e">
        <f t="shared" si="17"/>
        <v>#DIV/0!</v>
      </c>
      <c r="AN15" s="22" t="e">
        <f t="shared" si="18"/>
        <v>#DIV/0!</v>
      </c>
    </row>
    <row r="16" spans="1:55" ht="15.6" x14ac:dyDescent="0.5">
      <c r="A16" s="22"/>
      <c r="B16" s="22">
        <v>1992</v>
      </c>
      <c r="C16" s="22">
        <v>46.091299999999997</v>
      </c>
      <c r="D16" s="46">
        <f t="shared" si="0"/>
        <v>0.36288444142121001</v>
      </c>
      <c r="E16" s="46">
        <f t="shared" si="1"/>
        <v>3.2283519532292839</v>
      </c>
      <c r="F16" s="46" t="e">
        <f t="shared" si="5"/>
        <v>#DIV/0!</v>
      </c>
      <c r="G16" s="46" t="e">
        <f t="shared" si="6"/>
        <v>#DIV/0!</v>
      </c>
      <c r="H16" s="46" t="e">
        <f t="shared" si="7"/>
        <v>#DIV/0!</v>
      </c>
      <c r="I16" s="46" t="e">
        <f t="shared" si="8"/>
        <v>#DIV/0!</v>
      </c>
      <c r="J16" s="46" t="e">
        <f t="shared" si="9"/>
        <v>#DIV/0!</v>
      </c>
      <c r="K16" s="46" t="e">
        <f t="shared" si="10"/>
        <v>#DIV/0!</v>
      </c>
      <c r="L16" s="22">
        <f t="shared" si="11"/>
        <v>42.500063605349503</v>
      </c>
      <c r="M16" s="22">
        <f t="shared" si="12"/>
        <v>7.8731656824869347E-3</v>
      </c>
      <c r="N16" s="22">
        <f t="shared" si="13"/>
        <v>7.0042544975500456E-2</v>
      </c>
      <c r="O16" s="46">
        <f t="shared" si="14"/>
        <v>0.29957536005475216</v>
      </c>
      <c r="P16" s="46">
        <f t="shared" si="2"/>
        <v>4.4879000768022155E-2</v>
      </c>
      <c r="Q16" s="46">
        <f t="shared" si="3"/>
        <v>251.79505490837474</v>
      </c>
      <c r="R16" s="46" t="e">
        <f t="shared" si="15"/>
        <v>#DIV/0!</v>
      </c>
      <c r="S16" s="45">
        <f t="shared" si="16"/>
        <v>2.946215088026808E-2</v>
      </c>
      <c r="T16" s="45">
        <f t="shared" si="4"/>
        <v>0.38074491243574299</v>
      </c>
      <c r="U16" s="22"/>
      <c r="V16" s="22"/>
      <c r="W16" s="22"/>
      <c r="X16" s="22"/>
      <c r="Y16" s="19" t="s">
        <v>42</v>
      </c>
      <c r="Z16" s="19">
        <v>116.8</v>
      </c>
      <c r="AA16" s="23"/>
      <c r="AB16" s="23"/>
      <c r="AC16" s="19">
        <f t="shared" si="21"/>
        <v>1.1679999999999999</v>
      </c>
      <c r="AD16" s="22">
        <f>C16*PRODUCT(AC17:$AC$24)</f>
        <v>71.035372720266068</v>
      </c>
      <c r="AE16" s="22">
        <f>D16*PRODUCT(AC17:$AC$24)</f>
        <v>0.55927325874386735</v>
      </c>
      <c r="AF16" s="22">
        <f>E16*PRODUCT($AC17:AC$24)</f>
        <v>4.975498288610674</v>
      </c>
      <c r="AG16" s="22" t="e">
        <f>F16*PRODUCT($AC17:$AC$24)</f>
        <v>#DIV/0!</v>
      </c>
      <c r="AH16" s="22" t="e">
        <f>G16*PRODUCT($AC17:$AC$24)</f>
        <v>#DIV/0!</v>
      </c>
      <c r="AI16" s="22" t="e">
        <f>H16*PRODUCT($AC17:$AC$24)</f>
        <v>#DIV/0!</v>
      </c>
      <c r="AJ16" s="22" t="e">
        <f>I16*PRODUCT($AC17:$AC$24)</f>
        <v>#DIV/0!</v>
      </c>
      <c r="AK16" s="22" t="e">
        <f>J16*PRODUCT($AC17:$AC$24)</f>
        <v>#DIV/0!</v>
      </c>
      <c r="AL16" s="22" t="e">
        <f>K16*PRODUCT($AC17:$AC$24)</f>
        <v>#DIV/0!</v>
      </c>
      <c r="AM16" s="22" t="e">
        <f t="shared" si="17"/>
        <v>#DIV/0!</v>
      </c>
      <c r="AN16" s="22" t="e">
        <f t="shared" si="18"/>
        <v>#DIV/0!</v>
      </c>
    </row>
    <row r="17" spans="1:40" ht="15.6" x14ac:dyDescent="0.5">
      <c r="A17" s="22"/>
      <c r="B17" s="22">
        <v>1993</v>
      </c>
      <c r="C17" s="22">
        <v>67.211500000000001</v>
      </c>
      <c r="D17" s="46">
        <f t="shared" si="0"/>
        <v>0.44566982159024998</v>
      </c>
      <c r="E17" s="46">
        <f t="shared" si="1"/>
        <v>4.5732376892662288</v>
      </c>
      <c r="F17" s="46" t="e">
        <f t="shared" si="5"/>
        <v>#DIV/0!</v>
      </c>
      <c r="G17" s="46" t="e">
        <f t="shared" si="6"/>
        <v>#DIV/0!</v>
      </c>
      <c r="H17" s="46" t="e">
        <f t="shared" si="7"/>
        <v>#DIV/0!</v>
      </c>
      <c r="I17" s="46" t="e">
        <f t="shared" si="8"/>
        <v>#DIV/0!</v>
      </c>
      <c r="J17" s="46" t="e">
        <f t="shared" si="9"/>
        <v>#DIV/0!</v>
      </c>
      <c r="K17" s="46" t="e">
        <f t="shared" si="10"/>
        <v>#DIV/0!</v>
      </c>
      <c r="L17" s="22">
        <f t="shared" si="11"/>
        <v>62.192592489143529</v>
      </c>
      <c r="M17" s="22">
        <f t="shared" si="12"/>
        <v>6.6308566478987963E-3</v>
      </c>
      <c r="N17" s="22">
        <f t="shared" si="13"/>
        <v>6.8042488104955681E-2</v>
      </c>
      <c r="O17" s="46">
        <f t="shared" si="14"/>
        <v>0.27987228961650107</v>
      </c>
      <c r="P17" s="46">
        <f t="shared" si="2"/>
        <v>4.5262720824939325E-2</v>
      </c>
      <c r="Q17" s="46">
        <f t="shared" si="3"/>
        <v>140.9584511635156</v>
      </c>
      <c r="R17" s="46" t="e">
        <f t="shared" si="15"/>
        <v>#DIV/0!</v>
      </c>
      <c r="S17" s="45">
        <f t="shared" si="16"/>
        <v>3.3732623021332189E-2</v>
      </c>
      <c r="T17" s="45">
        <f t="shared" si="4"/>
        <v>0.38313058249825777</v>
      </c>
      <c r="U17" s="22"/>
      <c r="V17" s="22"/>
      <c r="W17" s="22"/>
      <c r="X17" s="22"/>
      <c r="Y17" s="19" t="s">
        <v>41</v>
      </c>
      <c r="Z17" s="19">
        <v>124.8</v>
      </c>
      <c r="AA17" s="23"/>
      <c r="AB17" s="23"/>
      <c r="AC17" s="19">
        <f t="shared" si="21"/>
        <v>1.248</v>
      </c>
      <c r="AD17" s="22">
        <f>C17*PRODUCT(AC18:$AC$24)</f>
        <v>83.001264463353095</v>
      </c>
      <c r="AE17" s="22">
        <f>D17*PRODUCT(AC18:$AC$24)</f>
        <v>0.55036948625083104</v>
      </c>
      <c r="AF17" s="22">
        <f>E17*PRODUCT($AC18:AC$24)</f>
        <v>5.6476125499439842</v>
      </c>
      <c r="AG17" s="22" t="e">
        <f>F17*PRODUCT($AC18:$AC$24)</f>
        <v>#DIV/0!</v>
      </c>
      <c r="AH17" s="22" t="e">
        <f>G17*PRODUCT($AC18:$AC$24)</f>
        <v>#DIV/0!</v>
      </c>
      <c r="AI17" s="22" t="e">
        <f>H17*PRODUCT($AC18:$AC$24)</f>
        <v>#DIV/0!</v>
      </c>
      <c r="AJ17" s="22" t="e">
        <f>I17*PRODUCT($AC18:$AC$24)</f>
        <v>#DIV/0!</v>
      </c>
      <c r="AK17" s="22" t="e">
        <f>J17*PRODUCT($AC18:$AC$24)</f>
        <v>#DIV/0!</v>
      </c>
      <c r="AL17" s="22" t="e">
        <f>K17*PRODUCT($AC18:$AC$24)</f>
        <v>#DIV/0!</v>
      </c>
      <c r="AM17" s="22" t="e">
        <f t="shared" si="17"/>
        <v>#DIV/0!</v>
      </c>
      <c r="AN17" s="22" t="e">
        <f t="shared" si="18"/>
        <v>#DIV/0!</v>
      </c>
    </row>
    <row r="18" spans="1:40" ht="15.6" x14ac:dyDescent="0.5">
      <c r="A18" s="22"/>
      <c r="B18" s="22">
        <v>1994</v>
      </c>
      <c r="C18" s="22">
        <v>73.161900000000003</v>
      </c>
      <c r="D18" s="46">
        <f t="shared" si="0"/>
        <v>0.47044348250449003</v>
      </c>
      <c r="E18" s="46">
        <f t="shared" si="1"/>
        <v>4.9457908069073486</v>
      </c>
      <c r="F18" s="46" t="e">
        <f t="shared" si="5"/>
        <v>#DIV/0!</v>
      </c>
      <c r="G18" s="46" t="e">
        <f t="shared" si="6"/>
        <v>#DIV/0!</v>
      </c>
      <c r="H18" s="46" t="e">
        <f t="shared" si="7"/>
        <v>#DIV/0!</v>
      </c>
      <c r="I18" s="46" t="e">
        <f t="shared" si="8"/>
        <v>#DIV/0!</v>
      </c>
      <c r="J18" s="46" t="e">
        <f t="shared" si="9"/>
        <v>#DIV/0!</v>
      </c>
      <c r="K18" s="46" t="e">
        <f t="shared" si="10"/>
        <v>#DIV/0!</v>
      </c>
      <c r="L18" s="22">
        <f t="shared" si="11"/>
        <v>67.745665710588156</v>
      </c>
      <c r="M18" s="22">
        <f t="shared" si="12"/>
        <v>6.4301703824598596E-3</v>
      </c>
      <c r="N18" s="22">
        <f t="shared" si="13"/>
        <v>6.7600633757561632E-2</v>
      </c>
      <c r="O18" s="46">
        <f t="shared" si="14"/>
        <v>0.26146509005569374</v>
      </c>
      <c r="P18" s="46">
        <f t="shared" si="2"/>
        <v>4.5265699458783247E-2</v>
      </c>
      <c r="Q18" s="46">
        <f t="shared" si="3"/>
        <v>78.910544774786828</v>
      </c>
      <c r="R18" s="46" t="e">
        <f t="shared" si="15"/>
        <v>#DIV/0!</v>
      </c>
      <c r="S18" s="45">
        <f t="shared" si="16"/>
        <v>3.8622090441516217E-2</v>
      </c>
      <c r="T18" s="45">
        <f t="shared" si="4"/>
        <v>0.38219691316822574</v>
      </c>
      <c r="U18" s="22"/>
      <c r="V18" s="22"/>
      <c r="W18" s="22"/>
      <c r="X18" s="22"/>
      <c r="Y18" s="19" t="s">
        <v>40</v>
      </c>
      <c r="Z18" s="19">
        <v>108.3</v>
      </c>
      <c r="AA18" s="23"/>
      <c r="AB18" s="23"/>
      <c r="AC18" s="19">
        <f t="shared" si="21"/>
        <v>1.083</v>
      </c>
      <c r="AD18" s="22">
        <f>C18*PRODUCT(AC19:$AC$24)</f>
        <v>83.425273579667319</v>
      </c>
      <c r="AE18" s="22">
        <f>D18*PRODUCT(AC19:$AC$24)</f>
        <v>0.53643872332058784</v>
      </c>
      <c r="AF18" s="22">
        <f>E18*PRODUCT($AC19:AC$24)</f>
        <v>5.6396013653834736</v>
      </c>
      <c r="AG18" s="22" t="e">
        <f>F18*PRODUCT($AC19:$AC$24)</f>
        <v>#DIV/0!</v>
      </c>
      <c r="AH18" s="22" t="e">
        <f>G18*PRODUCT($AC19:$AC$24)</f>
        <v>#DIV/0!</v>
      </c>
      <c r="AI18" s="22" t="e">
        <f>H18*PRODUCT($AC19:$AC$24)</f>
        <v>#DIV/0!</v>
      </c>
      <c r="AJ18" s="22" t="e">
        <f>I18*PRODUCT($AC19:$AC$24)</f>
        <v>#DIV/0!</v>
      </c>
      <c r="AK18" s="22" t="e">
        <f>J18*PRODUCT($AC19:$AC$24)</f>
        <v>#DIV/0!</v>
      </c>
      <c r="AL18" s="22" t="e">
        <f>K18*PRODUCT($AC19:$AC$24)</f>
        <v>#DIV/0!</v>
      </c>
      <c r="AM18" s="22" t="e">
        <f t="shared" si="17"/>
        <v>#DIV/0!</v>
      </c>
      <c r="AN18" s="22" t="e">
        <f t="shared" si="18"/>
        <v>#DIV/0!</v>
      </c>
    </row>
    <row r="19" spans="1:40" ht="15.6" x14ac:dyDescent="0.5">
      <c r="A19" s="22"/>
      <c r="B19" s="22">
        <v>1995</v>
      </c>
      <c r="C19" s="22">
        <v>70.189400000000006</v>
      </c>
      <c r="D19" s="46">
        <f t="shared" si="0"/>
        <v>0.45798822685124002</v>
      </c>
      <c r="E19" s="46">
        <f t="shared" si="1"/>
        <v>4.7599865991606842</v>
      </c>
      <c r="F19" s="46" t="e">
        <f t="shared" si="5"/>
        <v>#DIV/0!</v>
      </c>
      <c r="G19" s="46" t="e">
        <f t="shared" si="6"/>
        <v>#DIV/0!</v>
      </c>
      <c r="H19" s="46" t="e">
        <f t="shared" si="7"/>
        <v>#DIV/0!</v>
      </c>
      <c r="I19" s="46" t="e">
        <f t="shared" si="8"/>
        <v>#DIV/0!</v>
      </c>
      <c r="J19" s="46" t="e">
        <f t="shared" si="9"/>
        <v>#DIV/0!</v>
      </c>
      <c r="K19" s="46" t="e">
        <f t="shared" si="10"/>
        <v>#DIV/0!</v>
      </c>
      <c r="L19" s="22">
        <f t="shared" si="11"/>
        <v>64.971425173988081</v>
      </c>
      <c r="M19" s="22">
        <f t="shared" si="12"/>
        <v>6.5250340771005307E-3</v>
      </c>
      <c r="N19" s="22">
        <f t="shared" si="13"/>
        <v>6.7816316981776217E-2</v>
      </c>
      <c r="O19" s="46">
        <f t="shared" si="14"/>
        <v>0.24426853194901421</v>
      </c>
      <c r="P19" s="46">
        <f t="shared" si="2"/>
        <v>4.4108582020343907E-2</v>
      </c>
      <c r="Q19" s="46">
        <f t="shared" si="3"/>
        <v>44.175244728180893</v>
      </c>
      <c r="R19" s="46" t="e">
        <f t="shared" si="15"/>
        <v>#DIV/0!</v>
      </c>
      <c r="S19" s="45">
        <f t="shared" si="16"/>
        <v>4.4220275106662862E-2</v>
      </c>
      <c r="T19" s="45">
        <f t="shared" si="4"/>
        <v>0.37690724164074546</v>
      </c>
      <c r="U19" s="22"/>
      <c r="V19" s="22"/>
      <c r="W19" s="22"/>
      <c r="X19" s="22"/>
      <c r="Y19" s="19" t="s">
        <v>39</v>
      </c>
      <c r="Z19" s="19">
        <v>106.8</v>
      </c>
      <c r="AA19" s="23"/>
      <c r="AB19" s="23"/>
      <c r="AC19" s="19">
        <f t="shared" si="21"/>
        <v>1.0680000000000001</v>
      </c>
      <c r="AD19" s="22">
        <f>C19*PRODUCT(AC20:$AC$24)</f>
        <v>74.939871020553511</v>
      </c>
      <c r="AE19" s="22">
        <f>D19*PRODUCT(AC20:$AC$24)</f>
        <v>0.48898521214263019</v>
      </c>
      <c r="AF19" s="22">
        <f>E19*PRODUCT($AC20:AC$24)</f>
        <v>5.0821460477032829</v>
      </c>
      <c r="AG19" s="22" t="e">
        <f>F19*PRODUCT($AC20:$AC$24)</f>
        <v>#DIV/0!</v>
      </c>
      <c r="AH19" s="22" t="e">
        <f>G19*PRODUCT($AC20:$AC$24)</f>
        <v>#DIV/0!</v>
      </c>
      <c r="AI19" s="22" t="e">
        <f>H19*PRODUCT($AC20:$AC$24)</f>
        <v>#DIV/0!</v>
      </c>
      <c r="AJ19" s="22" t="e">
        <f>I19*PRODUCT($AC20:$AC$24)</f>
        <v>#DIV/0!</v>
      </c>
      <c r="AK19" s="22" t="e">
        <f>J19*PRODUCT($AC20:$AC$24)</f>
        <v>#DIV/0!</v>
      </c>
      <c r="AL19" s="22" t="e">
        <f>K19*PRODUCT($AC20:$AC$24)</f>
        <v>#DIV/0!</v>
      </c>
      <c r="AM19" s="22" t="e">
        <f t="shared" si="17"/>
        <v>#DIV/0!</v>
      </c>
      <c r="AN19" s="22" t="e">
        <f t="shared" si="18"/>
        <v>#DIV/0!</v>
      </c>
    </row>
    <row r="20" spans="1:40" ht="15.6" x14ac:dyDescent="0.5">
      <c r="A20" s="22"/>
      <c r="B20" s="22">
        <v>1996</v>
      </c>
      <c r="C20" s="22">
        <v>82.390199999999993</v>
      </c>
      <c r="D20" s="46">
        <f t="shared" si="0"/>
        <v>0.51012488550435997</v>
      </c>
      <c r="E20" s="46">
        <f t="shared" si="1"/>
        <v>5.5190479581262224</v>
      </c>
      <c r="F20" s="46" t="e">
        <f t="shared" si="5"/>
        <v>#DIV/0!</v>
      </c>
      <c r="G20" s="46" t="e">
        <f t="shared" si="6"/>
        <v>#DIV/0!</v>
      </c>
      <c r="H20" s="46" t="e">
        <f t="shared" si="7"/>
        <v>#DIV/0!</v>
      </c>
      <c r="I20" s="46" t="e">
        <f t="shared" si="8"/>
        <v>#DIV/0!</v>
      </c>
      <c r="J20" s="46" t="e">
        <f t="shared" si="9"/>
        <v>#DIV/0!</v>
      </c>
      <c r="K20" s="46" t="e">
        <f t="shared" si="10"/>
        <v>#DIV/0!</v>
      </c>
      <c r="L20" s="22">
        <f t="shared" si="11"/>
        <v>76.361027156369417</v>
      </c>
      <c r="M20" s="22">
        <f t="shared" si="12"/>
        <v>6.1915723654556009E-3</v>
      </c>
      <c r="N20" s="22">
        <f t="shared" si="13"/>
        <v>6.6986704221208629E-2</v>
      </c>
      <c r="O20" s="46">
        <f t="shared" si="14"/>
        <v>0.22820299141203551</v>
      </c>
      <c r="P20" s="46">
        <f t="shared" si="2"/>
        <v>4.6413880995690833E-2</v>
      </c>
      <c r="Q20" s="46">
        <f t="shared" si="3"/>
        <v>24.729929977852514</v>
      </c>
      <c r="R20" s="46" t="e">
        <f t="shared" si="15"/>
        <v>#DIV/0!</v>
      </c>
      <c r="S20" s="45">
        <f t="shared" si="16"/>
        <v>5.0629903978656347E-2</v>
      </c>
      <c r="T20" s="45">
        <f t="shared" si="4"/>
        <v>0.3902875926858021</v>
      </c>
      <c r="U20" s="22"/>
      <c r="V20" s="22"/>
      <c r="W20" s="22"/>
      <c r="X20" s="22"/>
      <c r="Y20" s="19" t="s">
        <v>38</v>
      </c>
      <c r="Z20" s="19">
        <v>104.9</v>
      </c>
      <c r="AA20" s="23"/>
      <c r="AB20" s="23"/>
      <c r="AC20" s="19">
        <f t="shared" si="21"/>
        <v>1.0490000000000002</v>
      </c>
      <c r="AD20" s="22">
        <f>C20*PRODUCT(AC21:$AC$24)</f>
        <v>83.857416852280323</v>
      </c>
      <c r="AE20" s="22">
        <f>D20*PRODUCT(AC21:$AC$24)</f>
        <v>0.51920926482106966</v>
      </c>
      <c r="AF20" s="22">
        <f>E20*PRODUCT($AC21:AC$24)</f>
        <v>5.6173319794382977</v>
      </c>
      <c r="AG20" s="22" t="e">
        <f>F20*PRODUCT($AC21:$AC$24)</f>
        <v>#DIV/0!</v>
      </c>
      <c r="AH20" s="22" t="e">
        <f>G20*PRODUCT($AC21:$AC$24)</f>
        <v>#DIV/0!</v>
      </c>
      <c r="AI20" s="22" t="e">
        <f>H20*PRODUCT($AC21:$AC$24)</f>
        <v>#DIV/0!</v>
      </c>
      <c r="AJ20" s="22" t="e">
        <f>I20*PRODUCT($AC21:$AC$24)</f>
        <v>#DIV/0!</v>
      </c>
      <c r="AK20" s="22" t="e">
        <f>J20*PRODUCT($AC21:$AC$24)</f>
        <v>#DIV/0!</v>
      </c>
      <c r="AL20" s="22" t="e">
        <f>K20*PRODUCT($AC21:$AC$24)</f>
        <v>#DIV/0!</v>
      </c>
      <c r="AM20" s="22" t="e">
        <f t="shared" si="17"/>
        <v>#DIV/0!</v>
      </c>
      <c r="AN20" s="22" t="e">
        <f t="shared" si="18"/>
        <v>#DIV/0!</v>
      </c>
    </row>
    <row r="21" spans="1:40" ht="15.6" x14ac:dyDescent="0.5">
      <c r="A21" s="22"/>
      <c r="B21" s="22">
        <v>1997</v>
      </c>
      <c r="C21" s="22">
        <v>97.742900000000006</v>
      </c>
      <c r="D21" s="46">
        <f t="shared" si="0"/>
        <v>0.57953748050369003</v>
      </c>
      <c r="E21" s="46">
        <f t="shared" si="1"/>
        <v>6.4621127156050271</v>
      </c>
      <c r="F21" s="46" t="e">
        <f t="shared" si="5"/>
        <v>#DIV/0!</v>
      </c>
      <c r="G21" s="46" t="e">
        <f t="shared" si="6"/>
        <v>#DIV/0!</v>
      </c>
      <c r="H21" s="46" t="e">
        <f t="shared" si="7"/>
        <v>#DIV/0!</v>
      </c>
      <c r="I21" s="46" t="e">
        <f t="shared" si="8"/>
        <v>#DIV/0!</v>
      </c>
      <c r="J21" s="46" t="e">
        <f t="shared" si="9"/>
        <v>#DIV/0!</v>
      </c>
      <c r="K21" s="46" t="e">
        <f t="shared" si="10"/>
        <v>#DIV/0!</v>
      </c>
      <c r="L21" s="22">
        <f t="shared" si="11"/>
        <v>90.701249803891287</v>
      </c>
      <c r="M21" s="22">
        <f t="shared" si="12"/>
        <v>5.9292028423925417E-3</v>
      </c>
      <c r="N21" s="22">
        <f t="shared" si="13"/>
        <v>6.6113372077204857E-2</v>
      </c>
      <c r="O21" s="46">
        <f t="shared" si="14"/>
        <v>0.21319408142294571</v>
      </c>
      <c r="P21" s="46">
        <f t="shared" si="2"/>
        <v>4.5274635360314987E-2</v>
      </c>
      <c r="Q21" s="46">
        <f t="shared" si="3"/>
        <v>13.844166353182588</v>
      </c>
      <c r="R21" s="46" t="e">
        <f t="shared" si="15"/>
        <v>#DIV/0!</v>
      </c>
      <c r="S21" s="45">
        <f t="shared" si="16"/>
        <v>5.7968594060187673E-2</v>
      </c>
      <c r="T21" s="45">
        <f t="shared" si="4"/>
        <v>0.37939590517812977</v>
      </c>
      <c r="U21" s="22"/>
      <c r="V21" s="22"/>
      <c r="W21" s="22"/>
      <c r="X21" s="22"/>
      <c r="Y21" s="19" t="s">
        <v>37</v>
      </c>
      <c r="Z21" s="19">
        <v>101.5</v>
      </c>
      <c r="AA21" s="23"/>
      <c r="AB21" s="23"/>
      <c r="AC21" s="19">
        <f t="shared" si="21"/>
        <v>1.0149999999999999</v>
      </c>
      <c r="AD21" s="22">
        <f>C21*PRODUCT(AC22:$AC$24)</f>
        <v>98.013320198799221</v>
      </c>
      <c r="AE21" s="22">
        <f>D21*PRODUCT(AC22:$AC$24)</f>
        <v>0.58114085671505067</v>
      </c>
      <c r="AF21" s="22">
        <f>E21*PRODUCT($AC22:AC$24)</f>
        <v>6.4799911068254312</v>
      </c>
      <c r="AG21" s="22" t="e">
        <f>F21*PRODUCT($AC22:$AC$24)</f>
        <v>#DIV/0!</v>
      </c>
      <c r="AH21" s="22" t="e">
        <f>G21*PRODUCT($AC22:$AC$24)</f>
        <v>#DIV/0!</v>
      </c>
      <c r="AI21" s="22" t="e">
        <f>H21*PRODUCT($AC22:$AC$24)</f>
        <v>#DIV/0!</v>
      </c>
      <c r="AJ21" s="22" t="e">
        <f>I21*PRODUCT($AC22:$AC$24)</f>
        <v>#DIV/0!</v>
      </c>
      <c r="AK21" s="22" t="e">
        <f>J21*PRODUCT($AC22:$AC$24)</f>
        <v>#DIV/0!</v>
      </c>
      <c r="AL21" s="22" t="e">
        <f>K21*PRODUCT($AC22:$AC$24)</f>
        <v>#DIV/0!</v>
      </c>
      <c r="AM21" s="22" t="e">
        <f t="shared" si="17"/>
        <v>#DIV/0!</v>
      </c>
      <c r="AN21" s="22" t="e">
        <f t="shared" si="18"/>
        <v>#DIV/0!</v>
      </c>
    </row>
    <row r="22" spans="1:40" ht="15.6" x14ac:dyDescent="0.5">
      <c r="A22" s="22"/>
      <c r="B22" s="22">
        <v>1998</v>
      </c>
      <c r="C22" s="22">
        <v>109.3638</v>
      </c>
      <c r="D22" s="46">
        <f t="shared" si="0"/>
        <v>0.63489898675395995</v>
      </c>
      <c r="E22" s="46">
        <f t="shared" si="1"/>
        <v>7.1682963864496463</v>
      </c>
      <c r="F22" s="46" t="e">
        <f t="shared" si="5"/>
        <v>#DIV/0!</v>
      </c>
      <c r="G22" s="46" t="e">
        <f t="shared" si="6"/>
        <v>#DIV/0!</v>
      </c>
      <c r="H22" s="46" t="e">
        <f t="shared" si="7"/>
        <v>#DIV/0!</v>
      </c>
      <c r="I22" s="46" t="e">
        <f t="shared" si="8"/>
        <v>#DIV/0!</v>
      </c>
      <c r="J22" s="46" t="e">
        <f t="shared" si="9"/>
        <v>#DIV/0!</v>
      </c>
      <c r="K22" s="46" t="e">
        <f t="shared" si="10"/>
        <v>#DIV/0!</v>
      </c>
      <c r="L22" s="22">
        <f t="shared" si="11"/>
        <v>101.5606046267964</v>
      </c>
      <c r="M22" s="22">
        <f>D22/C22</f>
        <v>5.8053852074814519E-3</v>
      </c>
      <c r="N22" s="22">
        <f>E22/C22</f>
        <v>6.5545421670147222E-2</v>
      </c>
      <c r="O22" s="46">
        <f>O23*O1</f>
        <v>0.19917230739411099</v>
      </c>
      <c r="P22" s="46">
        <f t="shared" si="2"/>
        <v>4.0637229705025903E-2</v>
      </c>
      <c r="Q22" s="46">
        <f t="shared" si="3"/>
        <v>7.750161128084045</v>
      </c>
      <c r="R22" s="46" t="e">
        <f t="shared" si="15"/>
        <v>#DIV/0!</v>
      </c>
      <c r="S22" s="45">
        <f>S23/$S$1</f>
        <v>6.6371010672495553E-2</v>
      </c>
      <c r="T22" s="45">
        <f t="shared" si="4"/>
        <v>0.36103822705830457</v>
      </c>
      <c r="U22" s="22"/>
      <c r="V22" s="22"/>
      <c r="W22" s="22"/>
      <c r="X22" s="22"/>
      <c r="Y22" s="19" t="s">
        <v>36</v>
      </c>
      <c r="Z22" s="19">
        <v>98.8</v>
      </c>
      <c r="AA22" s="23"/>
      <c r="AB22" s="23"/>
      <c r="AC22" s="19">
        <f t="shared" si="21"/>
        <v>0.98799999999999999</v>
      </c>
      <c r="AD22" s="22">
        <f>C22*PRODUCT(AC23:$AC$24)</f>
        <v>110.99835135479999</v>
      </c>
      <c r="AE22" s="22">
        <f>D22*PRODUCT(AC23:$AC$24)</f>
        <v>0.64438818700998457</v>
      </c>
      <c r="AF22" s="22">
        <f>E22*PRODUCT($AC23:AC$24)</f>
        <v>7.2754337442415222</v>
      </c>
      <c r="AG22" s="22" t="e">
        <f>F22*PRODUCT($AC23:$AC$24)</f>
        <v>#DIV/0!</v>
      </c>
      <c r="AH22" s="22" t="e">
        <f>G22*PRODUCT($AC23:$AC$24)</f>
        <v>#DIV/0!</v>
      </c>
      <c r="AI22" s="22" t="e">
        <f>H22*PRODUCT($AC23:$AC$24)</f>
        <v>#DIV/0!</v>
      </c>
      <c r="AJ22" s="22" t="e">
        <f>I22*PRODUCT($AC23:$AC$24)</f>
        <v>#DIV/0!</v>
      </c>
      <c r="AK22" s="22" t="e">
        <f>J22*PRODUCT($AC23:$AC$24)</f>
        <v>#DIV/0!</v>
      </c>
      <c r="AL22" s="22" t="e">
        <f>K22*PRODUCT($AC23:$AC$24)</f>
        <v>#DIV/0!</v>
      </c>
      <c r="AM22" s="22" t="e">
        <f t="shared" si="17"/>
        <v>#DIV/0!</v>
      </c>
      <c r="AN22" s="22" t="e">
        <f t="shared" si="18"/>
        <v>#DIV/0!</v>
      </c>
    </row>
    <row r="23" spans="1:40" ht="15.6" x14ac:dyDescent="0.5">
      <c r="A23" s="22"/>
      <c r="B23" s="22">
        <v>1999</v>
      </c>
      <c r="C23" s="22">
        <v>91.716099999999997</v>
      </c>
      <c r="D23" s="13">
        <f>(D68-AH68)/C68*C23</f>
        <v>0.40026934839636502</v>
      </c>
      <c r="E23" s="13">
        <f>(E68-AI68)/C68*C23</f>
        <v>5.4195138102610843</v>
      </c>
      <c r="F23" s="22">
        <f>F68/C68*C23</f>
        <v>17.065866524077904</v>
      </c>
      <c r="G23" s="22">
        <f>G68/C68*C23</f>
        <v>4.8911992448473285</v>
      </c>
      <c r="H23" s="46" t="e">
        <f>Q23/SUM(Q23:R23)*L23</f>
        <v>#DIV/0!</v>
      </c>
      <c r="I23" s="46" t="e">
        <f>R23/SUM(Q23:R23)*L23</f>
        <v>#DIV/0!</v>
      </c>
      <c r="J23" s="22">
        <f>SUM(S68:X68)/C68*C23</f>
        <v>6.9696292074736217</v>
      </c>
      <c r="K23" s="22">
        <f>SUM(Y68:AL68)/C68*C23</f>
        <v>39.477236722980848</v>
      </c>
      <c r="L23" s="22">
        <f>C23-D23-E23-F23-G23-J23-K23</f>
        <v>17.492385141962849</v>
      </c>
      <c r="M23" s="22">
        <f>D23/C23</f>
        <v>4.3642212043072592E-3</v>
      </c>
      <c r="N23" s="22">
        <f>E23/C23</f>
        <v>5.9090103158126919E-2</v>
      </c>
      <c r="O23" s="22">
        <f t="shared" ref="O23:O40" si="22">F23/C23</f>
        <v>0.18607274539669594</v>
      </c>
      <c r="P23" s="22">
        <f t="shared" ref="P23:P40" si="23">G23/C23</f>
        <v>5.332977792173161E-2</v>
      </c>
      <c r="Q23" s="46">
        <f t="shared" si="3"/>
        <v>4.3386503729389831</v>
      </c>
      <c r="R23" s="46" t="e">
        <f t="shared" si="15"/>
        <v>#DIV/0!</v>
      </c>
      <c r="S23" s="22">
        <f>J23/C23</f>
        <v>7.5991338570584904E-2</v>
      </c>
      <c r="T23" s="22">
        <f>K23/C23</f>
        <v>0.43042864582097201</v>
      </c>
      <c r="U23" s="22"/>
      <c r="V23" s="22"/>
      <c r="W23" s="22"/>
      <c r="X23" s="22"/>
      <c r="Y23" s="19" t="s">
        <v>35</v>
      </c>
      <c r="Z23" s="19">
        <v>99.7</v>
      </c>
      <c r="AA23" s="23"/>
      <c r="AB23" s="23"/>
      <c r="AC23" s="19">
        <f t="shared" si="21"/>
        <v>0.997</v>
      </c>
      <c r="AD23" s="22">
        <f>C23*PRODUCT(AC24:$AC$24)</f>
        <v>93.366989799999999</v>
      </c>
      <c r="AE23" s="22">
        <f>D23*PRODUCT(AC24:$AC$24)</f>
        <v>0.40747419666749962</v>
      </c>
      <c r="AF23" s="22">
        <f>E23*PRODUCT($AC24:AC$24)</f>
        <v>5.5170650588457839</v>
      </c>
      <c r="AG23" s="22">
        <f>F23*PRODUCT($AC24:$AC$24)</f>
        <v>17.373052121511307</v>
      </c>
      <c r="AH23" s="22">
        <f>G23*PRODUCT($AC24:$AC$24)</f>
        <v>4.9792408312545806</v>
      </c>
      <c r="AI23" s="22" t="e">
        <f>H23*PRODUCT($AC24:$AC$24)</f>
        <v>#DIV/0!</v>
      </c>
      <c r="AJ23" s="22" t="e">
        <f>I23*PRODUCT($AC24:$AC$24)</f>
        <v>#DIV/0!</v>
      </c>
      <c r="AK23" s="22">
        <f>J23*PRODUCT($AC24:$AC$24)</f>
        <v>7.0950825332081466</v>
      </c>
      <c r="AL23" s="22">
        <f>K23*PRODUCT($AC24:$AC$24)</f>
        <v>40.187826983994505</v>
      </c>
      <c r="AM23" s="22" t="e">
        <f t="shared" si="17"/>
        <v>#DIV/0!</v>
      </c>
      <c r="AN23" s="22">
        <f t="shared" si="18"/>
        <v>47.282909517202654</v>
      </c>
    </row>
    <row r="24" spans="1:40" ht="15.6" x14ac:dyDescent="0.5">
      <c r="A24" s="22"/>
      <c r="B24" s="22">
        <v>2000</v>
      </c>
      <c r="C24" s="22">
        <v>104.7702</v>
      </c>
      <c r="D24" s="13">
        <f>(D69-AH69)/C69*C24</f>
        <v>0.52301311840093956</v>
      </c>
      <c r="E24" s="13">
        <f>(E69-AI69)/C69*C24</f>
        <v>6.4926543593027164</v>
      </c>
      <c r="F24" s="22">
        <f>F69/C69*C24</f>
        <v>18.393357166212812</v>
      </c>
      <c r="G24" s="22">
        <f>G69/C69*C24</f>
        <v>4.3853556224249122</v>
      </c>
      <c r="H24" s="46" t="e">
        <f>Q24/SUM(Q24:R24)*L24</f>
        <v>#DIV/0!</v>
      </c>
      <c r="I24" s="46" t="e">
        <f t="shared" ref="I24:I26" si="24">R24/SUM(Q24:R24)*L24</f>
        <v>#DIV/0!</v>
      </c>
      <c r="J24" s="22">
        <f>SUM(S69:X69)/C69*C24</f>
        <v>8.2617512039014844</v>
      </c>
      <c r="K24" s="22">
        <f>SUM(Y69:AL69)/C69*C24</f>
        <v>36.3260120291447</v>
      </c>
      <c r="L24" s="22">
        <f t="shared" ref="L24:L26" si="25">C24-D24-E24-F24-G24-J24-K24</f>
        <v>30.388056500612443</v>
      </c>
      <c r="M24" s="22">
        <f t="shared" ref="M24:M29" si="26">D24/C24</f>
        <v>4.992002672524626E-3</v>
      </c>
      <c r="N24" s="22">
        <f t="shared" ref="N24:N29" si="27">E24/C24</f>
        <v>6.1970430134739803E-2</v>
      </c>
      <c r="O24" s="22">
        <f t="shared" si="22"/>
        <v>0.17555905368332611</v>
      </c>
      <c r="P24" s="22">
        <f t="shared" si="23"/>
        <v>4.1856898454187469E-2</v>
      </c>
      <c r="Q24" s="46">
        <f t="shared" si="3"/>
        <v>2.4288381554277598</v>
      </c>
      <c r="R24" s="46" t="e">
        <f t="shared" si="15"/>
        <v>#DIV/0!</v>
      </c>
      <c r="S24" s="22">
        <f t="shared" ref="S24:S29" si="28">J24/C24</f>
        <v>7.8855926627051237E-2</v>
      </c>
      <c r="T24" s="22">
        <f t="shared" ref="T24:T28" si="29">K24/C24</f>
        <v>0.34672084265511277</v>
      </c>
      <c r="U24" s="22"/>
      <c r="V24" s="22"/>
      <c r="W24" s="22"/>
      <c r="X24" s="22"/>
      <c r="Y24" s="19" t="s">
        <v>34</v>
      </c>
      <c r="Z24" s="19">
        <v>101.8</v>
      </c>
      <c r="AA24" s="23"/>
      <c r="AB24" s="23"/>
      <c r="AC24" s="19">
        <f t="shared" si="21"/>
        <v>1.018</v>
      </c>
      <c r="AD24" s="22">
        <f>C24</f>
        <v>104.7702</v>
      </c>
      <c r="AE24" s="22">
        <f>D24</f>
        <v>0.52301311840093956</v>
      </c>
      <c r="AF24" s="22">
        <f>E24</f>
        <v>6.4926543593027164</v>
      </c>
      <c r="AG24" s="22">
        <f>F24</f>
        <v>18.393357166212812</v>
      </c>
      <c r="AH24" s="22">
        <f>G24</f>
        <v>4.3853556224249122</v>
      </c>
      <c r="AI24" s="22" t="e">
        <f t="shared" ref="AI24:AL24" si="30">H24</f>
        <v>#DIV/0!</v>
      </c>
      <c r="AJ24" s="22" t="e">
        <f t="shared" si="30"/>
        <v>#DIV/0!</v>
      </c>
      <c r="AK24" s="22">
        <f t="shared" si="30"/>
        <v>8.2617512039014844</v>
      </c>
      <c r="AL24" s="22">
        <f t="shared" si="30"/>
        <v>36.3260120291447</v>
      </c>
      <c r="AM24" s="22" t="e">
        <f t="shared" si="17"/>
        <v>#DIV/0!</v>
      </c>
      <c r="AN24" s="22">
        <f t="shared" si="18"/>
        <v>44.587763233046182</v>
      </c>
    </row>
    <row r="25" spans="1:40" ht="15.6" x14ac:dyDescent="0.5">
      <c r="A25" s="22"/>
      <c r="B25" s="22">
        <v>2001</v>
      </c>
      <c r="C25" s="22">
        <v>122.71</v>
      </c>
      <c r="D25" s="13">
        <f>(D70-AH70)/C70*C25</f>
        <v>0.5228109661290814</v>
      </c>
      <c r="E25" s="13">
        <f>(E70-AI70)/C70*C25</f>
        <v>7.6099525166915649</v>
      </c>
      <c r="F25" s="22">
        <f>F70/C70*C25</f>
        <v>22.116654141642023</v>
      </c>
      <c r="G25" s="22">
        <f>G70/C70*C25</f>
        <v>3.2794263132221579</v>
      </c>
      <c r="H25" s="46" t="e">
        <f t="shared" ref="H25:H26" si="31">Q25/SUM(Q25:R25)*L25</f>
        <v>#DIV/0!</v>
      </c>
      <c r="I25" s="46" t="e">
        <f t="shared" si="24"/>
        <v>#DIV/0!</v>
      </c>
      <c r="J25" s="22">
        <f>SUM(S70:X70)/C70*C25</f>
        <v>10.349198728697296</v>
      </c>
      <c r="K25" s="22">
        <f>SUM(Y70:AL70)/C70*C25</f>
        <v>37.544988796073298</v>
      </c>
      <c r="L25" s="22">
        <f t="shared" si="25"/>
        <v>41.286968537544553</v>
      </c>
      <c r="M25" s="22">
        <f t="shared" si="26"/>
        <v>4.2605408371695986E-3</v>
      </c>
      <c r="N25" s="22">
        <f t="shared" si="27"/>
        <v>6.2015748648778138E-2</v>
      </c>
      <c r="O25" s="22">
        <f t="shared" si="22"/>
        <v>0.18023514091469336</v>
      </c>
      <c r="P25" s="22">
        <f t="shared" si="23"/>
        <v>2.672501273915865E-2</v>
      </c>
      <c r="Q25" s="46">
        <f t="shared" si="3"/>
        <v>1.3596981268775508</v>
      </c>
      <c r="R25" s="46" t="e">
        <f t="shared" si="15"/>
        <v>#DIV/0!</v>
      </c>
      <c r="S25" s="22">
        <f t="shared" si="28"/>
        <v>8.4338674343552245E-2</v>
      </c>
      <c r="T25" s="22">
        <f t="shared" si="29"/>
        <v>0.30596519269882894</v>
      </c>
      <c r="U25" s="22"/>
      <c r="V25" s="22"/>
      <c r="W25" s="22"/>
      <c r="X25" s="22"/>
      <c r="Y25" s="19" t="s">
        <v>33</v>
      </c>
      <c r="Z25" s="19">
        <v>101.7</v>
      </c>
      <c r="AA25" s="23"/>
      <c r="AB25" s="23"/>
      <c r="AC25" s="19">
        <f t="shared" ref="AC25:AC43" si="32">Z25/100</f>
        <v>1.0170000000000001</v>
      </c>
      <c r="AD25" s="22">
        <f>C25/PRODUCT(AC$25:$AC25)</f>
        <v>120.65880039331364</v>
      </c>
      <c r="AE25" s="22">
        <f>D25/$AC$25</f>
        <v>0.51407174643960796</v>
      </c>
      <c r="AF25" s="22">
        <f>E25/$AC$25</f>
        <v>7.4827458374548321</v>
      </c>
      <c r="AG25" s="22">
        <f>F25/$AC$25</f>
        <v>21.746955891486746</v>
      </c>
      <c r="AH25" s="22">
        <f>G25/$AC$25</f>
        <v>3.2246079776029082</v>
      </c>
      <c r="AI25" s="22" t="e">
        <f t="shared" ref="AI25:AL25" si="33">H25/$AC$25</f>
        <v>#DIV/0!</v>
      </c>
      <c r="AJ25" s="22" t="e">
        <f t="shared" si="33"/>
        <v>#DIV/0!</v>
      </c>
      <c r="AK25" s="22">
        <f t="shared" si="33"/>
        <v>10.176203273055354</v>
      </c>
      <c r="AL25" s="22">
        <f t="shared" si="33"/>
        <v>36.91739311314975</v>
      </c>
      <c r="AM25" s="22" t="e">
        <f t="shared" si="17"/>
        <v>#DIV/0!</v>
      </c>
      <c r="AN25" s="22">
        <f t="shared" si="18"/>
        <v>47.093596386205107</v>
      </c>
    </row>
    <row r="26" spans="1:40" ht="15.6" x14ac:dyDescent="0.5">
      <c r="A26" s="22"/>
      <c r="B26" s="22">
        <v>2002</v>
      </c>
      <c r="C26" s="22">
        <v>147.59549999999999</v>
      </c>
      <c r="D26" s="13">
        <f>(D71-AH71)/C71*C26</f>
        <v>0.8576713374242001</v>
      </c>
      <c r="E26" s="13">
        <f>(E71-AI71)/C71*C26</f>
        <v>6.2356574421841264</v>
      </c>
      <c r="F26" s="22">
        <f>F71/C71*C26</f>
        <v>24.156720045547793</v>
      </c>
      <c r="G26" s="22">
        <f>G71/C71*C26</f>
        <v>4.6925159643208953</v>
      </c>
      <c r="H26" s="46" t="e">
        <f t="shared" si="31"/>
        <v>#DIV/0!</v>
      </c>
      <c r="I26" s="46" t="e">
        <f t="shared" si="24"/>
        <v>#DIV/0!</v>
      </c>
      <c r="J26" s="22">
        <f>SUM(S71:X71)/C71*C26</f>
        <v>15.409806262821617</v>
      </c>
      <c r="K26" s="22">
        <f>SUM(Y71:AL71)/C71*C26</f>
        <v>37.313771842155205</v>
      </c>
      <c r="L26" s="22">
        <f t="shared" si="25"/>
        <v>58.92935710554616</v>
      </c>
      <c r="M26" s="22">
        <f t="shared" si="26"/>
        <v>5.8109585822345546E-3</v>
      </c>
      <c r="N26" s="22">
        <f t="shared" si="27"/>
        <v>4.2248289698426623E-2</v>
      </c>
      <c r="O26" s="22">
        <f t="shared" si="22"/>
        <v>0.163668404833127</v>
      </c>
      <c r="P26" s="22">
        <f t="shared" si="23"/>
        <v>3.1793082880717201E-2</v>
      </c>
      <c r="Q26" s="46">
        <f t="shared" si="3"/>
        <v>0.76117834039407972</v>
      </c>
      <c r="R26" s="46" t="e">
        <f>R27/$R$1</f>
        <v>#DIV/0!</v>
      </c>
      <c r="S26" s="22">
        <f t="shared" si="28"/>
        <v>0.10440566455496013</v>
      </c>
      <c r="T26" s="22">
        <f t="shared" si="29"/>
        <v>0.25281103991758019</v>
      </c>
      <c r="U26" s="22"/>
      <c r="V26" s="22"/>
      <c r="W26" s="22"/>
      <c r="X26" s="22"/>
      <c r="Y26" s="19" t="s">
        <v>32</v>
      </c>
      <c r="Z26" s="19">
        <v>100.5</v>
      </c>
      <c r="AA26" s="23"/>
      <c r="AB26" s="23"/>
      <c r="AC26" s="19">
        <f t="shared" si="32"/>
        <v>1.0049999999999999</v>
      </c>
      <c r="AD26" s="22">
        <f>C26/PRODUCT(AC$25:$AC26)</f>
        <v>144.40628714832914</v>
      </c>
      <c r="AE26" s="22">
        <f>D26/PRODUCT($AC$25:AC26)</f>
        <v>0.83913895363321067</v>
      </c>
      <c r="AF26" s="22">
        <f>E26/PRODUCT($AC$25:AC26)</f>
        <v>6.1009186537167919</v>
      </c>
      <c r="AG26" s="22">
        <f>F26/PRODUCT($AC$25:$AC26)</f>
        <v>23.634746665441519</v>
      </c>
      <c r="AH26" s="22">
        <f>G26/PRODUCT($AC$25:$AC26)</f>
        <v>4.5911210558034758</v>
      </c>
      <c r="AI26" s="22" t="e">
        <f>H26/PRODUCT($AC$25:$AC26)</f>
        <v>#DIV/0!</v>
      </c>
      <c r="AJ26" s="22" t="e">
        <f>I26/PRODUCT($AC$25:$AC26)</f>
        <v>#DIV/0!</v>
      </c>
      <c r="AK26" s="22">
        <f>J26/PRODUCT($AC$25:$AC26)</f>
        <v>15.076834375635704</v>
      </c>
      <c r="AL26" s="22">
        <f>K26/PRODUCT($AC$25:$AC26)</f>
        <v>36.507503624605789</v>
      </c>
      <c r="AM26" s="22" t="e">
        <f t="shared" si="17"/>
        <v>#DIV/0!</v>
      </c>
      <c r="AN26" s="22">
        <f t="shared" si="18"/>
        <v>51.584338000241495</v>
      </c>
    </row>
    <row r="27" spans="1:40" ht="15.6" x14ac:dyDescent="0.5">
      <c r="A27" s="22"/>
      <c r="B27" s="22">
        <v>2003</v>
      </c>
      <c r="C27" s="22">
        <v>204.45419999999999</v>
      </c>
      <c r="D27" s="13">
        <f>(D73-AH73)/C73*C27</f>
        <v>3.144302506198918</v>
      </c>
      <c r="E27" s="13">
        <f>(E73-AI73)/C73*C27</f>
        <v>14.98129572125938</v>
      </c>
      <c r="F27" s="22">
        <f>F73/C73*C27</f>
        <v>22.202671710823992</v>
      </c>
      <c r="G27" s="22">
        <f>G73/C73*C27</f>
        <v>1.1224176691807084</v>
      </c>
      <c r="H27" s="46">
        <f>Q27/SUM(M27:T27)*C27</f>
        <v>87.121707941597009</v>
      </c>
      <c r="I27" s="46">
        <f>R27/SUM(M27:T27)*C27</f>
        <v>0</v>
      </c>
      <c r="J27" s="22">
        <f>SUM(S73:X73)/C73*C27</f>
        <v>26.699478918117386</v>
      </c>
      <c r="K27" s="22">
        <f>SUM(Y73:AL73)/C73*C27</f>
        <v>49.182325532822581</v>
      </c>
      <c r="L27" s="22"/>
      <c r="M27" s="22">
        <f t="shared" si="26"/>
        <v>1.5379006673371925E-2</v>
      </c>
      <c r="N27" s="22">
        <f t="shared" si="27"/>
        <v>7.3274580425637531E-2</v>
      </c>
      <c r="O27" s="22">
        <f t="shared" si="22"/>
        <v>0.10859484280990067</v>
      </c>
      <c r="P27" s="22">
        <f t="shared" si="23"/>
        <v>5.489824465238222E-3</v>
      </c>
      <c r="Q27" s="22">
        <f>H73/C73*AA101</f>
        <v>0.42611845558368078</v>
      </c>
      <c r="R27" s="22">
        <f>H73/C73*(1-AA101)</f>
        <v>0</v>
      </c>
      <c r="S27" s="22">
        <f t="shared" si="28"/>
        <v>0.13058904594827295</v>
      </c>
      <c r="T27" s="22">
        <f t="shared" si="29"/>
        <v>0.24055424409389772</v>
      </c>
      <c r="U27" s="22"/>
      <c r="V27" s="22"/>
      <c r="W27" s="22"/>
      <c r="X27" s="22"/>
      <c r="Y27" s="19" t="s">
        <v>31</v>
      </c>
      <c r="Z27" s="19">
        <v>102.9</v>
      </c>
      <c r="AA27" s="23"/>
      <c r="AB27" s="23"/>
      <c r="AC27" s="19">
        <f t="shared" si="32"/>
        <v>1.0290000000000001</v>
      </c>
      <c r="AD27" s="22">
        <f>C27/PRODUCT(AC$25:$AC27)</f>
        <v>194.39883011675482</v>
      </c>
      <c r="AE27" s="22">
        <f>D27/PRODUCT($AC$25:AC27)</f>
        <v>2.9896609056612675</v>
      </c>
      <c r="AF27" s="22">
        <f>E27/PRODUCT($AC$25:AC27)</f>
        <v>14.24449271204</v>
      </c>
      <c r="AG27" s="22">
        <f>F27/PRODUCT($AC$25:$AC27)</f>
        <v>21.110710398957576</v>
      </c>
      <c r="AH27" s="22">
        <f>G27/PRODUCT($AC$25:$AC27)</f>
        <v>1.0672154535886496</v>
      </c>
      <c r="AI27" s="22">
        <f>H27/PRODUCT($AC$25:$AC27)</f>
        <v>82.836929256625922</v>
      </c>
      <c r="AJ27" s="22">
        <f>I27/PRODUCT($AC$25:$AC27)</f>
        <v>0</v>
      </c>
      <c r="AK27" s="22">
        <f>J27/PRODUCT($AC$25:$AC27)</f>
        <v>25.386357758407403</v>
      </c>
      <c r="AL27" s="22">
        <f>K27/PRODUCT($AC$25:$AC27)</f>
        <v>46.763463631473996</v>
      </c>
      <c r="AM27" s="22">
        <f t="shared" si="17"/>
        <v>82.836929256625922</v>
      </c>
      <c r="AN27" s="22">
        <f t="shared" si="18"/>
        <v>72.149821389881396</v>
      </c>
    </row>
    <row r="28" spans="1:40" ht="15.6" x14ac:dyDescent="0.5">
      <c r="A28" s="22"/>
      <c r="B28" s="22">
        <v>2004</v>
      </c>
      <c r="C28" s="22">
        <v>347.66809999999998</v>
      </c>
      <c r="D28" s="13">
        <f>(D74-AH74)/C74*C28</f>
        <v>1.052996270911593</v>
      </c>
      <c r="E28" s="13">
        <f>(E74-AI74)/C74*C28</f>
        <v>22.030992508255288</v>
      </c>
      <c r="F28" s="22">
        <f>F74/C74*C28</f>
        <v>41.706521065975757</v>
      </c>
      <c r="G28" s="22">
        <f>G74/C74*C28</f>
        <v>2.2148876221763443</v>
      </c>
      <c r="H28" s="46">
        <f>Q28/SUM(M28:T28)*C28</f>
        <v>8.4569956492494569</v>
      </c>
      <c r="I28" s="46">
        <f>R28/SUM(M28:T28)*C28</f>
        <v>181.53088064473579</v>
      </c>
      <c r="J28" s="22">
        <f>SUM(S74:X74)/C74*C28</f>
        <v>21.882459029235012</v>
      </c>
      <c r="K28" s="22">
        <f>SUM(Y74:AL74)/C74*C28</f>
        <v>68.792367209460735</v>
      </c>
      <c r="L28" s="22"/>
      <c r="M28" s="22">
        <f t="shared" si="26"/>
        <v>3.0287399704246464E-3</v>
      </c>
      <c r="N28" s="22">
        <f t="shared" si="27"/>
        <v>6.3367885947129721E-2</v>
      </c>
      <c r="O28" s="22">
        <f t="shared" si="22"/>
        <v>0.11996073573035823</v>
      </c>
      <c r="P28" s="22">
        <f t="shared" si="23"/>
        <v>6.3706955633155427E-3</v>
      </c>
      <c r="Q28" s="22">
        <f>H74/C74*Y101</f>
        <v>2.4324911170307141E-2</v>
      </c>
      <c r="R28" s="22">
        <f>H74/C74*(1-Y101)</f>
        <v>0.52213844366145712</v>
      </c>
      <c r="S28" s="22">
        <f t="shared" si="28"/>
        <v>6.2940658142737319E-2</v>
      </c>
      <c r="T28" s="22">
        <f t="shared" si="29"/>
        <v>0.1978679298142704</v>
      </c>
      <c r="U28" s="22"/>
      <c r="V28" s="22"/>
      <c r="W28" s="22"/>
      <c r="X28" s="22"/>
      <c r="Y28" s="19" t="s">
        <v>30</v>
      </c>
      <c r="Z28" s="19">
        <v>105.2</v>
      </c>
      <c r="AA28" s="23"/>
      <c r="AB28" s="23"/>
      <c r="AC28" s="19">
        <f t="shared" si="32"/>
        <v>1.052</v>
      </c>
      <c r="AD28" s="22">
        <f>C28/PRODUCT(AC$25:$AC28)</f>
        <v>314.22932674818753</v>
      </c>
      <c r="AE28" s="22">
        <f>D28/PRODUCT($AC$25:AC28)</f>
        <v>0.95171892180186213</v>
      </c>
      <c r="AF28" s="22">
        <f>E28/PRODUCT($AC$25:AC28)</f>
        <v>19.912048138622506</v>
      </c>
      <c r="AG28" s="22">
        <f>F28/PRODUCT($AC$25:$AC28)</f>
        <v>37.695181224767715</v>
      </c>
      <c r="AH28" s="22">
        <f>G28/PRODUCT($AC$25:$AC28)</f>
        <v>2.0018593777783082</v>
      </c>
      <c r="AI28" s="22">
        <f>H28/PRODUCT($AC$25:$AC28)</f>
        <v>7.6436004602550778</v>
      </c>
      <c r="AJ28" s="22">
        <f>I28/PRODUCT($AC$25:$AC28)</f>
        <v>164.07121162108609</v>
      </c>
      <c r="AK28" s="22">
        <f>J28/PRODUCT($AC$25:$AC28)</f>
        <v>19.777800633280176</v>
      </c>
      <c r="AL28" s="22">
        <f>K28/PRODUCT($AC$25:$AC28)</f>
        <v>62.175906370595811</v>
      </c>
      <c r="AM28" s="22">
        <f t="shared" si="17"/>
        <v>171.71481208134117</v>
      </c>
      <c r="AN28" s="22">
        <f t="shared" si="18"/>
        <v>81.953707003875991</v>
      </c>
    </row>
    <row r="29" spans="1:40" ht="15.6" x14ac:dyDescent="0.5">
      <c r="A29" s="22"/>
      <c r="B29" s="22">
        <v>2005</v>
      </c>
      <c r="C29" s="22">
        <v>438.5077</v>
      </c>
      <c r="D29" s="46">
        <f>0.000009*C29^2+0.0029*C29+0.2101</f>
        <v>3.2123733566336101</v>
      </c>
      <c r="E29" s="46">
        <f>0.094*C29^0.9232</f>
        <v>25.834569358349778</v>
      </c>
      <c r="F29" s="46">
        <f>1.0194*C29^0.622</f>
        <v>44.83884968069875</v>
      </c>
      <c r="G29" s="46" t="e">
        <f>P29/(P29+Q29+R29+T29)*L29</f>
        <v>#DIV/0!</v>
      </c>
      <c r="H29" s="46" t="e">
        <f>Q29/(P29+Q29+R29+T29)*L29</f>
        <v>#DIV/0!</v>
      </c>
      <c r="I29" s="46" t="e">
        <f>R29/(P29+Q29+R29+T29)*L29</f>
        <v>#DIV/0!</v>
      </c>
      <c r="J29" s="46">
        <f>0.1534*C29^0.8936</f>
        <v>35.212447038323667</v>
      </c>
      <c r="K29" s="46" t="e">
        <f>T29/(P29+Q29+R29+T29)*L29</f>
        <v>#DIV/0!</v>
      </c>
      <c r="L29" s="22">
        <f>C29-D29-E29-F29-J29</f>
        <v>329.40946056599421</v>
      </c>
      <c r="M29" s="22">
        <f t="shared" si="26"/>
        <v>7.3256942959806868E-3</v>
      </c>
      <c r="N29" s="22">
        <f t="shared" si="27"/>
        <v>5.8914745073689191E-2</v>
      </c>
      <c r="O29" s="22">
        <f t="shared" si="22"/>
        <v>0.1022532778345711</v>
      </c>
      <c r="P29" s="46">
        <f>AVERAGE(P30:P32)</f>
        <v>1.2071874853414372E-2</v>
      </c>
      <c r="Q29" s="46">
        <v>0.13354209629309394</v>
      </c>
      <c r="R29" s="46" t="e">
        <f>R30/R1</f>
        <v>#DIV/0!</v>
      </c>
      <c r="S29" s="53">
        <f t="shared" si="28"/>
        <v>8.0300635629257294E-2</v>
      </c>
      <c r="T29" s="46">
        <f>T30*T1</f>
        <v>0.18786219896230544</v>
      </c>
      <c r="U29" s="22"/>
      <c r="V29" s="22"/>
      <c r="W29" s="22"/>
      <c r="X29" s="22"/>
      <c r="Y29" s="19" t="s">
        <v>29</v>
      </c>
      <c r="Z29" s="19">
        <v>103</v>
      </c>
      <c r="AA29" s="23"/>
      <c r="AB29" s="23"/>
      <c r="AC29" s="19">
        <f t="shared" si="32"/>
        <v>1.03</v>
      </c>
      <c r="AD29" s="22">
        <f>C29/PRODUCT(AC$25:$AC29)</f>
        <v>384.78831023956531</v>
      </c>
      <c r="AE29" s="22">
        <f>D29/PRODUCT($AC$25:AC29)</f>
        <v>2.8188415294820302</v>
      </c>
      <c r="AF29" s="22">
        <f>E29/PRODUCT($AC$25:AC29)</f>
        <v>22.669705205099618</v>
      </c>
      <c r="AG29" s="22">
        <f>F29/PRODUCT($AC$25:$AC29)</f>
        <v>39.345865994421409</v>
      </c>
      <c r="AH29" s="22" t="e">
        <f>G29/PRODUCT($AC$25:$AC29)</f>
        <v>#DIV/0!</v>
      </c>
      <c r="AI29" s="22" t="e">
        <f>H29/PRODUCT($AC$25:$AC29)</f>
        <v>#DIV/0!</v>
      </c>
      <c r="AJ29" s="22" t="e">
        <f>I29/PRODUCT($AC$25:$AC29)</f>
        <v>#DIV/0!</v>
      </c>
      <c r="AK29" s="22">
        <f>J29/PRODUCT($AC$25:$AC29)</f>
        <v>30.898745894944945</v>
      </c>
      <c r="AL29" s="22" t="e">
        <f>K29/PRODUCT($AC$25:$AC29)</f>
        <v>#DIV/0!</v>
      </c>
      <c r="AM29" s="22" t="e">
        <f t="shared" si="17"/>
        <v>#DIV/0!</v>
      </c>
      <c r="AN29" s="22" t="e">
        <f t="shared" si="18"/>
        <v>#DIV/0!</v>
      </c>
    </row>
    <row r="30" spans="1:40" ht="15.6" x14ac:dyDescent="0.5">
      <c r="A30" s="22"/>
      <c r="B30" s="22">
        <v>2006</v>
      </c>
      <c r="C30" s="22">
        <v>501.12729999999999</v>
      </c>
      <c r="D30" s="13">
        <f t="shared" ref="D30:D40" si="34">(D76-AH76)/C76*C30</f>
        <v>1.9855130582949485</v>
      </c>
      <c r="E30" s="13">
        <f t="shared" ref="E30:E40" si="35">(E76-AI76)/C76*C30</f>
        <v>39.719847532230865</v>
      </c>
      <c r="F30" s="22">
        <f t="shared" ref="F30:F40" si="36">F76/C76*C30</f>
        <v>42.875401828613867</v>
      </c>
      <c r="G30" s="22">
        <f t="shared" ref="G30:G40" si="37">G76/C76*C30</f>
        <v>1.3567231087618616</v>
      </c>
      <c r="H30" s="46">
        <f>Q30/SUM(M30:T30)*C30</f>
        <v>182.16105823530273</v>
      </c>
      <c r="I30" s="46">
        <f>R30/SUM(M30:T30)*C30</f>
        <v>122.59242859293359</v>
      </c>
      <c r="J30" s="22">
        <f t="shared" ref="J30:J40" si="38">SUM(S76:X76)/C76*C30</f>
        <v>28.443253452339601</v>
      </c>
      <c r="K30" s="22">
        <f t="shared" ref="K30:K40" si="39">SUM(Y76:AL76)/C76*C30</f>
        <v>81.993074191522567</v>
      </c>
      <c r="L30" s="22"/>
      <c r="M30" s="22">
        <f t="shared" ref="M30:M40" si="40">D30/C30</f>
        <v>3.9620931813033307E-3</v>
      </c>
      <c r="N30" s="22">
        <f>E30/C30</f>
        <v>7.9260993229127344E-2</v>
      </c>
      <c r="O30" s="22">
        <f t="shared" si="22"/>
        <v>8.5557904805054263E-2</v>
      </c>
      <c r="P30" s="22">
        <f t="shared" si="23"/>
        <v>2.7073422437010747E-3</v>
      </c>
      <c r="Q30" s="22">
        <f>H76/C76*W101</f>
        <v>0.3635025635907338</v>
      </c>
      <c r="R30" s="22">
        <f>H76/C76*(1-W101)</f>
        <v>0.24463330693205815</v>
      </c>
      <c r="S30" s="22">
        <f>J30/C30</f>
        <v>5.675853910241889E-2</v>
      </c>
      <c r="T30" s="22">
        <f>K30/C30</f>
        <v>0.16361725691560322</v>
      </c>
      <c r="U30" s="22"/>
      <c r="V30" s="22"/>
      <c r="W30" s="22"/>
      <c r="X30" s="22"/>
      <c r="Y30" s="19" t="s">
        <v>28</v>
      </c>
      <c r="Z30" s="19">
        <v>101.5</v>
      </c>
      <c r="AA30" s="23"/>
      <c r="AB30" s="23"/>
      <c r="AC30" s="19">
        <f t="shared" si="32"/>
        <v>1.0149999999999999</v>
      </c>
      <c r="AD30" s="22">
        <f>C30/PRODUCT(AC$25:$AC30)</f>
        <v>433.23812371858787</v>
      </c>
      <c r="AE30" s="22">
        <f>D30/PRODUCT($AC$25:AC30)</f>
        <v>1.7165298158660658</v>
      </c>
      <c r="AF30" s="22">
        <f>E30/PRODUCT($AC$25:AC30)</f>
        <v>34.338883990658829</v>
      </c>
      <c r="AG30" s="22">
        <f>F30/PRODUCT($AC$25:$AC30)</f>
        <v>37.06694614703526</v>
      </c>
      <c r="AH30" s="22">
        <f>G30/PRODUCT($AC$25:$AC30)</f>
        <v>1.1729238739251255</v>
      </c>
      <c r="AI30" s="22">
        <f>H30/PRODUCT($AC$25:$AC30)</f>
        <v>157.48316861694619</v>
      </c>
      <c r="AJ30" s="22">
        <f>I30/PRODUCT($AC$25:$AC30)</f>
        <v>105.9844748943183</v>
      </c>
      <c r="AK30" s="22">
        <f>J30/PRODUCT($AC$25:$AC30)</f>
        <v>24.589962985740062</v>
      </c>
      <c r="AL30" s="22">
        <f>K30/PRODUCT($AC$25:$AC30)</f>
        <v>70.88523339409808</v>
      </c>
      <c r="AM30" s="22">
        <f t="shared" si="17"/>
        <v>263.4676435112645</v>
      </c>
      <c r="AN30" s="22">
        <f t="shared" si="18"/>
        <v>95.475196379838138</v>
      </c>
    </row>
    <row r="31" spans="1:40" ht="15.6" x14ac:dyDescent="0.5">
      <c r="A31" s="22"/>
      <c r="B31" s="22">
        <v>2007</v>
      </c>
      <c r="C31" s="22">
        <v>576.7355</v>
      </c>
      <c r="D31" s="13">
        <f t="shared" si="34"/>
        <v>1.1292581861584288</v>
      </c>
      <c r="E31" s="13">
        <f t="shared" si="35"/>
        <v>52.891543306520006</v>
      </c>
      <c r="F31" s="22">
        <f t="shared" si="36"/>
        <v>61.202377446534605</v>
      </c>
      <c r="G31" s="22">
        <f t="shared" si="37"/>
        <v>2.6193728817761115</v>
      </c>
      <c r="H31" s="46">
        <f t="shared" ref="H31:H40" si="41">Q31/SUM(M31:T31)*C31</f>
        <v>16.737048626261167</v>
      </c>
      <c r="I31" s="46">
        <f t="shared" ref="I31:I40" si="42">R31/SUM(M31:T31)*C31</f>
        <v>265.46615368882846</v>
      </c>
      <c r="J31" s="22">
        <f t="shared" si="38"/>
        <v>32.628792357238041</v>
      </c>
      <c r="K31" s="22">
        <f t="shared" si="39"/>
        <v>144.06095350668312</v>
      </c>
      <c r="L31" s="22"/>
      <c r="M31" s="22">
        <f t="shared" si="40"/>
        <v>1.9580174727555849E-3</v>
      </c>
      <c r="N31" s="22">
        <f t="shared" ref="N31:N40" si="43">E31/C31</f>
        <v>9.1708492552513246E-2</v>
      </c>
      <c r="O31" s="22">
        <f t="shared" si="22"/>
        <v>0.10611862360914943</v>
      </c>
      <c r="P31" s="22">
        <f t="shared" si="23"/>
        <v>4.5417229939480252E-3</v>
      </c>
      <c r="Q31" s="22">
        <f>H77/C77*U101</f>
        <v>2.9020319758816936E-2</v>
      </c>
      <c r="R31" s="22">
        <f>H77/C77*(1-U101)</f>
        <v>0.46029098900419418</v>
      </c>
      <c r="S31" s="22">
        <f t="shared" ref="S31:S40" si="44">J31/C31</f>
        <v>5.6574967827085453E-2</v>
      </c>
      <c r="T31" s="22">
        <f t="shared" ref="T31:T40" si="45">K31/C31</f>
        <v>0.24978686678153697</v>
      </c>
      <c r="U31" s="22"/>
      <c r="V31" s="22"/>
      <c r="W31" s="22"/>
      <c r="X31" s="22"/>
      <c r="Y31" s="19" t="s">
        <v>27</v>
      </c>
      <c r="Z31" s="19">
        <v>104.1</v>
      </c>
      <c r="AA31" s="23"/>
      <c r="AB31" s="23"/>
      <c r="AC31" s="19">
        <f t="shared" si="32"/>
        <v>1.0409999999999999</v>
      </c>
      <c r="AD31" s="22">
        <f>C31/PRODUCT(AC$25:$AC31)</f>
        <v>478.96586017472725</v>
      </c>
      <c r="AE31" s="22">
        <f>D31/PRODUCT($AC$25:AC31)</f>
        <v>0.93782352307552441</v>
      </c>
      <c r="AF31" s="22">
        <f>E31/PRODUCT($AC$25:AC31)</f>
        <v>43.925237020742074</v>
      </c>
      <c r="AG31" s="22">
        <f>F31/PRODUCT($AC$25:$AC31)</f>
        <v>50.827197837514376</v>
      </c>
      <c r="AH31" s="22">
        <f>G31/PRODUCT($AC$25:$AC31)</f>
        <v>2.1753302604716533</v>
      </c>
      <c r="AI31" s="22">
        <f>H31/PRODUCT($AC$25:$AC31)</f>
        <v>13.899742415827388</v>
      </c>
      <c r="AJ31" s="22">
        <f>I31/PRODUCT($AC$25:$AC31)</f>
        <v>220.46366947906981</v>
      </c>
      <c r="AK31" s="22">
        <f>J31/PRODUCT($AC$25:$AC31)</f>
        <v>27.0974781296575</v>
      </c>
      <c r="AL31" s="22">
        <f>K31/PRODUCT($AC$25:$AC31)</f>
        <v>119.63938150836886</v>
      </c>
      <c r="AM31" s="22">
        <f t="shared" si="17"/>
        <v>234.36341189489718</v>
      </c>
      <c r="AN31" s="22">
        <f t="shared" si="18"/>
        <v>146.73685963802635</v>
      </c>
    </row>
    <row r="32" spans="1:40" ht="15.6" x14ac:dyDescent="0.5">
      <c r="A32" s="22"/>
      <c r="B32" s="22">
        <v>2008</v>
      </c>
      <c r="C32" s="22">
        <v>702.20719999999994</v>
      </c>
      <c r="D32" s="13">
        <f t="shared" si="34"/>
        <v>3.2058333428559873</v>
      </c>
      <c r="E32" s="13">
        <f t="shared" si="35"/>
        <v>46.594942730700993</v>
      </c>
      <c r="F32" s="22">
        <f t="shared" si="36"/>
        <v>102.48301177925549</v>
      </c>
      <c r="G32" s="22">
        <f t="shared" si="37"/>
        <v>20.340526515552643</v>
      </c>
      <c r="H32" s="46">
        <f t="shared" si="41"/>
        <v>4.5278628292084662</v>
      </c>
      <c r="I32" s="46">
        <f t="shared" si="42"/>
        <v>257.01700654336105</v>
      </c>
      <c r="J32" s="22">
        <f t="shared" si="38"/>
        <v>47.947101505730096</v>
      </c>
      <c r="K32" s="22">
        <f t="shared" si="39"/>
        <v>220.09091475333503</v>
      </c>
      <c r="L32" s="22"/>
      <c r="M32" s="22">
        <f t="shared" si="40"/>
        <v>4.565366665075476E-3</v>
      </c>
      <c r="N32" s="22">
        <f t="shared" si="43"/>
        <v>6.6354977178674612E-2</v>
      </c>
      <c r="O32" s="22">
        <f t="shared" si="22"/>
        <v>0.14594411988264361</v>
      </c>
      <c r="P32" s="22">
        <f t="shared" si="23"/>
        <v>2.896655932259402E-2</v>
      </c>
      <c r="Q32" s="22">
        <f>H78/C78*S101</f>
        <v>6.4480438668365475E-3</v>
      </c>
      <c r="R32" s="22">
        <f>H78/C78*(1-S101)</f>
        <v>0.36601306073671852</v>
      </c>
      <c r="S32" s="22">
        <f t="shared" si="44"/>
        <v>6.828056093091911E-2</v>
      </c>
      <c r="T32" s="22">
        <f t="shared" si="45"/>
        <v>0.31342731141653779</v>
      </c>
      <c r="U32" s="22"/>
      <c r="V32" s="22"/>
      <c r="W32" s="22"/>
      <c r="X32" s="22"/>
      <c r="Y32" s="19" t="s">
        <v>26</v>
      </c>
      <c r="Z32" s="19">
        <v>113.3</v>
      </c>
      <c r="AA32" s="23"/>
      <c r="AB32" s="23"/>
      <c r="AC32" s="19">
        <f t="shared" si="32"/>
        <v>1.133</v>
      </c>
      <c r="AD32" s="22">
        <f>C32/PRODUCT(AC$25:$AC32)</f>
        <v>514.71075443594623</v>
      </c>
      <c r="AE32" s="22">
        <f>D32/PRODUCT($AC$25:AC32)</f>
        <v>2.349843320457718</v>
      </c>
      <c r="AF32" s="22">
        <f>E32/PRODUCT($AC$25:AC32)</f>
        <v>34.153620364215605</v>
      </c>
      <c r="AG32" s="22">
        <f>F32/PRODUCT($AC$25:$AC32)</f>
        <v>75.119008050285672</v>
      </c>
      <c r="AH32" s="22">
        <f>G32/PRODUCT($AC$25:$AC32)</f>
        <v>14.90939960234596</v>
      </c>
      <c r="AI32" s="22">
        <f>H32/PRODUCT($AC$25:$AC32)</f>
        <v>3.3188775233355168</v>
      </c>
      <c r="AJ32" s="22">
        <f>I32/PRODUCT($AC$25:$AC32)</f>
        <v>188.39085862520622</v>
      </c>
      <c r="AK32" s="22">
        <f>J32/PRODUCT($AC$25:$AC32)</f>
        <v>35.144739030062972</v>
      </c>
      <c r="AL32" s="22">
        <f>K32/PRODUCT($AC$25:$AC32)</f>
        <v>161.32440792003644</v>
      </c>
      <c r="AM32" s="22">
        <f t="shared" si="17"/>
        <v>191.70973614854174</v>
      </c>
      <c r="AN32" s="22">
        <f t="shared" si="18"/>
        <v>196.4691469500994</v>
      </c>
    </row>
    <row r="33" spans="1:40" ht="15.6" x14ac:dyDescent="0.5">
      <c r="A33" s="22"/>
      <c r="B33" s="22">
        <v>2009</v>
      </c>
      <c r="C33" s="22">
        <v>782.01570000000004</v>
      </c>
      <c r="D33" s="13">
        <f t="shared" si="34"/>
        <v>12.171655565663235</v>
      </c>
      <c r="E33" s="13">
        <f t="shared" si="35"/>
        <v>29.022877080778429</v>
      </c>
      <c r="F33" s="22">
        <f t="shared" si="36"/>
        <v>67.580349043259929</v>
      </c>
      <c r="G33" s="22">
        <f t="shared" si="37"/>
        <v>25.909895524639637</v>
      </c>
      <c r="H33" s="46">
        <f t="shared" si="41"/>
        <v>36.825330400663432</v>
      </c>
      <c r="I33" s="46">
        <f t="shared" si="42"/>
        <v>139.72638015779657</v>
      </c>
      <c r="J33" s="22">
        <f t="shared" si="38"/>
        <v>128.26205773916121</v>
      </c>
      <c r="K33" s="22">
        <f t="shared" si="39"/>
        <v>342.51715448803782</v>
      </c>
      <c r="L33" s="22"/>
      <c r="M33" s="22">
        <f t="shared" si="40"/>
        <v>1.5564464454694751E-2</v>
      </c>
      <c r="N33" s="22">
        <f t="shared" si="43"/>
        <v>3.7112908450275907E-2</v>
      </c>
      <c r="O33" s="22">
        <f t="shared" si="22"/>
        <v>8.6418148693510791E-2</v>
      </c>
      <c r="P33" s="22">
        <f t="shared" si="23"/>
        <v>3.3132193541177801E-2</v>
      </c>
      <c r="Q33" s="22">
        <f>H79/C79*Q101</f>
        <v>4.7090269927654187E-2</v>
      </c>
      <c r="R33" s="22">
        <f>H79/C79*(1-Q101)</f>
        <v>0.17867464829388538</v>
      </c>
      <c r="S33" s="22">
        <f t="shared" si="44"/>
        <v>0.16401468377062148</v>
      </c>
      <c r="T33" s="22">
        <f t="shared" si="45"/>
        <v>0.43799268286817999</v>
      </c>
      <c r="U33" s="22"/>
      <c r="V33" s="22"/>
      <c r="W33" s="22"/>
      <c r="X33" s="22"/>
      <c r="Y33" s="19" t="s">
        <v>25</v>
      </c>
      <c r="Z33" s="19">
        <v>98.1</v>
      </c>
      <c r="AA33" s="23"/>
      <c r="AB33" s="23"/>
      <c r="AC33" s="19">
        <f t="shared" si="32"/>
        <v>0.98099999999999998</v>
      </c>
      <c r="AD33" s="22">
        <f>C33/PRODUCT(AC$25:$AC33)</f>
        <v>584.31149374256131</v>
      </c>
      <c r="AE33" s="22">
        <f>D33/PRODUCT($AC$25:AC33)</f>
        <v>9.0944954748256901</v>
      </c>
      <c r="AF33" s="22">
        <f>E33/PRODUCT($AC$25:AC33)</f>
        <v>21.685498973711642</v>
      </c>
      <c r="AG33" s="22">
        <f>F33/PRODUCT($AC$25:$AC33)</f>
        <v>50.495117549572065</v>
      </c>
      <c r="AH33" s="22">
        <f>G33/PRODUCT($AC$25:$AC33)</f>
        <v>19.359521499013244</v>
      </c>
      <c r="AI33" s="22">
        <f>H33/PRODUCT($AC$25:$AC33)</f>
        <v>27.515385962168025</v>
      </c>
      <c r="AJ33" s="22">
        <f>I33/PRODUCT($AC$25:$AC33)</f>
        <v>104.40165063852693</v>
      </c>
      <c r="AK33" s="22">
        <f>J33/PRODUCT($AC$25:$AC33)</f>
        <v>95.835664869725676</v>
      </c>
      <c r="AL33" s="22">
        <f>K33/PRODUCT($AC$25:$AC33)</f>
        <v>255.92415877501821</v>
      </c>
      <c r="AM33" s="22">
        <f t="shared" si="17"/>
        <v>131.91703660069496</v>
      </c>
      <c r="AN33" s="22">
        <f t="shared" si="18"/>
        <v>351.7598236447439</v>
      </c>
    </row>
    <row r="34" spans="1:40" ht="15.6" x14ac:dyDescent="0.5">
      <c r="A34" s="22"/>
      <c r="B34" s="22">
        <v>2010</v>
      </c>
      <c r="C34" s="22">
        <v>916.48109999999997</v>
      </c>
      <c r="D34" s="13">
        <f t="shared" si="34"/>
        <v>16.508506986222386</v>
      </c>
      <c r="E34" s="13">
        <f t="shared" si="35"/>
        <v>61.202814739909265</v>
      </c>
      <c r="F34" s="22">
        <f t="shared" si="36"/>
        <v>68.039298567509775</v>
      </c>
      <c r="G34" s="22">
        <f t="shared" si="37"/>
        <v>22.287549070704834</v>
      </c>
      <c r="H34" s="46">
        <f t="shared" si="41"/>
        <v>48.008160964713113</v>
      </c>
      <c r="I34" s="46">
        <f t="shared" si="42"/>
        <v>173.71272091902142</v>
      </c>
      <c r="J34" s="22">
        <f t="shared" si="38"/>
        <v>221.38784471534757</v>
      </c>
      <c r="K34" s="22">
        <f t="shared" si="39"/>
        <v>305.33420403657163</v>
      </c>
      <c r="L34" s="22"/>
      <c r="M34" s="22">
        <f t="shared" si="40"/>
        <v>1.8012926820010131E-2</v>
      </c>
      <c r="N34" s="22">
        <f t="shared" si="43"/>
        <v>6.6780225735052545E-2</v>
      </c>
      <c r="O34" s="22">
        <f t="shared" si="22"/>
        <v>7.4239718164957003E-2</v>
      </c>
      <c r="P34" s="22">
        <f t="shared" si="23"/>
        <v>2.4318612866871814E-2</v>
      </c>
      <c r="Q34" s="22">
        <f>H80/C80*O101</f>
        <v>5.2383143487315903E-2</v>
      </c>
      <c r="R34" s="22">
        <f>H80/C80*(1-O101)</f>
        <v>0.18954315688454615</v>
      </c>
      <c r="S34" s="22">
        <f t="shared" si="44"/>
        <v>0.24156291353454815</v>
      </c>
      <c r="T34" s="22">
        <f t="shared" si="45"/>
        <v>0.33315930250669834</v>
      </c>
      <c r="U34" s="22"/>
      <c r="V34" s="22"/>
      <c r="W34" s="22"/>
      <c r="X34" s="22"/>
      <c r="Y34" s="19" t="s">
        <v>24</v>
      </c>
      <c r="Z34" s="19">
        <v>103.7</v>
      </c>
      <c r="AA34" s="23"/>
      <c r="AB34" s="23"/>
      <c r="AC34" s="19">
        <f t="shared" si="32"/>
        <v>1.0369999999999999</v>
      </c>
      <c r="AD34" s="22">
        <f>C34/PRODUCT(AC$25:$AC34)</f>
        <v>660.34928791628431</v>
      </c>
      <c r="AE34" s="22">
        <f>D34/PRODUCT($AC$25:AC34)</f>
        <v>11.894823398881829</v>
      </c>
      <c r="AF34" s="22">
        <f>E34/PRODUCT($AC$25:AC34)</f>
        <v>44.098274511030674</v>
      </c>
      <c r="AG34" s="22">
        <f>F34/PRODUCT($AC$25:$AC34)</f>
        <v>49.024145025334995</v>
      </c>
      <c r="AH34" s="22">
        <f>G34/PRODUCT($AC$25:$AC34)</f>
        <v>16.058778689750593</v>
      </c>
      <c r="AI34" s="22">
        <f>H34/PRODUCT($AC$25:$AC34)</f>
        <v>34.591171500665602</v>
      </c>
      <c r="AJ34" s="22">
        <f>I34/PRODUCT($AC$25:$AC34)</f>
        <v>125.16468867811462</v>
      </c>
      <c r="AK34" s="22">
        <f>J34/PRODUCT($AC$25:$AC34)</f>
        <v>159.51589793952184</v>
      </c>
      <c r="AL34" s="22">
        <f>K34/PRODUCT($AC$25:$AC34)</f>
        <v>220.00150817298419</v>
      </c>
      <c r="AM34" s="22">
        <f t="shared" si="17"/>
        <v>159.75586017878021</v>
      </c>
      <c r="AN34" s="22">
        <f t="shared" si="18"/>
        <v>379.51740611250602</v>
      </c>
    </row>
    <row r="35" spans="1:40" ht="15.6" x14ac:dyDescent="0.5">
      <c r="A35" s="22"/>
      <c r="B35" s="22">
        <v>2011</v>
      </c>
      <c r="C35" s="22">
        <v>1024.1443999999999</v>
      </c>
      <c r="D35" s="13">
        <f t="shared" si="34"/>
        <v>14.766400000000001</v>
      </c>
      <c r="E35" s="13">
        <f t="shared" si="35"/>
        <v>76.084699999999998</v>
      </c>
      <c r="F35" s="22">
        <f t="shared" si="36"/>
        <v>36.834899999999998</v>
      </c>
      <c r="G35" s="22">
        <f t="shared" si="37"/>
        <v>5.2393999999999998</v>
      </c>
      <c r="H35" s="46">
        <f t="shared" si="41"/>
        <v>27.406686255300883</v>
      </c>
      <c r="I35" s="46">
        <f t="shared" si="42"/>
        <v>144.30331374469912</v>
      </c>
      <c r="J35" s="22">
        <f t="shared" si="38"/>
        <v>90.401799999999994</v>
      </c>
      <c r="K35" s="22">
        <f t="shared" si="39"/>
        <v>629.10720000000003</v>
      </c>
      <c r="L35" s="22"/>
      <c r="M35" s="22">
        <f t="shared" si="40"/>
        <v>1.4418279297333464E-2</v>
      </c>
      <c r="N35" s="22">
        <f t="shared" si="43"/>
        <v>7.4290988653553158E-2</v>
      </c>
      <c r="O35" s="22">
        <f t="shared" si="22"/>
        <v>3.5966510191336301E-2</v>
      </c>
      <c r="P35" s="22">
        <f t="shared" si="23"/>
        <v>5.1158801434641448E-3</v>
      </c>
      <c r="Q35" s="22">
        <f>H81/C81*M101</f>
        <v>2.6760568387915695E-2</v>
      </c>
      <c r="R35" s="22">
        <f>H81/C81*(1-M101)</f>
        <v>0.1409013355389134</v>
      </c>
      <c r="S35" s="22">
        <f t="shared" si="44"/>
        <v>8.8270560284272409E-2</v>
      </c>
      <c r="T35" s="22">
        <f t="shared" si="45"/>
        <v>0.61427587750321155</v>
      </c>
      <c r="U35" s="22"/>
      <c r="V35" s="22"/>
      <c r="W35" s="22"/>
      <c r="X35" s="22"/>
      <c r="Y35" s="19" t="s">
        <v>23</v>
      </c>
      <c r="Z35" s="19">
        <v>105.5</v>
      </c>
      <c r="AA35" s="23"/>
      <c r="AB35" s="23"/>
      <c r="AC35" s="19">
        <f t="shared" si="32"/>
        <v>1.0549999999999999</v>
      </c>
      <c r="AD35" s="22">
        <f>C35/PRODUCT(AC$25:$AC35)</f>
        <v>699.45364165583374</v>
      </c>
      <c r="AE35" s="22">
        <f>D35/PRODUCT($AC$25:AC35)</f>
        <v>10.084917960930806</v>
      </c>
      <c r="AF35" s="22">
        <f>E35/PRODUCT($AC$25:AC35)</f>
        <v>51.963102555939976</v>
      </c>
      <c r="AG35" s="22">
        <f>F35/PRODUCT($AC$25:$AC35)</f>
        <v>25.156906530981832</v>
      </c>
      <c r="AH35" s="22">
        <f>G35/PRODUCT($AC$25:$AC35)</f>
        <v>3.5783209966207647</v>
      </c>
      <c r="AI35" s="22">
        <f>H35/PRODUCT($AC$25:$AC35)</f>
        <v>18.717777011707614</v>
      </c>
      <c r="AJ35" s="22">
        <f>I35/PRODUCT($AC$25:$AC35)</f>
        <v>98.553952256863511</v>
      </c>
      <c r="AK35" s="22">
        <f>J35/PRODUCT($AC$25:$AC35)</f>
        <v>61.741164841835143</v>
      </c>
      <c r="AL35" s="22">
        <f>K35/PRODUCT($AC$25:$AC35)</f>
        <v>429.65749950095415</v>
      </c>
      <c r="AM35" s="22">
        <f t="shared" si="17"/>
        <v>117.27172926857112</v>
      </c>
      <c r="AN35" s="22">
        <f t="shared" si="18"/>
        <v>491.39866434278929</v>
      </c>
    </row>
    <row r="36" spans="1:40" ht="15.6" x14ac:dyDescent="0.5">
      <c r="A36" s="22"/>
      <c r="B36" s="22">
        <v>2012</v>
      </c>
      <c r="C36" s="22">
        <v>1320.6257000000001</v>
      </c>
      <c r="D36" s="13">
        <f t="shared" si="34"/>
        <v>17.187200000000001</v>
      </c>
      <c r="E36" s="13">
        <f t="shared" si="35"/>
        <v>98.758600000000001</v>
      </c>
      <c r="F36" s="22">
        <f t="shared" si="36"/>
        <v>73.484300000000005</v>
      </c>
      <c r="G36" s="22">
        <f t="shared" si="37"/>
        <v>6.1835000000000004</v>
      </c>
      <c r="H36" s="46">
        <f t="shared" si="41"/>
        <v>45.797663075556365</v>
      </c>
      <c r="I36" s="46">
        <f t="shared" si="42"/>
        <v>210.82563692444359</v>
      </c>
      <c r="J36" s="22">
        <f t="shared" si="38"/>
        <v>76.167399999999986</v>
      </c>
      <c r="K36" s="22">
        <f t="shared" si="39"/>
        <v>792.22140000000013</v>
      </c>
      <c r="L36" s="22"/>
      <c r="M36" s="22">
        <f t="shared" si="40"/>
        <v>1.3014437020270013E-2</v>
      </c>
      <c r="N36" s="22">
        <f t="shared" si="43"/>
        <v>7.4781673565795362E-2</v>
      </c>
      <c r="O36" s="22">
        <f t="shared" si="22"/>
        <v>5.5643548357418762E-2</v>
      </c>
      <c r="P36" s="22">
        <f t="shared" si="23"/>
        <v>4.68225023941303E-3</v>
      </c>
      <c r="Q36" s="22">
        <f>H82/C82*K101</f>
        <v>3.467876104149447E-2</v>
      </c>
      <c r="R36" s="22">
        <f>H82/C82*(1-K101)</f>
        <v>0.1596407194895901</v>
      </c>
      <c r="S36" s="22">
        <f t="shared" si="44"/>
        <v>5.7675236821455152E-2</v>
      </c>
      <c r="T36" s="22">
        <f t="shared" si="45"/>
        <v>0.59988337346456311</v>
      </c>
      <c r="U36" s="22"/>
      <c r="V36" s="22"/>
      <c r="W36" s="22"/>
      <c r="X36" s="22"/>
      <c r="Y36" s="19" t="s">
        <v>22</v>
      </c>
      <c r="Z36" s="19">
        <v>101.2</v>
      </c>
      <c r="AA36" s="23"/>
      <c r="AB36" s="23"/>
      <c r="AC36" s="19">
        <f t="shared" si="32"/>
        <v>1.012</v>
      </c>
      <c r="AD36" s="22">
        <f>C36/PRODUCT(AC$25:$AC36)</f>
        <v>891.2447264099643</v>
      </c>
      <c r="AE36" s="22">
        <f>D36/PRODUCT($AC$25:AC36)</f>
        <v>11.599048361510258</v>
      </c>
      <c r="AF36" s="22">
        <f>E36/PRODUCT($AC$25:AC36)</f>
        <v>66.648772197626542</v>
      </c>
      <c r="AG36" s="22">
        <f>F36/PRODUCT($AC$25:$AC36)</f>
        <v>49.592019032287297</v>
      </c>
      <c r="AH36" s="22">
        <f>G36/PRODUCT($AC$25:$AC36)</f>
        <v>4.1730308336086557</v>
      </c>
      <c r="AI36" s="22">
        <f>H36/PRODUCT($AC$25:$AC36)</f>
        <v>30.907262896663266</v>
      </c>
      <c r="AJ36" s="22">
        <f>I36/PRODUCT($AC$25:$AC36)</f>
        <v>142.27894936538959</v>
      </c>
      <c r="AK36" s="22">
        <f>J36/PRODUCT($AC$25:$AC36)</f>
        <v>51.402750661567694</v>
      </c>
      <c r="AL36" s="22">
        <f>K36/PRODUCT($AC$25:$AC36)</f>
        <v>534.64289306131093</v>
      </c>
      <c r="AM36" s="22">
        <f t="shared" si="17"/>
        <v>173.18621226205286</v>
      </c>
      <c r="AN36" s="22">
        <f t="shared" si="18"/>
        <v>586.04564372287859</v>
      </c>
    </row>
    <row r="37" spans="1:40" ht="15.6" x14ac:dyDescent="0.5">
      <c r="A37" s="22"/>
      <c r="B37" s="22">
        <v>2013</v>
      </c>
      <c r="C37" s="22">
        <v>1670.739</v>
      </c>
      <c r="D37" s="13">
        <f t="shared" si="34"/>
        <v>25.307700000000004</v>
      </c>
      <c r="E37" s="13">
        <f t="shared" si="35"/>
        <v>105.29030000000003</v>
      </c>
      <c r="F37" s="22">
        <f t="shared" si="36"/>
        <v>86.272400000000005</v>
      </c>
      <c r="G37" s="22">
        <f t="shared" si="37"/>
        <v>5.7428000000000008</v>
      </c>
      <c r="H37" s="46">
        <f t="shared" si="41"/>
        <v>72.872428010371195</v>
      </c>
      <c r="I37" s="46">
        <f t="shared" si="42"/>
        <v>319.64112196089889</v>
      </c>
      <c r="J37" s="22">
        <f t="shared" si="38"/>
        <v>80.419000000000025</v>
      </c>
      <c r="K37" s="22">
        <f t="shared" si="39"/>
        <v>1033.4881</v>
      </c>
      <c r="L37" s="22"/>
      <c r="M37" s="22">
        <f t="shared" si="40"/>
        <v>1.5147608333797202E-2</v>
      </c>
      <c r="N37" s="22">
        <f t="shared" si="43"/>
        <v>6.3020196451989224E-2</v>
      </c>
      <c r="O37" s="22">
        <f t="shared" si="22"/>
        <v>5.1637269495714171E-2</v>
      </c>
      <c r="P37" s="22">
        <f t="shared" si="23"/>
        <v>3.4372813467573337E-3</v>
      </c>
      <c r="Q37" s="22">
        <f>H83/C83*I101</f>
        <v>4.5606078309549984E-2</v>
      </c>
      <c r="R37" s="22">
        <f>H83/C83*(1-I83)</f>
        <v>0.20004243631111746</v>
      </c>
      <c r="S37" s="22">
        <f t="shared" si="44"/>
        <v>4.8133789897763818E-2</v>
      </c>
      <c r="T37" s="22">
        <f t="shared" si="45"/>
        <v>0.61858141816286083</v>
      </c>
      <c r="U37" s="22"/>
      <c r="V37" s="22"/>
      <c r="W37" s="22"/>
      <c r="X37" s="22"/>
      <c r="Y37" s="19" t="s">
        <v>21</v>
      </c>
      <c r="Z37" s="19">
        <v>100.5</v>
      </c>
      <c r="AA37" s="23"/>
      <c r="AB37" s="23"/>
      <c r="AC37" s="19">
        <f t="shared" si="32"/>
        <v>1.0049999999999999</v>
      </c>
      <c r="AD37" s="22">
        <f>C37/PRODUCT(AC$25:$AC37)</f>
        <v>1121.9145417752334</v>
      </c>
      <c r="AE37" s="22">
        <f>D37/PRODUCT($AC$25:AC37)</f>
        <v>16.994322062802794</v>
      </c>
      <c r="AF37" s="22">
        <f>E37/PRODUCT($AC$25:AC37)</f>
        <v>70.703274825018681</v>
      </c>
      <c r="AG37" s="22">
        <f>F37/PRODUCT($AC$25:$AC37)</f>
        <v>57.932603544808401</v>
      </c>
      <c r="AH37" s="22">
        <f>G37/PRODUCT($AC$25:$AC37)</f>
        <v>3.8563359270998112</v>
      </c>
      <c r="AI37" s="22">
        <f>H37/PRODUCT($AC$25:$AC37)</f>
        <v>48.934415656367797</v>
      </c>
      <c r="AJ37" s="22">
        <f>I37/PRODUCT($AC$25:$AC37)</f>
        <v>214.64155854222793</v>
      </c>
      <c r="AK37" s="22">
        <f>J37/PRODUCT($AC$25:$AC37)</f>
        <v>54.001998837055055</v>
      </c>
      <c r="AL37" s="22">
        <f>K37/PRODUCT($AC$25:$AC37)</f>
        <v>693.9954883088601</v>
      </c>
      <c r="AM37" s="22">
        <f t="shared" si="17"/>
        <v>263.5759741985957</v>
      </c>
      <c r="AN37" s="22">
        <f t="shared" si="18"/>
        <v>747.9974871459151</v>
      </c>
    </row>
    <row r="38" spans="1:40" ht="15.6" x14ac:dyDescent="0.5">
      <c r="A38" s="22"/>
      <c r="B38" s="22">
        <v>2014</v>
      </c>
      <c r="C38" s="22">
        <v>1746.0868</v>
      </c>
      <c r="D38" s="13">
        <f t="shared" si="34"/>
        <v>26.822900000000001</v>
      </c>
      <c r="E38" s="13">
        <f t="shared" si="35"/>
        <v>84.005600000000001</v>
      </c>
      <c r="F38" s="22">
        <f t="shared" si="36"/>
        <v>112.0929</v>
      </c>
      <c r="G38" s="22">
        <f t="shared" si="37"/>
        <v>4.1268000000000002</v>
      </c>
      <c r="H38" s="46">
        <f t="shared" si="41"/>
        <v>61.636894798407376</v>
      </c>
      <c r="I38" s="46">
        <f t="shared" si="42"/>
        <v>180.28060520159261</v>
      </c>
      <c r="J38" s="22">
        <f t="shared" si="38"/>
        <v>79.924499999999995</v>
      </c>
      <c r="K38" s="22">
        <f t="shared" si="39"/>
        <v>1197.1966</v>
      </c>
      <c r="L38" s="22"/>
      <c r="M38" s="22">
        <f t="shared" si="40"/>
        <v>1.5361721994576673E-2</v>
      </c>
      <c r="N38" s="22">
        <f t="shared" si="43"/>
        <v>4.8110781205149708E-2</v>
      </c>
      <c r="O38" s="22">
        <f t="shared" si="22"/>
        <v>6.4196636730774206E-2</v>
      </c>
      <c r="P38" s="22">
        <f t="shared" si="23"/>
        <v>2.3634563871624253E-3</v>
      </c>
      <c r="Q38" s="22">
        <f>H84/C84*G101</f>
        <v>3.5300017615623333E-2</v>
      </c>
      <c r="R38" s="22">
        <f>H84/C84*(1-G101)</f>
        <v>0.10324836382795666</v>
      </c>
      <c r="S38" s="22">
        <f t="shared" si="44"/>
        <v>4.5773497629098388E-2</v>
      </c>
      <c r="T38" s="22">
        <f t="shared" si="45"/>
        <v>0.68564552460965855</v>
      </c>
      <c r="U38" s="22"/>
      <c r="V38" s="22"/>
      <c r="W38" s="22"/>
      <c r="X38" s="22"/>
      <c r="Y38" s="19" t="s">
        <v>20</v>
      </c>
      <c r="Z38" s="19">
        <v>99.6</v>
      </c>
      <c r="AA38" s="23"/>
      <c r="AB38" s="23"/>
      <c r="AC38" s="19">
        <f t="shared" si="32"/>
        <v>0.996</v>
      </c>
      <c r="AD38" s="22">
        <f>C38/PRODUCT(AC$25:$AC38)</f>
        <v>1177.2200697116566</v>
      </c>
      <c r="AE38" s="22">
        <f>D38/PRODUCT($AC$25:AC38)</f>
        <v>18.084127437346641</v>
      </c>
      <c r="AF38" s="22">
        <f>E38/PRODUCT($AC$25:AC38)</f>
        <v>56.636977204208605</v>
      </c>
      <c r="AG38" s="22">
        <f>F38/PRODUCT($AC$25:$AC38)</f>
        <v>75.573569167455915</v>
      </c>
      <c r="AH38" s="22">
        <f>G38/PRODUCT($AC$25:$AC38)</f>
        <v>2.7823082928558103</v>
      </c>
      <c r="AI38" s="22">
        <f>H38/PRODUCT($AC$25:$AC38)</f>
        <v>41.555889198286806</v>
      </c>
      <c r="AJ38" s="22">
        <f>I38/PRODUCT($AC$25:$AC38)</f>
        <v>121.54604606316164</v>
      </c>
      <c r="AK38" s="22">
        <f>J38/PRODUCT($AC$25:$AC38)</f>
        <v>53.885480069873559</v>
      </c>
      <c r="AL38" s="22">
        <f>K38/PRODUCT($AC$25:$AC38)</f>
        <v>807.1556722784677</v>
      </c>
      <c r="AM38" s="22">
        <f t="shared" si="17"/>
        <v>163.10193526144843</v>
      </c>
      <c r="AN38" s="22">
        <f t="shared" si="18"/>
        <v>861.04115234834126</v>
      </c>
    </row>
    <row r="39" spans="1:40" ht="15.6" x14ac:dyDescent="0.5">
      <c r="A39" s="22"/>
      <c r="B39" s="22">
        <v>2015</v>
      </c>
      <c r="C39" s="22">
        <v>2025.6079999999999</v>
      </c>
      <c r="D39" s="13">
        <f t="shared" si="34"/>
        <v>36.210500000000003</v>
      </c>
      <c r="E39" s="13">
        <f t="shared" si="35"/>
        <v>62.973700000000001</v>
      </c>
      <c r="F39" s="22">
        <f t="shared" si="36"/>
        <v>184.1446</v>
      </c>
      <c r="G39" s="22">
        <f t="shared" si="37"/>
        <v>5.6445999999999996</v>
      </c>
      <c r="H39" s="46">
        <f t="shared" si="41"/>
        <v>43.756230253591085</v>
      </c>
      <c r="I39" s="46">
        <f t="shared" si="42"/>
        <v>159.5432697464089</v>
      </c>
      <c r="J39" s="22">
        <f t="shared" si="38"/>
        <v>120.74769999999999</v>
      </c>
      <c r="K39" s="22">
        <f t="shared" si="39"/>
        <v>1412.5873999999999</v>
      </c>
      <c r="L39" s="22"/>
      <c r="M39" s="22">
        <f t="shared" si="40"/>
        <v>1.787636107282357E-2</v>
      </c>
      <c r="N39" s="22">
        <f t="shared" si="43"/>
        <v>3.108878914380275E-2</v>
      </c>
      <c r="O39" s="22">
        <f t="shared" si="22"/>
        <v>9.090830999877568E-2</v>
      </c>
      <c r="P39" s="22">
        <f t="shared" si="23"/>
        <v>2.7866201160342968E-3</v>
      </c>
      <c r="Q39">
        <f>H85/C85*E101</f>
        <v>2.1601529147589803E-2</v>
      </c>
      <c r="R39">
        <f>H85/C85*(1-E101)</f>
        <v>7.8763151481633611E-2</v>
      </c>
      <c r="S39" s="22">
        <f t="shared" si="44"/>
        <v>5.9610595929715918E-2</v>
      </c>
      <c r="T39" s="22">
        <f t="shared" si="45"/>
        <v>0.69736464310962432</v>
      </c>
      <c r="U39" s="22"/>
      <c r="V39" s="22"/>
      <c r="W39" s="22"/>
      <c r="X39" s="22"/>
      <c r="Y39" s="19" t="s">
        <v>19</v>
      </c>
      <c r="Z39" s="19">
        <v>98.2</v>
      </c>
      <c r="AA39" s="23"/>
      <c r="AB39" s="23"/>
      <c r="AC39" s="19">
        <f t="shared" si="32"/>
        <v>0.98199999999999998</v>
      </c>
      <c r="AD39" s="22">
        <f>C39/PRODUCT(AC$25:$AC39)</f>
        <v>1390.7073312834157</v>
      </c>
      <c r="AE39" s="22">
        <f>D39/PRODUCT($AC$25:AC39)</f>
        <v>24.8607864006452</v>
      </c>
      <c r="AF39" s="22">
        <f>E39/PRODUCT($AC$25:AC39)</f>
        <v>43.235406983010748</v>
      </c>
      <c r="AG39" s="22">
        <f>F39/PRODUCT($AC$25:$AC39)</f>
        <v>126.42685318988276</v>
      </c>
      <c r="AH39" s="22">
        <f>G39/PRODUCT($AC$25:$AC39)</f>
        <v>3.8753730248707385</v>
      </c>
      <c r="AI39" s="22">
        <f>H39/PRODUCT($AC$25:$AC39)</f>
        <v>30.041404952485529</v>
      </c>
      <c r="AJ39" s="22">
        <f>I39/PRODUCT($AC$25:$AC39)</f>
        <v>109.53649220049408</v>
      </c>
      <c r="AK39" s="22">
        <f>J39/PRODUCT($AC$25:$AC39)</f>
        <v>82.900892781629253</v>
      </c>
      <c r="AL39" s="22">
        <f>K39/PRODUCT($AC$25:$AC39)</f>
        <v>969.83012175039721</v>
      </c>
      <c r="AM39" s="22">
        <f t="shared" si="17"/>
        <v>139.5778971529796</v>
      </c>
      <c r="AN39" s="22">
        <f t="shared" si="18"/>
        <v>1052.7310145320264</v>
      </c>
    </row>
    <row r="40" spans="1:40" ht="15.6" x14ac:dyDescent="0.5">
      <c r="A40" s="22">
        <f>A41*(1-6.8%)</f>
        <v>899.24951999999996</v>
      </c>
      <c r="B40" s="22">
        <v>2016</v>
      </c>
      <c r="C40" s="22">
        <v>2027.7122999999999</v>
      </c>
      <c r="D40" s="13">
        <f t="shared" si="34"/>
        <v>51.0184</v>
      </c>
      <c r="E40" s="13">
        <f t="shared" si="35"/>
        <v>67.811999999999998</v>
      </c>
      <c r="F40" s="22">
        <f t="shared" si="36"/>
        <v>118.6872</v>
      </c>
      <c r="G40" s="22">
        <f t="shared" si="37"/>
        <v>2.9020999999999999</v>
      </c>
      <c r="H40" s="46">
        <f t="shared" si="41"/>
        <v>36.190385683417027</v>
      </c>
      <c r="I40" s="46">
        <f t="shared" si="42"/>
        <v>152.66691431658296</v>
      </c>
      <c r="J40" s="22">
        <f t="shared" si="38"/>
        <v>131.72449999999998</v>
      </c>
      <c r="K40" s="22">
        <f t="shared" si="39"/>
        <v>1466.7107999999998</v>
      </c>
      <c r="L40" s="22"/>
      <c r="M40" s="22">
        <f t="shared" si="40"/>
        <v>2.516057134929842E-2</v>
      </c>
      <c r="N40" s="22">
        <f t="shared" si="43"/>
        <v>3.3442614122328893E-2</v>
      </c>
      <c r="O40" s="22">
        <f t="shared" si="22"/>
        <v>5.8532564013149206E-2</v>
      </c>
      <c r="P40" s="22">
        <f t="shared" si="23"/>
        <v>1.4312188173835115E-3</v>
      </c>
      <c r="Q40">
        <f>H86/C86*C101</f>
        <v>1.7847889803409008E-2</v>
      </c>
      <c r="R40">
        <f>H86/C86*(1-C101)</f>
        <v>7.5290224513893306E-2</v>
      </c>
      <c r="S40" s="22">
        <f t="shared" si="44"/>
        <v>6.4962125050974928E-2</v>
      </c>
      <c r="T40" s="22">
        <f t="shared" si="45"/>
        <v>0.72333279232956271</v>
      </c>
      <c r="U40" s="22"/>
      <c r="V40" s="22"/>
      <c r="W40" s="22"/>
      <c r="X40" s="22"/>
      <c r="Y40" s="19" t="s">
        <v>18</v>
      </c>
      <c r="Z40" s="19">
        <v>100</v>
      </c>
      <c r="AA40" s="23"/>
      <c r="AB40" s="23"/>
      <c r="AC40" s="19">
        <f t="shared" si="32"/>
        <v>1</v>
      </c>
      <c r="AD40" s="22">
        <f>C40/PRODUCT(AC$25:$AC40)</f>
        <v>1392.1520656235346</v>
      </c>
      <c r="AE40" s="22">
        <f>D40/PRODUCT($AC$25:AC40)</f>
        <v>35.027341376194116</v>
      </c>
      <c r="AF40" s="22">
        <f>E40/PRODUCT($AC$25:AC40)</f>
        <v>46.557204330250954</v>
      </c>
      <c r="AG40" s="22">
        <f>F40/PRODUCT($AC$25:$AC40)</f>
        <v>81.486229897147425</v>
      </c>
      <c r="AH40" s="22">
        <f>G40/PRODUCT($AC$25:$AC40)</f>
        <v>1.9924742329797278</v>
      </c>
      <c r="AI40" s="22">
        <f>H40/PRODUCT($AC$25:$AC40)</f>
        <v>24.846976656837072</v>
      </c>
      <c r="AJ40" s="22">
        <f>I40/PRODUCT($AC$25:$AC40)</f>
        <v>104.81544157827624</v>
      </c>
      <c r="AK40" s="22">
        <f>J40/PRODUCT($AC$25:$AC40)</f>
        <v>90.437156577009105</v>
      </c>
      <c r="AL40" s="22">
        <f>K40/PRODUCT($AC$25:$AC40)</f>
        <v>1006.9892409748398</v>
      </c>
      <c r="AM40" s="22">
        <f t="shared" si="17"/>
        <v>129.66241823511331</v>
      </c>
      <c r="AN40" s="22">
        <f t="shared" si="18"/>
        <v>1097.426397551849</v>
      </c>
    </row>
    <row r="41" spans="1:40" s="22" customFormat="1" ht="15.6" x14ac:dyDescent="0.5">
      <c r="A41" s="22">
        <v>964.86</v>
      </c>
      <c r="B41" s="22">
        <v>2017</v>
      </c>
      <c r="C41" s="22">
        <f>C40*(1+6.8%)</f>
        <v>2165.5967363999998</v>
      </c>
      <c r="D41" s="13"/>
      <c r="E41" s="13"/>
      <c r="H41" s="46"/>
      <c r="I41" s="46"/>
      <c r="Y41" s="19" t="s">
        <v>301</v>
      </c>
      <c r="Z41" s="19">
        <v>106.3</v>
      </c>
      <c r="AA41" s="23"/>
      <c r="AB41" s="23"/>
      <c r="AC41" s="19">
        <f t="shared" si="32"/>
        <v>1.0629999999999999</v>
      </c>
      <c r="AD41" s="22">
        <f>C41/PRODUCT(AC$25:$AC41)</f>
        <v>1398.700287945376</v>
      </c>
    </row>
    <row r="42" spans="1:40" s="22" customFormat="1" ht="15.6" x14ac:dyDescent="0.5">
      <c r="A42" s="22">
        <v>1217.82</v>
      </c>
      <c r="B42" s="22">
        <v>2018</v>
      </c>
      <c r="C42" s="22">
        <f>C41*(1+26.2%)</f>
        <v>2732.9830813367998</v>
      </c>
      <c r="D42" s="13"/>
      <c r="E42" s="13"/>
      <c r="H42" s="46"/>
      <c r="I42" s="46"/>
      <c r="Y42" s="19" t="s">
        <v>302</v>
      </c>
      <c r="Z42" s="19">
        <v>104.5</v>
      </c>
      <c r="AA42" s="23"/>
      <c r="AB42" s="23"/>
      <c r="AC42" s="19">
        <f t="shared" si="32"/>
        <v>1.0449999999999999</v>
      </c>
      <c r="AD42" s="22">
        <f>C42/PRODUCT(AC$25:$AC41)</f>
        <v>1765.1597633870647</v>
      </c>
    </row>
    <row r="43" spans="1:40" s="22" customFormat="1" ht="15.6" x14ac:dyDescent="0.5">
      <c r="B43" s="22">
        <v>2019</v>
      </c>
      <c r="C43" s="22">
        <f>C42*(1+10.2%)</f>
        <v>3011.7473556331538</v>
      </c>
      <c r="D43" s="13"/>
      <c r="E43" s="13"/>
      <c r="H43" s="46"/>
      <c r="I43" s="46"/>
      <c r="Y43" s="19" t="s">
        <v>303</v>
      </c>
      <c r="Z43" s="19">
        <v>104</v>
      </c>
      <c r="AA43" s="23"/>
      <c r="AB43" s="23"/>
      <c r="AC43" s="19">
        <f t="shared" si="32"/>
        <v>1.04</v>
      </c>
      <c r="AD43" s="22">
        <f>C43/PRODUCT(AC$25:$AC41)</f>
        <v>1945.2060592525454</v>
      </c>
    </row>
    <row r="44" spans="1:40" x14ac:dyDescent="0.5">
      <c r="A44" s="22"/>
      <c r="B44" s="22"/>
      <c r="C44" s="22"/>
      <c r="K44" s="22"/>
      <c r="L44" s="22"/>
      <c r="M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</row>
    <row r="45" spans="1:40" ht="14.7" x14ac:dyDescent="0.5">
      <c r="A45" s="22"/>
      <c r="B45" s="46"/>
      <c r="C45" s="48" t="s">
        <v>170</v>
      </c>
      <c r="D45" s="48" t="s">
        <v>171</v>
      </c>
      <c r="E45" s="48" t="s">
        <v>173</v>
      </c>
      <c r="F45" s="48" t="s">
        <v>175</v>
      </c>
      <c r="G45" s="48" t="s">
        <v>176</v>
      </c>
      <c r="H45" s="48" t="s">
        <v>177</v>
      </c>
      <c r="I45" s="49" t="s">
        <v>178</v>
      </c>
      <c r="J45" s="50" t="s">
        <v>179</v>
      </c>
      <c r="K45" s="50" t="s">
        <v>180</v>
      </c>
      <c r="L45" s="49" t="s">
        <v>181</v>
      </c>
      <c r="M45" s="50" t="s">
        <v>182</v>
      </c>
      <c r="N45" s="50" t="s">
        <v>183</v>
      </c>
      <c r="O45" s="50" t="s">
        <v>184</v>
      </c>
      <c r="P45" s="50" t="s">
        <v>185</v>
      </c>
      <c r="Q45" s="50" t="s">
        <v>186</v>
      </c>
      <c r="R45" s="50" t="s">
        <v>187</v>
      </c>
      <c r="S45" s="48" t="s">
        <v>188</v>
      </c>
      <c r="T45" s="48" t="s">
        <v>189</v>
      </c>
      <c r="U45" s="48" t="s">
        <v>190</v>
      </c>
      <c r="V45" s="48" t="s">
        <v>191</v>
      </c>
      <c r="W45" s="48" t="s">
        <v>192</v>
      </c>
      <c r="X45" s="48" t="s">
        <v>193</v>
      </c>
      <c r="Y45" s="48" t="s">
        <v>194</v>
      </c>
      <c r="Z45" s="48" t="s">
        <v>195</v>
      </c>
      <c r="AA45" s="48" t="s">
        <v>196</v>
      </c>
      <c r="AB45" s="48" t="s">
        <v>197</v>
      </c>
      <c r="AC45" s="48" t="s">
        <v>198</v>
      </c>
      <c r="AD45" s="48" t="s">
        <v>199</v>
      </c>
      <c r="AE45" s="48" t="s">
        <v>200</v>
      </c>
      <c r="AF45" s="48" t="s">
        <v>201</v>
      </c>
      <c r="AG45" s="48" t="s">
        <v>151</v>
      </c>
      <c r="AH45" s="50" t="s">
        <v>202</v>
      </c>
      <c r="AI45" s="50" t="s">
        <v>203</v>
      </c>
      <c r="AJ45" s="50" t="s">
        <v>204</v>
      </c>
      <c r="AK45" s="29"/>
      <c r="AL45" s="22"/>
      <c r="AM45" s="22"/>
    </row>
    <row r="46" spans="1:40" x14ac:dyDescent="0.5">
      <c r="A46" s="22"/>
      <c r="B46" s="22">
        <v>1978</v>
      </c>
      <c r="C46" s="22"/>
      <c r="K46" s="22"/>
      <c r="L46" s="22"/>
      <c r="M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</row>
    <row r="47" spans="1:40" x14ac:dyDescent="0.5">
      <c r="A47" s="22"/>
      <c r="B47" s="22">
        <v>1979</v>
      </c>
      <c r="C47" s="22"/>
      <c r="D47" s="13"/>
      <c r="E47" s="13"/>
      <c r="F47" s="13"/>
      <c r="G47" s="13"/>
      <c r="H47" s="13"/>
      <c r="I47" s="13"/>
      <c r="J47" s="13"/>
      <c r="K47" s="13"/>
      <c r="L47" s="13"/>
      <c r="M47" s="22"/>
      <c r="Q47" s="13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</row>
    <row r="48" spans="1:40" x14ac:dyDescent="0.5">
      <c r="A48" s="22"/>
      <c r="B48" s="22">
        <v>1980</v>
      </c>
      <c r="C48" s="22"/>
      <c r="D48" s="13"/>
      <c r="E48" s="13"/>
      <c r="F48" s="13"/>
      <c r="G48" s="13"/>
      <c r="H48" s="13"/>
      <c r="K48" s="22"/>
      <c r="L48" s="13"/>
      <c r="M48" s="22"/>
      <c r="N48" s="13"/>
      <c r="O48" s="13"/>
      <c r="P48" s="13"/>
      <c r="Q48" s="13"/>
      <c r="S48" s="13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</row>
    <row r="49" spans="1:39" x14ac:dyDescent="0.5">
      <c r="A49" s="22"/>
      <c r="B49" s="22">
        <v>1981</v>
      </c>
      <c r="C49" s="22"/>
      <c r="D49" s="13"/>
      <c r="E49" s="13"/>
      <c r="G49" s="13"/>
      <c r="H49" s="13"/>
      <c r="J49" s="13"/>
      <c r="K49" s="22"/>
      <c r="L49" s="13"/>
      <c r="M49" s="22"/>
      <c r="O49" s="13"/>
      <c r="P49" s="13"/>
      <c r="Q49" s="13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</row>
    <row r="50" spans="1:39" x14ac:dyDescent="0.5">
      <c r="A50" s="22"/>
      <c r="B50" s="22">
        <v>1982</v>
      </c>
      <c r="C50" s="22"/>
      <c r="D50" s="13"/>
      <c r="E50" s="13"/>
      <c r="G50" s="13"/>
      <c r="H50" s="13"/>
      <c r="I50" s="13"/>
      <c r="K50" s="22"/>
      <c r="L50" s="13"/>
      <c r="M50" s="22"/>
      <c r="O50" s="13"/>
      <c r="Q50" s="13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</row>
    <row r="51" spans="1:39" x14ac:dyDescent="0.5">
      <c r="A51" s="22"/>
      <c r="B51" s="22">
        <v>1983</v>
      </c>
      <c r="C51" s="22"/>
      <c r="D51" s="13"/>
      <c r="E51" s="13"/>
      <c r="F51" s="13"/>
      <c r="G51" s="13"/>
      <c r="I51" s="13"/>
      <c r="K51" s="22"/>
      <c r="L51" s="13"/>
      <c r="M51" s="22"/>
      <c r="Q51" s="13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</row>
    <row r="52" spans="1:39" x14ac:dyDescent="0.5">
      <c r="A52" s="22"/>
      <c r="B52" s="22">
        <v>1984</v>
      </c>
      <c r="C52" s="22"/>
      <c r="D52" s="13"/>
      <c r="E52" s="13"/>
      <c r="G52" s="13"/>
      <c r="I52" s="13"/>
      <c r="K52" s="22"/>
      <c r="L52" s="22"/>
      <c r="M52" s="13"/>
      <c r="Q52" s="13"/>
      <c r="S52" s="13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</row>
    <row r="53" spans="1:39" x14ac:dyDescent="0.5">
      <c r="A53" s="22"/>
      <c r="B53" s="22">
        <v>1985</v>
      </c>
      <c r="C53" s="22"/>
      <c r="D53" s="13"/>
      <c r="E53" s="13"/>
      <c r="I53" s="13"/>
      <c r="K53" s="22"/>
      <c r="L53" s="22"/>
      <c r="M53" s="22"/>
      <c r="P53" s="13"/>
      <c r="Q53" s="13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</row>
    <row r="54" spans="1:39" x14ac:dyDescent="0.5">
      <c r="A54" s="22"/>
      <c r="B54" s="22">
        <v>1986</v>
      </c>
      <c r="C54" s="22"/>
      <c r="D54" s="13"/>
      <c r="E54" s="13"/>
      <c r="I54" s="13"/>
      <c r="K54" s="22"/>
      <c r="L54" s="22"/>
      <c r="M54" s="22"/>
      <c r="N54" s="13"/>
      <c r="O54" s="13"/>
      <c r="P54" s="13"/>
      <c r="Q54" s="13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</row>
    <row r="55" spans="1:39" x14ac:dyDescent="0.5">
      <c r="A55" s="22"/>
      <c r="B55" s="22">
        <v>1987</v>
      </c>
      <c r="C55" s="22"/>
      <c r="D55" s="13"/>
      <c r="I55" s="13"/>
      <c r="K55" s="22"/>
      <c r="L55" s="22"/>
      <c r="M55" s="22"/>
      <c r="N55" s="13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</row>
    <row r="56" spans="1:39" x14ac:dyDescent="0.5">
      <c r="A56" s="22"/>
      <c r="B56" s="22">
        <v>1988</v>
      </c>
      <c r="C56" s="22"/>
      <c r="D56" s="13"/>
      <c r="I56" s="13"/>
      <c r="K56" s="22"/>
      <c r="L56" s="13"/>
      <c r="M56" s="22"/>
      <c r="Q56" s="13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</row>
    <row r="57" spans="1:39" x14ac:dyDescent="0.5">
      <c r="A57" s="22"/>
      <c r="B57" s="22">
        <v>1989</v>
      </c>
      <c r="C57" s="22"/>
      <c r="D57" s="13"/>
      <c r="E57" s="13"/>
      <c r="I57" s="13"/>
      <c r="K57" s="22"/>
      <c r="L57" s="22"/>
      <c r="M57" s="22"/>
      <c r="Q57" s="13"/>
      <c r="R57" s="13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</row>
    <row r="58" spans="1:39" x14ac:dyDescent="0.5">
      <c r="A58" s="22"/>
      <c r="B58" s="22">
        <v>1990</v>
      </c>
      <c r="C58" s="22"/>
      <c r="D58" s="13"/>
      <c r="E58" s="13"/>
      <c r="K58" s="22"/>
      <c r="L58" s="13"/>
      <c r="M58" s="22"/>
      <c r="Q58" s="13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</row>
    <row r="59" spans="1:39" x14ac:dyDescent="0.5">
      <c r="A59" s="22"/>
      <c r="B59" s="22">
        <v>1991</v>
      </c>
      <c r="C59" s="22"/>
      <c r="K59" s="22"/>
      <c r="L59" s="22"/>
      <c r="M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</row>
    <row r="60" spans="1:39" x14ac:dyDescent="0.5">
      <c r="A60" s="22"/>
      <c r="B60" s="22">
        <v>1992</v>
      </c>
      <c r="C60" s="22"/>
      <c r="K60" s="22"/>
      <c r="L60" s="22"/>
      <c r="M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</row>
    <row r="61" spans="1:39" ht="14.7" x14ac:dyDescent="0.5">
      <c r="A61" s="22"/>
      <c r="B61" s="22"/>
      <c r="C61" s="48" t="s">
        <v>169</v>
      </c>
      <c r="D61" s="48" t="s">
        <v>171</v>
      </c>
      <c r="E61" s="48" t="s">
        <v>172</v>
      </c>
      <c r="F61" s="48" t="s">
        <v>174</v>
      </c>
      <c r="G61" s="48" t="s">
        <v>176</v>
      </c>
      <c r="H61" s="48" t="s">
        <v>177</v>
      </c>
      <c r="I61" s="49" t="s">
        <v>178</v>
      </c>
      <c r="J61" s="50" t="s">
        <v>179</v>
      </c>
      <c r="K61" s="50" t="s">
        <v>180</v>
      </c>
      <c r="L61" s="49" t="s">
        <v>181</v>
      </c>
      <c r="M61" s="50" t="s">
        <v>182</v>
      </c>
      <c r="N61" s="50" t="s">
        <v>183</v>
      </c>
      <c r="O61" s="50" t="s">
        <v>184</v>
      </c>
      <c r="P61" s="50" t="s">
        <v>185</v>
      </c>
      <c r="Q61" s="50" t="s">
        <v>186</v>
      </c>
      <c r="R61" s="50" t="s">
        <v>187</v>
      </c>
      <c r="S61" s="48" t="s">
        <v>188</v>
      </c>
      <c r="T61" s="48" t="s">
        <v>189</v>
      </c>
      <c r="U61" s="48" t="s">
        <v>190</v>
      </c>
      <c r="V61" s="48" t="s">
        <v>191</v>
      </c>
      <c r="W61" s="48" t="s">
        <v>192</v>
      </c>
      <c r="X61" s="48" t="s">
        <v>193</v>
      </c>
      <c r="Y61" s="48" t="s">
        <v>194</v>
      </c>
      <c r="Z61" s="48" t="s">
        <v>195</v>
      </c>
      <c r="AA61" s="48" t="s">
        <v>196</v>
      </c>
      <c r="AB61" s="48" t="s">
        <v>197</v>
      </c>
      <c r="AC61" s="48" t="s">
        <v>198</v>
      </c>
      <c r="AD61" s="48" t="s">
        <v>205</v>
      </c>
      <c r="AE61" s="48" t="s">
        <v>206</v>
      </c>
      <c r="AF61" s="48" t="s">
        <v>207</v>
      </c>
      <c r="AG61" s="48" t="s">
        <v>208</v>
      </c>
      <c r="AH61" s="50" t="s">
        <v>202</v>
      </c>
      <c r="AI61" s="50" t="s">
        <v>203</v>
      </c>
      <c r="AJ61" s="50" t="s">
        <v>204</v>
      </c>
      <c r="AK61" s="50" t="s">
        <v>209</v>
      </c>
      <c r="AL61" s="48"/>
      <c r="AM61" s="22"/>
    </row>
    <row r="62" spans="1:39" x14ac:dyDescent="0.5">
      <c r="A62" s="22"/>
      <c r="B62" s="22">
        <v>1993</v>
      </c>
      <c r="C62" s="22"/>
      <c r="K62" s="22"/>
      <c r="L62" s="22"/>
      <c r="M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</row>
    <row r="63" spans="1:39" x14ac:dyDescent="0.5">
      <c r="A63" s="22"/>
      <c r="B63" s="22">
        <v>1994</v>
      </c>
      <c r="C63" s="22"/>
      <c r="K63" s="22"/>
      <c r="L63" s="22"/>
      <c r="M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</row>
    <row r="64" spans="1:39" x14ac:dyDescent="0.5">
      <c r="A64" s="22"/>
      <c r="B64" s="22">
        <v>1995</v>
      </c>
      <c r="C64" s="22"/>
      <c r="D64" s="13"/>
      <c r="K64" s="22"/>
      <c r="L64" s="22"/>
      <c r="M64" s="22"/>
      <c r="S64" s="22"/>
      <c r="T64" s="22"/>
      <c r="U64" s="22"/>
      <c r="V64" s="22"/>
      <c r="W64" s="22"/>
      <c r="X64" s="22"/>
      <c r="Y64" s="22"/>
      <c r="Z64" s="13"/>
      <c r="AA64" s="13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</row>
    <row r="65" spans="1:39" x14ac:dyDescent="0.5">
      <c r="A65" s="22"/>
      <c r="B65" s="22">
        <v>1996</v>
      </c>
      <c r="C65" s="22"/>
      <c r="K65" s="22"/>
      <c r="L65" s="22"/>
      <c r="M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</row>
    <row r="66" spans="1:39" x14ac:dyDescent="0.5">
      <c r="A66" s="22"/>
      <c r="B66" s="22">
        <v>1997</v>
      </c>
      <c r="C66" s="22"/>
      <c r="K66" s="22"/>
      <c r="L66" s="22"/>
      <c r="M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</row>
    <row r="67" spans="1:39" x14ac:dyDescent="0.5">
      <c r="A67" s="22"/>
      <c r="B67" s="22">
        <v>1998</v>
      </c>
      <c r="C67" s="22"/>
      <c r="K67" s="22"/>
      <c r="L67" s="22"/>
      <c r="M67" s="22"/>
      <c r="S67" s="22"/>
      <c r="T67" s="22"/>
      <c r="U67" s="22"/>
      <c r="AH67" s="22"/>
      <c r="AI67" s="22"/>
      <c r="AJ67" s="22"/>
      <c r="AK67" s="22"/>
      <c r="AL67" s="22"/>
      <c r="AM67" s="22"/>
    </row>
    <row r="68" spans="1:39" x14ac:dyDescent="0.5">
      <c r="A68" s="22"/>
      <c r="B68" s="22">
        <v>1999</v>
      </c>
      <c r="C68" s="22">
        <f>SUM(D68:AG68)</f>
        <v>71.627900000000011</v>
      </c>
      <c r="D68" s="22">
        <v>0.31259999999999999</v>
      </c>
      <c r="E68" s="22">
        <v>4.2324999999999999</v>
      </c>
      <c r="F68" s="22">
        <v>13.327999999999999</v>
      </c>
      <c r="G68" s="22">
        <v>3.8199000000000001</v>
      </c>
      <c r="H68" s="22">
        <v>13.661099999999999</v>
      </c>
      <c r="K68" s="22"/>
      <c r="L68" s="22"/>
      <c r="M68" s="22"/>
      <c r="S68" s="22"/>
      <c r="T68" s="22"/>
      <c r="U68" s="22"/>
      <c r="V68" s="22">
        <v>4.2649999999999997</v>
      </c>
      <c r="W68" s="22">
        <v>1.1780999999999999</v>
      </c>
      <c r="X68" s="22"/>
      <c r="Y68" s="22">
        <v>2.0099999999999998</v>
      </c>
      <c r="Z68" s="22">
        <v>16.2697</v>
      </c>
      <c r="AA68" s="22"/>
      <c r="AB68" s="22">
        <v>0.65180000000000005</v>
      </c>
      <c r="AC68" s="22">
        <v>0.32300000000000001</v>
      </c>
      <c r="AD68" s="22">
        <v>1.0459000000000001</v>
      </c>
      <c r="AE68" s="22">
        <v>6.5076000000000001</v>
      </c>
      <c r="AF68" s="22">
        <v>2.2427000000000001</v>
      </c>
      <c r="AG68" s="22">
        <v>1.78</v>
      </c>
      <c r="AH68" s="22"/>
      <c r="AI68" s="22"/>
      <c r="AJ68" s="22"/>
      <c r="AK68" s="22"/>
      <c r="AL68" s="22"/>
      <c r="AM68" s="22">
        <f>SUM(S68:AL68)</f>
        <v>36.273800000000001</v>
      </c>
    </row>
    <row r="69" spans="1:39" x14ac:dyDescent="0.5">
      <c r="A69" s="22"/>
      <c r="B69" s="22">
        <v>2000</v>
      </c>
      <c r="C69" s="22">
        <f t="shared" ref="C69:C71" si="46">SUM(D69:AG69)</f>
        <v>79.026399999999981</v>
      </c>
      <c r="D69" s="22">
        <v>0.39450000000000002</v>
      </c>
      <c r="E69" s="22">
        <v>4.8973000000000004</v>
      </c>
      <c r="F69" s="22">
        <v>13.873799999999999</v>
      </c>
      <c r="G69" s="22">
        <v>3.3077999999999999</v>
      </c>
      <c r="H69" s="22">
        <v>22.921199999999999</v>
      </c>
      <c r="K69" s="22"/>
      <c r="L69" s="22"/>
      <c r="M69" s="22"/>
      <c r="S69" s="22"/>
      <c r="T69" s="22"/>
      <c r="U69" s="22"/>
      <c r="V69" s="22">
        <v>4.5734000000000004</v>
      </c>
      <c r="W69" s="22">
        <v>1.6583000000000001</v>
      </c>
      <c r="X69" s="22"/>
      <c r="Y69" s="22">
        <v>3.0284</v>
      </c>
      <c r="Z69" s="22">
        <v>7.5553999999999997</v>
      </c>
      <c r="AA69" s="22"/>
      <c r="AB69" s="22">
        <v>0.74460000000000004</v>
      </c>
      <c r="AC69" s="22">
        <v>0.46339999999999998</v>
      </c>
      <c r="AD69" s="22">
        <v>0.5655</v>
      </c>
      <c r="AE69" s="22">
        <v>8.1494</v>
      </c>
      <c r="AF69" s="22">
        <v>4.1505999999999998</v>
      </c>
      <c r="AG69" s="22">
        <v>2.7427999999999999</v>
      </c>
      <c r="AH69" s="22"/>
      <c r="AI69" s="22"/>
      <c r="AJ69" s="22"/>
      <c r="AK69" s="22"/>
      <c r="AL69" s="22"/>
      <c r="AM69" s="22">
        <f t="shared" ref="AM69:AM71" si="47">SUM(S69:AL69)</f>
        <v>33.631799999999998</v>
      </c>
    </row>
    <row r="70" spans="1:39" x14ac:dyDescent="0.5">
      <c r="A70" s="22"/>
      <c r="B70" s="22">
        <v>2001</v>
      </c>
      <c r="C70" s="22">
        <f t="shared" si="46"/>
        <v>91.842799999999997</v>
      </c>
      <c r="D70" s="22">
        <v>0.39129999999999998</v>
      </c>
      <c r="E70" s="22">
        <v>5.6957000000000004</v>
      </c>
      <c r="F70" s="22">
        <v>16.5533</v>
      </c>
      <c r="G70" s="22">
        <v>2.4544999999999999</v>
      </c>
      <c r="H70" s="22">
        <v>30.901399999999999</v>
      </c>
      <c r="K70" s="22"/>
      <c r="L70" s="22"/>
      <c r="M70" s="22"/>
      <c r="Q70" s="13"/>
      <c r="S70" s="22"/>
      <c r="T70" s="22"/>
      <c r="U70" s="13"/>
      <c r="V70" s="22">
        <v>6.6516999999999999</v>
      </c>
      <c r="W70" s="22">
        <v>1.0942000000000001</v>
      </c>
      <c r="X70" s="22"/>
      <c r="Y70" s="22">
        <v>1.0365</v>
      </c>
      <c r="Z70" s="22">
        <v>11.495200000000001</v>
      </c>
      <c r="AA70" s="22"/>
      <c r="AB70" s="22">
        <v>0.39529999999999998</v>
      </c>
      <c r="AC70" s="22">
        <v>6.0400000000000002E-2</v>
      </c>
      <c r="AD70" s="22">
        <v>1.0891</v>
      </c>
      <c r="AE70" s="22">
        <v>9.6968999999999994</v>
      </c>
      <c r="AF70" s="22">
        <v>2.7631000000000001</v>
      </c>
      <c r="AG70" s="22">
        <v>1.5642</v>
      </c>
      <c r="AH70" s="22"/>
      <c r="AI70" s="22"/>
      <c r="AJ70" s="22"/>
      <c r="AK70" s="22"/>
      <c r="AL70" s="22"/>
      <c r="AM70" s="22">
        <f t="shared" si="47"/>
        <v>35.846599999999995</v>
      </c>
    </row>
    <row r="71" spans="1:39" x14ac:dyDescent="0.5">
      <c r="A71" s="22"/>
      <c r="B71" s="22">
        <v>2002</v>
      </c>
      <c r="C71" s="22">
        <f t="shared" si="46"/>
        <v>110.65299999999998</v>
      </c>
      <c r="D71" s="22">
        <v>0.64300000000000002</v>
      </c>
      <c r="E71" s="22">
        <v>4.6749000000000001</v>
      </c>
      <c r="F71" s="22">
        <v>18.110399999999998</v>
      </c>
      <c r="G71" s="22">
        <v>3.5179999999999998</v>
      </c>
      <c r="H71" s="22">
        <v>44.179600000000001</v>
      </c>
      <c r="K71" s="22"/>
      <c r="L71" s="22"/>
      <c r="M71" s="22"/>
      <c r="S71" s="22"/>
      <c r="T71" s="22"/>
      <c r="U71" s="22"/>
      <c r="V71" s="22">
        <v>9.9158000000000008</v>
      </c>
      <c r="W71" s="22">
        <v>1.637</v>
      </c>
      <c r="X71" s="22"/>
      <c r="Y71" s="22">
        <v>7.0488999999999997</v>
      </c>
      <c r="Z71" s="22">
        <v>6.2088000000000001</v>
      </c>
      <c r="AA71" s="22"/>
      <c r="AB71" s="22">
        <v>1.0115000000000001</v>
      </c>
      <c r="AC71" s="22">
        <v>0.29099999999999998</v>
      </c>
      <c r="AD71" s="22">
        <v>1.3928</v>
      </c>
      <c r="AE71" s="22">
        <v>8.1923999999999992</v>
      </c>
      <c r="AF71" s="22">
        <v>3.1162999999999998</v>
      </c>
      <c r="AG71" s="22">
        <v>0.71260000000000001</v>
      </c>
      <c r="AH71" s="22"/>
      <c r="AI71" s="22"/>
      <c r="AJ71" s="22"/>
      <c r="AK71" s="22"/>
      <c r="AL71" s="22"/>
      <c r="AM71" s="22">
        <f t="shared" si="47"/>
        <v>39.527100000000004</v>
      </c>
    </row>
    <row r="72" spans="1:39" ht="14.7" x14ac:dyDescent="0.5">
      <c r="A72" s="22"/>
      <c r="B72" s="22"/>
      <c r="C72" s="48" t="s">
        <v>169</v>
      </c>
      <c r="D72" s="48" t="s">
        <v>171</v>
      </c>
      <c r="E72" s="48" t="s">
        <v>172</v>
      </c>
      <c r="F72" s="48" t="s">
        <v>174</v>
      </c>
      <c r="G72" s="48" t="s">
        <v>176</v>
      </c>
      <c r="H72" s="48" t="s">
        <v>177</v>
      </c>
      <c r="I72" s="49" t="s">
        <v>178</v>
      </c>
      <c r="J72" s="50" t="s">
        <v>179</v>
      </c>
      <c r="K72" s="50" t="s">
        <v>180</v>
      </c>
      <c r="L72" s="49" t="s">
        <v>181</v>
      </c>
      <c r="M72" s="50" t="s">
        <v>182</v>
      </c>
      <c r="N72" s="50" t="s">
        <v>183</v>
      </c>
      <c r="O72" s="50" t="s">
        <v>184</v>
      </c>
      <c r="P72" s="50" t="s">
        <v>185</v>
      </c>
      <c r="Q72" s="50" t="s">
        <v>186</v>
      </c>
      <c r="R72" s="50" t="s">
        <v>187</v>
      </c>
      <c r="S72" s="48" t="s">
        <v>188</v>
      </c>
      <c r="T72" s="48" t="s">
        <v>189</v>
      </c>
      <c r="U72" s="48" t="s">
        <v>190</v>
      </c>
      <c r="V72" s="48" t="s">
        <v>191</v>
      </c>
      <c r="W72" s="48" t="s">
        <v>192</v>
      </c>
      <c r="X72" s="48" t="s">
        <v>193</v>
      </c>
      <c r="Y72" s="48" t="s">
        <v>194</v>
      </c>
      <c r="Z72" s="48" t="s">
        <v>195</v>
      </c>
      <c r="AA72" s="48" t="s">
        <v>196</v>
      </c>
      <c r="AB72" s="48" t="s">
        <v>197</v>
      </c>
      <c r="AC72" s="48" t="s">
        <v>198</v>
      </c>
      <c r="AD72" s="48" t="s">
        <v>199</v>
      </c>
      <c r="AE72" s="48" t="s">
        <v>200</v>
      </c>
      <c r="AF72" s="48" t="s">
        <v>201</v>
      </c>
      <c r="AG72" s="48" t="s">
        <v>151</v>
      </c>
      <c r="AH72" s="50" t="s">
        <v>202</v>
      </c>
      <c r="AI72" s="50" t="s">
        <v>203</v>
      </c>
      <c r="AJ72" s="50" t="s">
        <v>204</v>
      </c>
      <c r="AK72" s="50" t="s">
        <v>209</v>
      </c>
      <c r="AL72" s="48" t="s">
        <v>208</v>
      </c>
      <c r="AM72" s="22"/>
    </row>
    <row r="73" spans="1:39" x14ac:dyDescent="0.5">
      <c r="A73" s="22"/>
      <c r="B73" s="22">
        <v>2003</v>
      </c>
      <c r="C73" s="22">
        <f>SUM(D73:AG73)</f>
        <v>154.70440000000002</v>
      </c>
      <c r="D73" s="22">
        <v>2.3792</v>
      </c>
      <c r="E73" s="22">
        <v>11.335900000000001</v>
      </c>
      <c r="F73" s="22">
        <v>16.8001</v>
      </c>
      <c r="G73" s="22">
        <v>0.84930000000000005</v>
      </c>
      <c r="H73" s="22">
        <v>65.922399999999996</v>
      </c>
      <c r="K73" s="22"/>
      <c r="L73" s="22"/>
      <c r="M73" s="22"/>
      <c r="S73" s="22">
        <v>7.7362000000000002</v>
      </c>
      <c r="T73" s="22">
        <v>0.77549999999999997</v>
      </c>
      <c r="U73" s="22">
        <v>0.31430000000000002</v>
      </c>
      <c r="V73" s="22">
        <v>5.9177</v>
      </c>
      <c r="W73" s="22">
        <v>2.9154</v>
      </c>
      <c r="X73" s="22">
        <v>2.5436000000000001</v>
      </c>
      <c r="Y73" s="22">
        <v>6.6999000000000004</v>
      </c>
      <c r="Z73" s="22">
        <v>11.310700000000001</v>
      </c>
      <c r="AA73" s="22">
        <v>1.575</v>
      </c>
      <c r="AB73" s="22">
        <v>0.62680000000000002</v>
      </c>
      <c r="AC73" s="22">
        <v>0.39660000000000001</v>
      </c>
      <c r="AD73" s="22">
        <v>14.343400000000001</v>
      </c>
      <c r="AE73" s="22">
        <v>0</v>
      </c>
      <c r="AF73" s="22">
        <v>2.2624</v>
      </c>
      <c r="AG73" s="22"/>
      <c r="AH73" s="22"/>
      <c r="AI73" s="22"/>
      <c r="AJ73" s="22"/>
      <c r="AK73" s="22"/>
      <c r="AL73" s="22"/>
      <c r="AM73" s="22">
        <f>SUM(S73:AL73)</f>
        <v>57.417500000000011</v>
      </c>
    </row>
    <row r="74" spans="1:39" x14ac:dyDescent="0.5">
      <c r="A74" s="22"/>
      <c r="B74" s="22">
        <v>2004</v>
      </c>
      <c r="C74" s="22">
        <f t="shared" ref="C74:C85" si="48">SUM(D74:AG74)</f>
        <v>235.93969999999999</v>
      </c>
      <c r="D74" s="22">
        <v>0.71460000000000001</v>
      </c>
      <c r="E74" s="22">
        <v>14.951000000000001</v>
      </c>
      <c r="F74" s="22">
        <v>28.3035</v>
      </c>
      <c r="G74" s="22">
        <v>1.5031000000000001</v>
      </c>
      <c r="H74" s="22">
        <v>128.9324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22">
        <v>3.6608000000000001</v>
      </c>
      <c r="T74" s="22">
        <v>8.5000000000000006E-2</v>
      </c>
      <c r="U74" s="22">
        <v>0.31769999999999998</v>
      </c>
      <c r="V74" s="22">
        <v>7.3019999999999996</v>
      </c>
      <c r="W74" s="22">
        <v>2.569</v>
      </c>
      <c r="X74" s="22">
        <v>0.91569999999999996</v>
      </c>
      <c r="Y74" s="22">
        <v>18.779399999999999</v>
      </c>
      <c r="Z74" s="22">
        <v>10.5183</v>
      </c>
      <c r="AA74" s="22">
        <v>2.1520000000000001</v>
      </c>
      <c r="AB74" s="22">
        <v>0</v>
      </c>
      <c r="AC74" s="22">
        <v>0.2</v>
      </c>
      <c r="AD74" s="22">
        <v>10.2277</v>
      </c>
      <c r="AE74" s="22">
        <v>0.02</v>
      </c>
      <c r="AF74" s="22">
        <v>4.7874999999999996</v>
      </c>
      <c r="AG74" s="22"/>
      <c r="AH74" s="22"/>
      <c r="AI74" s="22"/>
      <c r="AJ74" s="22"/>
      <c r="AK74" s="22"/>
      <c r="AL74" s="22"/>
      <c r="AM74" s="22">
        <f>SUM(S74:AL74)</f>
        <v>61.5351</v>
      </c>
    </row>
    <row r="75" spans="1:39" x14ac:dyDescent="0.5">
      <c r="A75" s="22"/>
      <c r="B75" s="22">
        <v>2005</v>
      </c>
      <c r="C75" s="22"/>
      <c r="K75" s="22"/>
      <c r="L75" s="22"/>
      <c r="M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</row>
    <row r="76" spans="1:39" x14ac:dyDescent="0.5">
      <c r="A76" s="22"/>
      <c r="B76" s="22">
        <v>2006</v>
      </c>
      <c r="C76" s="22">
        <f t="shared" si="48"/>
        <v>397.28999999999996</v>
      </c>
      <c r="D76" s="22">
        <v>1.5741000000000001</v>
      </c>
      <c r="E76" s="22">
        <v>31.489599999999999</v>
      </c>
      <c r="F76" s="22">
        <v>33.991300000000003</v>
      </c>
      <c r="G76" s="22">
        <v>1.0755999999999999</v>
      </c>
      <c r="H76" s="22">
        <v>241.6063</v>
      </c>
      <c r="K76" s="22"/>
      <c r="L76" s="22"/>
      <c r="M76" s="22"/>
      <c r="S76" s="22">
        <v>6.6970999999999998</v>
      </c>
      <c r="T76" s="22">
        <v>0.16289999999999999</v>
      </c>
      <c r="U76" s="22">
        <v>2.3058000000000001</v>
      </c>
      <c r="V76" s="22">
        <v>7.4945000000000004</v>
      </c>
      <c r="W76" s="22">
        <v>4.5258000000000003</v>
      </c>
      <c r="X76" s="22">
        <v>1.3634999999999999</v>
      </c>
      <c r="Y76" s="22">
        <v>4.7896000000000001</v>
      </c>
      <c r="Z76" s="22">
        <v>24.1328</v>
      </c>
      <c r="AA76" s="22">
        <v>2.9965000000000002</v>
      </c>
      <c r="AB76" s="22">
        <v>0.17519999999999999</v>
      </c>
      <c r="AC76" s="22">
        <v>8.7517999999999994</v>
      </c>
      <c r="AD76" s="22">
        <v>12.455399999999999</v>
      </c>
      <c r="AE76" s="22">
        <v>0</v>
      </c>
      <c r="AF76" s="22">
        <v>11.702199999999999</v>
      </c>
      <c r="AG76" s="22"/>
      <c r="AH76" s="22"/>
      <c r="AI76" s="22"/>
      <c r="AJ76" s="22"/>
      <c r="AK76" s="22"/>
      <c r="AL76" s="22"/>
      <c r="AM76" s="22">
        <f t="shared" ref="AM76:AM86" si="49">SUM(S76:AL76)</f>
        <v>87.553099999999986</v>
      </c>
    </row>
    <row r="77" spans="1:39" x14ac:dyDescent="0.5">
      <c r="A77" s="22"/>
      <c r="B77" s="22">
        <v>2007</v>
      </c>
      <c r="C77" s="22">
        <f t="shared" si="48"/>
        <v>455.81820000000005</v>
      </c>
      <c r="D77" s="22">
        <v>0.89249999999999996</v>
      </c>
      <c r="E77" s="22">
        <v>41.802399999999999</v>
      </c>
      <c r="F77" s="22">
        <v>48.370800000000003</v>
      </c>
      <c r="G77" s="22">
        <v>2.0701999999999998</v>
      </c>
      <c r="H77" s="22">
        <v>223.03700000000001</v>
      </c>
      <c r="K77" s="22"/>
      <c r="L77" s="22"/>
      <c r="M77" s="22"/>
      <c r="S77" s="22">
        <v>9.3117000000000001</v>
      </c>
      <c r="T77" s="22">
        <v>0.66790000000000005</v>
      </c>
      <c r="U77" s="22">
        <v>1.1937</v>
      </c>
      <c r="V77" s="22">
        <v>8.5083000000000002</v>
      </c>
      <c r="W77" s="22">
        <v>3.1888000000000001</v>
      </c>
      <c r="X77" s="22">
        <v>2.9175</v>
      </c>
      <c r="Y77" s="22">
        <v>8.9853000000000005</v>
      </c>
      <c r="Z77" s="22">
        <v>19.4087</v>
      </c>
      <c r="AA77" s="22">
        <v>2.1440000000000001</v>
      </c>
      <c r="AB77" s="22">
        <v>0</v>
      </c>
      <c r="AC77" s="22">
        <v>32.225000000000001</v>
      </c>
      <c r="AD77" s="22">
        <v>39.765599999999999</v>
      </c>
      <c r="AE77" s="22">
        <v>0.78349999999999997</v>
      </c>
      <c r="AF77" s="22">
        <v>10.545299999999999</v>
      </c>
      <c r="AG77" s="22"/>
      <c r="AH77" s="22"/>
      <c r="AI77" s="22"/>
      <c r="AJ77" s="22"/>
      <c r="AK77" s="22"/>
      <c r="AL77" s="22"/>
      <c r="AM77" s="22">
        <f t="shared" si="49"/>
        <v>139.64529999999999</v>
      </c>
    </row>
    <row r="78" spans="1:39" x14ac:dyDescent="0.5">
      <c r="A78" s="22"/>
      <c r="B78" s="22">
        <v>2008</v>
      </c>
      <c r="C78" s="22">
        <f t="shared" si="48"/>
        <v>544.66600000000017</v>
      </c>
      <c r="D78" s="13">
        <v>2.4866000000000001</v>
      </c>
      <c r="E78" s="13">
        <v>36.141300000000001</v>
      </c>
      <c r="F78" s="13">
        <v>79.490799999999993</v>
      </c>
      <c r="G78" s="13">
        <v>15.777100000000001</v>
      </c>
      <c r="H78" s="13">
        <v>202.86689999999999</v>
      </c>
      <c r="K78" s="22"/>
      <c r="L78" s="22"/>
      <c r="M78" s="22"/>
      <c r="S78" s="13">
        <v>11.708399999999999</v>
      </c>
      <c r="T78" s="13">
        <v>0.6</v>
      </c>
      <c r="U78" s="13">
        <v>1.5936999999999999</v>
      </c>
      <c r="V78" s="13">
        <v>12.510999999999999</v>
      </c>
      <c r="W78" s="13">
        <v>7.6952999999999996</v>
      </c>
      <c r="X78" s="13">
        <v>3.0817000000000001</v>
      </c>
      <c r="Y78" s="13">
        <v>13.590299999999999</v>
      </c>
      <c r="Z78" s="13">
        <v>27.243400000000001</v>
      </c>
      <c r="AA78" s="13">
        <v>4.7314999999999996</v>
      </c>
      <c r="AB78" s="13">
        <v>0.34839999999999999</v>
      </c>
      <c r="AC78" s="13">
        <v>68.327100000000002</v>
      </c>
      <c r="AD78" s="13">
        <v>53.595500000000001</v>
      </c>
      <c r="AE78" s="13">
        <v>0.22</v>
      </c>
      <c r="AF78" s="13">
        <v>2.657</v>
      </c>
      <c r="AG78" s="22"/>
      <c r="AH78" s="22"/>
      <c r="AI78" s="22"/>
      <c r="AJ78" s="22"/>
      <c r="AK78" s="22"/>
      <c r="AL78" s="22"/>
      <c r="AM78" s="22">
        <f t="shared" si="49"/>
        <v>207.9033</v>
      </c>
    </row>
    <row r="79" spans="1:39" x14ac:dyDescent="0.5">
      <c r="A79" s="22"/>
      <c r="B79" s="22">
        <v>2009</v>
      </c>
      <c r="C79" s="22">
        <f t="shared" si="48"/>
        <v>565.57679999999982</v>
      </c>
      <c r="D79" s="13">
        <v>8.8028999999999993</v>
      </c>
      <c r="E79" s="13">
        <v>20.990200000000002</v>
      </c>
      <c r="F79" s="13">
        <v>48.876100000000001</v>
      </c>
      <c r="G79" s="22">
        <v>18.738800000000001</v>
      </c>
      <c r="H79" s="13">
        <v>127.6874</v>
      </c>
      <c r="K79" s="22"/>
      <c r="L79" s="22"/>
      <c r="M79" s="22"/>
      <c r="S79" s="13">
        <v>25.498000000000001</v>
      </c>
      <c r="T79" s="13">
        <v>9.2873000000000001</v>
      </c>
      <c r="U79" s="13">
        <v>4.5274999999999999</v>
      </c>
      <c r="V79" s="13">
        <v>19.8445</v>
      </c>
      <c r="W79" s="13">
        <v>10.253500000000001</v>
      </c>
      <c r="X79" s="13">
        <v>23.3521</v>
      </c>
      <c r="Y79" s="13">
        <v>26.730799999999999</v>
      </c>
      <c r="Z79" s="13">
        <v>46.529600000000002</v>
      </c>
      <c r="AA79" s="13">
        <v>4.3221999999999996</v>
      </c>
      <c r="AB79" s="22">
        <v>0.53180000000000005</v>
      </c>
      <c r="AC79" s="13">
        <v>75.170299999999997</v>
      </c>
      <c r="AD79" s="13">
        <v>90.561700000000002</v>
      </c>
      <c r="AE79" s="13">
        <v>0.35880000000000001</v>
      </c>
      <c r="AF79" s="13">
        <v>3.5133000000000001</v>
      </c>
      <c r="AG79" s="22"/>
      <c r="AH79" s="22"/>
      <c r="AI79" s="22"/>
      <c r="AJ79" s="22"/>
      <c r="AK79" s="22"/>
      <c r="AL79" s="22"/>
      <c r="AM79" s="22">
        <f t="shared" si="49"/>
        <v>340.48140000000001</v>
      </c>
    </row>
    <row r="80" spans="1:39" x14ac:dyDescent="0.5">
      <c r="A80" s="22"/>
      <c r="B80" s="22">
        <v>2010</v>
      </c>
      <c r="C80" s="22">
        <f t="shared" si="48"/>
        <v>611.19439999999997</v>
      </c>
      <c r="D80" s="22">
        <v>11.009399999999999</v>
      </c>
      <c r="E80" s="22">
        <v>40.8157</v>
      </c>
      <c r="F80" s="22">
        <v>45.374899999999997</v>
      </c>
      <c r="G80" s="22">
        <v>14.8634</v>
      </c>
      <c r="H80" s="22">
        <v>147.864</v>
      </c>
      <c r="K80" s="22"/>
      <c r="L80" s="22"/>
      <c r="M80" s="22"/>
      <c r="S80" s="22">
        <v>12.5082</v>
      </c>
      <c r="T80" s="22">
        <v>27.076799999999999</v>
      </c>
      <c r="U80" s="22">
        <v>19.400600000000001</v>
      </c>
      <c r="V80" s="22">
        <v>41.799900000000001</v>
      </c>
      <c r="W80" s="22">
        <v>14.2049</v>
      </c>
      <c r="X80" s="22">
        <v>32.651499999999999</v>
      </c>
      <c r="Y80" s="22">
        <v>16.815999999999999</v>
      </c>
      <c r="Z80" s="22">
        <v>54.601700000000001</v>
      </c>
      <c r="AA80" s="22">
        <v>3.3742000000000001</v>
      </c>
      <c r="AB80" s="22">
        <v>1.5819000000000001</v>
      </c>
      <c r="AC80" s="22">
        <v>74.320300000000003</v>
      </c>
      <c r="AD80" s="22">
        <v>45.3142</v>
      </c>
      <c r="AE80" s="22">
        <v>1.6831</v>
      </c>
      <c r="AF80" s="22">
        <v>5.9337</v>
      </c>
      <c r="AG80" s="22"/>
      <c r="AH80" s="22"/>
      <c r="AI80" s="22"/>
      <c r="AJ80" s="22"/>
      <c r="AK80" s="22"/>
      <c r="AL80" s="22"/>
      <c r="AM80" s="22">
        <f t="shared" si="49"/>
        <v>351.26700000000005</v>
      </c>
    </row>
    <row r="81" spans="1:39" x14ac:dyDescent="0.5">
      <c r="A81" s="22"/>
      <c r="B81" s="22">
        <v>2011</v>
      </c>
      <c r="C81" s="22">
        <f t="shared" si="48"/>
        <v>1024.1443999999999</v>
      </c>
      <c r="D81" s="22">
        <v>14.766400000000001</v>
      </c>
      <c r="E81" s="22">
        <v>76.084699999999998</v>
      </c>
      <c r="F81" s="22">
        <v>36.834899999999998</v>
      </c>
      <c r="G81" s="22">
        <v>5.2393999999999998</v>
      </c>
      <c r="H81" s="22">
        <v>171.71</v>
      </c>
      <c r="K81" s="22"/>
      <c r="L81" s="22"/>
      <c r="M81" s="22"/>
      <c r="S81" s="22">
        <v>10.6319</v>
      </c>
      <c r="T81" s="22">
        <v>11.4633</v>
      </c>
      <c r="U81" s="22">
        <v>13.789899999999999</v>
      </c>
      <c r="V81" s="22">
        <v>12.698600000000001</v>
      </c>
      <c r="W81" s="22">
        <v>15.042899999999999</v>
      </c>
      <c r="X81" s="22">
        <v>26.775200000000002</v>
      </c>
      <c r="Y81" s="22">
        <v>22.793600000000001</v>
      </c>
      <c r="Z81" s="22">
        <v>72.276300000000006</v>
      </c>
      <c r="AA81" s="22">
        <v>6.8852000000000002</v>
      </c>
      <c r="AB81" s="22">
        <v>0.82699999999999996</v>
      </c>
      <c r="AC81" s="22">
        <v>450.09320000000002</v>
      </c>
      <c r="AD81" s="22">
        <v>73.423100000000005</v>
      </c>
      <c r="AE81" s="22">
        <v>0.70730000000000004</v>
      </c>
      <c r="AF81" s="22">
        <v>2.1015000000000001</v>
      </c>
      <c r="AG81" s="22"/>
      <c r="AH81" s="22"/>
      <c r="AI81" s="22"/>
      <c r="AJ81" s="22"/>
      <c r="AK81" s="22"/>
      <c r="AL81" s="22"/>
      <c r="AM81" s="22">
        <f t="shared" si="49"/>
        <v>719.50900000000001</v>
      </c>
    </row>
    <row r="82" spans="1:39" x14ac:dyDescent="0.5">
      <c r="A82" s="22"/>
      <c r="B82" s="22">
        <v>2012</v>
      </c>
      <c r="C82" s="22">
        <f t="shared" si="48"/>
        <v>1320.6257000000001</v>
      </c>
      <c r="D82" s="22">
        <v>17.187200000000001</v>
      </c>
      <c r="E82" s="22">
        <v>98.758600000000001</v>
      </c>
      <c r="F82" s="22">
        <v>73.484300000000005</v>
      </c>
      <c r="G82" s="22">
        <v>6.1835000000000004</v>
      </c>
      <c r="H82" s="22">
        <v>256.62329999999997</v>
      </c>
      <c r="K82" s="22"/>
      <c r="L82" s="22"/>
      <c r="M82" s="22"/>
      <c r="S82" s="22">
        <v>25.732299999999999</v>
      </c>
      <c r="T82" s="22">
        <v>6.5473999999999997</v>
      </c>
      <c r="U82" s="22">
        <v>13.920299999999999</v>
      </c>
      <c r="V82" s="22">
        <v>14.349</v>
      </c>
      <c r="W82" s="22">
        <v>8.9730000000000008</v>
      </c>
      <c r="X82" s="22">
        <v>6.6454000000000004</v>
      </c>
      <c r="Y82" s="22">
        <v>26.509399999999999</v>
      </c>
      <c r="Z82" s="22">
        <v>104.6626</v>
      </c>
      <c r="AA82" s="22">
        <v>8.4079999999999995</v>
      </c>
      <c r="AB82" s="22">
        <v>9.7500000000000003E-2</v>
      </c>
      <c r="AC82" s="22">
        <v>553.69640000000004</v>
      </c>
      <c r="AD82" s="22">
        <v>86.193200000000004</v>
      </c>
      <c r="AE82" s="22">
        <v>3.5722999999999998</v>
      </c>
      <c r="AF82" s="22">
        <v>9.0820000000000007</v>
      </c>
      <c r="AG82" s="22"/>
      <c r="AH82" s="22"/>
      <c r="AI82" s="22"/>
      <c r="AJ82" s="22"/>
      <c r="AK82" s="22"/>
      <c r="AL82" s="22"/>
      <c r="AM82" s="22">
        <f t="shared" si="49"/>
        <v>868.38880000000006</v>
      </c>
    </row>
    <row r="83" spans="1:39" x14ac:dyDescent="0.5">
      <c r="A83" s="22"/>
      <c r="B83" s="22">
        <v>2013</v>
      </c>
      <c r="C83" s="22">
        <f t="shared" si="48"/>
        <v>1670.7389999999998</v>
      </c>
      <c r="D83" s="22">
        <v>25.307700000000001</v>
      </c>
      <c r="E83" s="22">
        <v>105.2903</v>
      </c>
      <c r="F83" s="22">
        <v>86.272400000000005</v>
      </c>
      <c r="G83" s="22">
        <v>5.7427999999999999</v>
      </c>
      <c r="H83" s="22">
        <v>334.21870000000001</v>
      </c>
      <c r="K83" s="22"/>
      <c r="L83" s="22"/>
      <c r="M83" s="22"/>
      <c r="S83" s="22">
        <v>26.534099999999999</v>
      </c>
      <c r="T83" s="22">
        <v>15.230700000000001</v>
      </c>
      <c r="U83" s="22">
        <v>8.5303000000000004</v>
      </c>
      <c r="V83" s="22">
        <v>17.910499999999999</v>
      </c>
      <c r="W83" s="22">
        <v>7.4702000000000002</v>
      </c>
      <c r="X83" s="22">
        <v>4.7431999999999999</v>
      </c>
      <c r="Y83" s="22">
        <v>19.564800000000002</v>
      </c>
      <c r="Z83" s="22">
        <v>57.7682</v>
      </c>
      <c r="AA83" s="22">
        <v>7.7446000000000002</v>
      </c>
      <c r="AB83" s="22">
        <v>0.30249999999999999</v>
      </c>
      <c r="AC83" s="22">
        <v>635.84889999999996</v>
      </c>
      <c r="AD83" s="22">
        <v>292.07429999999999</v>
      </c>
      <c r="AE83" s="22">
        <v>5.0096999999999996</v>
      </c>
      <c r="AF83" s="22">
        <v>15.1751</v>
      </c>
      <c r="AG83" s="22"/>
      <c r="AH83" s="22"/>
      <c r="AI83" s="22"/>
      <c r="AJ83" s="22"/>
      <c r="AK83" s="22"/>
      <c r="AL83" s="22"/>
      <c r="AM83" s="22">
        <f t="shared" si="49"/>
        <v>1113.9070999999999</v>
      </c>
    </row>
    <row r="84" spans="1:39" x14ac:dyDescent="0.5">
      <c r="A84" s="22"/>
      <c r="B84" s="22">
        <v>2014</v>
      </c>
      <c r="C84" s="22">
        <f t="shared" si="48"/>
        <v>1746.0868</v>
      </c>
      <c r="D84" s="22">
        <v>26.822900000000001</v>
      </c>
      <c r="E84" s="22">
        <v>84.005600000000001</v>
      </c>
      <c r="F84" s="22">
        <v>112.0929</v>
      </c>
      <c r="G84" s="22">
        <v>4.1268000000000002</v>
      </c>
      <c r="H84" s="22">
        <v>241.91749999999999</v>
      </c>
      <c r="K84" s="22"/>
      <c r="L84" s="22"/>
      <c r="M84" s="22"/>
      <c r="S84" s="22">
        <v>29.3293</v>
      </c>
      <c r="T84" s="22">
        <v>5.9771000000000001</v>
      </c>
      <c r="U84" s="22">
        <v>9.4650999999999996</v>
      </c>
      <c r="V84" s="22">
        <v>18.4724</v>
      </c>
      <c r="W84" s="22">
        <v>9.6587999999999994</v>
      </c>
      <c r="X84" s="22">
        <v>7.0217999999999998</v>
      </c>
      <c r="Y84" s="22">
        <v>25.033300000000001</v>
      </c>
      <c r="Z84" s="22">
        <v>50.275399999999998</v>
      </c>
      <c r="AA84" s="22">
        <v>1.4750000000000001</v>
      </c>
      <c r="AB84" s="22">
        <v>0</v>
      </c>
      <c r="AC84" s="22">
        <v>772.45209999999997</v>
      </c>
      <c r="AD84" s="22">
        <v>325.9873</v>
      </c>
      <c r="AE84" s="22">
        <v>10.438499999999999</v>
      </c>
      <c r="AF84" s="22">
        <v>11.535</v>
      </c>
      <c r="AG84" s="22"/>
      <c r="AH84" s="22"/>
      <c r="AI84" s="22"/>
      <c r="AJ84" s="22"/>
      <c r="AK84" s="22"/>
      <c r="AL84" s="22"/>
      <c r="AM84" s="22">
        <f t="shared" si="49"/>
        <v>1277.1211000000001</v>
      </c>
    </row>
    <row r="85" spans="1:39" x14ac:dyDescent="0.5">
      <c r="A85" s="22"/>
      <c r="B85" s="22">
        <v>2015</v>
      </c>
      <c r="C85" s="22">
        <f t="shared" si="48"/>
        <v>2025.6079999999999</v>
      </c>
      <c r="D85" s="22">
        <v>36.210500000000003</v>
      </c>
      <c r="E85" s="22">
        <v>62.973700000000001</v>
      </c>
      <c r="F85" s="22">
        <v>184.1446</v>
      </c>
      <c r="G85" s="22">
        <v>5.6445999999999996</v>
      </c>
      <c r="H85" s="22">
        <v>203.29949999999999</v>
      </c>
      <c r="K85" s="22"/>
      <c r="L85" s="22"/>
      <c r="M85" s="22"/>
      <c r="S85" s="22">
        <v>17.291899999999998</v>
      </c>
      <c r="T85" s="22">
        <v>8.7147000000000006</v>
      </c>
      <c r="U85" s="22">
        <v>27.111000000000001</v>
      </c>
      <c r="V85" s="22">
        <v>30.000299999999999</v>
      </c>
      <c r="W85" s="22">
        <v>26.579000000000001</v>
      </c>
      <c r="X85" s="22">
        <v>11.050800000000001</v>
      </c>
      <c r="Y85" s="22">
        <v>33.795099999999998</v>
      </c>
      <c r="Z85" s="22">
        <v>51.957700000000003</v>
      </c>
      <c r="AA85" s="22">
        <v>5.7</v>
      </c>
      <c r="AB85" s="22">
        <v>0.377</v>
      </c>
      <c r="AC85" s="22">
        <v>1001.2805</v>
      </c>
      <c r="AD85" s="22">
        <v>309.77370000000002</v>
      </c>
      <c r="AE85" s="22">
        <v>1.274</v>
      </c>
      <c r="AF85" s="22">
        <v>8.4293999999999993</v>
      </c>
      <c r="AG85" s="22"/>
      <c r="AH85" s="22"/>
      <c r="AI85" s="22"/>
      <c r="AJ85" s="22"/>
      <c r="AK85" s="22"/>
      <c r="AL85" s="22"/>
      <c r="AM85" s="22">
        <f t="shared" si="49"/>
        <v>1533.3350999999998</v>
      </c>
    </row>
    <row r="86" spans="1:39" x14ac:dyDescent="0.5">
      <c r="A86" s="22"/>
      <c r="B86" s="22">
        <v>2016</v>
      </c>
      <c r="C86" s="22">
        <f>SUM(D86:AG86)</f>
        <v>2027.7122999999999</v>
      </c>
      <c r="D86" s="22">
        <v>51.0184</v>
      </c>
      <c r="E86" s="22">
        <v>67.811999999999998</v>
      </c>
      <c r="F86" s="22">
        <v>118.6872</v>
      </c>
      <c r="G86" s="22">
        <v>2.9020999999999999</v>
      </c>
      <c r="H86" s="22">
        <v>188.85730000000001</v>
      </c>
      <c r="K86" s="22"/>
      <c r="L86" s="22"/>
      <c r="M86" s="22"/>
      <c r="S86" s="22">
        <v>27.6721</v>
      </c>
      <c r="T86" s="22">
        <v>9.2515999999999998</v>
      </c>
      <c r="U86" s="22">
        <v>30.077400000000001</v>
      </c>
      <c r="V86" s="22">
        <v>26.2516</v>
      </c>
      <c r="W86" s="22">
        <v>27.9297</v>
      </c>
      <c r="X86" s="22">
        <v>10.5421</v>
      </c>
      <c r="Y86" s="22">
        <v>26.493600000000001</v>
      </c>
      <c r="Z86" s="22">
        <v>71.151700000000005</v>
      </c>
      <c r="AA86" s="22">
        <v>7.8413000000000004</v>
      </c>
      <c r="AB86" s="22">
        <v>0.45469999999999999</v>
      </c>
      <c r="AC86" s="22">
        <v>955.43669999999997</v>
      </c>
      <c r="AD86" s="22">
        <v>390.07139999999998</v>
      </c>
      <c r="AE86" s="22">
        <v>1.4321999999999999</v>
      </c>
      <c r="AF86" s="22">
        <v>13.8292</v>
      </c>
      <c r="AG86" s="22"/>
      <c r="AH86" s="22"/>
      <c r="AI86" s="22"/>
      <c r="AJ86" s="22"/>
      <c r="AK86" s="22"/>
      <c r="AL86" s="22"/>
      <c r="AM86" s="22">
        <f t="shared" si="49"/>
        <v>1598.4352999999999</v>
      </c>
    </row>
    <row r="87" spans="1:39" ht="14.7" x14ac:dyDescent="0.5">
      <c r="A87" s="48" t="s">
        <v>212</v>
      </c>
      <c r="B87" s="26">
        <v>2016</v>
      </c>
      <c r="C87" s="22"/>
      <c r="D87" s="26">
        <v>2015</v>
      </c>
      <c r="F87" s="26">
        <v>2014</v>
      </c>
      <c r="H87" s="26">
        <v>2013</v>
      </c>
      <c r="J87" s="26">
        <v>2012</v>
      </c>
      <c r="K87" s="22"/>
      <c r="L87" s="26">
        <v>2011</v>
      </c>
      <c r="M87" s="22"/>
      <c r="N87" s="26">
        <v>2010</v>
      </c>
      <c r="P87" s="26">
        <v>2009</v>
      </c>
      <c r="R87" s="26"/>
      <c r="S87" s="22"/>
      <c r="T87" s="26">
        <v>2007</v>
      </c>
      <c r="U87" s="22"/>
      <c r="V87" s="26">
        <v>2006</v>
      </c>
      <c r="W87" s="22"/>
      <c r="X87" s="26">
        <v>2004</v>
      </c>
      <c r="Y87" s="22"/>
      <c r="Z87" s="26">
        <v>2003</v>
      </c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</row>
    <row r="88" spans="1:39" ht="15.75" customHeight="1" x14ac:dyDescent="0.5">
      <c r="A88" s="22"/>
      <c r="B88" s="48" t="s">
        <v>210</v>
      </c>
      <c r="C88" s="48" t="s">
        <v>211</v>
      </c>
      <c r="D88" s="48" t="s">
        <v>210</v>
      </c>
      <c r="E88" s="48" t="s">
        <v>211</v>
      </c>
      <c r="F88" s="48" t="s">
        <v>210</v>
      </c>
      <c r="G88" s="48" t="s">
        <v>211</v>
      </c>
      <c r="H88" s="48" t="s">
        <v>210</v>
      </c>
      <c r="I88" s="48" t="s">
        <v>211</v>
      </c>
      <c r="J88" s="48" t="s">
        <v>210</v>
      </c>
      <c r="K88" s="48" t="s">
        <v>211</v>
      </c>
      <c r="L88" s="48" t="s">
        <v>210</v>
      </c>
      <c r="M88" s="48" t="s">
        <v>211</v>
      </c>
      <c r="N88" s="48" t="s">
        <v>210</v>
      </c>
      <c r="O88" s="48" t="s">
        <v>211</v>
      </c>
      <c r="P88" s="48" t="s">
        <v>210</v>
      </c>
      <c r="Q88" s="48" t="s">
        <v>211</v>
      </c>
      <c r="R88" s="48"/>
      <c r="S88" s="22">
        <f>S73/$AM73</f>
        <v>0.13473592545826618</v>
      </c>
      <c r="T88" s="22">
        <f t="shared" ref="T88" si="50">T73/$AM73</f>
        <v>1.3506335176557667E-2</v>
      </c>
      <c r="U88" s="22">
        <f>SUM(U73:X73)/AM73</f>
        <v>0.20361388078547479</v>
      </c>
      <c r="V88" s="22">
        <f>AB73/$AM73</f>
        <v>1.0916532416075236E-2</v>
      </c>
      <c r="W88" s="22">
        <f>AC73/$AM73</f>
        <v>6.9073017808159521E-3</v>
      </c>
      <c r="X88" s="22">
        <f>Y73/$AM73</f>
        <v>0.1166874210824226</v>
      </c>
      <c r="Y88" s="22">
        <f>Z73/$AM73</f>
        <v>0.19699046457961419</v>
      </c>
      <c r="Z88" s="22">
        <f>1-SUM(S88:Y88)</f>
        <v>0.3166421387207734</v>
      </c>
      <c r="AA88" s="22">
        <f>SUM(S88:Z88)</f>
        <v>1</v>
      </c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</row>
    <row r="89" spans="1:39" x14ac:dyDescent="0.5">
      <c r="A89" s="22"/>
      <c r="B89" s="52">
        <v>85341</v>
      </c>
      <c r="C89" s="51">
        <v>42352</v>
      </c>
      <c r="D89" s="13">
        <v>99704.3</v>
      </c>
      <c r="E89">
        <v>34235.4</v>
      </c>
      <c r="F89">
        <v>101844.8</v>
      </c>
      <c r="G89">
        <v>25959.4</v>
      </c>
      <c r="H89" s="51">
        <v>101184.8</v>
      </c>
      <c r="I89" s="51">
        <v>31962.5</v>
      </c>
      <c r="J89" s="51">
        <v>107309.6</v>
      </c>
      <c r="K89" s="51">
        <v>35656.9</v>
      </c>
      <c r="L89" s="22">
        <v>97785.7</v>
      </c>
      <c r="M89" s="22">
        <v>43711.199999999997</v>
      </c>
      <c r="N89" s="22">
        <v>93516.4</v>
      </c>
      <c r="O89" s="51">
        <v>56905.2</v>
      </c>
      <c r="P89" s="22">
        <v>80563.5</v>
      </c>
      <c r="Q89" s="22">
        <v>64865.4</v>
      </c>
      <c r="R89"/>
      <c r="S89" s="22">
        <f t="shared" ref="S89:T101" si="51">S74/$AM74</f>
        <v>5.949124970951538E-2</v>
      </c>
      <c r="T89" s="22">
        <f t="shared" si="51"/>
        <v>1.3813254549029741E-3</v>
      </c>
      <c r="U89" s="22">
        <f t="shared" ref="U89:U101" si="52">SUM(U74:X74)/AM74</f>
        <v>0.18045635742852453</v>
      </c>
      <c r="V89" s="22">
        <f t="shared" ref="V89:W101" si="53">AB74/$AM74</f>
        <v>0</v>
      </c>
      <c r="W89" s="22">
        <f t="shared" si="53"/>
        <v>3.2501775409481746E-3</v>
      </c>
      <c r="X89" s="22">
        <f t="shared" ref="X89:Y101" si="54">Y74/$AM74</f>
        <v>0.30518192056241072</v>
      </c>
      <c r="Y89" s="22">
        <f t="shared" si="54"/>
        <v>0.1709317121447759</v>
      </c>
      <c r="Z89" s="22">
        <f t="shared" ref="Z89:Z101" si="55">1-SUM(S89:Y89)</f>
        <v>0.27930725715892235</v>
      </c>
      <c r="AA89" s="22">
        <f t="shared" ref="AA89:AA101" si="56">SUM(S89:Z89)</f>
        <v>1</v>
      </c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</row>
    <row r="90" spans="1:39" x14ac:dyDescent="0.5">
      <c r="A90" s="22"/>
      <c r="B90" s="52">
        <v>122650</v>
      </c>
      <c r="C90" s="51">
        <v>97007</v>
      </c>
      <c r="D90" s="13">
        <v>151783.1</v>
      </c>
      <c r="E90">
        <v>95342.2</v>
      </c>
      <c r="F90">
        <v>89181.1</v>
      </c>
      <c r="G90">
        <v>80028.100000000006</v>
      </c>
      <c r="H90" s="51">
        <v>88686.7</v>
      </c>
      <c r="I90" s="51">
        <v>77295.7</v>
      </c>
      <c r="J90" s="51">
        <v>100298</v>
      </c>
      <c r="K90" s="51">
        <v>77558.7</v>
      </c>
      <c r="L90" s="22">
        <v>84652.2</v>
      </c>
      <c r="M90" s="22">
        <v>69773.8</v>
      </c>
      <c r="N90" s="22">
        <v>73530.399999999994</v>
      </c>
      <c r="O90" s="51">
        <v>75669.399999999994</v>
      </c>
      <c r="P90" s="22">
        <v>71448.2</v>
      </c>
      <c r="Q90" s="22">
        <v>65636.5</v>
      </c>
      <c r="R90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</row>
    <row r="91" spans="1:39" x14ac:dyDescent="0.5">
      <c r="A91" s="22"/>
      <c r="B91" s="52">
        <v>42505</v>
      </c>
      <c r="C91" s="51">
        <v>508222</v>
      </c>
      <c r="D91" s="13">
        <v>46278.8</v>
      </c>
      <c r="E91">
        <v>567187.1</v>
      </c>
      <c r="F91">
        <v>51782</v>
      </c>
      <c r="G91">
        <v>1044408.9</v>
      </c>
      <c r="H91" s="51">
        <v>54217.9</v>
      </c>
      <c r="I91" s="51">
        <v>796571.5</v>
      </c>
      <c r="J91" s="51">
        <v>52729.4</v>
      </c>
      <c r="K91" s="51">
        <v>358749.2</v>
      </c>
      <c r="L91" s="22">
        <v>64340.7</v>
      </c>
      <c r="M91" s="22">
        <v>554731.19999999995</v>
      </c>
      <c r="N91" s="22">
        <v>36447</v>
      </c>
      <c r="O91" s="51">
        <v>482727.4</v>
      </c>
      <c r="P91" s="22">
        <v>46959</v>
      </c>
      <c r="Q91" s="22">
        <v>671731.9</v>
      </c>
      <c r="R91"/>
      <c r="S91" s="22">
        <f t="shared" si="51"/>
        <v>7.6491866078985227E-2</v>
      </c>
      <c r="T91" s="22">
        <f t="shared" si="51"/>
        <v>1.860585176310148E-3</v>
      </c>
      <c r="U91" s="22">
        <f t="shared" si="52"/>
        <v>0.17920096490015777</v>
      </c>
      <c r="V91" s="22">
        <f t="shared" si="53"/>
        <v>2.0010713498436949E-3</v>
      </c>
      <c r="W91" s="22">
        <f t="shared" si="53"/>
        <v>9.9959910043162389E-2</v>
      </c>
      <c r="X91" s="22">
        <f t="shared" si="54"/>
        <v>5.4705087541160748E-2</v>
      </c>
      <c r="Y91" s="22">
        <f t="shared" si="54"/>
        <v>0.2756361568008443</v>
      </c>
      <c r="Z91" s="22">
        <f t="shared" si="55"/>
        <v>0.31014435810953578</v>
      </c>
      <c r="AA91" s="22">
        <f t="shared" si="56"/>
        <v>1</v>
      </c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</row>
    <row r="92" spans="1:39" x14ac:dyDescent="0.5">
      <c r="A92" s="22"/>
      <c r="B92" s="52">
        <v>143319</v>
      </c>
      <c r="C92" s="51">
        <v>70614</v>
      </c>
      <c r="D92" s="13">
        <v>115207.6</v>
      </c>
      <c r="E92">
        <v>38839.800000000003</v>
      </c>
      <c r="F92">
        <v>100940.5</v>
      </c>
      <c r="G92">
        <v>41663.4</v>
      </c>
      <c r="H92" s="51">
        <v>82749.8</v>
      </c>
      <c r="I92" s="51">
        <v>44084.5</v>
      </c>
      <c r="J92" s="51">
        <v>84053.7</v>
      </c>
      <c r="K92" s="51">
        <v>40619</v>
      </c>
      <c r="L92" s="22">
        <v>87669.4</v>
      </c>
      <c r="M92" s="22">
        <v>41101.4</v>
      </c>
      <c r="N92" s="22">
        <v>93458.9</v>
      </c>
      <c r="O92" s="51">
        <v>389721.7</v>
      </c>
      <c r="P92" s="22">
        <v>90209.600000000006</v>
      </c>
      <c r="Q92" s="22">
        <v>117752.8</v>
      </c>
      <c r="R92"/>
      <c r="S92" s="22">
        <f t="shared" si="51"/>
        <v>6.668108414676327E-2</v>
      </c>
      <c r="T92" s="22">
        <f t="shared" si="51"/>
        <v>4.7828319320449746E-3</v>
      </c>
      <c r="U92" s="22">
        <f t="shared" si="52"/>
        <v>0.11320323705846171</v>
      </c>
      <c r="V92" s="22">
        <f t="shared" si="53"/>
        <v>0</v>
      </c>
      <c r="W92" s="22">
        <f t="shared" si="53"/>
        <v>0.23076322654611364</v>
      </c>
      <c r="X92" s="22">
        <f t="shared" si="54"/>
        <v>6.4343733731103026E-2</v>
      </c>
      <c r="Y92" s="22">
        <f t="shared" si="54"/>
        <v>0.13898570163120422</v>
      </c>
      <c r="Z92" s="22">
        <f t="shared" si="55"/>
        <v>0.38124018495430922</v>
      </c>
      <c r="AA92" s="22">
        <f t="shared" si="56"/>
        <v>1</v>
      </c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</row>
    <row r="93" spans="1:39" x14ac:dyDescent="0.5">
      <c r="A93" s="22"/>
      <c r="B93" s="52">
        <v>703</v>
      </c>
      <c r="C93" s="51">
        <v>257580</v>
      </c>
      <c r="D93" s="13">
        <v>5634.7</v>
      </c>
      <c r="E93">
        <v>431908</v>
      </c>
      <c r="F93">
        <v>6781</v>
      </c>
      <c r="G93">
        <v>403923</v>
      </c>
      <c r="H93" s="51">
        <v>10212.200000000001</v>
      </c>
      <c r="I93" s="51">
        <v>263869.59999999998</v>
      </c>
      <c r="J93" s="51">
        <v>9428.4</v>
      </c>
      <c r="K93" s="51">
        <v>148836</v>
      </c>
      <c r="L93" s="22">
        <v>9206</v>
      </c>
      <c r="M93" s="22">
        <v>177036.9</v>
      </c>
      <c r="N93" s="22">
        <v>6910.2</v>
      </c>
      <c r="O93" s="51">
        <v>29876.799999999999</v>
      </c>
      <c r="P93" s="22">
        <v>7393.6</v>
      </c>
      <c r="Q93" s="22">
        <v>22519.1</v>
      </c>
      <c r="R93"/>
      <c r="S93" s="22">
        <f t="shared" si="51"/>
        <v>5.6316566403707871E-2</v>
      </c>
      <c r="T93" s="22">
        <f t="shared" si="51"/>
        <v>2.8859570771603911E-3</v>
      </c>
      <c r="U93" s="22">
        <f t="shared" si="52"/>
        <v>0.11967919701130285</v>
      </c>
      <c r="V93" s="22">
        <f t="shared" si="53"/>
        <v>1.6757790761378006E-3</v>
      </c>
      <c r="W93" s="22">
        <f t="shared" si="53"/>
        <v>0.32864846301140965</v>
      </c>
      <c r="X93" s="22">
        <f t="shared" si="54"/>
        <v>6.5368370776221443E-2</v>
      </c>
      <c r="Y93" s="22">
        <f t="shared" si="54"/>
        <v>0.13103880505985235</v>
      </c>
      <c r="Z93" s="22">
        <f t="shared" si="55"/>
        <v>0.29438686158420768</v>
      </c>
      <c r="AA93" s="22">
        <f t="shared" si="56"/>
        <v>1</v>
      </c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</row>
    <row r="94" spans="1:39" x14ac:dyDescent="0.5">
      <c r="A94" s="22"/>
      <c r="B94" s="52">
        <v>2617</v>
      </c>
      <c r="C94" s="51">
        <v>85190</v>
      </c>
      <c r="D94" s="13">
        <v>2450.5</v>
      </c>
      <c r="E94">
        <v>82557.2</v>
      </c>
      <c r="F94">
        <v>2491.1</v>
      </c>
      <c r="G94">
        <v>62194.7</v>
      </c>
      <c r="H94" s="51">
        <v>2423.6999999999998</v>
      </c>
      <c r="I94" s="51">
        <v>50753.5</v>
      </c>
      <c r="J94" s="51">
        <v>2446.6</v>
      </c>
      <c r="K94" s="51">
        <v>31892.9</v>
      </c>
      <c r="L94" s="22">
        <v>4791.7</v>
      </c>
      <c r="M94" s="22">
        <v>28139.599999999999</v>
      </c>
      <c r="N94" s="22">
        <v>4599.1000000000004</v>
      </c>
      <c r="O94" s="51">
        <v>722983.3</v>
      </c>
      <c r="P94" s="22">
        <v>4027.4</v>
      </c>
      <c r="Q94" s="22">
        <v>699921.8</v>
      </c>
      <c r="R94"/>
      <c r="S94" s="22">
        <f t="shared" si="51"/>
        <v>7.488808492916206E-2</v>
      </c>
      <c r="T94" s="22">
        <f t="shared" si="51"/>
        <v>2.7276967258710753E-2</v>
      </c>
      <c r="U94" s="22">
        <f t="shared" si="52"/>
        <v>0.17028125471758515</v>
      </c>
      <c r="V94" s="22">
        <f t="shared" si="53"/>
        <v>1.5619061716734015E-3</v>
      </c>
      <c r="W94" s="22">
        <f t="shared" si="53"/>
        <v>0.22077652406269474</v>
      </c>
      <c r="X94" s="22">
        <f t="shared" si="54"/>
        <v>7.8508840717877684E-2</v>
      </c>
      <c r="Y94" s="22">
        <f t="shared" si="54"/>
        <v>0.13665827266922659</v>
      </c>
      <c r="Z94" s="22">
        <f t="shared" si="55"/>
        <v>0.29004814947306967</v>
      </c>
      <c r="AA94" s="22">
        <f t="shared" si="56"/>
        <v>1</v>
      </c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</row>
    <row r="95" spans="1:39" x14ac:dyDescent="0.5">
      <c r="A95" s="22"/>
      <c r="B95" s="52">
        <v>5388</v>
      </c>
      <c r="C95" s="51">
        <v>751246</v>
      </c>
      <c r="D95"/>
      <c r="E95">
        <v>822549</v>
      </c>
      <c r="F95">
        <v>1347.6</v>
      </c>
      <c r="G95">
        <v>881166</v>
      </c>
      <c r="H95" s="51">
        <v>12860.7</v>
      </c>
      <c r="I95" s="51">
        <v>798025</v>
      </c>
      <c r="J95" s="51">
        <v>7729.8</v>
      </c>
      <c r="K95" s="51">
        <v>805246.5</v>
      </c>
      <c r="L95" s="22">
        <v>10789</v>
      </c>
      <c r="M95" s="22">
        <v>710520.6</v>
      </c>
      <c r="N95" s="22">
        <v>6733</v>
      </c>
      <c r="O95" s="51">
        <v>93829</v>
      </c>
      <c r="P95" s="22">
        <v>2176.1999999999998</v>
      </c>
      <c r="Q95" s="22">
        <v>57069.1</v>
      </c>
      <c r="R95"/>
      <c r="S95" s="22">
        <f t="shared" si="51"/>
        <v>3.5608810392094896E-2</v>
      </c>
      <c r="T95" s="22">
        <f t="shared" si="51"/>
        <v>7.70832443696675E-2</v>
      </c>
      <c r="U95" s="22">
        <f t="shared" si="52"/>
        <v>0.30762041410095448</v>
      </c>
      <c r="V95" s="22">
        <f t="shared" si="53"/>
        <v>4.5034119345113543E-3</v>
      </c>
      <c r="W95" s="22">
        <f t="shared" si="53"/>
        <v>0.21157780264015688</v>
      </c>
      <c r="X95" s="22">
        <f t="shared" si="54"/>
        <v>4.7872416139290046E-2</v>
      </c>
      <c r="Y95" s="22">
        <f t="shared" si="54"/>
        <v>0.15544215653619609</v>
      </c>
      <c r="Z95" s="22">
        <f t="shared" si="55"/>
        <v>0.16029174388712875</v>
      </c>
      <c r="AA95" s="22">
        <f t="shared" si="56"/>
        <v>1</v>
      </c>
      <c r="AB95" s="22"/>
      <c r="AC95" s="22">
        <f t="shared" ref="AC95:AC98" si="57">SUM(U68:X68)/$AM68</f>
        <v>0.15005596325722695</v>
      </c>
      <c r="AD95" s="22">
        <f t="shared" ref="AD95:AE98" si="58">AB68/$AM68</f>
        <v>1.7968892148051762E-2</v>
      </c>
      <c r="AE95" s="22">
        <f t="shared" si="58"/>
        <v>8.9044985637016256E-3</v>
      </c>
      <c r="AF95" s="22">
        <f t="shared" ref="AF95:AG98" si="59">Y68/$AM68</f>
        <v>5.5411895086811963E-2</v>
      </c>
      <c r="AG95" s="22">
        <f t="shared" si="59"/>
        <v>0.4485248305939824</v>
      </c>
      <c r="AH95" s="22">
        <f t="shared" ref="AH95:AH98" si="60">1-SUM(AC95:AG95)</f>
        <v>0.31913392035022525</v>
      </c>
      <c r="AI95" s="22"/>
      <c r="AJ95" s="22"/>
      <c r="AK95" s="22"/>
      <c r="AL95" s="22"/>
      <c r="AM95" s="22"/>
    </row>
    <row r="96" spans="1:39" x14ac:dyDescent="0.5">
      <c r="A96" s="22"/>
      <c r="B96" s="52">
        <v>7171</v>
      </c>
      <c r="C96" s="51">
        <v>55143</v>
      </c>
      <c r="D96" s="13">
        <v>5801.5</v>
      </c>
      <c r="E96">
        <v>36341.5</v>
      </c>
      <c r="F96">
        <v>6259.4</v>
      </c>
      <c r="G96">
        <v>35627.300000000003</v>
      </c>
      <c r="H96" s="51">
        <v>5192.5</v>
      </c>
      <c r="I96" s="51">
        <v>78519.7</v>
      </c>
      <c r="J96" s="51">
        <v>5256.4</v>
      </c>
      <c r="K96" s="51">
        <v>112589.2</v>
      </c>
      <c r="L96" s="22">
        <v>5378.1</v>
      </c>
      <c r="M96" s="22">
        <v>29909.1</v>
      </c>
      <c r="N96" s="22">
        <v>6175.9</v>
      </c>
      <c r="O96" s="51">
        <v>378.3</v>
      </c>
      <c r="P96" s="22">
        <v>20502.8</v>
      </c>
      <c r="Q96" s="22">
        <v>415.6</v>
      </c>
      <c r="R96"/>
      <c r="S96" s="22">
        <f t="shared" si="51"/>
        <v>1.4776604601193313E-2</v>
      </c>
      <c r="T96" s="22">
        <f t="shared" si="51"/>
        <v>1.5932114817187832E-2</v>
      </c>
      <c r="U96" s="22">
        <f t="shared" si="52"/>
        <v>9.4935018186012965E-2</v>
      </c>
      <c r="V96" s="22">
        <f t="shared" si="53"/>
        <v>1.1493949346012349E-3</v>
      </c>
      <c r="W96" s="22">
        <f t="shared" si="53"/>
        <v>0.62555603890986777</v>
      </c>
      <c r="X96" s="22">
        <f t="shared" si="54"/>
        <v>3.1679381355896867E-2</v>
      </c>
      <c r="Y96" s="22">
        <f t="shared" si="54"/>
        <v>0.10045225285576692</v>
      </c>
      <c r="Z96" s="22">
        <f t="shared" si="55"/>
        <v>0.11551919433947311</v>
      </c>
      <c r="AA96" s="22">
        <f t="shared" si="56"/>
        <v>1</v>
      </c>
      <c r="AB96" s="22"/>
      <c r="AC96" s="22">
        <f t="shared" si="57"/>
        <v>0.18529189635999263</v>
      </c>
      <c r="AD96" s="22">
        <f t="shared" si="58"/>
        <v>2.2139760583733254E-2</v>
      </c>
      <c r="AE96" s="22">
        <f t="shared" si="58"/>
        <v>1.3778626181173771E-2</v>
      </c>
      <c r="AF96" s="22">
        <f t="shared" si="59"/>
        <v>9.0045730528844722E-2</v>
      </c>
      <c r="AG96" s="22">
        <f t="shared" si="59"/>
        <v>0.22465047960561135</v>
      </c>
      <c r="AH96" s="22">
        <f t="shared" si="60"/>
        <v>0.4640935067406442</v>
      </c>
      <c r="AI96" s="22"/>
      <c r="AJ96" s="22"/>
      <c r="AK96" s="22"/>
      <c r="AL96" s="22"/>
      <c r="AM96" s="22"/>
    </row>
    <row r="97" spans="1:39" x14ac:dyDescent="0.5">
      <c r="A97" s="22"/>
      <c r="B97" s="52">
        <v>40213</v>
      </c>
      <c r="C97" s="51">
        <v>36505</v>
      </c>
      <c r="D97" s="13">
        <v>6857.7</v>
      </c>
      <c r="E97">
        <v>38349</v>
      </c>
      <c r="F97">
        <v>17135.400000000001</v>
      </c>
      <c r="G97">
        <v>4611.6000000000004</v>
      </c>
      <c r="H97" s="51">
        <v>16049.9</v>
      </c>
      <c r="I97" s="51">
        <v>3628.9</v>
      </c>
      <c r="J97" s="51">
        <v>20228.2</v>
      </c>
      <c r="K97" s="51">
        <v>1235.5</v>
      </c>
      <c r="L97" s="22">
        <v>22633.1</v>
      </c>
      <c r="M97" s="22">
        <v>573.5</v>
      </c>
      <c r="N97" s="22">
        <v>19626.8</v>
      </c>
      <c r="P97" s="22">
        <v>30623.7</v>
      </c>
      <c r="R97"/>
      <c r="S97" s="22">
        <f t="shared" si="51"/>
        <v>2.9632233856539833E-2</v>
      </c>
      <c r="T97" s="22">
        <f t="shared" si="51"/>
        <v>7.5397103233021878E-3</v>
      </c>
      <c r="U97" s="22">
        <f t="shared" si="52"/>
        <v>5.0539228511468595E-2</v>
      </c>
      <c r="V97" s="22">
        <f t="shared" si="53"/>
        <v>1.1227689716864151E-4</v>
      </c>
      <c r="W97" s="22">
        <f t="shared" si="53"/>
        <v>0.63761347451740513</v>
      </c>
      <c r="X97" s="22">
        <f t="shared" si="54"/>
        <v>3.0527109515921899E-2</v>
      </c>
      <c r="Y97" s="22">
        <f t="shared" si="54"/>
        <v>0.12052504592412983</v>
      </c>
      <c r="Z97" s="22">
        <f t="shared" si="55"/>
        <v>0.12351092045406387</v>
      </c>
      <c r="AA97" s="22">
        <f t="shared" si="56"/>
        <v>1</v>
      </c>
      <c r="AB97" s="22"/>
      <c r="AC97" s="22">
        <f t="shared" si="57"/>
        <v>0.21608464959019827</v>
      </c>
      <c r="AD97" s="22">
        <f t="shared" si="58"/>
        <v>1.1027545150725593E-2</v>
      </c>
      <c r="AE97" s="22">
        <f t="shared" si="58"/>
        <v>1.6849575691976369E-3</v>
      </c>
      <c r="AF97" s="22">
        <f t="shared" si="59"/>
        <v>2.8914876166777327E-2</v>
      </c>
      <c r="AG97" s="22">
        <f t="shared" si="59"/>
        <v>0.32067755379868668</v>
      </c>
      <c r="AH97" s="22">
        <f t="shared" si="60"/>
        <v>0.42161041772441443</v>
      </c>
      <c r="AI97" s="22"/>
      <c r="AJ97" s="22"/>
      <c r="AK97" s="22"/>
      <c r="AL97" s="22"/>
      <c r="AM97" s="22"/>
    </row>
    <row r="98" spans="1:39" x14ac:dyDescent="0.5">
      <c r="A98" s="22"/>
      <c r="B98" s="52">
        <v>367</v>
      </c>
      <c r="C98" s="51"/>
      <c r="D98" s="13">
        <v>48155.5</v>
      </c>
      <c r="E98"/>
      <c r="F98">
        <v>49614.5</v>
      </c>
      <c r="G98">
        <v>39378.800000000003</v>
      </c>
      <c r="H98" s="51">
        <v>43897.5</v>
      </c>
      <c r="J98" s="51">
        <v>41483.199999999997</v>
      </c>
      <c r="K98" s="22"/>
      <c r="L98" s="22">
        <v>23718.1</v>
      </c>
      <c r="M98" s="22"/>
      <c r="N98" s="22">
        <v>28679.9</v>
      </c>
      <c r="P98" s="22">
        <v>249.3</v>
      </c>
      <c r="R98"/>
      <c r="S98" s="22">
        <f t="shared" si="51"/>
        <v>2.3820747708673373E-2</v>
      </c>
      <c r="T98" s="22">
        <f t="shared" si="51"/>
        <v>1.3673222838780722E-2</v>
      </c>
      <c r="U98" s="22">
        <f t="shared" si="52"/>
        <v>3.4701457599112175E-2</v>
      </c>
      <c r="V98" s="22">
        <f t="shared" si="53"/>
        <v>2.715666324417898E-4</v>
      </c>
      <c r="W98" s="22">
        <f t="shared" si="53"/>
        <v>0.57082758517294663</v>
      </c>
      <c r="X98" s="22">
        <f t="shared" si="54"/>
        <v>1.7564121819494644E-2</v>
      </c>
      <c r="Y98" s="22">
        <f t="shared" si="54"/>
        <v>5.1860877805698521E-2</v>
      </c>
      <c r="Z98" s="22">
        <f t="shared" si="55"/>
        <v>0.28728042042285218</v>
      </c>
      <c r="AA98" s="22">
        <f t="shared" si="56"/>
        <v>1</v>
      </c>
      <c r="AB98" s="22"/>
      <c r="AC98" s="22">
        <f t="shared" si="57"/>
        <v>0.29227542622656355</v>
      </c>
      <c r="AD98" s="22">
        <f t="shared" si="58"/>
        <v>2.5590038226937974E-2</v>
      </c>
      <c r="AE98" s="22">
        <f t="shared" si="58"/>
        <v>7.3620376905970831E-3</v>
      </c>
      <c r="AF98" s="22">
        <f t="shared" si="59"/>
        <v>0.17833081607302328</v>
      </c>
      <c r="AG98" s="22">
        <f t="shared" si="59"/>
        <v>0.1570770433449456</v>
      </c>
      <c r="AH98" s="22">
        <f t="shared" si="60"/>
        <v>0.33936463843793252</v>
      </c>
      <c r="AI98" s="22"/>
      <c r="AJ98" s="22"/>
      <c r="AK98" s="22"/>
      <c r="AL98" s="22"/>
      <c r="AM98" s="22"/>
    </row>
    <row r="99" spans="1:39" x14ac:dyDescent="0.5">
      <c r="A99" s="22"/>
      <c r="B99" s="52">
        <v>305828</v>
      </c>
      <c r="C99" s="51"/>
      <c r="D99" s="13">
        <v>402.3</v>
      </c>
      <c r="E99"/>
      <c r="F99">
        <v>514.4</v>
      </c>
      <c r="H99" s="51">
        <v>640.5</v>
      </c>
      <c r="J99" s="51">
        <v>1034.2</v>
      </c>
      <c r="K99" s="22"/>
      <c r="L99" s="22">
        <v>580.4</v>
      </c>
      <c r="M99" s="22"/>
      <c r="N99" s="22">
        <v>424.6</v>
      </c>
      <c r="P99" s="22">
        <v>1266882.5</v>
      </c>
      <c r="R99"/>
      <c r="S99" s="22">
        <f t="shared" si="51"/>
        <v>2.2965167516220662E-2</v>
      </c>
      <c r="T99" s="22">
        <f t="shared" si="51"/>
        <v>4.6801356582394571E-3</v>
      </c>
      <c r="U99" s="22">
        <f t="shared" si="52"/>
        <v>3.4936467653693917E-2</v>
      </c>
      <c r="V99" s="22">
        <f t="shared" si="53"/>
        <v>0</v>
      </c>
      <c r="W99" s="22">
        <f t="shared" si="53"/>
        <v>0.60483857012463416</v>
      </c>
      <c r="X99" s="22">
        <f t="shared" si="54"/>
        <v>1.9601351821687072E-2</v>
      </c>
      <c r="Y99" s="22">
        <f t="shared" si="54"/>
        <v>3.9366196361488345E-2</v>
      </c>
      <c r="Z99" s="22">
        <f t="shared" si="55"/>
        <v>0.27361211086403636</v>
      </c>
      <c r="AA99" s="22">
        <f t="shared" si="56"/>
        <v>1</v>
      </c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</row>
    <row r="100" spans="1:39" x14ac:dyDescent="0.5">
      <c r="A100" s="22"/>
      <c r="B100" s="52">
        <v>407049</v>
      </c>
      <c r="C100" s="22"/>
      <c r="D100" s="13">
        <v>381010.2</v>
      </c>
      <c r="E100"/>
      <c r="F100">
        <v>533836.9</v>
      </c>
      <c r="H100" s="51">
        <v>579680.69999999995</v>
      </c>
      <c r="J100" s="51">
        <v>710537.1</v>
      </c>
      <c r="K100" s="22"/>
      <c r="L100" s="22">
        <v>1695904.6</v>
      </c>
      <c r="M100" s="22"/>
      <c r="N100" s="22">
        <v>1542806.6</v>
      </c>
      <c r="P100" s="22">
        <v>714748.6</v>
      </c>
      <c r="R100"/>
      <c r="S100" s="22">
        <f t="shared" si="51"/>
        <v>1.1277313093530566E-2</v>
      </c>
      <c r="T100" s="22">
        <f t="shared" si="51"/>
        <v>5.6834934516271111E-3</v>
      </c>
      <c r="U100" s="22">
        <f t="shared" si="52"/>
        <v>6.1787602722979479E-2</v>
      </c>
      <c r="V100" s="22">
        <f t="shared" si="53"/>
        <v>2.458692819332187E-4</v>
      </c>
      <c r="W100" s="22">
        <f t="shared" si="53"/>
        <v>0.65300826936003753</v>
      </c>
      <c r="X100" s="22">
        <f t="shared" si="54"/>
        <v>2.2040257214486256E-2</v>
      </c>
      <c r="Y100" s="22">
        <f t="shared" si="54"/>
        <v>3.3885417479845081E-2</v>
      </c>
      <c r="Z100" s="22">
        <f t="shared" si="55"/>
        <v>0.21207177739556082</v>
      </c>
      <c r="AA100" s="22">
        <f t="shared" si="56"/>
        <v>1</v>
      </c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</row>
    <row r="101" spans="1:39" x14ac:dyDescent="0.5">
      <c r="A101" s="41"/>
      <c r="B101" s="52">
        <v>42352</v>
      </c>
      <c r="C101" s="41">
        <f>SUM(C89:C97)/SUM(B89:B117)</f>
        <v>0.19162820649991832</v>
      </c>
      <c r="D101" s="13">
        <v>333108.3</v>
      </c>
      <c r="E101" s="41">
        <f>SUM(E89:E97)/SUM(D89:D117)</f>
        <v>0.21523038794286797</v>
      </c>
      <c r="F101">
        <v>495382.1</v>
      </c>
      <c r="G101">
        <f>SUM(G89:G97)/SUM(F89:F117)</f>
        <v>0.2547847708347159</v>
      </c>
      <c r="H101" s="51">
        <v>470628.4</v>
      </c>
      <c r="I101" s="22">
        <f>SUM(I89:I97)/SUM(H89:H117)</f>
        <v>0.22798201796853143</v>
      </c>
      <c r="J101" s="51">
        <v>691133.9</v>
      </c>
      <c r="K101" s="22">
        <f>SUM(K89:K97)/SUM(J89:J117)</f>
        <v>0.17846260676858405</v>
      </c>
      <c r="L101" s="22">
        <v>547701.9</v>
      </c>
      <c r="M101" s="22">
        <f>SUM(M89:M97)/SUM(L89:L117)</f>
        <v>0.15961030956438696</v>
      </c>
      <c r="N101" s="22">
        <v>591076.30000000005</v>
      </c>
      <c r="O101" s="22">
        <f>SUM(O89:O97)/SUM(N89:N117)</f>
        <v>0.21652521204514927</v>
      </c>
      <c r="P101" s="22">
        <v>64865.4</v>
      </c>
      <c r="Q101" s="22">
        <f>SUM(Q89:Q97)/SUM(P89:P117)</f>
        <v>0.20858098901550878</v>
      </c>
      <c r="R101"/>
      <c r="S101" s="22">
        <f t="shared" si="51"/>
        <v>1.731199254671115E-2</v>
      </c>
      <c r="T101" s="22">
        <f t="shared" si="51"/>
        <v>5.7879102144453394E-3</v>
      </c>
      <c r="U101" s="22">
        <f t="shared" si="52"/>
        <v>5.9308500006224847E-2</v>
      </c>
      <c r="V101" s="22">
        <f t="shared" si="53"/>
        <v>2.8446568966538716E-4</v>
      </c>
      <c r="W101" s="22">
        <f t="shared" si="53"/>
        <v>0.5977324825096143</v>
      </c>
      <c r="X101" s="22">
        <f t="shared" si="54"/>
        <v>1.6574709029511549E-2</v>
      </c>
      <c r="Y101" s="22">
        <f t="shared" si="54"/>
        <v>4.4513343768121244E-2</v>
      </c>
      <c r="Z101" s="22">
        <f t="shared" si="55"/>
        <v>0.25848659623570625</v>
      </c>
      <c r="AA101" s="22">
        <f t="shared" si="56"/>
        <v>1</v>
      </c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</row>
    <row r="102" spans="1:39" x14ac:dyDescent="0.5">
      <c r="A102" s="41"/>
      <c r="B102" s="52">
        <v>196350</v>
      </c>
      <c r="C102" s="22"/>
      <c r="D102" s="13">
        <v>34235.4</v>
      </c>
      <c r="E102"/>
      <c r="F102">
        <v>25959.4</v>
      </c>
      <c r="H102" s="51">
        <v>31962.5</v>
      </c>
      <c r="J102" s="51">
        <v>35656.9</v>
      </c>
      <c r="K102" s="22"/>
      <c r="L102" s="22">
        <v>43711.199999999997</v>
      </c>
      <c r="M102" s="22"/>
      <c r="N102" s="22">
        <v>56905.2</v>
      </c>
      <c r="P102" s="22">
        <v>258.3</v>
      </c>
      <c r="R102"/>
      <c r="S102" s="22"/>
      <c r="T102">
        <v>566315</v>
      </c>
      <c r="U102" s="22"/>
      <c r="V102" s="22"/>
      <c r="W102" s="22"/>
      <c r="X102" s="22"/>
      <c r="Y102" s="22"/>
      <c r="Z102" s="22">
        <v>52915</v>
      </c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</row>
    <row r="103" spans="1:39" x14ac:dyDescent="0.5">
      <c r="A103" s="22"/>
      <c r="B103" s="52">
        <v>315421</v>
      </c>
      <c r="C103" s="22"/>
      <c r="D103" s="13">
        <v>201524.7</v>
      </c>
      <c r="E103"/>
      <c r="F103">
        <v>178279</v>
      </c>
      <c r="G103" s="40"/>
      <c r="H103" s="51">
        <v>543.4</v>
      </c>
      <c r="I103" s="40"/>
      <c r="J103" s="51">
        <v>532.6</v>
      </c>
      <c r="K103" s="40"/>
      <c r="L103" s="22">
        <v>507.7</v>
      </c>
      <c r="M103" s="40"/>
      <c r="N103" s="22">
        <v>581.6</v>
      </c>
      <c r="O103" s="40"/>
      <c r="P103" s="22">
        <v>108639.6</v>
      </c>
      <c r="Q103" s="40"/>
      <c r="R103"/>
      <c r="S103" s="40"/>
      <c r="T103">
        <v>56042</v>
      </c>
      <c r="U103" s="40"/>
      <c r="V103" s="40"/>
      <c r="W103" s="40"/>
      <c r="X103" s="40"/>
      <c r="Y103" s="40"/>
      <c r="Z103" s="22">
        <v>4094</v>
      </c>
      <c r="AA103" s="40"/>
      <c r="AB103" s="40"/>
      <c r="AC103" s="40"/>
      <c r="AD103" s="40"/>
      <c r="AE103" s="22"/>
      <c r="AF103" s="22"/>
      <c r="AG103" s="22"/>
      <c r="AH103" s="22"/>
      <c r="AI103" s="22"/>
      <c r="AJ103" s="22"/>
      <c r="AK103" s="22"/>
      <c r="AL103" s="22"/>
      <c r="AM103" s="22"/>
    </row>
    <row r="104" spans="1:39" x14ac:dyDescent="0.5">
      <c r="A104" s="22"/>
      <c r="B104" s="52">
        <v>6038030</v>
      </c>
      <c r="C104" s="40"/>
      <c r="D104" s="13">
        <v>334969.5</v>
      </c>
      <c r="E104"/>
      <c r="F104">
        <v>271308.40000000002</v>
      </c>
      <c r="G104"/>
      <c r="H104" s="51">
        <v>146083.6</v>
      </c>
      <c r="I104"/>
      <c r="J104" s="51">
        <v>196772.2</v>
      </c>
      <c r="K104" s="22"/>
      <c r="L104" s="22">
        <v>192819.6</v>
      </c>
      <c r="M104" s="22"/>
      <c r="N104" s="22">
        <v>126410</v>
      </c>
      <c r="P104" s="22">
        <v>37815.800000000003</v>
      </c>
      <c r="R104"/>
      <c r="T104">
        <v>0</v>
      </c>
      <c r="Z104" s="22">
        <v>35775</v>
      </c>
      <c r="AE104" s="22"/>
      <c r="AF104" s="22"/>
      <c r="AG104" s="22"/>
      <c r="AH104" s="22"/>
      <c r="AI104" s="22"/>
      <c r="AJ104" s="22"/>
      <c r="AK104" s="22"/>
      <c r="AL104" s="22"/>
      <c r="AM104" s="22"/>
    </row>
    <row r="105" spans="1:39" x14ac:dyDescent="0.5">
      <c r="A105" s="22"/>
      <c r="B105" s="52">
        <v>158593</v>
      </c>
      <c r="C105" s="22"/>
      <c r="D105" s="13">
        <v>5898683.7000000002</v>
      </c>
      <c r="E105"/>
      <c r="F105">
        <v>5419303.7999999998</v>
      </c>
      <c r="G105"/>
      <c r="H105" s="51">
        <v>265248.09999999998</v>
      </c>
      <c r="I105"/>
      <c r="J105" s="51">
        <v>262767.09999999998</v>
      </c>
      <c r="K105" s="22"/>
      <c r="L105" s="22">
        <v>315995.2</v>
      </c>
      <c r="M105" s="22"/>
      <c r="N105" s="22">
        <v>46624</v>
      </c>
      <c r="P105" s="22">
        <v>207044.6</v>
      </c>
      <c r="R105"/>
      <c r="T105">
        <v>92186</v>
      </c>
      <c r="Z105" s="22">
        <v>10126</v>
      </c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</row>
    <row r="106" spans="1:39" x14ac:dyDescent="0.5">
      <c r="A106" s="22"/>
      <c r="B106" s="52">
        <v>159767</v>
      </c>
      <c r="C106" s="22"/>
      <c r="D106" s="13">
        <v>114451</v>
      </c>
      <c r="E106"/>
      <c r="F106">
        <v>103575.2</v>
      </c>
      <c r="H106" s="51">
        <v>4747396.0999999996</v>
      </c>
      <c r="J106" s="51">
        <v>4471611.4000000004</v>
      </c>
      <c r="K106" s="22"/>
      <c r="L106" s="22">
        <v>4905082.2</v>
      </c>
      <c r="M106" s="22"/>
      <c r="N106" s="22">
        <v>293797.2</v>
      </c>
      <c r="P106" s="22">
        <v>3651601.3</v>
      </c>
      <c r="R106"/>
      <c r="S106" s="22"/>
      <c r="T106">
        <v>31041</v>
      </c>
      <c r="U106" s="22"/>
      <c r="V106" s="22"/>
      <c r="W106" s="22"/>
      <c r="X106" s="22"/>
      <c r="Y106" s="22"/>
      <c r="Z106" s="22">
        <v>258710</v>
      </c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</row>
    <row r="107" spans="1:39" x14ac:dyDescent="0.5">
      <c r="A107" s="22"/>
      <c r="B107" s="52">
        <v>97007</v>
      </c>
      <c r="C107" s="22"/>
      <c r="D107" s="13">
        <v>83461.2</v>
      </c>
      <c r="E107"/>
      <c r="F107">
        <v>76016.5</v>
      </c>
      <c r="H107" s="51">
        <v>59112.800000000003</v>
      </c>
      <c r="J107" s="51">
        <v>65996.2</v>
      </c>
      <c r="K107" s="22"/>
      <c r="L107" s="22">
        <v>58805.8</v>
      </c>
      <c r="M107" s="22"/>
      <c r="N107" s="22">
        <v>3617197.7</v>
      </c>
      <c r="P107" s="22">
        <v>84371.3</v>
      </c>
      <c r="R107"/>
      <c r="S107" s="22"/>
      <c r="T107">
        <v>231479</v>
      </c>
      <c r="U107" s="22"/>
      <c r="V107" s="22"/>
      <c r="W107" s="22"/>
      <c r="X107" s="22"/>
      <c r="Y107" s="22"/>
      <c r="Z107" s="22">
        <v>1450701</v>
      </c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</row>
    <row r="108" spans="1:39" x14ac:dyDescent="0.5">
      <c r="A108" s="22"/>
      <c r="B108" s="52">
        <v>508222</v>
      </c>
      <c r="C108" s="22"/>
      <c r="D108" s="13">
        <v>95342.2</v>
      </c>
      <c r="E108"/>
      <c r="F108">
        <v>80028.100000000006</v>
      </c>
      <c r="H108" s="51">
        <v>575848.5</v>
      </c>
      <c r="J108" s="51">
        <v>591123.80000000005</v>
      </c>
      <c r="K108" s="22"/>
      <c r="L108" s="22">
        <v>588261.4</v>
      </c>
      <c r="M108" s="22"/>
      <c r="N108" s="22">
        <v>82615.100000000006</v>
      </c>
      <c r="P108" s="22">
        <v>24462.9</v>
      </c>
      <c r="R108"/>
      <c r="S108" s="22"/>
      <c r="T108">
        <v>3554300</v>
      </c>
      <c r="U108" s="22"/>
      <c r="V108" s="22"/>
      <c r="W108" s="22"/>
      <c r="X108" s="22"/>
      <c r="Y108" s="22"/>
      <c r="Z108" s="22">
        <v>70131</v>
      </c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</row>
    <row r="109" spans="1:39" x14ac:dyDescent="0.5">
      <c r="A109" s="22"/>
      <c r="B109" s="52">
        <v>70614</v>
      </c>
      <c r="C109" s="22"/>
      <c r="D109" s="13">
        <v>567187.1</v>
      </c>
      <c r="E109"/>
      <c r="F109">
        <v>1044408.9</v>
      </c>
      <c r="H109" s="51">
        <v>77295.7</v>
      </c>
      <c r="J109" s="51">
        <v>77558.7</v>
      </c>
      <c r="K109" s="22"/>
      <c r="L109" s="22">
        <v>69773.8</v>
      </c>
      <c r="M109" s="22"/>
      <c r="N109" s="22">
        <v>30395.4</v>
      </c>
      <c r="P109" s="22">
        <v>65636.5</v>
      </c>
      <c r="R109"/>
      <c r="S109" s="22"/>
      <c r="T109">
        <v>96846</v>
      </c>
      <c r="U109" s="22"/>
      <c r="V109" s="22"/>
      <c r="W109" s="22"/>
      <c r="X109" s="22"/>
      <c r="Y109" s="22"/>
      <c r="Z109" s="22">
        <v>40234</v>
      </c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</row>
    <row r="110" spans="1:39" x14ac:dyDescent="0.5">
      <c r="A110" s="22"/>
      <c r="B110" s="52">
        <v>257580</v>
      </c>
      <c r="C110" s="22"/>
      <c r="D110" s="13">
        <v>38839.800000000003</v>
      </c>
      <c r="E110"/>
      <c r="F110">
        <v>41663.4</v>
      </c>
      <c r="H110" s="51">
        <v>796571.5</v>
      </c>
      <c r="J110" s="51">
        <v>358749.2</v>
      </c>
      <c r="K110" s="22"/>
      <c r="L110" s="22">
        <v>554731.19999999995</v>
      </c>
      <c r="M110" s="22"/>
      <c r="N110" s="22">
        <v>75669.399999999994</v>
      </c>
      <c r="P110" s="22">
        <v>671731.9</v>
      </c>
      <c r="R110"/>
      <c r="S110" s="22"/>
      <c r="T110">
        <v>28655</v>
      </c>
      <c r="U110" s="22"/>
      <c r="V110" s="22"/>
      <c r="W110" s="22"/>
      <c r="X110" s="22"/>
      <c r="Y110" s="22"/>
      <c r="Z110" s="22">
        <v>243064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</row>
    <row r="111" spans="1:39" x14ac:dyDescent="0.5">
      <c r="A111" s="22"/>
      <c r="B111" s="52">
        <v>85190</v>
      </c>
      <c r="C111" s="22"/>
      <c r="D111" s="13">
        <v>431908</v>
      </c>
      <c r="E111"/>
      <c r="F111">
        <v>403923</v>
      </c>
      <c r="H111" s="51">
        <v>44084.5</v>
      </c>
      <c r="J111" s="51">
        <v>40619</v>
      </c>
      <c r="K111" s="22"/>
      <c r="L111" s="22">
        <v>41101.4</v>
      </c>
      <c r="M111" s="22"/>
      <c r="N111" s="22">
        <v>482727.4</v>
      </c>
      <c r="P111" s="22">
        <v>117752.8</v>
      </c>
      <c r="R111"/>
      <c r="S111" s="22"/>
      <c r="T111">
        <v>57299</v>
      </c>
      <c r="U111" s="22"/>
      <c r="V111" s="22"/>
      <c r="W111" s="22"/>
      <c r="X111" s="22"/>
      <c r="Y111" s="22"/>
      <c r="Z111" s="22">
        <v>345267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</row>
    <row r="112" spans="1:39" x14ac:dyDescent="0.5">
      <c r="A112" s="22"/>
      <c r="B112" s="52">
        <v>751246</v>
      </c>
      <c r="C112" s="22"/>
      <c r="D112" s="13">
        <v>82557.2</v>
      </c>
      <c r="E112"/>
      <c r="F112">
        <v>62194.7</v>
      </c>
      <c r="H112" s="51">
        <v>263869.59999999998</v>
      </c>
      <c r="J112" s="51">
        <v>148836</v>
      </c>
      <c r="K112" s="22"/>
      <c r="L112" s="22">
        <v>177036.9</v>
      </c>
      <c r="M112" s="22"/>
      <c r="N112" s="22">
        <v>389721.7</v>
      </c>
      <c r="P112" s="22">
        <v>22519.1</v>
      </c>
      <c r="R112"/>
      <c r="S112" s="22"/>
      <c r="T112">
        <v>594591</v>
      </c>
      <c r="U112" s="22"/>
      <c r="V112" s="22"/>
      <c r="W112" s="22"/>
      <c r="X112" s="22"/>
      <c r="Y112" s="22"/>
      <c r="Z112" s="22">
        <v>83872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</row>
    <row r="113" spans="1:39" x14ac:dyDescent="0.5">
      <c r="A113" s="22"/>
      <c r="B113" s="52">
        <v>55143</v>
      </c>
      <c r="C113" s="22"/>
      <c r="D113" s="13">
        <v>822549</v>
      </c>
      <c r="E113"/>
      <c r="F113">
        <v>881166</v>
      </c>
      <c r="H113" s="51">
        <v>50753.5</v>
      </c>
      <c r="J113" s="51">
        <v>31892.9</v>
      </c>
      <c r="K113" s="22"/>
      <c r="L113" s="22">
        <v>28139.599999999999</v>
      </c>
      <c r="M113" s="22"/>
      <c r="N113" s="22">
        <v>29876.799999999999</v>
      </c>
      <c r="P113" s="22">
        <v>699921.8</v>
      </c>
      <c r="R113"/>
      <c r="S113" s="22"/>
      <c r="T113">
        <v>62018</v>
      </c>
      <c r="U113" s="22"/>
      <c r="V113" s="22"/>
      <c r="W113" s="22"/>
      <c r="X113" s="22"/>
      <c r="Y113" s="22"/>
      <c r="Z113" s="22">
        <v>22616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</row>
    <row r="114" spans="1:39" x14ac:dyDescent="0.5">
      <c r="A114" s="22"/>
      <c r="B114" s="52">
        <v>36505</v>
      </c>
      <c r="C114" s="22"/>
      <c r="D114" s="13">
        <v>36341.5</v>
      </c>
      <c r="E114"/>
      <c r="F114">
        <v>35627.300000000003</v>
      </c>
      <c r="H114" s="51">
        <v>798025</v>
      </c>
      <c r="J114" s="51">
        <v>805246.5</v>
      </c>
      <c r="K114" s="22"/>
      <c r="L114" s="22">
        <v>710520.6</v>
      </c>
      <c r="M114" s="22"/>
      <c r="N114" s="22">
        <v>722983.3</v>
      </c>
      <c r="P114" s="22">
        <v>57069.1</v>
      </c>
      <c r="R114"/>
      <c r="S114" s="22"/>
      <c r="T114">
        <v>15308</v>
      </c>
      <c r="U114" s="22"/>
      <c r="V114" s="22"/>
      <c r="W114" s="22"/>
      <c r="X114" s="22"/>
      <c r="Y114" s="22"/>
      <c r="Z114" s="22">
        <v>62252</v>
      </c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</row>
    <row r="115" spans="1:39" x14ac:dyDescent="0.5">
      <c r="A115" s="22"/>
      <c r="B115" s="13"/>
      <c r="C115" s="22"/>
      <c r="D115" s="13">
        <v>38349</v>
      </c>
      <c r="E115"/>
      <c r="F115">
        <v>4611.6000000000004</v>
      </c>
      <c r="H115" s="51">
        <v>78519.7</v>
      </c>
      <c r="J115" s="51">
        <v>112589.2</v>
      </c>
      <c r="K115" s="22"/>
      <c r="L115" s="22">
        <v>29909.1</v>
      </c>
      <c r="M115" s="22"/>
      <c r="N115" s="22">
        <v>93829</v>
      </c>
      <c r="P115" s="22">
        <v>415.6</v>
      </c>
      <c r="R115">
        <v>394.2</v>
      </c>
      <c r="S115" s="22"/>
      <c r="T115">
        <v>692566</v>
      </c>
      <c r="U115" s="22"/>
      <c r="V115" s="22"/>
      <c r="W115" s="22"/>
      <c r="X115" s="22"/>
      <c r="Y115" s="22"/>
      <c r="Z115" s="22">
        <v>15708</v>
      </c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</row>
    <row r="116" spans="1:39" x14ac:dyDescent="0.5">
      <c r="A116" s="22"/>
      <c r="B116" s="13"/>
      <c r="C116" s="22"/>
      <c r="D116"/>
      <c r="E116"/>
      <c r="F116">
        <v>39378.800000000003</v>
      </c>
      <c r="H116" s="51">
        <v>3628.9</v>
      </c>
      <c r="J116" s="51">
        <v>1235.5</v>
      </c>
      <c r="K116" s="22"/>
      <c r="L116" s="22">
        <v>573.5</v>
      </c>
      <c r="M116" s="22"/>
      <c r="N116" s="22">
        <v>378.3</v>
      </c>
      <c r="S116" s="22"/>
      <c r="T116">
        <v>81919</v>
      </c>
      <c r="U116" s="22"/>
      <c r="V116" s="22"/>
      <c r="W116" s="22"/>
      <c r="X116" s="22"/>
      <c r="Y116" s="22"/>
      <c r="Z116" s="22">
        <v>2907</v>
      </c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</row>
    <row r="117" spans="1:39" x14ac:dyDescent="0.5">
      <c r="A117" s="22"/>
      <c r="B117" s="22"/>
      <c r="C117" s="22"/>
      <c r="K117" s="22"/>
      <c r="L117" s="22"/>
      <c r="M117" s="22"/>
      <c r="S117" s="22"/>
      <c r="U117" s="22"/>
      <c r="V117" s="22"/>
      <c r="W117" s="22"/>
      <c r="X117" s="22"/>
      <c r="Y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</row>
    <row r="118" spans="1:39" x14ac:dyDescent="0.5">
      <c r="A118" s="22"/>
      <c r="B118" s="22"/>
      <c r="C118" s="22"/>
      <c r="K118" s="22"/>
      <c r="L118" s="22"/>
      <c r="M118" s="22"/>
      <c r="S118" s="22"/>
      <c r="U118" s="22"/>
      <c r="V118" s="22"/>
      <c r="W118" s="22"/>
      <c r="X118" s="22"/>
      <c r="Y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</row>
    <row r="119" spans="1:39" x14ac:dyDescent="0.5">
      <c r="A119" s="22"/>
      <c r="B119" s="22"/>
      <c r="C119" s="22"/>
      <c r="K119" s="22"/>
      <c r="L119" s="22"/>
      <c r="M119" s="22"/>
      <c r="S119" s="22"/>
      <c r="T119" s="22"/>
      <c r="U119" s="22"/>
      <c r="V119" s="22"/>
      <c r="W119" s="22"/>
      <c r="X119" s="22"/>
      <c r="Y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</row>
    <row r="120" spans="1:39" x14ac:dyDescent="0.5">
      <c r="A120" s="22"/>
      <c r="B120" s="22"/>
      <c r="C120" s="22"/>
      <c r="E120"/>
      <c r="F120"/>
      <c r="G120"/>
      <c r="H120"/>
      <c r="I120"/>
      <c r="J120"/>
      <c r="L120"/>
      <c r="M120"/>
      <c r="N120"/>
      <c r="O120"/>
      <c r="P120"/>
      <c r="Q120"/>
      <c r="R120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</row>
    <row r="121" spans="1:39" x14ac:dyDescent="0.5">
      <c r="A121" s="22"/>
      <c r="B121" s="22"/>
      <c r="C121" s="22"/>
      <c r="E121"/>
      <c r="F121"/>
      <c r="G121"/>
      <c r="H121"/>
      <c r="I121"/>
      <c r="J121"/>
      <c r="L121"/>
      <c r="M121"/>
      <c r="N121"/>
      <c r="O121"/>
      <c r="P121"/>
      <c r="Q121"/>
      <c r="R121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</row>
    <row r="122" spans="1:39" x14ac:dyDescent="0.5">
      <c r="A122" s="22"/>
      <c r="B122" s="22"/>
      <c r="C122" s="22"/>
      <c r="E122"/>
      <c r="F122"/>
      <c r="G122"/>
      <c r="H122"/>
      <c r="I122"/>
      <c r="J122"/>
      <c r="L122"/>
      <c r="M122"/>
      <c r="N122"/>
      <c r="O122"/>
      <c r="P122"/>
      <c r="Q122"/>
      <c r="R1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</row>
    <row r="123" spans="1:39" x14ac:dyDescent="0.5">
      <c r="A123" s="22"/>
      <c r="B123" s="22"/>
      <c r="C123" s="22"/>
      <c r="E123"/>
      <c r="F123"/>
      <c r="G123"/>
      <c r="H123"/>
      <c r="I123"/>
      <c r="J123"/>
      <c r="L123"/>
      <c r="M123"/>
      <c r="N123"/>
      <c r="O123"/>
      <c r="P123"/>
      <c r="Q123"/>
      <c r="R123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</row>
    <row r="124" spans="1:39" x14ac:dyDescent="0.5">
      <c r="A124" s="22"/>
      <c r="B124" s="22"/>
      <c r="C124" s="22"/>
      <c r="E124"/>
      <c r="F124"/>
      <c r="G124"/>
      <c r="H124"/>
      <c r="I124"/>
      <c r="J124"/>
      <c r="L124"/>
      <c r="M124"/>
      <c r="N124"/>
      <c r="O124"/>
      <c r="P124"/>
      <c r="Q124"/>
      <c r="R124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</row>
    <row r="125" spans="1:39" x14ac:dyDescent="0.5">
      <c r="A125" s="22"/>
      <c r="B125" s="22"/>
      <c r="C125" s="22"/>
      <c r="E125"/>
      <c r="F125"/>
      <c r="G125"/>
      <c r="H125"/>
      <c r="I125"/>
      <c r="J125"/>
      <c r="L125"/>
      <c r="M125"/>
      <c r="N125"/>
      <c r="O125"/>
      <c r="P125"/>
      <c r="Q125"/>
      <c r="R125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</row>
    <row r="126" spans="1:39" x14ac:dyDescent="0.5">
      <c r="A126" s="22"/>
      <c r="B126" s="22"/>
      <c r="C126" s="22"/>
      <c r="E126"/>
      <c r="F126"/>
      <c r="G126"/>
      <c r="H126"/>
      <c r="I126"/>
      <c r="J126"/>
      <c r="L126"/>
      <c r="M126"/>
      <c r="N126"/>
      <c r="O126"/>
      <c r="P126"/>
      <c r="Q126"/>
      <c r="R126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</row>
    <row r="127" spans="1:39" x14ac:dyDescent="0.5">
      <c r="A127" s="22"/>
      <c r="B127" s="22"/>
      <c r="C127" s="22"/>
      <c r="E127"/>
      <c r="F127"/>
      <c r="G127"/>
      <c r="H127"/>
      <c r="I127"/>
      <c r="J127"/>
      <c r="L127"/>
      <c r="M127"/>
      <c r="N127"/>
      <c r="O127"/>
      <c r="P127"/>
      <c r="Q127"/>
      <c r="R127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</row>
    <row r="128" spans="1:39" x14ac:dyDescent="0.5">
      <c r="A128" s="22"/>
      <c r="B128" s="22"/>
      <c r="C128" s="22"/>
      <c r="E128"/>
      <c r="F128"/>
      <c r="G128"/>
      <c r="H128"/>
      <c r="I128"/>
      <c r="J128"/>
      <c r="L128"/>
      <c r="M128"/>
      <c r="N128"/>
      <c r="O128"/>
      <c r="P128"/>
      <c r="Q128"/>
      <c r="R128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</row>
    <row r="129" spans="1:39" x14ac:dyDescent="0.5">
      <c r="A129" s="22"/>
      <c r="B129" s="22"/>
      <c r="C129" s="22"/>
      <c r="E129"/>
      <c r="F129"/>
      <c r="G129"/>
      <c r="H129"/>
      <c r="I129"/>
      <c r="J129"/>
      <c r="L129"/>
      <c r="M129"/>
      <c r="N129"/>
      <c r="O129"/>
      <c r="P129"/>
      <c r="Q129"/>
      <c r="R129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</row>
    <row r="130" spans="1:39" x14ac:dyDescent="0.5">
      <c r="A130" s="22"/>
      <c r="B130" s="22"/>
      <c r="C130" s="22"/>
      <c r="E130"/>
      <c r="F130"/>
      <c r="G130"/>
      <c r="H130"/>
      <c r="I130"/>
      <c r="J130"/>
      <c r="L130"/>
      <c r="M130"/>
      <c r="N130"/>
      <c r="O130"/>
      <c r="P130"/>
      <c r="Q130"/>
      <c r="R130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</row>
    <row r="131" spans="1:39" x14ac:dyDescent="0.5">
      <c r="A131" s="22"/>
      <c r="B131" s="22"/>
      <c r="C131" s="22"/>
      <c r="E131"/>
      <c r="F131"/>
      <c r="G131"/>
      <c r="H131"/>
      <c r="I131"/>
      <c r="J131"/>
      <c r="L131"/>
      <c r="M131"/>
      <c r="N131"/>
      <c r="O131"/>
      <c r="P131"/>
      <c r="Q131"/>
      <c r="R131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</row>
    <row r="132" spans="1:39" x14ac:dyDescent="0.5">
      <c r="A132" s="22"/>
      <c r="B132" s="22"/>
      <c r="C132" s="22"/>
      <c r="E132"/>
      <c r="F132"/>
      <c r="G132"/>
      <c r="H132"/>
      <c r="I132"/>
      <c r="J132"/>
      <c r="L132"/>
      <c r="M132"/>
      <c r="N132"/>
      <c r="O132"/>
      <c r="P132"/>
      <c r="Q132"/>
      <c r="R13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</row>
    <row r="133" spans="1:39" x14ac:dyDescent="0.5">
      <c r="A133" s="22"/>
      <c r="B133" s="22"/>
      <c r="C133" s="22"/>
      <c r="E133"/>
      <c r="F133"/>
      <c r="G133"/>
      <c r="H133"/>
      <c r="I133"/>
      <c r="J133"/>
      <c r="L133"/>
      <c r="M133"/>
      <c r="N133"/>
      <c r="O133"/>
      <c r="P133"/>
      <c r="Q133"/>
      <c r="R133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</row>
    <row r="134" spans="1:39" x14ac:dyDescent="0.5">
      <c r="A134" s="22"/>
      <c r="B134" s="22"/>
      <c r="C134" s="22"/>
      <c r="E134"/>
      <c r="F134"/>
      <c r="G134"/>
      <c r="H134"/>
      <c r="I134"/>
      <c r="J134"/>
      <c r="L134"/>
      <c r="M134"/>
      <c r="N134"/>
      <c r="O134"/>
      <c r="P134"/>
      <c r="Q134"/>
      <c r="R134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</row>
    <row r="135" spans="1:39" x14ac:dyDescent="0.5">
      <c r="A135" s="22"/>
      <c r="B135" s="22"/>
      <c r="C135" s="22"/>
      <c r="E135"/>
      <c r="F135"/>
      <c r="G135"/>
      <c r="H135"/>
      <c r="I135"/>
      <c r="J135"/>
      <c r="L135"/>
      <c r="M135"/>
      <c r="N135"/>
      <c r="O135"/>
      <c r="P135"/>
      <c r="Q135"/>
      <c r="R135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</row>
    <row r="136" spans="1:39" x14ac:dyDescent="0.5">
      <c r="A136" s="22"/>
      <c r="B136" s="22"/>
      <c r="C136" s="22"/>
      <c r="E136"/>
      <c r="F136"/>
      <c r="G136"/>
      <c r="H136"/>
      <c r="I136"/>
      <c r="J136"/>
      <c r="L136"/>
      <c r="M136"/>
      <c r="N136"/>
      <c r="O136"/>
      <c r="P136"/>
      <c r="Q136"/>
      <c r="R136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</row>
    <row r="137" spans="1:39" x14ac:dyDescent="0.5">
      <c r="A137" s="22"/>
      <c r="B137" s="22"/>
      <c r="C137" s="22"/>
      <c r="E137"/>
      <c r="F137"/>
      <c r="G137"/>
      <c r="H137"/>
      <c r="I137"/>
      <c r="J137"/>
      <c r="L137"/>
      <c r="M137"/>
      <c r="N137"/>
      <c r="O137"/>
      <c r="P137"/>
      <c r="Q137"/>
      <c r="R137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</row>
    <row r="138" spans="1:39" x14ac:dyDescent="0.5">
      <c r="A138" s="22"/>
      <c r="B138" s="22"/>
      <c r="C138" s="22"/>
      <c r="E138"/>
      <c r="F138"/>
      <c r="G138"/>
      <c r="H138"/>
      <c r="I138"/>
      <c r="J138"/>
      <c r="L138"/>
      <c r="M138"/>
      <c r="N138"/>
      <c r="O138"/>
      <c r="P138"/>
      <c r="Q138"/>
      <c r="R138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</row>
    <row r="139" spans="1:39" x14ac:dyDescent="0.5">
      <c r="A139" s="22"/>
      <c r="B139" s="22"/>
      <c r="C139" s="22"/>
      <c r="E139"/>
      <c r="F139"/>
      <c r="G139"/>
      <c r="H139"/>
      <c r="I139"/>
      <c r="J139"/>
      <c r="L139"/>
      <c r="M139"/>
      <c r="N139"/>
      <c r="O139"/>
      <c r="P139"/>
      <c r="Q139"/>
      <c r="R139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</row>
    <row r="140" spans="1:39" x14ac:dyDescent="0.5">
      <c r="A140" s="22"/>
      <c r="B140" s="22"/>
      <c r="C140" s="22"/>
      <c r="E140"/>
      <c r="F140"/>
      <c r="G140"/>
      <c r="H140"/>
      <c r="I140"/>
      <c r="J140"/>
      <c r="L140"/>
      <c r="M140"/>
      <c r="N140"/>
      <c r="O140"/>
      <c r="P140"/>
      <c r="Q140"/>
      <c r="R140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</row>
    <row r="141" spans="1:39" x14ac:dyDescent="0.5">
      <c r="A141" s="22"/>
      <c r="B141" s="22"/>
      <c r="C141" s="22"/>
      <c r="K141" s="22"/>
      <c r="L141" s="22"/>
      <c r="M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</row>
    <row r="142" spans="1:39" x14ac:dyDescent="0.5">
      <c r="A142" s="22"/>
      <c r="B142" s="22"/>
      <c r="C142" s="22"/>
      <c r="K142" s="22"/>
      <c r="L142" s="22"/>
      <c r="M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</row>
    <row r="143" spans="1:39" x14ac:dyDescent="0.5">
      <c r="A143" s="22"/>
      <c r="B143" s="22"/>
      <c r="C143" s="22"/>
      <c r="K143" s="22"/>
      <c r="L143" s="22"/>
      <c r="M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</row>
    <row r="144" spans="1:39" x14ac:dyDescent="0.5">
      <c r="A144" s="22"/>
      <c r="B144" s="22"/>
      <c r="C144" s="22"/>
      <c r="K144" s="22"/>
      <c r="L144" s="22"/>
      <c r="M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</row>
  </sheetData>
  <sortState xmlns:xlrd2="http://schemas.microsoft.com/office/spreadsheetml/2017/richdata2" ref="L1:O45">
    <sortCondition ref="L1:L45"/>
  </sortState>
  <phoneticPr fontId="1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G101 J23:J28 K27:K28 J40:K40 J30:K39" formulaRange="1"/>
    <ignoredError sqref="D25:G25 D29:F29 P29 Q1 R28 J29:K29 S22 T29 H29:I29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1"/>
  <sheetViews>
    <sheetView workbookViewId="0">
      <selection activeCell="A2" sqref="A2:A21"/>
    </sheetView>
  </sheetViews>
  <sheetFormatPr defaultRowHeight="14.1" x14ac:dyDescent="0.5"/>
  <cols>
    <col min="1" max="16384" width="8.796875" style="64"/>
  </cols>
  <sheetData>
    <row r="1" spans="1:13" x14ac:dyDescent="0.5">
      <c r="B1" s="65" t="s">
        <v>103</v>
      </c>
      <c r="C1" s="66" t="s">
        <v>109</v>
      </c>
      <c r="D1" s="64" t="s">
        <v>105</v>
      </c>
      <c r="E1" s="64" t="s">
        <v>106</v>
      </c>
      <c r="F1" s="64" t="s">
        <v>107</v>
      </c>
      <c r="G1" s="64" t="s">
        <v>108</v>
      </c>
      <c r="H1" s="64" t="s">
        <v>126</v>
      </c>
    </row>
    <row r="2" spans="1:13" s="22" customFormat="1" x14ac:dyDescent="0.5">
      <c r="A2" s="22">
        <v>192.69580601652001</v>
      </c>
      <c r="B2" s="22" t="s">
        <v>289</v>
      </c>
      <c r="C2" s="75">
        <v>11.58</v>
      </c>
      <c r="D2" s="75">
        <v>50.745199999999997</v>
      </c>
      <c r="E2" s="76"/>
      <c r="F2" s="76">
        <v>82860</v>
      </c>
      <c r="H2" s="77"/>
      <c r="I2" s="74"/>
      <c r="J2" s="22">
        <f>D2/C2/A2/100</f>
        <v>2.2741240269199672E-4</v>
      </c>
      <c r="M2" s="22">
        <f>F2/A2/100</f>
        <v>4.3000416933255066</v>
      </c>
    </row>
    <row r="3" spans="1:13" s="22" customFormat="1" x14ac:dyDescent="0.5">
      <c r="A3" s="22">
        <v>185.76545133904301</v>
      </c>
      <c r="B3" s="22" t="s">
        <v>290</v>
      </c>
      <c r="C3" s="74">
        <v>11.58</v>
      </c>
      <c r="D3" s="74">
        <v>47.2363</v>
      </c>
      <c r="E3" s="75"/>
      <c r="F3" s="75">
        <v>80827</v>
      </c>
      <c r="H3" s="77"/>
      <c r="I3" s="74"/>
      <c r="J3" s="22">
        <f t="shared" ref="J3:J21" si="0">D3/C3/A3/100</f>
        <v>2.195848462219258E-4</v>
      </c>
      <c r="M3" s="22">
        <f t="shared" ref="M3:M21" si="1">F3/A3/100</f>
        <v>4.3510243383459688</v>
      </c>
    </row>
    <row r="4" spans="1:13" s="22" customFormat="1" x14ac:dyDescent="0.5">
      <c r="A4" s="22">
        <v>181.92807904733101</v>
      </c>
      <c r="B4" s="22" t="s">
        <v>291</v>
      </c>
      <c r="C4" s="75">
        <v>11.584</v>
      </c>
      <c r="D4" s="75">
        <v>45.101550000000003</v>
      </c>
      <c r="E4" s="75"/>
      <c r="F4" s="75">
        <v>72114</v>
      </c>
      <c r="H4" s="77"/>
      <c r="I4" s="74"/>
      <c r="J4" s="22">
        <f t="shared" si="0"/>
        <v>2.1400956524188143E-4</v>
      </c>
      <c r="M4" s="22">
        <f t="shared" si="1"/>
        <v>3.963874096710414</v>
      </c>
    </row>
    <row r="5" spans="1:13" x14ac:dyDescent="0.5">
      <c r="A5" s="64">
        <v>174.80289999999999</v>
      </c>
      <c r="B5" s="65" t="s">
        <v>104</v>
      </c>
      <c r="C5" s="67">
        <v>11.613300000000001</v>
      </c>
      <c r="D5" s="64">
        <v>43.81662</v>
      </c>
      <c r="F5" s="68">
        <v>64820</v>
      </c>
      <c r="G5" s="68"/>
      <c r="H5" s="64">
        <v>0.14255073625684</v>
      </c>
      <c r="J5" s="22">
        <f t="shared" si="0"/>
        <v>2.1584132320240558E-4</v>
      </c>
      <c r="M5" s="22">
        <f t="shared" si="1"/>
        <v>3.7081764661799093</v>
      </c>
    </row>
    <row r="6" spans="1:13" x14ac:dyDescent="0.5">
      <c r="A6" s="64">
        <v>172.71019999999999</v>
      </c>
      <c r="B6" s="65" t="s">
        <v>19</v>
      </c>
      <c r="C6" s="69"/>
      <c r="D6" s="64">
        <v>42.856699999999996</v>
      </c>
      <c r="F6" s="65">
        <v>60516</v>
      </c>
      <c r="G6" s="65"/>
      <c r="J6" s="22"/>
      <c r="M6" s="22">
        <f t="shared" si="1"/>
        <v>3.5039042280073791</v>
      </c>
    </row>
    <row r="7" spans="1:13" x14ac:dyDescent="0.5">
      <c r="A7" s="64">
        <v>172.5488</v>
      </c>
      <c r="B7" s="65" t="s">
        <v>20</v>
      </c>
      <c r="C7" s="69"/>
      <c r="D7" s="64">
        <v>45.078099999999999</v>
      </c>
      <c r="F7" s="65">
        <v>57770.6</v>
      </c>
      <c r="G7" s="65"/>
      <c r="J7" s="22"/>
      <c r="M7" s="22">
        <f t="shared" si="1"/>
        <v>3.3480731248203401</v>
      </c>
    </row>
    <row r="8" spans="1:13" x14ac:dyDescent="0.5">
      <c r="A8" s="64">
        <v>171.13489999999999</v>
      </c>
      <c r="B8" s="65" t="s">
        <v>21</v>
      </c>
      <c r="C8" s="69"/>
      <c r="D8" s="64">
        <v>43.402099999999997</v>
      </c>
      <c r="F8" s="65">
        <v>51161</v>
      </c>
      <c r="G8" s="65"/>
      <c r="J8" s="22"/>
      <c r="M8" s="22">
        <f t="shared" si="1"/>
        <v>2.9895129514786287</v>
      </c>
    </row>
    <row r="9" spans="1:13" x14ac:dyDescent="0.5">
      <c r="A9" s="64">
        <v>167.47550000000001</v>
      </c>
      <c r="B9" s="65" t="s">
        <v>22</v>
      </c>
      <c r="C9" s="69"/>
      <c r="D9" s="64">
        <v>40.472050000000003</v>
      </c>
      <c r="F9" s="65">
        <v>48904.7</v>
      </c>
      <c r="G9" s="65"/>
      <c r="J9" s="22"/>
      <c r="M9" s="22">
        <f t="shared" si="1"/>
        <v>2.9201107027595077</v>
      </c>
    </row>
    <row r="10" spans="1:13" x14ac:dyDescent="0.5">
      <c r="A10" s="64">
        <v>163.62860000000001</v>
      </c>
      <c r="B10" s="65" t="s">
        <v>23</v>
      </c>
      <c r="C10" s="67">
        <v>11.7</v>
      </c>
      <c r="D10" s="64">
        <v>37.937629999999999</v>
      </c>
      <c r="F10" s="65">
        <v>44868.25</v>
      </c>
      <c r="G10" s="65"/>
      <c r="J10" s="22">
        <f t="shared" si="0"/>
        <v>1.9816416437178332E-4</v>
      </c>
      <c r="M10" s="22">
        <f t="shared" si="1"/>
        <v>2.7420787075120119</v>
      </c>
    </row>
    <row r="11" spans="1:13" x14ac:dyDescent="0.5">
      <c r="A11" s="64">
        <v>151.24449999999999</v>
      </c>
      <c r="B11" s="65" t="s">
        <v>24</v>
      </c>
      <c r="C11" s="67">
        <v>12.73</v>
      </c>
      <c r="D11" s="64">
        <v>33.679400000000001</v>
      </c>
      <c r="F11" s="65">
        <v>38838.9</v>
      </c>
      <c r="G11" s="65"/>
      <c r="J11" s="22">
        <f t="shared" si="0"/>
        <v>1.7492680010122979E-4</v>
      </c>
      <c r="K11" s="64">
        <v>1.7492680010122979E-4</v>
      </c>
      <c r="M11" s="22">
        <f>F11/A11/100</f>
        <v>2.5679545371897827</v>
      </c>
    </row>
    <row r="12" spans="1:13" x14ac:dyDescent="0.5">
      <c r="A12" s="64">
        <v>141.37719999999999</v>
      </c>
      <c r="B12" s="65" t="s">
        <v>25</v>
      </c>
      <c r="C12" s="69"/>
      <c r="D12" s="64">
        <v>30.2028</v>
      </c>
      <c r="F12" s="65">
        <v>32204</v>
      </c>
      <c r="G12" s="65"/>
      <c r="J12" s="22"/>
      <c r="M12" s="22">
        <f t="shared" si="1"/>
        <v>2.2778779039335908</v>
      </c>
    </row>
    <row r="13" spans="1:13" x14ac:dyDescent="0.5">
      <c r="A13" s="64">
        <v>141.56700000000001</v>
      </c>
      <c r="B13" s="65" t="s">
        <v>26</v>
      </c>
      <c r="C13" s="67">
        <v>12.73</v>
      </c>
      <c r="D13" s="64">
        <v>23.021000000000001</v>
      </c>
      <c r="F13" s="65">
        <v>29589</v>
      </c>
      <c r="G13" s="65"/>
      <c r="J13" s="22">
        <f t="shared" si="0"/>
        <v>1.2774201203052195E-4</v>
      </c>
      <c r="K13" s="64">
        <v>1.2774201203052195E-4</v>
      </c>
      <c r="M13" s="22">
        <f t="shared" si="1"/>
        <v>2.090105744982941</v>
      </c>
    </row>
    <row r="14" spans="1:13" x14ac:dyDescent="0.5">
      <c r="A14" s="64">
        <v>131.51</v>
      </c>
      <c r="B14" s="65" t="s">
        <v>27</v>
      </c>
      <c r="C14" s="67">
        <v>12.72</v>
      </c>
      <c r="D14" s="64">
        <v>22.24</v>
      </c>
      <c r="F14" s="65">
        <v>24688</v>
      </c>
      <c r="G14" s="65"/>
      <c r="J14" s="22">
        <f t="shared" si="0"/>
        <v>1.329501690332275E-4</v>
      </c>
      <c r="K14" s="64">
        <v>1.329501690332275E-4</v>
      </c>
      <c r="M14" s="22">
        <f t="shared" si="1"/>
        <v>1.8772716903657518</v>
      </c>
    </row>
    <row r="15" spans="1:13" x14ac:dyDescent="0.5">
      <c r="A15" s="64">
        <v>121.8023</v>
      </c>
      <c r="B15" s="65" t="s">
        <v>28</v>
      </c>
      <c r="C15" s="67">
        <v>12.75</v>
      </c>
      <c r="D15" s="64">
        <v>19.809000000000001</v>
      </c>
      <c r="F15" s="65">
        <v>21422</v>
      </c>
      <c r="G15" s="65"/>
      <c r="J15" s="22">
        <f t="shared" si="0"/>
        <v>1.2755482111778921E-4</v>
      </c>
      <c r="K15" s="64">
        <v>1.2755482111778921E-4</v>
      </c>
      <c r="M15" s="22">
        <f t="shared" si="1"/>
        <v>1.7587516820289928</v>
      </c>
    </row>
    <row r="16" spans="1:13" x14ac:dyDescent="0.5">
      <c r="A16" s="64">
        <v>117.1786</v>
      </c>
      <c r="B16" s="65" t="s">
        <v>29</v>
      </c>
      <c r="C16" s="67">
        <v>13.19</v>
      </c>
      <c r="D16" s="64">
        <v>19.930499999999999</v>
      </c>
      <c r="F16" s="65">
        <v>18546.900000000001</v>
      </c>
      <c r="G16" s="65"/>
      <c r="J16" s="22">
        <f t="shared" si="0"/>
        <v>1.289511125883619E-4</v>
      </c>
      <c r="K16" s="64">
        <v>1.289511125883619E-4</v>
      </c>
      <c r="M16" s="22">
        <f t="shared" si="1"/>
        <v>1.5827890075491602</v>
      </c>
    </row>
    <row r="17" spans="1:23" x14ac:dyDescent="0.5">
      <c r="A17" s="64">
        <v>112.7816</v>
      </c>
      <c r="B17" s="65" t="s">
        <v>30</v>
      </c>
      <c r="C17" s="7">
        <v>13.4</v>
      </c>
      <c r="D17" s="64">
        <v>19.151900000000001</v>
      </c>
      <c r="F17" s="65">
        <v>15399.73</v>
      </c>
      <c r="G17" s="65"/>
      <c r="J17" s="22">
        <f t="shared" si="0"/>
        <v>1.2672690125487815E-4</v>
      </c>
      <c r="K17" s="64">
        <v>1.2672690125487815E-4</v>
      </c>
      <c r="M17" s="22">
        <f t="shared" si="1"/>
        <v>1.3654470232732998</v>
      </c>
    </row>
    <row r="18" spans="1:23" x14ac:dyDescent="0.5">
      <c r="A18" s="64">
        <v>105.4376</v>
      </c>
      <c r="B18" s="65" t="s">
        <v>31</v>
      </c>
      <c r="C18" s="7">
        <v>14.57</v>
      </c>
      <c r="D18" s="64">
        <v>17.1342</v>
      </c>
      <c r="F18" s="65">
        <v>12764.8</v>
      </c>
      <c r="G18" s="65"/>
      <c r="J18" s="22">
        <f t="shared" si="0"/>
        <v>1.1153438279118848E-4</v>
      </c>
      <c r="K18" s="64">
        <v>1.1153438279118848E-4</v>
      </c>
      <c r="M18" s="22">
        <f t="shared" si="1"/>
        <v>1.2106497112984362</v>
      </c>
    </row>
    <row r="19" spans="1:23" x14ac:dyDescent="0.5">
      <c r="A19" s="64">
        <v>102.727</v>
      </c>
      <c r="B19" s="65" t="s">
        <v>32</v>
      </c>
      <c r="C19" s="7">
        <v>15.09</v>
      </c>
      <c r="D19" s="64">
        <v>16.866800000000001</v>
      </c>
      <c r="F19" s="65">
        <v>11182.49</v>
      </c>
      <c r="G19" s="65"/>
      <c r="J19" s="22">
        <f t="shared" si="0"/>
        <v>1.0880750457231431E-4</v>
      </c>
      <c r="K19" s="64">
        <v>1.0880750457231431E-4</v>
      </c>
      <c r="M19" s="22">
        <f t="shared" si="1"/>
        <v>1.0885638634438852</v>
      </c>
    </row>
    <row r="20" spans="1:23" x14ac:dyDescent="0.5">
      <c r="A20" s="64">
        <v>102.08069999999999</v>
      </c>
      <c r="B20" s="65" t="s">
        <v>33</v>
      </c>
      <c r="C20" s="7">
        <v>15.8</v>
      </c>
      <c r="D20" s="64">
        <v>14.887700000000001</v>
      </c>
      <c r="F20" s="65">
        <v>9700.86</v>
      </c>
      <c r="G20" s="65"/>
      <c r="J20" s="22">
        <f t="shared" si="0"/>
        <v>9.2305351909899338E-5</v>
      </c>
      <c r="K20" s="64">
        <v>9.2305351909899338E-5</v>
      </c>
      <c r="M20" s="22">
        <f t="shared" si="1"/>
        <v>0.95031284072307509</v>
      </c>
    </row>
    <row r="21" spans="1:23" x14ac:dyDescent="0.5">
      <c r="A21" s="64">
        <v>100</v>
      </c>
      <c r="B21" s="65" t="s">
        <v>34</v>
      </c>
      <c r="C21" s="67">
        <v>15.8</v>
      </c>
      <c r="D21" s="64">
        <v>16.310700000000001</v>
      </c>
      <c r="F21" s="65">
        <v>8446</v>
      </c>
      <c r="G21" s="65"/>
      <c r="J21" s="22">
        <f t="shared" si="0"/>
        <v>1.0323227848101267E-4</v>
      </c>
      <c r="K21" s="64">
        <v>1.0323227848101267E-4</v>
      </c>
      <c r="M21" s="22">
        <f t="shared" si="1"/>
        <v>0.84459999999999991</v>
      </c>
    </row>
    <row r="22" spans="1:23" x14ac:dyDescent="0.5">
      <c r="B22" s="65"/>
      <c r="C22" s="65"/>
      <c r="J22" s="64">
        <f>SUM(J2:J21)</f>
        <v>2.3097436356104158E-3</v>
      </c>
      <c r="K22" s="64">
        <f>SUM(K11:K21)</f>
        <v>1.2347313338804235E-3</v>
      </c>
      <c r="M22" s="64">
        <f>AVERAGE(M2:M21)</f>
        <v>2.4720560156964293</v>
      </c>
    </row>
    <row r="23" spans="1:23" x14ac:dyDescent="0.5">
      <c r="B23" s="65"/>
      <c r="C23" s="65"/>
      <c r="J23" s="64">
        <f>J22/15</f>
        <v>1.5398290904069438E-4</v>
      </c>
      <c r="K23" s="64">
        <f>K22/10</f>
        <v>1.2347313338804234E-4</v>
      </c>
      <c r="M23" s="64">
        <f>AVERAGE(M11:M21)</f>
        <v>1.6013021822535378</v>
      </c>
    </row>
    <row r="24" spans="1:23" x14ac:dyDescent="0.5">
      <c r="B24" s="65"/>
      <c r="C24" s="65"/>
    </row>
    <row r="25" spans="1:23" x14ac:dyDescent="0.5">
      <c r="B25" s="65"/>
      <c r="C25" s="65"/>
    </row>
    <row r="26" spans="1:23" x14ac:dyDescent="0.5">
      <c r="B26" s="65"/>
      <c r="C26" s="65"/>
    </row>
    <row r="27" spans="1:23" x14ac:dyDescent="0.5">
      <c r="B27" s="65" t="s">
        <v>103</v>
      </c>
      <c r="C27" t="s">
        <v>269</v>
      </c>
      <c r="D27" t="s">
        <v>270</v>
      </c>
      <c r="E27" t="s">
        <v>271</v>
      </c>
      <c r="F27" t="s">
        <v>272</v>
      </c>
      <c r="G27" t="s">
        <v>273</v>
      </c>
      <c r="H27" t="s">
        <v>274</v>
      </c>
      <c r="I27" t="s">
        <v>275</v>
      </c>
      <c r="J27" t="s">
        <v>276</v>
      </c>
      <c r="K27" t="s">
        <v>277</v>
      </c>
      <c r="L27" t="s">
        <v>278</v>
      </c>
      <c r="M27" t="s">
        <v>279</v>
      </c>
      <c r="N27" t="s">
        <v>280</v>
      </c>
      <c r="O27" t="s">
        <v>281</v>
      </c>
      <c r="P27" t="s">
        <v>282</v>
      </c>
      <c r="Q27" t="s">
        <v>283</v>
      </c>
      <c r="R27" t="s">
        <v>284</v>
      </c>
      <c r="S27" t="s">
        <v>285</v>
      </c>
      <c r="T27" t="s">
        <v>286</v>
      </c>
      <c r="U27" t="s">
        <v>287</v>
      </c>
      <c r="V27"/>
      <c r="W27"/>
    </row>
    <row r="28" spans="1:23" x14ac:dyDescent="0.5">
      <c r="A28" s="64">
        <v>174.80289999999999</v>
      </c>
      <c r="B28" s="65" t="s">
        <v>104</v>
      </c>
      <c r="C28">
        <v>59899</v>
      </c>
      <c r="D28">
        <v>52285</v>
      </c>
      <c r="E28">
        <v>49520</v>
      </c>
      <c r="F28">
        <v>70813</v>
      </c>
      <c r="G28">
        <v>53800</v>
      </c>
      <c r="H28">
        <v>49050</v>
      </c>
      <c r="I28">
        <v>92283</v>
      </c>
      <c r="J28">
        <v>34320</v>
      </c>
      <c r="K28">
        <v>69145</v>
      </c>
      <c r="L28">
        <v>122029</v>
      </c>
      <c r="M28">
        <v>65845</v>
      </c>
      <c r="N28">
        <v>50465</v>
      </c>
      <c r="O28">
        <v>68253</v>
      </c>
      <c r="P28">
        <v>42839</v>
      </c>
      <c r="Q28">
        <v>53946</v>
      </c>
      <c r="R28">
        <v>82168</v>
      </c>
      <c r="S28">
        <v>62290</v>
      </c>
      <c r="T28">
        <v>64294</v>
      </c>
      <c r="U28">
        <v>76245</v>
      </c>
    </row>
    <row r="29" spans="1:23" x14ac:dyDescent="0.5">
      <c r="A29" s="64">
        <v>172.71019999999999</v>
      </c>
      <c r="B29" s="65" t="s">
        <v>19</v>
      </c>
      <c r="C29">
        <v>55205</v>
      </c>
      <c r="D29">
        <v>54075</v>
      </c>
      <c r="E29">
        <v>47062</v>
      </c>
      <c r="F29">
        <v>75500</v>
      </c>
      <c r="G29">
        <v>46467</v>
      </c>
      <c r="H29">
        <v>47857</v>
      </c>
      <c r="I29">
        <v>85966</v>
      </c>
      <c r="J29">
        <v>33173</v>
      </c>
      <c r="K29">
        <v>65716</v>
      </c>
      <c r="L29">
        <v>119664</v>
      </c>
      <c r="M29">
        <v>60585</v>
      </c>
      <c r="N29">
        <v>46138</v>
      </c>
      <c r="O29">
        <v>67467</v>
      </c>
      <c r="P29">
        <v>40040</v>
      </c>
      <c r="Q29">
        <v>48305</v>
      </c>
      <c r="R29">
        <v>75001</v>
      </c>
      <c r="S29">
        <v>60543</v>
      </c>
      <c r="T29">
        <v>62361</v>
      </c>
      <c r="U29">
        <v>64975</v>
      </c>
    </row>
    <row r="30" spans="1:23" x14ac:dyDescent="0.5">
      <c r="A30" s="64">
        <v>172.5488</v>
      </c>
      <c r="B30" s="65" t="s">
        <v>20</v>
      </c>
      <c r="C30">
        <v>45569</v>
      </c>
      <c r="D30">
        <v>67854</v>
      </c>
      <c r="E30">
        <v>46008</v>
      </c>
      <c r="F30">
        <v>71949</v>
      </c>
      <c r="G30">
        <v>44650</v>
      </c>
      <c r="H30">
        <v>47760</v>
      </c>
      <c r="I30">
        <v>80604</v>
      </c>
      <c r="J30">
        <v>24698</v>
      </c>
      <c r="K30">
        <v>66426</v>
      </c>
      <c r="L30">
        <v>121160</v>
      </c>
      <c r="M30">
        <v>56885</v>
      </c>
      <c r="N30">
        <v>44907</v>
      </c>
      <c r="O30">
        <v>62111</v>
      </c>
      <c r="P30">
        <v>34103</v>
      </c>
      <c r="Q30">
        <v>32589</v>
      </c>
      <c r="R30">
        <v>58442</v>
      </c>
      <c r="S30">
        <v>47596</v>
      </c>
      <c r="T30">
        <v>54412</v>
      </c>
      <c r="U30">
        <v>53083</v>
      </c>
      <c r="V30"/>
    </row>
    <row r="31" spans="1:23" x14ac:dyDescent="0.5">
      <c r="A31" s="64">
        <v>171.13489999999999</v>
      </c>
      <c r="B31" s="65" t="s">
        <v>21</v>
      </c>
      <c r="C31">
        <v>39216</v>
      </c>
      <c r="D31">
        <v>77709</v>
      </c>
      <c r="E31">
        <v>42708</v>
      </c>
      <c r="F31">
        <v>67562</v>
      </c>
      <c r="G31">
        <v>41772</v>
      </c>
      <c r="H31">
        <v>42576</v>
      </c>
      <c r="I31">
        <v>53607</v>
      </c>
      <c r="J31">
        <v>24948</v>
      </c>
      <c r="K31">
        <v>57072</v>
      </c>
      <c r="L31">
        <v>109714</v>
      </c>
      <c r="M31">
        <v>48760</v>
      </c>
      <c r="N31">
        <v>43493</v>
      </c>
      <c r="O31">
        <v>61776</v>
      </c>
      <c r="P31">
        <v>30084</v>
      </c>
      <c r="Q31">
        <v>31581</v>
      </c>
      <c r="R31">
        <v>53014</v>
      </c>
      <c r="S31">
        <v>44979</v>
      </c>
      <c r="T31">
        <v>51650</v>
      </c>
      <c r="U31">
        <v>48364</v>
      </c>
      <c r="V31"/>
    </row>
    <row r="32" spans="1:23" x14ac:dyDescent="0.5">
      <c r="A32" s="64">
        <v>167.47550000000001</v>
      </c>
      <c r="B32" s="65" t="s">
        <v>22</v>
      </c>
      <c r="C32">
        <v>34578</v>
      </c>
      <c r="D32">
        <v>79890</v>
      </c>
      <c r="E32">
        <v>40157</v>
      </c>
      <c r="F32">
        <v>65606</v>
      </c>
      <c r="G32">
        <v>37820</v>
      </c>
      <c r="H32">
        <v>38367</v>
      </c>
      <c r="I32">
        <v>61840</v>
      </c>
      <c r="J32">
        <v>21808</v>
      </c>
      <c r="K32">
        <v>43625</v>
      </c>
      <c r="L32">
        <v>104965</v>
      </c>
      <c r="M32">
        <v>36536</v>
      </c>
      <c r="N32">
        <v>31391</v>
      </c>
      <c r="O32">
        <v>51594</v>
      </c>
      <c r="P32">
        <v>26780</v>
      </c>
      <c r="Q32">
        <v>29353</v>
      </c>
      <c r="R32">
        <v>51184</v>
      </c>
      <c r="S32">
        <v>41778</v>
      </c>
      <c r="T32">
        <v>50216</v>
      </c>
      <c r="U32">
        <v>44532</v>
      </c>
    </row>
    <row r="33" spans="1:21" x14ac:dyDescent="0.5">
      <c r="A33" s="64">
        <v>163.62860000000001</v>
      </c>
      <c r="B33" s="65" t="s">
        <v>23</v>
      </c>
      <c r="C33" s="65">
        <v>34456</v>
      </c>
      <c r="D33" s="65">
        <v>81415</v>
      </c>
      <c r="E33" s="65">
        <v>36583</v>
      </c>
      <c r="F33" s="65">
        <v>57468</v>
      </c>
      <c r="G33" s="65">
        <v>36322</v>
      </c>
      <c r="H33" s="65">
        <v>49156</v>
      </c>
      <c r="I33" s="65">
        <v>43136</v>
      </c>
      <c r="J33" s="64">
        <v>25212</v>
      </c>
      <c r="K33" s="64">
        <v>18350</v>
      </c>
      <c r="L33" s="64">
        <v>93583</v>
      </c>
      <c r="M33" s="64">
        <v>26975</v>
      </c>
      <c r="N33" s="64">
        <v>28526</v>
      </c>
      <c r="O33" s="64">
        <v>46086</v>
      </c>
      <c r="P33" s="64">
        <v>25543</v>
      </c>
      <c r="Q33" s="64">
        <v>26756</v>
      </c>
      <c r="R33" s="64">
        <v>44881</v>
      </c>
      <c r="S33" s="64">
        <v>37121</v>
      </c>
      <c r="T33" s="64">
        <v>42669</v>
      </c>
      <c r="U33" s="64">
        <v>40690</v>
      </c>
    </row>
    <row r="34" spans="1:21" x14ac:dyDescent="0.5">
      <c r="A34" s="64">
        <v>151.24449999999999</v>
      </c>
      <c r="B34" s="65" t="s">
        <v>24</v>
      </c>
      <c r="C34">
        <v>26702</v>
      </c>
      <c r="D34">
        <v>69943</v>
      </c>
      <c r="E34">
        <v>31696</v>
      </c>
      <c r="F34">
        <v>51198</v>
      </c>
      <c r="G34">
        <v>30148</v>
      </c>
      <c r="H34">
        <v>44666</v>
      </c>
      <c r="I34">
        <v>42167</v>
      </c>
      <c r="J34">
        <v>21949</v>
      </c>
      <c r="K34">
        <v>17242</v>
      </c>
      <c r="L34">
        <v>85286</v>
      </c>
      <c r="M34">
        <v>22486</v>
      </c>
      <c r="N34">
        <v>24948</v>
      </c>
      <c r="O34">
        <v>40696</v>
      </c>
      <c r="P34">
        <v>19330</v>
      </c>
      <c r="Q34">
        <v>23472</v>
      </c>
      <c r="R34">
        <v>36965</v>
      </c>
      <c r="S34">
        <v>30792</v>
      </c>
      <c r="T34">
        <v>33925</v>
      </c>
      <c r="U34">
        <v>38875</v>
      </c>
    </row>
    <row r="35" spans="1:21" x14ac:dyDescent="0.5">
      <c r="A35" s="64">
        <v>141.37719999999999</v>
      </c>
      <c r="B35" s="65" t="s">
        <v>25</v>
      </c>
      <c r="C35">
        <v>24032</v>
      </c>
      <c r="D35">
        <v>56871</v>
      </c>
      <c r="E35">
        <v>27858</v>
      </c>
      <c r="F35">
        <v>42770</v>
      </c>
      <c r="G35">
        <v>25386</v>
      </c>
      <c r="H35">
        <v>38006</v>
      </c>
      <c r="I35" s="13">
        <v>41132</v>
      </c>
      <c r="J35">
        <v>19410</v>
      </c>
      <c r="K35">
        <v>15272</v>
      </c>
      <c r="L35">
        <v>59649</v>
      </c>
      <c r="M35">
        <v>19293</v>
      </c>
      <c r="N35">
        <v>22660</v>
      </c>
      <c r="O35">
        <v>36707</v>
      </c>
      <c r="P35">
        <v>18732</v>
      </c>
      <c r="Q35">
        <v>21571</v>
      </c>
      <c r="R35">
        <v>32886</v>
      </c>
      <c r="S35">
        <v>28412</v>
      </c>
      <c r="T35">
        <v>31638</v>
      </c>
      <c r="U35">
        <v>35767</v>
      </c>
    </row>
    <row r="36" spans="1:21" x14ac:dyDescent="0.5">
      <c r="A36" s="64">
        <v>141.56700000000001</v>
      </c>
      <c r="B36" s="65" t="s">
        <v>26</v>
      </c>
      <c r="C36">
        <v>21202</v>
      </c>
      <c r="D36">
        <v>46461</v>
      </c>
      <c r="E36">
        <v>25801</v>
      </c>
      <c r="F36">
        <v>39648</v>
      </c>
      <c r="G36">
        <v>21837</v>
      </c>
      <c r="H36">
        <v>35099</v>
      </c>
      <c r="I36">
        <v>33566</v>
      </c>
      <c r="J36">
        <v>17485</v>
      </c>
      <c r="K36">
        <v>14484</v>
      </c>
      <c r="L36">
        <v>48394</v>
      </c>
      <c r="M36">
        <v>19260</v>
      </c>
      <c r="N36">
        <v>19758</v>
      </c>
      <c r="O36">
        <v>32522</v>
      </c>
      <c r="P36">
        <v>17134</v>
      </c>
      <c r="Q36">
        <v>18107</v>
      </c>
      <c r="R36">
        <v>29535</v>
      </c>
      <c r="S36">
        <v>26282</v>
      </c>
      <c r="T36">
        <v>28965</v>
      </c>
      <c r="U36">
        <v>34698</v>
      </c>
    </row>
    <row r="37" spans="1:21" x14ac:dyDescent="0.5">
      <c r="A37" s="64">
        <v>131.51</v>
      </c>
      <c r="B37" s="65" t="s">
        <v>27</v>
      </c>
      <c r="C37">
        <v>17434</v>
      </c>
      <c r="D37">
        <v>34924</v>
      </c>
      <c r="E37">
        <v>20864</v>
      </c>
      <c r="F37">
        <v>33650</v>
      </c>
      <c r="G37">
        <v>18023</v>
      </c>
      <c r="H37">
        <v>30544</v>
      </c>
      <c r="I37">
        <v>30763</v>
      </c>
      <c r="J37">
        <v>14219</v>
      </c>
      <c r="K37">
        <v>12770</v>
      </c>
      <c r="L37">
        <v>43064</v>
      </c>
      <c r="M37">
        <v>16224</v>
      </c>
      <c r="N37">
        <v>19075</v>
      </c>
      <c r="O37">
        <v>28459</v>
      </c>
      <c r="P37">
        <v>15162</v>
      </c>
      <c r="Q37">
        <v>14695</v>
      </c>
      <c r="R37">
        <v>25988</v>
      </c>
      <c r="S37">
        <v>25169</v>
      </c>
      <c r="T37">
        <v>27365</v>
      </c>
      <c r="U37">
        <v>29516</v>
      </c>
    </row>
    <row r="38" spans="1:21" x14ac:dyDescent="0.5">
      <c r="A38" s="64">
        <v>121.8023</v>
      </c>
      <c r="B38" s="65" t="s">
        <v>28</v>
      </c>
      <c r="C38">
        <v>15855</v>
      </c>
      <c r="D38">
        <v>30246</v>
      </c>
      <c r="E38">
        <v>18988</v>
      </c>
      <c r="F38">
        <v>22043</v>
      </c>
      <c r="G38">
        <v>16041</v>
      </c>
      <c r="H38">
        <v>26038</v>
      </c>
      <c r="I38">
        <v>31772</v>
      </c>
      <c r="J38">
        <v>12364</v>
      </c>
      <c r="K38">
        <v>11180</v>
      </c>
      <c r="L38">
        <v>31394</v>
      </c>
      <c r="M38">
        <v>14927</v>
      </c>
      <c r="N38">
        <v>15466</v>
      </c>
      <c r="O38">
        <v>22414</v>
      </c>
      <c r="P38">
        <v>14402</v>
      </c>
      <c r="Q38">
        <v>12893</v>
      </c>
      <c r="R38">
        <v>23944</v>
      </c>
      <c r="S38">
        <v>21005</v>
      </c>
      <c r="T38">
        <v>26011</v>
      </c>
      <c r="U38">
        <v>24330</v>
      </c>
    </row>
    <row r="39" spans="1:21" x14ac:dyDescent="0.5">
      <c r="A39" s="64">
        <v>117.1786</v>
      </c>
      <c r="B39" s="65" t="s">
        <v>29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5">
      <c r="A40" s="64">
        <v>112.7816</v>
      </c>
      <c r="B40" s="65" t="s">
        <v>30</v>
      </c>
      <c r="C40" s="65"/>
      <c r="D40" s="65"/>
    </row>
    <row r="41" spans="1:21" x14ac:dyDescent="0.5">
      <c r="A41" s="64">
        <v>105.4376</v>
      </c>
      <c r="B41" s="65" t="s">
        <v>31</v>
      </c>
      <c r="C41" s="22">
        <v>9550</v>
      </c>
      <c r="D41" s="22">
        <v>15621</v>
      </c>
      <c r="E41" s="22">
        <v>10652</v>
      </c>
      <c r="F41" s="22">
        <v>13453</v>
      </c>
      <c r="G41" s="22">
        <v>10937</v>
      </c>
      <c r="H41" s="22">
        <v>16097</v>
      </c>
      <c r="I41" s="22">
        <v>23115</v>
      </c>
      <c r="J41" s="22">
        <v>7859</v>
      </c>
      <c r="K41" s="22">
        <v>7194</v>
      </c>
      <c r="L41" s="22">
        <v>15771</v>
      </c>
      <c r="M41" s="22">
        <v>11513</v>
      </c>
      <c r="N41" s="22">
        <v>9298</v>
      </c>
      <c r="O41" s="22">
        <v>15112</v>
      </c>
      <c r="P41" s="22">
        <v>9938</v>
      </c>
      <c r="Q41" s="22">
        <v>9369</v>
      </c>
      <c r="R41" s="22">
        <v>15987</v>
      </c>
      <c r="S41" s="22">
        <v>14829</v>
      </c>
      <c r="T41" s="22">
        <v>15243</v>
      </c>
      <c r="U41" s="22">
        <v>15754</v>
      </c>
    </row>
    <row r="42" spans="1:21" x14ac:dyDescent="0.5">
      <c r="A42" s="64">
        <v>102.727</v>
      </c>
      <c r="B42" s="65" t="s">
        <v>32</v>
      </c>
      <c r="C42" s="65"/>
      <c r="D42" s="65"/>
    </row>
    <row r="43" spans="1:21" x14ac:dyDescent="0.5">
      <c r="A43" s="64">
        <v>102.08069999999999</v>
      </c>
      <c r="B43" s="65" t="s">
        <v>33</v>
      </c>
    </row>
    <row r="44" spans="1:21" x14ac:dyDescent="0.5">
      <c r="A44" s="64">
        <v>100</v>
      </c>
      <c r="B44" s="65" t="s">
        <v>34</v>
      </c>
    </row>
    <row r="46" spans="1:21" x14ac:dyDescent="0.5">
      <c r="C46" s="70">
        <f>C28/$A28/100</f>
        <v>3.4266593975271578</v>
      </c>
      <c r="D46" s="70">
        <f t="shared" ref="D46:U59" si="2">D28/$A28/100</f>
        <v>2.9910830998799218</v>
      </c>
      <c r="E46" s="70">
        <f t="shared" si="2"/>
        <v>2.8329049460849904</v>
      </c>
      <c r="F46" s="70">
        <f t="shared" si="2"/>
        <v>4.0510197485281996</v>
      </c>
      <c r="G46" s="70">
        <f t="shared" si="2"/>
        <v>3.0777521425559877</v>
      </c>
      <c r="H46" s="70">
        <f t="shared" si="2"/>
        <v>2.8060175203042972</v>
      </c>
      <c r="I46" s="70">
        <f t="shared" si="2"/>
        <v>5.27926024110584</v>
      </c>
      <c r="J46" s="70">
        <f t="shared" si="2"/>
        <v>1.9633541548795816</v>
      </c>
      <c r="K46" s="70">
        <f t="shared" si="2"/>
        <v>3.9555979906511851</v>
      </c>
      <c r="L46" s="70">
        <f t="shared" si="2"/>
        <v>6.9809482565792678</v>
      </c>
      <c r="M46" s="70">
        <f t="shared" si="2"/>
        <v>3.7668139372973792</v>
      </c>
      <c r="N46" s="70">
        <f t="shared" si="2"/>
        <v>2.8869658340908533</v>
      </c>
      <c r="O46" s="70">
        <f t="shared" si="2"/>
        <v>3.9045690889567624</v>
      </c>
      <c r="P46" s="70">
        <f t="shared" si="2"/>
        <v>2.4507030489768762</v>
      </c>
      <c r="Q46" s="70">
        <f t="shared" si="2"/>
        <v>3.086104406734671</v>
      </c>
      <c r="R46" s="70">
        <f t="shared" si="2"/>
        <v>4.7006085139319769</v>
      </c>
      <c r="S46" s="70">
        <f t="shared" si="2"/>
        <v>3.5634420252753243</v>
      </c>
      <c r="T46" s="70">
        <f t="shared" si="2"/>
        <v>3.6780854322210903</v>
      </c>
      <c r="U46" s="70">
        <f t="shared" si="2"/>
        <v>4.3617697418063432</v>
      </c>
    </row>
    <row r="47" spans="1:21" x14ac:dyDescent="0.5">
      <c r="C47" s="70">
        <f t="shared" ref="C47:R59" si="3">C29/$A29/100</f>
        <v>3.196394885768183</v>
      </c>
      <c r="D47" s="70">
        <f t="shared" si="3"/>
        <v>3.1309673661428223</v>
      </c>
      <c r="E47" s="70">
        <f t="shared" si="3"/>
        <v>2.7249114412466668</v>
      </c>
      <c r="F47" s="70">
        <f t="shared" si="3"/>
        <v>4.371484718331633</v>
      </c>
      <c r="G47" s="70">
        <f t="shared" si="3"/>
        <v>2.6904606676386225</v>
      </c>
      <c r="H47" s="70">
        <f t="shared" si="3"/>
        <v>2.7709423068238008</v>
      </c>
      <c r="I47" s="70">
        <f t="shared" si="3"/>
        <v>4.9774709310741345</v>
      </c>
      <c r="J47" s="70">
        <f t="shared" si="3"/>
        <v>1.9207319544531825</v>
      </c>
      <c r="K47" s="70">
        <f t="shared" si="3"/>
        <v>3.80498661920373</v>
      </c>
      <c r="L47" s="70">
        <f t="shared" si="3"/>
        <v>6.9286006269461806</v>
      </c>
      <c r="M47" s="70">
        <f t="shared" si="3"/>
        <v>3.5078993597367152</v>
      </c>
      <c r="N47" s="70">
        <f t="shared" si="3"/>
        <v>2.6714114163494691</v>
      </c>
      <c r="O47" s="70">
        <f t="shared" si="3"/>
        <v>3.9063703243931167</v>
      </c>
      <c r="P47" s="70">
        <f t="shared" si="3"/>
        <v>2.3183344122119021</v>
      </c>
      <c r="Q47" s="70">
        <f t="shared" si="3"/>
        <v>2.7968817128345638</v>
      </c>
      <c r="R47" s="70">
        <f t="shared" si="3"/>
        <v>4.342592388868753</v>
      </c>
      <c r="S47" s="70">
        <f t="shared" si="2"/>
        <v>3.5054675404232061</v>
      </c>
      <c r="T47" s="70">
        <f t="shared" si="2"/>
        <v>3.6107305764222382</v>
      </c>
      <c r="U47" s="70">
        <f t="shared" si="2"/>
        <v>3.76208237845825</v>
      </c>
    </row>
    <row r="48" spans="1:21" x14ac:dyDescent="0.5">
      <c r="C48" s="70">
        <f t="shared" si="3"/>
        <v>2.6409340430069634</v>
      </c>
      <c r="D48" s="70">
        <f t="shared" si="2"/>
        <v>3.932452732212568</v>
      </c>
      <c r="E48" s="70">
        <f t="shared" si="2"/>
        <v>2.6663761208423358</v>
      </c>
      <c r="F48" s="70">
        <f t="shared" si="2"/>
        <v>4.1697768978978704</v>
      </c>
      <c r="G48" s="70">
        <f t="shared" si="2"/>
        <v>2.5876737479484064</v>
      </c>
      <c r="H48" s="70">
        <f t="shared" si="2"/>
        <v>2.767912613706963</v>
      </c>
      <c r="I48" s="70">
        <f t="shared" si="2"/>
        <v>4.6713741272034346</v>
      </c>
      <c r="J48" s="70">
        <f t="shared" si="2"/>
        <v>1.4313631853713269</v>
      </c>
      <c r="K48" s="70">
        <f t="shared" si="2"/>
        <v>3.8496935359735915</v>
      </c>
      <c r="L48" s="70">
        <f t="shared" si="2"/>
        <v>7.0217816640857542</v>
      </c>
      <c r="M48" s="70">
        <f t="shared" si="2"/>
        <v>3.2967485140435633</v>
      </c>
      <c r="N48" s="70">
        <f t="shared" si="2"/>
        <v>2.6025680850866535</v>
      </c>
      <c r="O48" s="70">
        <f t="shared" si="2"/>
        <v>3.5996193540609962</v>
      </c>
      <c r="P48" s="70">
        <f t="shared" si="2"/>
        <v>1.9764263790881187</v>
      </c>
      <c r="Q48" s="70">
        <f t="shared" si="2"/>
        <v>1.8886830855966545</v>
      </c>
      <c r="R48" s="70">
        <f t="shared" si="2"/>
        <v>3.3869838561612715</v>
      </c>
      <c r="S48" s="70">
        <f t="shared" si="2"/>
        <v>2.7584080561557078</v>
      </c>
      <c r="T48" s="70">
        <f t="shared" si="2"/>
        <v>3.1534267407249428</v>
      </c>
      <c r="U48" s="70">
        <f t="shared" si="2"/>
        <v>3.0764050517882477</v>
      </c>
    </row>
    <row r="49" spans="3:21" x14ac:dyDescent="0.5">
      <c r="C49" s="70">
        <f t="shared" si="3"/>
        <v>2.2915255742691878</v>
      </c>
      <c r="D49" s="70">
        <f t="shared" si="2"/>
        <v>4.5408037752673476</v>
      </c>
      <c r="E49" s="70">
        <f t="shared" si="2"/>
        <v>2.4955751281591305</v>
      </c>
      <c r="F49" s="70">
        <f t="shared" si="2"/>
        <v>3.9478797136060502</v>
      </c>
      <c r="G49" s="70">
        <f t="shared" si="2"/>
        <v>2.440881433302033</v>
      </c>
      <c r="H49" s="70">
        <f t="shared" si="2"/>
        <v>2.4878619147818477</v>
      </c>
      <c r="I49" s="70">
        <f t="shared" si="2"/>
        <v>3.1324411326970716</v>
      </c>
      <c r="J49" s="70">
        <f t="shared" si="2"/>
        <v>1.4577973283064998</v>
      </c>
      <c r="K49" s="70">
        <f t="shared" si="2"/>
        <v>3.3349129838507521</v>
      </c>
      <c r="L49" s="70">
        <f t="shared" si="2"/>
        <v>6.4109658520851101</v>
      </c>
      <c r="M49" s="70">
        <f t="shared" si="2"/>
        <v>2.8492142748206244</v>
      </c>
      <c r="N49" s="70">
        <f t="shared" si="2"/>
        <v>2.5414453743800944</v>
      </c>
      <c r="O49" s="70">
        <f t="shared" si="2"/>
        <v>3.6097838605684758</v>
      </c>
      <c r="P49" s="70">
        <f t="shared" si="2"/>
        <v>1.757911448804423</v>
      </c>
      <c r="Q49" s="70">
        <f t="shared" si="2"/>
        <v>1.845386300514974</v>
      </c>
      <c r="R49" s="70">
        <f t="shared" si="2"/>
        <v>3.0977901059339739</v>
      </c>
      <c r="S49" s="70">
        <f t="shared" si="2"/>
        <v>2.6282774583092054</v>
      </c>
      <c r="T49" s="70">
        <f t="shared" si="2"/>
        <v>3.0180869010353821</v>
      </c>
      <c r="U49" s="70">
        <f t="shared" si="2"/>
        <v>2.8260746346887746</v>
      </c>
    </row>
    <row r="50" spans="3:21" x14ac:dyDescent="0.5">
      <c r="C50" s="70">
        <f t="shared" si="3"/>
        <v>2.0646602040298432</v>
      </c>
      <c r="D50" s="70">
        <f t="shared" si="2"/>
        <v>4.7702499768622868</v>
      </c>
      <c r="E50" s="70">
        <f t="shared" si="2"/>
        <v>2.3977835564007868</v>
      </c>
      <c r="F50" s="70">
        <f t="shared" si="2"/>
        <v>3.917349104794432</v>
      </c>
      <c r="G50" s="70">
        <f t="shared" si="2"/>
        <v>2.258240757603351</v>
      </c>
      <c r="H50" s="70">
        <f t="shared" si="2"/>
        <v>2.2909022513740815</v>
      </c>
      <c r="I50" s="70">
        <f t="shared" si="2"/>
        <v>3.6924803926544478</v>
      </c>
      <c r="J50" s="70">
        <f t="shared" si="2"/>
        <v>1.3021606145376488</v>
      </c>
      <c r="K50" s="70">
        <f t="shared" si="2"/>
        <v>2.6048586211117448</v>
      </c>
      <c r="L50" s="70">
        <f t="shared" si="2"/>
        <v>6.267483900630241</v>
      </c>
      <c r="M50" s="70">
        <f t="shared" si="2"/>
        <v>2.1815728270702279</v>
      </c>
      <c r="N50" s="70">
        <f t="shared" si="2"/>
        <v>1.8743637129012898</v>
      </c>
      <c r="O50" s="70">
        <f t="shared" si="2"/>
        <v>3.080689414272535</v>
      </c>
      <c r="P50" s="70">
        <f t="shared" si="2"/>
        <v>1.5990398595615476</v>
      </c>
      <c r="Q50" s="70">
        <f t="shared" si="2"/>
        <v>1.7526742717591526</v>
      </c>
      <c r="R50" s="70">
        <f t="shared" si="2"/>
        <v>3.0562082215010555</v>
      </c>
      <c r="S50" s="70">
        <f t="shared" si="2"/>
        <v>2.4945738331875407</v>
      </c>
      <c r="T50" s="70">
        <f t="shared" si="2"/>
        <v>2.9984087224698537</v>
      </c>
      <c r="U50" s="70">
        <f t="shared" si="2"/>
        <v>2.65901579634036</v>
      </c>
    </row>
    <row r="51" spans="3:21" x14ac:dyDescent="0.5">
      <c r="C51" s="70">
        <f t="shared" si="3"/>
        <v>2.1057443503152871</v>
      </c>
      <c r="D51" s="70">
        <f t="shared" si="2"/>
        <v>4.9755971755548849</v>
      </c>
      <c r="E51" s="70">
        <f t="shared" si="2"/>
        <v>2.2357338509282609</v>
      </c>
      <c r="F51" s="70">
        <f t="shared" si="2"/>
        <v>3.5120999629649092</v>
      </c>
      <c r="G51" s="70">
        <f t="shared" si="2"/>
        <v>2.2197830941534669</v>
      </c>
      <c r="H51" s="70">
        <f t="shared" si="2"/>
        <v>3.0041203065967683</v>
      </c>
      <c r="I51" s="70">
        <f t="shared" si="2"/>
        <v>2.636213962595781</v>
      </c>
      <c r="J51" s="70">
        <f t="shared" si="2"/>
        <v>1.5408064360386877</v>
      </c>
      <c r="K51" s="70">
        <f t="shared" si="2"/>
        <v>1.1214420950860668</v>
      </c>
      <c r="L51" s="70">
        <f t="shared" si="2"/>
        <v>5.7192324569176778</v>
      </c>
      <c r="M51" s="70">
        <f t="shared" si="2"/>
        <v>1.648550436781834</v>
      </c>
      <c r="N51" s="70">
        <f t="shared" si="2"/>
        <v>1.7433382672711248</v>
      </c>
      <c r="O51" s="70">
        <f t="shared" si="2"/>
        <v>2.816500293958391</v>
      </c>
      <c r="P51" s="70">
        <f t="shared" si="2"/>
        <v>1.5610351735576788</v>
      </c>
      <c r="Q51" s="70">
        <f t="shared" si="2"/>
        <v>1.635166468453559</v>
      </c>
      <c r="R51" s="70">
        <f t="shared" si="2"/>
        <v>2.7428579111475617</v>
      </c>
      <c r="S51" s="70">
        <f t="shared" si="2"/>
        <v>2.2686131886479499</v>
      </c>
      <c r="T51" s="70">
        <f t="shared" si="2"/>
        <v>2.6076737196309199</v>
      </c>
      <c r="U51" s="70">
        <f t="shared" si="2"/>
        <v>2.4867290925913927</v>
      </c>
    </row>
    <row r="52" spans="3:21" x14ac:dyDescent="0.5">
      <c r="C52" s="70">
        <f t="shared" si="3"/>
        <v>1.7654856870828362</v>
      </c>
      <c r="D52" s="70">
        <f t="shared" si="2"/>
        <v>4.624498742103019</v>
      </c>
      <c r="E52" s="70">
        <f t="shared" si="2"/>
        <v>2.0956795123128447</v>
      </c>
      <c r="F52" s="70">
        <f t="shared" si="2"/>
        <v>3.3851148306219403</v>
      </c>
      <c r="G52" s="70">
        <f t="shared" si="2"/>
        <v>1.9933286830264905</v>
      </c>
      <c r="H52" s="70">
        <f t="shared" si="2"/>
        <v>2.9532313571733186</v>
      </c>
      <c r="I52" s="70">
        <f t="shared" si="2"/>
        <v>2.7880022083447664</v>
      </c>
      <c r="J52" s="70">
        <f t="shared" si="2"/>
        <v>1.4512263255853932</v>
      </c>
      <c r="K52" s="70">
        <f t="shared" si="2"/>
        <v>1.1400083969995605</v>
      </c>
      <c r="L52" s="70">
        <f t="shared" si="2"/>
        <v>5.6389488543385049</v>
      </c>
      <c r="M52" s="70">
        <f t="shared" si="2"/>
        <v>1.4867317489231016</v>
      </c>
      <c r="N52" s="70">
        <f t="shared" si="2"/>
        <v>1.649514527801011</v>
      </c>
      <c r="O52" s="70">
        <f t="shared" si="2"/>
        <v>2.6907424732800207</v>
      </c>
      <c r="P52" s="70">
        <f t="shared" si="2"/>
        <v>1.2780630039439451</v>
      </c>
      <c r="Q52" s="70">
        <f t="shared" si="2"/>
        <v>1.5519242022023942</v>
      </c>
      <c r="R52" s="70">
        <f t="shared" si="2"/>
        <v>2.4440558169057387</v>
      </c>
      <c r="S52" s="70">
        <f t="shared" si="2"/>
        <v>2.0359087437890304</v>
      </c>
      <c r="T52" s="70">
        <f t="shared" si="2"/>
        <v>2.2430567723123818</v>
      </c>
      <c r="U52" s="70">
        <f t="shared" si="2"/>
        <v>2.5703414008443288</v>
      </c>
    </row>
    <row r="53" spans="3:21" x14ac:dyDescent="0.5">
      <c r="C53" s="70">
        <f t="shared" si="3"/>
        <v>1.6998497636111056</v>
      </c>
      <c r="D53" s="70">
        <f t="shared" si="2"/>
        <v>4.022642972134121</v>
      </c>
      <c r="E53" s="70">
        <f t="shared" si="2"/>
        <v>1.9704733153577805</v>
      </c>
      <c r="F53" s="70">
        <f t="shared" si="2"/>
        <v>3.0252402791963631</v>
      </c>
      <c r="G53" s="70">
        <f t="shared" si="2"/>
        <v>1.7956219248931229</v>
      </c>
      <c r="H53" s="70">
        <f t="shared" si="2"/>
        <v>2.6882693956309787</v>
      </c>
      <c r="I53" s="70">
        <f t="shared" si="2"/>
        <v>2.9093800131845868</v>
      </c>
      <c r="J53" s="70">
        <f t="shared" si="2"/>
        <v>1.3729229324106009</v>
      </c>
      <c r="K53" s="70">
        <f t="shared" si="2"/>
        <v>1.080230758566445</v>
      </c>
      <c r="L53" s="70">
        <f t="shared" si="2"/>
        <v>4.2191385881174623</v>
      </c>
      <c r="M53" s="70">
        <f t="shared" si="2"/>
        <v>1.3646471991240454</v>
      </c>
      <c r="N53" s="70">
        <f t="shared" si="2"/>
        <v>1.6028044125926955</v>
      </c>
      <c r="O53" s="70">
        <f t="shared" si="2"/>
        <v>2.5963875363212741</v>
      </c>
      <c r="P53" s="70">
        <f t="shared" si="2"/>
        <v>1.3249661190064594</v>
      </c>
      <c r="Q53" s="70">
        <f t="shared" si="2"/>
        <v>1.5257764335409107</v>
      </c>
      <c r="R53" s="70">
        <f t="shared" si="2"/>
        <v>2.3261176483902641</v>
      </c>
      <c r="S53" s="70">
        <f t="shared" si="2"/>
        <v>2.0096592661334363</v>
      </c>
      <c r="T53" s="70">
        <f t="shared" si="2"/>
        <v>2.2378431600003399</v>
      </c>
      <c r="U53" s="70">
        <f t="shared" si="2"/>
        <v>2.529898738976299</v>
      </c>
    </row>
    <row r="54" spans="3:21" x14ac:dyDescent="0.5">
      <c r="C54" s="70">
        <f t="shared" si="3"/>
        <v>1.4976654163752852</v>
      </c>
      <c r="D54" s="70">
        <f t="shared" si="2"/>
        <v>3.2819089194515669</v>
      </c>
      <c r="E54" s="70">
        <f t="shared" si="2"/>
        <v>1.8225292617629814</v>
      </c>
      <c r="F54" s="70">
        <f t="shared" si="2"/>
        <v>2.8006526944838841</v>
      </c>
      <c r="G54" s="70">
        <f t="shared" si="2"/>
        <v>1.5425205026595179</v>
      </c>
      <c r="H54" s="70">
        <f t="shared" si="2"/>
        <v>2.4793207456540012</v>
      </c>
      <c r="I54" s="70">
        <f t="shared" si="2"/>
        <v>2.371032797191436</v>
      </c>
      <c r="J54" s="70">
        <f t="shared" si="2"/>
        <v>1.235104226267421</v>
      </c>
      <c r="K54" s="70">
        <f t="shared" si="2"/>
        <v>1.023119794867448</v>
      </c>
      <c r="L54" s="70">
        <f t="shared" si="2"/>
        <v>3.4184520403766414</v>
      </c>
      <c r="M54" s="70">
        <f t="shared" si="2"/>
        <v>1.3604865540698043</v>
      </c>
      <c r="N54" s="70">
        <f t="shared" si="2"/>
        <v>1.3956642437856279</v>
      </c>
      <c r="O54" s="70">
        <f t="shared" si="2"/>
        <v>2.2972867970642876</v>
      </c>
      <c r="P54" s="70">
        <f t="shared" si="2"/>
        <v>1.2103103124315695</v>
      </c>
      <c r="Q54" s="70">
        <f t="shared" si="2"/>
        <v>1.2790410194466224</v>
      </c>
      <c r="R54" s="70">
        <f t="shared" si="2"/>
        <v>2.0862912967005021</v>
      </c>
      <c r="S54" s="70">
        <f t="shared" si="2"/>
        <v>1.8565061066491484</v>
      </c>
      <c r="T54" s="70">
        <f t="shared" si="2"/>
        <v>2.0460276759414269</v>
      </c>
      <c r="U54" s="70">
        <f t="shared" si="2"/>
        <v>2.450994935260336</v>
      </c>
    </row>
    <row r="55" spans="3:21" x14ac:dyDescent="0.5">
      <c r="C55" s="70">
        <f t="shared" si="3"/>
        <v>1.3256786556155427</v>
      </c>
      <c r="D55" s="70">
        <f t="shared" si="2"/>
        <v>2.6556155425442931</v>
      </c>
      <c r="E55" s="70">
        <f t="shared" si="2"/>
        <v>1.58649532354954</v>
      </c>
      <c r="F55" s="70">
        <f t="shared" si="2"/>
        <v>2.5587407801688089</v>
      </c>
      <c r="G55" s="70">
        <f t="shared" si="2"/>
        <v>1.3704661242491065</v>
      </c>
      <c r="H55" s="70">
        <f t="shared" si="2"/>
        <v>2.3225610219755155</v>
      </c>
      <c r="I55" s="70">
        <f t="shared" si="2"/>
        <v>2.3392137480039543</v>
      </c>
      <c r="J55" s="70">
        <f t="shared" si="2"/>
        <v>1.0812105543304691</v>
      </c>
      <c r="K55" s="70">
        <f t="shared" si="2"/>
        <v>0.97102881910120908</v>
      </c>
      <c r="L55" s="70">
        <f t="shared" si="2"/>
        <v>3.2745798798570451</v>
      </c>
      <c r="M55" s="70">
        <f t="shared" si="2"/>
        <v>1.2336704433122958</v>
      </c>
      <c r="N55" s="70">
        <f t="shared" si="2"/>
        <v>1.4504600410615163</v>
      </c>
      <c r="O55" s="70">
        <f t="shared" si="2"/>
        <v>2.1640179454033914</v>
      </c>
      <c r="P55" s="70">
        <f t="shared" si="2"/>
        <v>1.1529161280510989</v>
      </c>
      <c r="Q55" s="70">
        <f t="shared" si="2"/>
        <v>1.1174055204927382</v>
      </c>
      <c r="R55" s="70">
        <f t="shared" si="2"/>
        <v>1.9761234887080832</v>
      </c>
      <c r="S55" s="70">
        <f t="shared" si="2"/>
        <v>1.9138468557524144</v>
      </c>
      <c r="T55" s="70">
        <f t="shared" si="2"/>
        <v>2.0808303551060758</v>
      </c>
      <c r="U55" s="70">
        <f t="shared" si="2"/>
        <v>2.2443920614401951</v>
      </c>
    </row>
    <row r="56" spans="3:21" x14ac:dyDescent="0.5">
      <c r="C56" s="70">
        <f t="shared" si="3"/>
        <v>1.3016995573975203</v>
      </c>
      <c r="D56" s="70">
        <f t="shared" si="2"/>
        <v>2.4832043401479282</v>
      </c>
      <c r="E56" s="70">
        <f t="shared" si="2"/>
        <v>1.5589196591525774</v>
      </c>
      <c r="F56" s="70">
        <f t="shared" si="2"/>
        <v>1.809735940946928</v>
      </c>
      <c r="G56" s="70">
        <f t="shared" si="2"/>
        <v>1.3169702049961289</v>
      </c>
      <c r="H56" s="70">
        <f t="shared" si="2"/>
        <v>2.1377264632933861</v>
      </c>
      <c r="I56" s="70">
        <f t="shared" si="2"/>
        <v>2.6084893306612433</v>
      </c>
      <c r="J56" s="70">
        <f t="shared" si="2"/>
        <v>1.0150875640279371</v>
      </c>
      <c r="K56" s="70">
        <f t="shared" si="2"/>
        <v>0.91788086103464384</v>
      </c>
      <c r="L56" s="70">
        <f t="shared" si="2"/>
        <v>2.5774554339285873</v>
      </c>
      <c r="M56" s="70">
        <f t="shared" si="2"/>
        <v>1.2255105199162906</v>
      </c>
      <c r="N56" s="70">
        <f t="shared" si="2"/>
        <v>1.2697625578498928</v>
      </c>
      <c r="O56" s="70">
        <f t="shared" si="2"/>
        <v>1.8401951358882385</v>
      </c>
      <c r="P56" s="70">
        <f t="shared" si="2"/>
        <v>1.1824078855653792</v>
      </c>
      <c r="Q56" s="70">
        <f t="shared" si="2"/>
        <v>1.0585185994024744</v>
      </c>
      <c r="R56" s="70">
        <f t="shared" si="2"/>
        <v>1.96580852742518</v>
      </c>
      <c r="S56" s="70">
        <f t="shared" si="2"/>
        <v>1.7245158753159833</v>
      </c>
      <c r="T56" s="70">
        <f t="shared" si="2"/>
        <v>2.1355097563839105</v>
      </c>
      <c r="U56" s="70">
        <f t="shared" si="2"/>
        <v>1.9974992262050881</v>
      </c>
    </row>
    <row r="57" spans="3:21" x14ac:dyDescent="0.5">
      <c r="C57" s="70">
        <f t="shared" si="3"/>
        <v>0</v>
      </c>
      <c r="D57" s="70">
        <f t="shared" si="2"/>
        <v>0</v>
      </c>
      <c r="E57" s="70">
        <f t="shared" si="2"/>
        <v>0</v>
      </c>
      <c r="F57" s="70">
        <f t="shared" si="2"/>
        <v>0</v>
      </c>
      <c r="G57" s="70">
        <f t="shared" si="2"/>
        <v>0</v>
      </c>
      <c r="H57" s="70">
        <f t="shared" si="2"/>
        <v>0</v>
      </c>
      <c r="I57" s="70">
        <f t="shared" si="2"/>
        <v>0</v>
      </c>
      <c r="J57" s="70">
        <f t="shared" si="2"/>
        <v>0</v>
      </c>
      <c r="K57" s="70">
        <f t="shared" si="2"/>
        <v>0</v>
      </c>
      <c r="L57" s="70">
        <f t="shared" si="2"/>
        <v>0</v>
      </c>
      <c r="M57" s="70">
        <f t="shared" si="2"/>
        <v>0</v>
      </c>
      <c r="N57" s="70">
        <f t="shared" si="2"/>
        <v>0</v>
      </c>
      <c r="O57" s="70">
        <f t="shared" si="2"/>
        <v>0</v>
      </c>
      <c r="P57" s="70">
        <f t="shared" si="2"/>
        <v>0</v>
      </c>
      <c r="Q57" s="70">
        <f t="shared" si="2"/>
        <v>0</v>
      </c>
      <c r="R57" s="70">
        <f t="shared" si="2"/>
        <v>0</v>
      </c>
      <c r="S57" s="70">
        <f t="shared" si="2"/>
        <v>0</v>
      </c>
      <c r="T57" s="70">
        <f t="shared" si="2"/>
        <v>0</v>
      </c>
      <c r="U57" s="70">
        <f t="shared" si="2"/>
        <v>0</v>
      </c>
    </row>
    <row r="58" spans="3:21" x14ac:dyDescent="0.5">
      <c r="C58" s="70">
        <f t="shared" si="3"/>
        <v>0</v>
      </c>
      <c r="D58" s="70">
        <f t="shared" si="2"/>
        <v>0</v>
      </c>
      <c r="E58" s="70">
        <f t="shared" si="2"/>
        <v>0</v>
      </c>
      <c r="F58" s="70">
        <f t="shared" si="2"/>
        <v>0</v>
      </c>
      <c r="G58" s="70">
        <f t="shared" si="2"/>
        <v>0</v>
      </c>
      <c r="H58" s="70">
        <f t="shared" si="2"/>
        <v>0</v>
      </c>
      <c r="I58" s="70">
        <f t="shared" si="2"/>
        <v>0</v>
      </c>
      <c r="J58" s="70">
        <f t="shared" si="2"/>
        <v>0</v>
      </c>
      <c r="K58" s="70">
        <f t="shared" si="2"/>
        <v>0</v>
      </c>
      <c r="L58" s="70">
        <f t="shared" si="2"/>
        <v>0</v>
      </c>
      <c r="M58" s="70">
        <f t="shared" si="2"/>
        <v>0</v>
      </c>
      <c r="N58" s="70">
        <f t="shared" si="2"/>
        <v>0</v>
      </c>
      <c r="O58" s="70">
        <f t="shared" si="2"/>
        <v>0</v>
      </c>
      <c r="P58" s="70">
        <f t="shared" si="2"/>
        <v>0</v>
      </c>
      <c r="Q58" s="70">
        <f t="shared" si="2"/>
        <v>0</v>
      </c>
      <c r="R58" s="70">
        <f t="shared" si="2"/>
        <v>0</v>
      </c>
      <c r="S58" s="70">
        <f t="shared" si="2"/>
        <v>0</v>
      </c>
      <c r="T58" s="70">
        <f t="shared" si="2"/>
        <v>0</v>
      </c>
      <c r="U58" s="70">
        <f t="shared" si="2"/>
        <v>0</v>
      </c>
    </row>
    <row r="59" spans="3:21" x14ac:dyDescent="0.5">
      <c r="C59" s="70">
        <f t="shared" si="3"/>
        <v>0.90574899276918286</v>
      </c>
      <c r="D59" s="70">
        <f t="shared" si="2"/>
        <v>1.481539792256273</v>
      </c>
      <c r="E59" s="70">
        <f t="shared" si="2"/>
        <v>1.0102657875368939</v>
      </c>
      <c r="F59" s="70">
        <f t="shared" si="2"/>
        <v>1.2759205444736983</v>
      </c>
      <c r="G59" s="70">
        <f t="shared" si="2"/>
        <v>1.0372959930802674</v>
      </c>
      <c r="H59" s="70">
        <f t="shared" si="2"/>
        <v>1.52668497765503</v>
      </c>
      <c r="I59" s="70">
        <f t="shared" si="2"/>
        <v>2.1922919338072946</v>
      </c>
      <c r="J59" s="70">
        <f t="shared" si="2"/>
        <v>0.74536977321183329</v>
      </c>
      <c r="K59" s="70">
        <f t="shared" si="2"/>
        <v>0.68229929361062847</v>
      </c>
      <c r="L59" s="70">
        <f t="shared" si="2"/>
        <v>1.4957662162264693</v>
      </c>
      <c r="M59" s="70">
        <f t="shared" si="2"/>
        <v>1.0919254611258222</v>
      </c>
      <c r="N59" s="70">
        <f t="shared" si="2"/>
        <v>0.88184860049925262</v>
      </c>
      <c r="O59" s="70">
        <f t="shared" si="2"/>
        <v>1.4332647935840725</v>
      </c>
      <c r="P59" s="70">
        <f t="shared" si="2"/>
        <v>0.94254800943875805</v>
      </c>
      <c r="Q59" s="70">
        <f t="shared" si="2"/>
        <v>0.88858244117847907</v>
      </c>
      <c r="R59" s="70">
        <f t="shared" si="2"/>
        <v>1.5162522667435525</v>
      </c>
      <c r="S59" s="70">
        <f t="shared" si="2"/>
        <v>1.4064242736936348</v>
      </c>
      <c r="T59" s="70">
        <f t="shared" si="2"/>
        <v>1.4456892038513773</v>
      </c>
      <c r="U59" s="70">
        <f t="shared" si="2"/>
        <v>1.4941538881765137</v>
      </c>
    </row>
    <row r="60" spans="3:21" x14ac:dyDescent="0.5">
      <c r="C60" s="64">
        <f>SUM(C46:C59)</f>
        <v>24.222046527768093</v>
      </c>
      <c r="D60" s="64">
        <f t="shared" ref="D60:U60" si="4">SUM(D46:D59)</f>
        <v>42.890564434557028</v>
      </c>
      <c r="E60" s="64">
        <f t="shared" si="4"/>
        <v>25.397647903334786</v>
      </c>
      <c r="F60" s="64">
        <f t="shared" si="4"/>
        <v>38.825015216014727</v>
      </c>
      <c r="G60" s="64">
        <f t="shared" si="4"/>
        <v>24.330995276106499</v>
      </c>
      <c r="H60" s="64">
        <f t="shared" si="4"/>
        <v>30.235550874969991</v>
      </c>
      <c r="I60" s="64">
        <f t="shared" si="4"/>
        <v>39.597650818524002</v>
      </c>
      <c r="J60" s="64">
        <f t="shared" si="4"/>
        <v>16.517135049420581</v>
      </c>
      <c r="K60" s="64">
        <f t="shared" si="4"/>
        <v>24.486059770057008</v>
      </c>
      <c r="L60" s="64">
        <f t="shared" si="4"/>
        <v>59.953353770088938</v>
      </c>
      <c r="M60" s="64">
        <f t="shared" si="4"/>
        <v>25.013771276221707</v>
      </c>
      <c r="N60" s="64">
        <f t="shared" si="4"/>
        <v>22.570147073669482</v>
      </c>
      <c r="O60" s="64">
        <f t="shared" si="4"/>
        <v>33.939427017751562</v>
      </c>
      <c r="P60" s="64">
        <f t="shared" si="4"/>
        <v>18.754661780637761</v>
      </c>
      <c r="Q60" s="64">
        <f t="shared" si="4"/>
        <v>20.426144462157197</v>
      </c>
      <c r="R60" s="64">
        <f t="shared" si="4"/>
        <v>33.641690042417913</v>
      </c>
      <c r="S60" s="64">
        <f t="shared" si="4"/>
        <v>28.165643223332584</v>
      </c>
      <c r="T60" s="64">
        <f t="shared" si="4"/>
        <v>31.255369016099937</v>
      </c>
      <c r="U60" s="64">
        <f t="shared" si="4"/>
        <v>32.459356946576129</v>
      </c>
    </row>
    <row r="61" spans="3:21" x14ac:dyDescent="0.5">
      <c r="C61" s="64">
        <f>C60/12</f>
        <v>2.0185038773140076</v>
      </c>
      <c r="D61" s="64">
        <f t="shared" ref="D61:U61" si="5">D60/12</f>
        <v>3.5742137028797525</v>
      </c>
      <c r="E61" s="64">
        <f t="shared" si="5"/>
        <v>2.1164706586112323</v>
      </c>
      <c r="F61" s="64">
        <f t="shared" si="5"/>
        <v>3.2354179346678937</v>
      </c>
      <c r="G61" s="64">
        <f t="shared" si="5"/>
        <v>2.0275829396755416</v>
      </c>
      <c r="H61" s="64">
        <f t="shared" si="5"/>
        <v>2.5196292395808326</v>
      </c>
      <c r="I61" s="64">
        <f t="shared" si="5"/>
        <v>3.299804234877</v>
      </c>
      <c r="J61" s="64">
        <f t="shared" si="5"/>
        <v>1.3764279207850485</v>
      </c>
      <c r="K61" s="64">
        <f t="shared" si="5"/>
        <v>2.040504980838084</v>
      </c>
      <c r="L61" s="64">
        <f t="shared" si="5"/>
        <v>4.9961128141740785</v>
      </c>
      <c r="M61" s="64">
        <f t="shared" si="5"/>
        <v>2.0844809396851423</v>
      </c>
      <c r="N61" s="64">
        <f t="shared" si="5"/>
        <v>1.8808455894724567</v>
      </c>
      <c r="O61" s="64">
        <f t="shared" si="5"/>
        <v>2.82828558481263</v>
      </c>
      <c r="P61" s="64">
        <f t="shared" si="5"/>
        <v>1.5628884817198134</v>
      </c>
      <c r="Q61" s="64">
        <f t="shared" si="5"/>
        <v>1.7021787051797663</v>
      </c>
      <c r="R61" s="64">
        <f t="shared" si="5"/>
        <v>2.8034741702014929</v>
      </c>
      <c r="S61" s="64">
        <f t="shared" si="5"/>
        <v>2.3471369352777152</v>
      </c>
      <c r="T61" s="64">
        <f t="shared" si="5"/>
        <v>2.6046140846749948</v>
      </c>
      <c r="U61" s="64">
        <f t="shared" si="5"/>
        <v>2.7049464122146776</v>
      </c>
    </row>
  </sheetData>
  <phoneticPr fontId="19" type="noConversion"/>
  <hyperlinks>
    <hyperlink ref="C5" display="place" xr:uid="{00000000-0004-0000-0400-000000000000}"/>
    <hyperlink ref="C10" display="place" xr:uid="{00000000-0004-0000-0400-000001000000}"/>
    <hyperlink ref="C11" display="place" xr:uid="{00000000-0004-0000-0400-000002000000}"/>
    <hyperlink ref="C13" display="place" xr:uid="{00000000-0004-0000-0400-000003000000}"/>
    <hyperlink ref="C14" display="place" xr:uid="{00000000-0004-0000-0400-000004000000}"/>
    <hyperlink ref="C15" display="place" xr:uid="{00000000-0004-0000-0400-000005000000}"/>
    <hyperlink ref="C16" display="place" xr:uid="{00000000-0004-0000-0400-000006000000}"/>
    <hyperlink ref="C21" display="place" xr:uid="{00000000-0004-0000-0400-00000B000000}"/>
  </hyperlinks>
  <pageMargins left="0.7" right="0.7" top="0.75" bottom="0.75" header="0.3" footer="0.3"/>
  <pageSetup paperSize="9" orientation="portrait" r:id="rId1"/>
  <ignoredErrors>
    <ignoredError sqref="C60:U60 C61:U6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topLeftCell="A49" workbookViewId="0">
      <selection activeCell="E22" sqref="E22"/>
    </sheetView>
  </sheetViews>
  <sheetFormatPr defaultRowHeight="14.1" x14ac:dyDescent="0.5"/>
  <sheetData>
    <row r="1" spans="1:3" x14ac:dyDescent="0.5">
      <c r="A1" s="2" t="s">
        <v>110</v>
      </c>
      <c r="B1" s="2" t="s">
        <v>111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8">
        <v>105.4376</v>
      </c>
      <c r="C15" s="2"/>
    </row>
    <row r="16" spans="1:3" x14ac:dyDescent="0.5">
      <c r="A16" s="2">
        <v>2002</v>
      </c>
      <c r="B16" s="38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2021-06-08T13:35:38Z</dcterms:modified>
</cp:coreProperties>
</file>