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92970135-B34D-43AF-831B-0B4E685E54C3}" xr6:coauthVersionLast="46" xr6:coauthVersionMax="46" xr10:uidLastSave="{00000000-0000-0000-0000-000000000000}"/>
  <bookViews>
    <workbookView xWindow="-96" yWindow="-96" windowWidth="23232" windowHeight="12552" activeTab="3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8" l="1"/>
  <c r="I9" i="8"/>
  <c r="G9" i="8"/>
  <c r="H46" i="1"/>
  <c r="H16" i="1" l="1"/>
  <c r="H15" i="1"/>
  <c r="H9" i="1"/>
  <c r="H10" i="1"/>
  <c r="H8" i="1"/>
  <c r="U6" i="7"/>
  <c r="T7" i="7"/>
  <c r="T8" i="7"/>
  <c r="U12" i="7"/>
  <c r="T13" i="7"/>
  <c r="T14" i="7"/>
  <c r="U15" i="7"/>
  <c r="T16" i="7"/>
  <c r="T17" i="7"/>
  <c r="U18" i="7"/>
  <c r="T19" i="7"/>
  <c r="T20" i="7"/>
  <c r="U21" i="7"/>
  <c r="T22" i="7"/>
  <c r="T23" i="7"/>
  <c r="U24" i="7"/>
  <c r="T25" i="7"/>
  <c r="T26" i="7"/>
  <c r="U27" i="7"/>
  <c r="T28" i="7"/>
  <c r="T29" i="7"/>
  <c r="U30" i="7"/>
  <c r="T31" i="7"/>
  <c r="T32" i="7"/>
  <c r="U33" i="7"/>
  <c r="T34" i="7"/>
  <c r="T35" i="7"/>
  <c r="U36" i="7"/>
  <c r="T37" i="7"/>
  <c r="T38" i="7"/>
  <c r="U39" i="7"/>
  <c r="T40" i="7"/>
  <c r="T41" i="7"/>
  <c r="U42" i="7"/>
  <c r="T43" i="7"/>
  <c r="T44" i="7"/>
  <c r="U45" i="7"/>
  <c r="T46" i="7"/>
  <c r="T47" i="7"/>
  <c r="L18" i="1"/>
  <c r="H18" i="1" s="1"/>
  <c r="L19" i="1" l="1"/>
  <c r="H19" i="1" s="1"/>
  <c r="S101" i="4" l="1"/>
  <c r="Z101" i="4" s="1"/>
  <c r="T101" i="4"/>
  <c r="U101" i="4"/>
  <c r="V101" i="4"/>
  <c r="W101" i="4"/>
  <c r="X101" i="4"/>
  <c r="Y101" i="4"/>
  <c r="S102" i="4"/>
  <c r="T102" i="4"/>
  <c r="Z102" i="4" s="1"/>
  <c r="U102" i="4"/>
  <c r="V102" i="4"/>
  <c r="W102" i="4"/>
  <c r="X102" i="4"/>
  <c r="Y102" i="4"/>
  <c r="S103" i="4"/>
  <c r="Z103" i="4" s="1"/>
  <c r="T103" i="4"/>
  <c r="U103" i="4"/>
  <c r="V103" i="4"/>
  <c r="W103" i="4"/>
  <c r="X103" i="4"/>
  <c r="Y103" i="4"/>
  <c r="S104" i="4"/>
  <c r="Z104" i="4" s="1"/>
  <c r="T104" i="4"/>
  <c r="U104" i="4"/>
  <c r="V104" i="4"/>
  <c r="W104" i="4"/>
  <c r="X104" i="4"/>
  <c r="Y104" i="4"/>
  <c r="S105" i="4"/>
  <c r="AA105" i="4" s="1"/>
  <c r="T105" i="4"/>
  <c r="U105" i="4"/>
  <c r="Z105" i="4" s="1"/>
  <c r="V105" i="4"/>
  <c r="W105" i="4"/>
  <c r="X105" i="4"/>
  <c r="Y105" i="4"/>
  <c r="S106" i="4"/>
  <c r="T106" i="4"/>
  <c r="Z106" i="4" s="1"/>
  <c r="U106" i="4"/>
  <c r="V106" i="4"/>
  <c r="W106" i="4"/>
  <c r="X106" i="4"/>
  <c r="Y106" i="4"/>
  <c r="S107" i="4"/>
  <c r="T107" i="4"/>
  <c r="U107" i="4"/>
  <c r="V107" i="4"/>
  <c r="W107" i="4"/>
  <c r="X107" i="4"/>
  <c r="Y107" i="4"/>
  <c r="S108" i="4"/>
  <c r="T108" i="4"/>
  <c r="AA108" i="4" s="1"/>
  <c r="U108" i="4"/>
  <c r="V108" i="4"/>
  <c r="W108" i="4"/>
  <c r="X108" i="4"/>
  <c r="Y108" i="4"/>
  <c r="Z108" i="4"/>
  <c r="S109" i="4"/>
  <c r="T109" i="4"/>
  <c r="U109" i="4"/>
  <c r="Z109" i="4" s="1"/>
  <c r="V109" i="4"/>
  <c r="W109" i="4"/>
  <c r="X109" i="4"/>
  <c r="Y109" i="4"/>
  <c r="AA109" i="4" s="1"/>
  <c r="S110" i="4"/>
  <c r="Z110" i="4" s="1"/>
  <c r="T110" i="4"/>
  <c r="U110" i="4"/>
  <c r="V110" i="4"/>
  <c r="W110" i="4"/>
  <c r="X110" i="4"/>
  <c r="Y110" i="4"/>
  <c r="S111" i="4"/>
  <c r="Z111" i="4" s="1"/>
  <c r="AA111" i="4" s="1"/>
  <c r="T111" i="4"/>
  <c r="U111" i="4"/>
  <c r="V111" i="4"/>
  <c r="W111" i="4"/>
  <c r="X111" i="4"/>
  <c r="Y111" i="4"/>
  <c r="S112" i="4"/>
  <c r="Z112" i="4" s="1"/>
  <c r="T112" i="4"/>
  <c r="U112" i="4"/>
  <c r="V112" i="4"/>
  <c r="W112" i="4"/>
  <c r="X112" i="4"/>
  <c r="Y112" i="4"/>
  <c r="S113" i="4"/>
  <c r="T113" i="4"/>
  <c r="U113" i="4"/>
  <c r="V113" i="4"/>
  <c r="W113" i="4"/>
  <c r="X113" i="4"/>
  <c r="Y113" i="4"/>
  <c r="Z113" i="4" s="1"/>
  <c r="AA113" i="4" s="1"/>
  <c r="S114" i="4"/>
  <c r="Z114" i="4" s="1"/>
  <c r="T114" i="4"/>
  <c r="U114" i="4"/>
  <c r="V114" i="4"/>
  <c r="W114" i="4"/>
  <c r="X114" i="4"/>
  <c r="Y114" i="4"/>
  <c r="S115" i="4"/>
  <c r="Z115" i="4" s="1"/>
  <c r="T115" i="4"/>
  <c r="U115" i="4"/>
  <c r="V115" i="4"/>
  <c r="W115" i="4"/>
  <c r="AA115" i="4" s="1"/>
  <c r="X115" i="4"/>
  <c r="Y115" i="4"/>
  <c r="S116" i="4"/>
  <c r="Z116" i="4" s="1"/>
  <c r="T116" i="4"/>
  <c r="U116" i="4"/>
  <c r="V116" i="4"/>
  <c r="W116" i="4"/>
  <c r="X116" i="4"/>
  <c r="Y116" i="4"/>
  <c r="S117" i="4"/>
  <c r="T117" i="4"/>
  <c r="U117" i="4"/>
  <c r="Z117" i="4" s="1"/>
  <c r="V117" i="4"/>
  <c r="W117" i="4"/>
  <c r="X117" i="4"/>
  <c r="Y117" i="4"/>
  <c r="S118" i="4"/>
  <c r="T118" i="4"/>
  <c r="U118" i="4"/>
  <c r="V118" i="4"/>
  <c r="W118" i="4"/>
  <c r="X118" i="4"/>
  <c r="Y118" i="4"/>
  <c r="S119" i="4"/>
  <c r="T119" i="4"/>
  <c r="U119" i="4"/>
  <c r="V119" i="4"/>
  <c r="W119" i="4"/>
  <c r="X119" i="4"/>
  <c r="Y119" i="4"/>
  <c r="S120" i="4"/>
  <c r="T120" i="4"/>
  <c r="U120" i="4"/>
  <c r="V120" i="4"/>
  <c r="W120" i="4"/>
  <c r="X120" i="4"/>
  <c r="Y120" i="4"/>
  <c r="Z120" i="4"/>
  <c r="AA120" i="4"/>
  <c r="S121" i="4"/>
  <c r="Z121" i="4" s="1"/>
  <c r="T121" i="4"/>
  <c r="U121" i="4"/>
  <c r="V121" i="4"/>
  <c r="W121" i="4"/>
  <c r="X121" i="4"/>
  <c r="Y121" i="4"/>
  <c r="S122" i="4"/>
  <c r="T122" i="4"/>
  <c r="AA122" i="4" s="1"/>
  <c r="U122" i="4"/>
  <c r="V122" i="4"/>
  <c r="W122" i="4"/>
  <c r="X122" i="4"/>
  <c r="Y122" i="4"/>
  <c r="Z122" i="4"/>
  <c r="S123" i="4"/>
  <c r="Z123" i="4" s="1"/>
  <c r="T123" i="4"/>
  <c r="U123" i="4"/>
  <c r="V123" i="4"/>
  <c r="W123" i="4"/>
  <c r="X123" i="4"/>
  <c r="Y123" i="4"/>
  <c r="S124" i="4"/>
  <c r="T124" i="4"/>
  <c r="U124" i="4"/>
  <c r="V124" i="4"/>
  <c r="W124" i="4"/>
  <c r="Z124" i="4" s="1"/>
  <c r="X124" i="4"/>
  <c r="Y124" i="4"/>
  <c r="S86" i="4"/>
  <c r="Z86" i="4" s="1"/>
  <c r="T86" i="4"/>
  <c r="AA86" i="4" s="1"/>
  <c r="U86" i="4"/>
  <c r="V86" i="4"/>
  <c r="W86" i="4"/>
  <c r="X86" i="4"/>
  <c r="Y86" i="4"/>
  <c r="S87" i="4"/>
  <c r="Z87" i="4" s="1"/>
  <c r="T87" i="4"/>
  <c r="U87" i="4"/>
  <c r="V87" i="4"/>
  <c r="W87" i="4"/>
  <c r="X87" i="4"/>
  <c r="Y87" i="4"/>
  <c r="S88" i="4"/>
  <c r="AA88" i="4" s="1"/>
  <c r="T88" i="4"/>
  <c r="U88" i="4"/>
  <c r="V88" i="4"/>
  <c r="W88" i="4"/>
  <c r="X88" i="4"/>
  <c r="Y88" i="4"/>
  <c r="Z88" i="4"/>
  <c r="S89" i="4"/>
  <c r="T89" i="4"/>
  <c r="U89" i="4"/>
  <c r="Z89" i="4" s="1"/>
  <c r="V89" i="4"/>
  <c r="W89" i="4"/>
  <c r="X89" i="4"/>
  <c r="Y89" i="4"/>
  <c r="S90" i="4"/>
  <c r="Z90" i="4" s="1"/>
  <c r="T90" i="4"/>
  <c r="U90" i="4"/>
  <c r="V90" i="4"/>
  <c r="W90" i="4"/>
  <c r="X90" i="4"/>
  <c r="Y90" i="4"/>
  <c r="S91" i="4"/>
  <c r="Z91" i="4" s="1"/>
  <c r="T91" i="4"/>
  <c r="U91" i="4"/>
  <c r="V91" i="4"/>
  <c r="W91" i="4"/>
  <c r="X91" i="4"/>
  <c r="Y91" i="4"/>
  <c r="S92" i="4"/>
  <c r="T92" i="4"/>
  <c r="U92" i="4"/>
  <c r="V92" i="4"/>
  <c r="Z92" i="4" s="1"/>
  <c r="W92" i="4"/>
  <c r="X92" i="4"/>
  <c r="Y92" i="4"/>
  <c r="S93" i="4"/>
  <c r="Z93" i="4" s="1"/>
  <c r="T93" i="4"/>
  <c r="U93" i="4"/>
  <c r="V93" i="4"/>
  <c r="W93" i="4"/>
  <c r="X93" i="4"/>
  <c r="Y93" i="4"/>
  <c r="S94" i="4"/>
  <c r="T94" i="4"/>
  <c r="Z94" i="4" s="1"/>
  <c r="U94" i="4"/>
  <c r="V94" i="4"/>
  <c r="W94" i="4"/>
  <c r="X94" i="4"/>
  <c r="Y94" i="4"/>
  <c r="S95" i="4"/>
  <c r="T95" i="4"/>
  <c r="U95" i="4"/>
  <c r="V95" i="4"/>
  <c r="Z95" i="4" s="1"/>
  <c r="AA95" i="4" s="1"/>
  <c r="W95" i="4"/>
  <c r="X95" i="4"/>
  <c r="Y95" i="4"/>
  <c r="S96" i="4"/>
  <c r="T96" i="4"/>
  <c r="U96" i="4"/>
  <c r="V96" i="4"/>
  <c r="Z96" i="4" s="1"/>
  <c r="W96" i="4"/>
  <c r="X96" i="4"/>
  <c r="Y96" i="4"/>
  <c r="S97" i="4"/>
  <c r="Z97" i="4" s="1"/>
  <c r="T97" i="4"/>
  <c r="U97" i="4"/>
  <c r="V97" i="4"/>
  <c r="W97" i="4"/>
  <c r="X97" i="4"/>
  <c r="Y97" i="4"/>
  <c r="S98" i="4"/>
  <c r="T98" i="4"/>
  <c r="Z98" i="4" s="1"/>
  <c r="U98" i="4"/>
  <c r="V98" i="4"/>
  <c r="W98" i="4"/>
  <c r="X98" i="4"/>
  <c r="Y98" i="4"/>
  <c r="S99" i="4"/>
  <c r="Z99" i="4" s="1"/>
  <c r="T99" i="4"/>
  <c r="U99" i="4"/>
  <c r="V99" i="4"/>
  <c r="W99" i="4"/>
  <c r="X99" i="4"/>
  <c r="Y99" i="4"/>
  <c r="S100" i="4"/>
  <c r="T100" i="4"/>
  <c r="U100" i="4"/>
  <c r="V100" i="4"/>
  <c r="W100" i="4"/>
  <c r="X100" i="4"/>
  <c r="Y100" i="4"/>
  <c r="Z100" i="4"/>
  <c r="AA100" i="4" s="1"/>
  <c r="Y85" i="4"/>
  <c r="X85" i="4"/>
  <c r="U85" i="4"/>
  <c r="Z85" i="4" s="1"/>
  <c r="W85" i="4"/>
  <c r="V85" i="4"/>
  <c r="T85" i="4"/>
  <c r="S85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9" i="4"/>
  <c r="AM60" i="4"/>
  <c r="AM61" i="4"/>
  <c r="AM62" i="4"/>
  <c r="AM63" i="4"/>
  <c r="AM64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8" i="4"/>
  <c r="AM67" i="4"/>
  <c r="AM66" i="4"/>
  <c r="AM65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2" i="4"/>
  <c r="AM3" i="4"/>
  <c r="AM4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2" i="4"/>
  <c r="J13" i="1"/>
  <c r="J12" i="1"/>
  <c r="AA119" i="4" l="1"/>
  <c r="AA103" i="4"/>
  <c r="AA107" i="4"/>
  <c r="AA104" i="4"/>
  <c r="AA118" i="4"/>
  <c r="AA102" i="4"/>
  <c r="AA106" i="4"/>
  <c r="AA117" i="4"/>
  <c r="Z118" i="4"/>
  <c r="AA116" i="4"/>
  <c r="AA114" i="4"/>
  <c r="Z107" i="4"/>
  <c r="AA123" i="4"/>
  <c r="AA121" i="4"/>
  <c r="AA112" i="4"/>
  <c r="Z119" i="4"/>
  <c r="AA110" i="4"/>
  <c r="AA101" i="4"/>
  <c r="AA124" i="4"/>
  <c r="AA92" i="4"/>
  <c r="AA94" i="4"/>
  <c r="AA98" i="4"/>
  <c r="AA99" i="4"/>
  <c r="AA90" i="4"/>
  <c r="AA97" i="4"/>
  <c r="AA93" i="4"/>
  <c r="AA91" i="4"/>
  <c r="AA89" i="4"/>
  <c r="AA96" i="4"/>
  <c r="AA87" i="4"/>
  <c r="AA85" i="4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R52" i="10"/>
  <c r="S52" i="10"/>
  <c r="T52" i="10"/>
  <c r="U52" i="10"/>
  <c r="C52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Q52" i="10" s="1"/>
  <c r="R38" i="10"/>
  <c r="S38" i="10"/>
  <c r="T38" i="10"/>
  <c r="U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K8" i="8" l="1"/>
  <c r="G3" i="8"/>
  <c r="I3" i="8"/>
  <c r="K3" i="8"/>
  <c r="I8" i="8" l="1"/>
  <c r="G8" i="8"/>
  <c r="AC15" i="4"/>
  <c r="AC16" i="4"/>
  <c r="AC23" i="4"/>
  <c r="AC24" i="4"/>
  <c r="AB15" i="4"/>
  <c r="AB16" i="4"/>
  <c r="AB17" i="4"/>
  <c r="AC17" i="4" s="1"/>
  <c r="AB18" i="4"/>
  <c r="AC18" i="4" s="1"/>
  <c r="AB19" i="4"/>
  <c r="AC19" i="4" s="1"/>
  <c r="AB20" i="4"/>
  <c r="AC20" i="4" s="1"/>
  <c r="AB21" i="4"/>
  <c r="AC21" i="4" s="1"/>
  <c r="AB22" i="4"/>
  <c r="AC22" i="4" s="1"/>
  <c r="AB23" i="4"/>
  <c r="AB24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B14" i="4"/>
  <c r="AC14" i="4" s="1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s="1"/>
  <c r="AI2" i="4" l="1"/>
  <c r="AL2" i="4"/>
  <c r="AJ2" i="4"/>
  <c r="AH2" i="4"/>
  <c r="AG2" i="4"/>
  <c r="AK2" i="4"/>
  <c r="AE2" i="4"/>
  <c r="AF2" i="4"/>
  <c r="C71" i="4"/>
  <c r="C72" i="4"/>
  <c r="C73" i="4"/>
  <c r="D30" i="4" s="1"/>
  <c r="AE30" i="4" s="1"/>
  <c r="C74" i="4"/>
  <c r="D31" i="4" s="1"/>
  <c r="AE31" i="4" s="1"/>
  <c r="C75" i="4"/>
  <c r="D32" i="4" s="1"/>
  <c r="AE32" i="4" s="1"/>
  <c r="C76" i="4"/>
  <c r="C77" i="4"/>
  <c r="C78" i="4"/>
  <c r="C79" i="4"/>
  <c r="C80" i="4"/>
  <c r="C81" i="4"/>
  <c r="C82" i="4"/>
  <c r="D39" i="4" s="1"/>
  <c r="AE39" i="4" s="1"/>
  <c r="C83" i="4"/>
  <c r="D40" i="4" s="1"/>
  <c r="AE40" i="4" s="1"/>
  <c r="C70" i="4"/>
  <c r="C60" i="4"/>
  <c r="C61" i="4"/>
  <c r="N19" i="4" s="1"/>
  <c r="O19" i="4" s="1"/>
  <c r="C62" i="4"/>
  <c r="C63" i="4"/>
  <c r="C64" i="4"/>
  <c r="D22" i="4" s="1"/>
  <c r="AE22" i="4" s="1"/>
  <c r="C65" i="4"/>
  <c r="D23" i="4" s="1"/>
  <c r="AE23" i="4" s="1"/>
  <c r="C66" i="4"/>
  <c r="D24" i="4" s="1"/>
  <c r="AE24" i="4" s="1"/>
  <c r="C67" i="4"/>
  <c r="C68" i="4"/>
  <c r="C59" i="4"/>
  <c r="C45" i="4"/>
  <c r="C46" i="4"/>
  <c r="D5" i="4" s="1"/>
  <c r="AE5" i="4" s="1"/>
  <c r="C47" i="4"/>
  <c r="C48" i="4"/>
  <c r="D7" i="4" s="1"/>
  <c r="AE7" i="4" s="1"/>
  <c r="C49" i="4"/>
  <c r="D8" i="4" s="1"/>
  <c r="AE8" i="4" s="1"/>
  <c r="C50" i="4"/>
  <c r="C51" i="4"/>
  <c r="C52" i="4"/>
  <c r="D11" i="4" s="1"/>
  <c r="AE11" i="4" s="1"/>
  <c r="C53" i="4"/>
  <c r="C54" i="4"/>
  <c r="C55" i="4"/>
  <c r="N14" i="4" s="1"/>
  <c r="O14" i="4" s="1"/>
  <c r="C56" i="4"/>
  <c r="N15" i="4" s="1"/>
  <c r="O15" i="4" s="1"/>
  <c r="C57" i="4"/>
  <c r="N16" i="4" s="1"/>
  <c r="O16" i="4" s="1"/>
  <c r="C44" i="4"/>
  <c r="N3" i="4" s="1"/>
  <c r="O3" i="4" s="1"/>
  <c r="D4" i="4"/>
  <c r="AE4" i="4" s="1"/>
  <c r="D6" i="4"/>
  <c r="AE6" i="4" s="1"/>
  <c r="D9" i="4"/>
  <c r="AE9" i="4" s="1"/>
  <c r="D10" i="4"/>
  <c r="AE10" i="4" s="1"/>
  <c r="D12" i="4"/>
  <c r="AE12" i="4" s="1"/>
  <c r="D13" i="4"/>
  <c r="AE13" i="4" s="1"/>
  <c r="D17" i="4"/>
  <c r="AE17" i="4" s="1"/>
  <c r="D18" i="4"/>
  <c r="AE18" i="4" s="1"/>
  <c r="D20" i="4"/>
  <c r="AE20" i="4" s="1"/>
  <c r="D21" i="4"/>
  <c r="AE21" i="4" s="1"/>
  <c r="D25" i="4"/>
  <c r="AE25" i="4" s="1"/>
  <c r="D26" i="4"/>
  <c r="AE26" i="4" s="1"/>
  <c r="D27" i="4"/>
  <c r="AE27" i="4" s="1"/>
  <c r="D28" i="4"/>
  <c r="AE28" i="4" s="1"/>
  <c r="D29" i="4"/>
  <c r="AE29" i="4" s="1"/>
  <c r="D33" i="4"/>
  <c r="AE33" i="4" s="1"/>
  <c r="D34" i="4"/>
  <c r="AE34" i="4" s="1"/>
  <c r="D35" i="4"/>
  <c r="AE35" i="4" s="1"/>
  <c r="D36" i="4"/>
  <c r="AE36" i="4" s="1"/>
  <c r="D37" i="4"/>
  <c r="AE37" i="4" s="1"/>
  <c r="D38" i="4"/>
  <c r="AE38" i="4" s="1"/>
  <c r="O17" i="4"/>
  <c r="I17" i="4" s="1"/>
  <c r="AJ17" i="4" s="1"/>
  <c r="O27" i="4"/>
  <c r="H27" i="4" s="1"/>
  <c r="AI27" i="4" s="1"/>
  <c r="M2" i="4"/>
  <c r="M12" i="4" s="1"/>
  <c r="M11" i="4" s="1"/>
  <c r="M10" i="4" s="1"/>
  <c r="M9" i="4" s="1"/>
  <c r="M8" i="4" s="1"/>
  <c r="M7" i="4" s="1"/>
  <c r="M6" i="4" s="1"/>
  <c r="M5" i="4" s="1"/>
  <c r="M4" i="4" s="1"/>
  <c r="M3" i="4" s="1"/>
  <c r="N28" i="4"/>
  <c r="O28" i="4" s="1"/>
  <c r="N29" i="4"/>
  <c r="O29" i="4" s="1"/>
  <c r="N31" i="4"/>
  <c r="O31" i="4" s="1"/>
  <c r="N32" i="4"/>
  <c r="O32" i="4" s="1"/>
  <c r="N33" i="4"/>
  <c r="O33" i="4" s="1"/>
  <c r="N34" i="4"/>
  <c r="O34" i="4" s="1"/>
  <c r="N35" i="4"/>
  <c r="O35" i="4" s="1"/>
  <c r="N36" i="4"/>
  <c r="O36" i="4" s="1"/>
  <c r="N37" i="4"/>
  <c r="O37" i="4" s="1"/>
  <c r="N38" i="4"/>
  <c r="O38" i="4" s="1"/>
  <c r="N39" i="4"/>
  <c r="O39" i="4" s="1"/>
  <c r="N40" i="4"/>
  <c r="O40" i="4" s="1"/>
  <c r="N27" i="4"/>
  <c r="N25" i="4"/>
  <c r="O25" i="4" s="1"/>
  <c r="N26" i="4"/>
  <c r="O26" i="4" s="1"/>
  <c r="N18" i="4"/>
  <c r="O18" i="4" s="1"/>
  <c r="N20" i="4"/>
  <c r="O20" i="4" s="1"/>
  <c r="N21" i="4"/>
  <c r="O21" i="4" s="1"/>
  <c r="N22" i="4"/>
  <c r="O22" i="4" s="1"/>
  <c r="N23" i="4"/>
  <c r="O23" i="4" s="1"/>
  <c r="N17" i="4"/>
  <c r="N4" i="4"/>
  <c r="O4" i="4" s="1"/>
  <c r="N5" i="4"/>
  <c r="O5" i="4" s="1"/>
  <c r="N6" i="4"/>
  <c r="O6" i="4" s="1"/>
  <c r="N8" i="4"/>
  <c r="O8" i="4" s="1"/>
  <c r="N9" i="4"/>
  <c r="O9" i="4" s="1"/>
  <c r="N10" i="4"/>
  <c r="O10" i="4" s="1"/>
  <c r="N11" i="4"/>
  <c r="O11" i="4" s="1"/>
  <c r="N12" i="4"/>
  <c r="O12" i="4" s="1"/>
  <c r="N13" i="4"/>
  <c r="O13" i="4" s="1"/>
  <c r="Q98" i="4"/>
  <c r="O98" i="4"/>
  <c r="M98" i="4"/>
  <c r="K98" i="4"/>
  <c r="I98" i="4"/>
  <c r="G98" i="4"/>
  <c r="E98" i="4"/>
  <c r="C98" i="4"/>
  <c r="N24" i="4" l="1"/>
  <c r="O24" i="4" s="1"/>
  <c r="D19" i="4"/>
  <c r="AE19" i="4" s="1"/>
  <c r="D16" i="4"/>
  <c r="AE16" i="4" s="1"/>
  <c r="D15" i="4"/>
  <c r="AE15" i="4" s="1"/>
  <c r="N30" i="4"/>
  <c r="O30" i="4" s="1"/>
  <c r="H30" i="4" s="1"/>
  <c r="AI30" i="4" s="1"/>
  <c r="D14" i="4"/>
  <c r="AE14" i="4" s="1"/>
  <c r="N7" i="4"/>
  <c r="O7" i="4" s="1"/>
  <c r="I33" i="4"/>
  <c r="AJ33" i="4" s="1"/>
  <c r="H33" i="4"/>
  <c r="AI33" i="4" s="1"/>
  <c r="H40" i="4"/>
  <c r="AI40" i="4" s="1"/>
  <c r="I40" i="4"/>
  <c r="AJ40" i="4" s="1"/>
  <c r="H32" i="4"/>
  <c r="AI32" i="4" s="1"/>
  <c r="I32" i="4"/>
  <c r="AJ32" i="4" s="1"/>
  <c r="I39" i="4"/>
  <c r="AJ39" i="4" s="1"/>
  <c r="H39" i="4"/>
  <c r="AI39" i="4" s="1"/>
  <c r="I35" i="4"/>
  <c r="AJ35" i="4" s="1"/>
  <c r="H35" i="4"/>
  <c r="AI35" i="4" s="1"/>
  <c r="I31" i="4"/>
  <c r="AJ31" i="4" s="1"/>
  <c r="H31" i="4"/>
  <c r="AI31" i="4" s="1"/>
  <c r="I37" i="4"/>
  <c r="AJ37" i="4" s="1"/>
  <c r="H37" i="4"/>
  <c r="AI37" i="4" s="1"/>
  <c r="I29" i="4"/>
  <c r="AJ29" i="4" s="1"/>
  <c r="H29" i="4"/>
  <c r="AI29" i="4" s="1"/>
  <c r="H36" i="4"/>
  <c r="AI36" i="4" s="1"/>
  <c r="I36" i="4"/>
  <c r="AJ36" i="4" s="1"/>
  <c r="H28" i="4"/>
  <c r="AI28" i="4" s="1"/>
  <c r="I28" i="4"/>
  <c r="AJ28" i="4" s="1"/>
  <c r="I38" i="4"/>
  <c r="AJ38" i="4" s="1"/>
  <c r="H38" i="4"/>
  <c r="AI38" i="4" s="1"/>
  <c r="I34" i="4"/>
  <c r="AJ34" i="4" s="1"/>
  <c r="H34" i="4"/>
  <c r="AI34" i="4" s="1"/>
  <c r="I30" i="4"/>
  <c r="AJ30" i="4" s="1"/>
  <c r="I27" i="4"/>
  <c r="AJ27" i="4" s="1"/>
  <c r="H19" i="4"/>
  <c r="AI19" i="4" s="1"/>
  <c r="I19" i="4"/>
  <c r="AJ19" i="4" s="1"/>
  <c r="H22" i="4"/>
  <c r="AI22" i="4" s="1"/>
  <c r="I22" i="4"/>
  <c r="AJ22" i="4" s="1"/>
  <c r="H18" i="4"/>
  <c r="AI18" i="4" s="1"/>
  <c r="I18" i="4"/>
  <c r="AJ18" i="4" s="1"/>
  <c r="H23" i="4"/>
  <c r="AI23" i="4" s="1"/>
  <c r="I23" i="4"/>
  <c r="AJ23" i="4" s="1"/>
  <c r="I21" i="4"/>
  <c r="AJ21" i="4" s="1"/>
  <c r="H21" i="4"/>
  <c r="AI21" i="4" s="1"/>
  <c r="H26" i="4"/>
  <c r="AI26" i="4" s="1"/>
  <c r="I26" i="4"/>
  <c r="AJ26" i="4" s="1"/>
  <c r="H24" i="4"/>
  <c r="AI24" i="4" s="1"/>
  <c r="I24" i="4"/>
  <c r="AJ24" i="4" s="1"/>
  <c r="H20" i="4"/>
  <c r="AI20" i="4" s="1"/>
  <c r="I20" i="4"/>
  <c r="AJ20" i="4" s="1"/>
  <c r="I25" i="4"/>
  <c r="AJ25" i="4" s="1"/>
  <c r="H25" i="4"/>
  <c r="AI25" i="4" s="1"/>
  <c r="H17" i="4"/>
  <c r="AI17" i="4" s="1"/>
  <c r="I10" i="4"/>
  <c r="AJ10" i="4" s="1"/>
  <c r="H10" i="4"/>
  <c r="AI10" i="4" s="1"/>
  <c r="I13" i="4"/>
  <c r="AJ13" i="4" s="1"/>
  <c r="H13" i="4"/>
  <c r="AI13" i="4" s="1"/>
  <c r="I5" i="4"/>
  <c r="AJ5" i="4" s="1"/>
  <c r="H5" i="4"/>
  <c r="AI5" i="4" s="1"/>
  <c r="I16" i="4"/>
  <c r="AJ16" i="4" s="1"/>
  <c r="H16" i="4"/>
  <c r="AI16" i="4" s="1"/>
  <c r="I6" i="4"/>
  <c r="AJ6" i="4" s="1"/>
  <c r="H6" i="4"/>
  <c r="AI6" i="4" s="1"/>
  <c r="H8" i="4"/>
  <c r="AI8" i="4" s="1"/>
  <c r="I8" i="4"/>
  <c r="AJ8" i="4" s="1"/>
  <c r="H4" i="4"/>
  <c r="AI4" i="4" s="1"/>
  <c r="I4" i="4"/>
  <c r="AJ4" i="4" s="1"/>
  <c r="I14" i="4"/>
  <c r="AJ14" i="4" s="1"/>
  <c r="H14" i="4"/>
  <c r="AI14" i="4" s="1"/>
  <c r="I9" i="4"/>
  <c r="AJ9" i="4" s="1"/>
  <c r="H9" i="4"/>
  <c r="AI9" i="4" s="1"/>
  <c r="H12" i="4"/>
  <c r="AI12" i="4" s="1"/>
  <c r="I12" i="4"/>
  <c r="AJ12" i="4" s="1"/>
  <c r="I11" i="4"/>
  <c r="AJ11" i="4" s="1"/>
  <c r="H11" i="4"/>
  <c r="AI11" i="4" s="1"/>
  <c r="I7" i="4"/>
  <c r="AJ7" i="4" s="1"/>
  <c r="H7" i="4"/>
  <c r="AI7" i="4" s="1"/>
  <c r="I15" i="4"/>
  <c r="AJ15" i="4" s="1"/>
  <c r="H15" i="4"/>
  <c r="AI15" i="4" s="1"/>
  <c r="I3" i="4"/>
  <c r="AJ3" i="4" s="1"/>
  <c r="H3" i="4"/>
  <c r="AI3" i="4" s="1"/>
  <c r="D3" i="4"/>
  <c r="AE3" i="4" s="1"/>
  <c r="K4" i="4" l="1"/>
  <c r="AL4" i="4" s="1"/>
  <c r="AN4" i="4" s="1"/>
  <c r="K5" i="4"/>
  <c r="AL5" i="4" s="1"/>
  <c r="AN5" i="4" s="1"/>
  <c r="K6" i="4"/>
  <c r="AL6" i="4" s="1"/>
  <c r="AN6" i="4" s="1"/>
  <c r="K7" i="4"/>
  <c r="AL7" i="4" s="1"/>
  <c r="AN7" i="4" s="1"/>
  <c r="K8" i="4"/>
  <c r="AL8" i="4" s="1"/>
  <c r="AN8" i="4" s="1"/>
  <c r="K9" i="4"/>
  <c r="AL9" i="4" s="1"/>
  <c r="K10" i="4"/>
  <c r="AL10" i="4" s="1"/>
  <c r="K11" i="4"/>
  <c r="AL11" i="4" s="1"/>
  <c r="K12" i="4"/>
  <c r="AL12" i="4" s="1"/>
  <c r="K13" i="4"/>
  <c r="AL13" i="4" s="1"/>
  <c r="K14" i="4"/>
  <c r="AL14" i="4" s="1"/>
  <c r="K15" i="4"/>
  <c r="AL15" i="4" s="1"/>
  <c r="K16" i="4"/>
  <c r="AL16" i="4" s="1"/>
  <c r="K3" i="4"/>
  <c r="AL3" i="4" s="1"/>
  <c r="AN3" i="4" s="1"/>
  <c r="K18" i="4"/>
  <c r="AL18" i="4" s="1"/>
  <c r="K19" i="4"/>
  <c r="AL19" i="4" s="1"/>
  <c r="K20" i="4"/>
  <c r="AL20" i="4" s="1"/>
  <c r="K21" i="4"/>
  <c r="AL21" i="4" s="1"/>
  <c r="K22" i="4"/>
  <c r="AL22" i="4" s="1"/>
  <c r="K23" i="4"/>
  <c r="AL23" i="4" s="1"/>
  <c r="K24" i="4"/>
  <c r="AL24" i="4" s="1"/>
  <c r="K25" i="4"/>
  <c r="AL25" i="4" s="1"/>
  <c r="K26" i="4"/>
  <c r="AL26" i="4" s="1"/>
  <c r="K17" i="4"/>
  <c r="AL17" i="4" s="1"/>
  <c r="J18" i="4"/>
  <c r="AK18" i="4" s="1"/>
  <c r="J19" i="4"/>
  <c r="AK19" i="4" s="1"/>
  <c r="J20" i="4"/>
  <c r="AK20" i="4" s="1"/>
  <c r="J21" i="4"/>
  <c r="AK21" i="4" s="1"/>
  <c r="J22" i="4"/>
  <c r="AK22" i="4" s="1"/>
  <c r="J23" i="4"/>
  <c r="AK23" i="4" s="1"/>
  <c r="J24" i="4"/>
  <c r="AK24" i="4" s="1"/>
  <c r="J25" i="4"/>
  <c r="AK25" i="4" s="1"/>
  <c r="J26" i="4"/>
  <c r="AK26" i="4" s="1"/>
  <c r="J17" i="4"/>
  <c r="AK17" i="4" s="1"/>
  <c r="J4" i="4"/>
  <c r="AK4" i="4" s="1"/>
  <c r="J5" i="4"/>
  <c r="AK5" i="4" s="1"/>
  <c r="J6" i="4"/>
  <c r="AK6" i="4" s="1"/>
  <c r="J7" i="4"/>
  <c r="AK7" i="4" s="1"/>
  <c r="J8" i="4"/>
  <c r="AK8" i="4" s="1"/>
  <c r="J9" i="4"/>
  <c r="AK9" i="4" s="1"/>
  <c r="J10" i="4"/>
  <c r="AK10" i="4" s="1"/>
  <c r="J11" i="4"/>
  <c r="AK11" i="4" s="1"/>
  <c r="J12" i="4"/>
  <c r="AK12" i="4" s="1"/>
  <c r="J13" i="4"/>
  <c r="AK13" i="4" s="1"/>
  <c r="J14" i="4"/>
  <c r="AK14" i="4" s="1"/>
  <c r="J15" i="4"/>
  <c r="AK15" i="4" s="1"/>
  <c r="J16" i="4"/>
  <c r="AK16" i="4" s="1"/>
  <c r="J3" i="4"/>
  <c r="AK3" i="4" s="1"/>
  <c r="G4" i="4"/>
  <c r="AH4" i="4" s="1"/>
  <c r="G5" i="4"/>
  <c r="AH5" i="4" s="1"/>
  <c r="G6" i="4"/>
  <c r="AH6" i="4" s="1"/>
  <c r="G7" i="4"/>
  <c r="AH7" i="4" s="1"/>
  <c r="G8" i="4"/>
  <c r="AH8" i="4" s="1"/>
  <c r="G9" i="4"/>
  <c r="AH9" i="4" s="1"/>
  <c r="G10" i="4"/>
  <c r="AH10" i="4" s="1"/>
  <c r="G11" i="4"/>
  <c r="AH11" i="4" s="1"/>
  <c r="G12" i="4"/>
  <c r="AH12" i="4" s="1"/>
  <c r="G13" i="4"/>
  <c r="AH13" i="4" s="1"/>
  <c r="G14" i="4"/>
  <c r="AH14" i="4" s="1"/>
  <c r="G15" i="4"/>
  <c r="AH15" i="4" s="1"/>
  <c r="G16" i="4"/>
  <c r="AH16" i="4" s="1"/>
  <c r="G3" i="4"/>
  <c r="AH3" i="4" s="1"/>
  <c r="F4" i="4"/>
  <c r="AG4" i="4" s="1"/>
  <c r="F5" i="4"/>
  <c r="AG5" i="4" s="1"/>
  <c r="F6" i="4"/>
  <c r="AG6" i="4" s="1"/>
  <c r="F7" i="4"/>
  <c r="AG7" i="4" s="1"/>
  <c r="F8" i="4"/>
  <c r="AG8" i="4" s="1"/>
  <c r="F9" i="4"/>
  <c r="AG9" i="4" s="1"/>
  <c r="F10" i="4"/>
  <c r="AG10" i="4" s="1"/>
  <c r="F11" i="4"/>
  <c r="AG11" i="4" s="1"/>
  <c r="F12" i="4"/>
  <c r="AG12" i="4" s="1"/>
  <c r="F13" i="4"/>
  <c r="AG13" i="4" s="1"/>
  <c r="F14" i="4"/>
  <c r="AG14" i="4" s="1"/>
  <c r="F15" i="4"/>
  <c r="AG15" i="4" s="1"/>
  <c r="F16" i="4"/>
  <c r="AG16" i="4" s="1"/>
  <c r="F3" i="4"/>
  <c r="AG3" i="4" s="1"/>
  <c r="E4" i="4"/>
  <c r="AF4" i="4" s="1"/>
  <c r="E5" i="4"/>
  <c r="AF5" i="4" s="1"/>
  <c r="E6" i="4"/>
  <c r="AF6" i="4" s="1"/>
  <c r="E7" i="4"/>
  <c r="AF7" i="4" s="1"/>
  <c r="E8" i="4"/>
  <c r="AF8" i="4" s="1"/>
  <c r="E9" i="4"/>
  <c r="AF9" i="4" s="1"/>
  <c r="E10" i="4"/>
  <c r="AF10" i="4" s="1"/>
  <c r="E11" i="4"/>
  <c r="AF11" i="4" s="1"/>
  <c r="E12" i="4"/>
  <c r="AF12" i="4" s="1"/>
  <c r="E13" i="4"/>
  <c r="AF13" i="4" s="1"/>
  <c r="E14" i="4"/>
  <c r="AF14" i="4" s="1"/>
  <c r="E15" i="4"/>
  <c r="AF15" i="4" s="1"/>
  <c r="E16" i="4"/>
  <c r="AF16" i="4" s="1"/>
  <c r="E3" i="4"/>
  <c r="AF3" i="4" s="1"/>
  <c r="H25" i="7" l="1"/>
  <c r="H26" i="7" s="1"/>
  <c r="G25" i="7"/>
  <c r="G26" i="7" s="1"/>
  <c r="F25" i="7"/>
  <c r="F26" i="7" s="1"/>
  <c r="I20" i="7"/>
  <c r="H20" i="7"/>
  <c r="G20" i="7"/>
  <c r="C19" i="7"/>
  <c r="C18" i="7"/>
  <c r="C17" i="7"/>
  <c r="C16" i="7"/>
  <c r="C15" i="7"/>
  <c r="K14" i="7"/>
  <c r="C14" i="7"/>
  <c r="D14" i="7" s="1"/>
  <c r="J14" i="7" s="1"/>
  <c r="L13" i="7"/>
  <c r="K13" i="7"/>
  <c r="C13" i="7"/>
  <c r="D13" i="7" s="1"/>
  <c r="J13" i="7" s="1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C10" i="7"/>
  <c r="D10" i="7" s="1"/>
  <c r="J10" i="7" s="1"/>
  <c r="L9" i="7"/>
  <c r="K9" i="7"/>
  <c r="C9" i="7"/>
  <c r="D9" i="7" s="1"/>
  <c r="J9" i="7" s="1"/>
  <c r="L8" i="7"/>
  <c r="K8" i="7"/>
  <c r="C8" i="7"/>
  <c r="D8" i="7" s="1"/>
  <c r="J8" i="7" s="1"/>
  <c r="L7" i="7"/>
  <c r="K7" i="7"/>
  <c r="C7" i="7"/>
  <c r="D7" i="7" s="1"/>
  <c r="J7" i="7" s="1"/>
  <c r="L6" i="7"/>
  <c r="K6" i="7"/>
  <c r="C6" i="7"/>
  <c r="D6" i="7" s="1"/>
  <c r="J6" i="7" s="1"/>
  <c r="C5" i="7"/>
  <c r="D5" i="7" s="1"/>
  <c r="C4" i="7"/>
  <c r="D4" i="7" s="1"/>
  <c r="C3" i="7"/>
  <c r="D3" i="7" s="1"/>
  <c r="K20" i="7" l="1"/>
  <c r="L20" i="7"/>
  <c r="J20" i="7"/>
  <c r="G18" i="4" l="1"/>
  <c r="AH18" i="4" s="1"/>
  <c r="G19" i="4"/>
  <c r="AH19" i="4" s="1"/>
  <c r="G20" i="4"/>
  <c r="AH20" i="4" s="1"/>
  <c r="G21" i="4"/>
  <c r="AH21" i="4" s="1"/>
  <c r="G22" i="4"/>
  <c r="AH22" i="4" s="1"/>
  <c r="G23" i="4"/>
  <c r="AH23" i="4" s="1"/>
  <c r="G24" i="4"/>
  <c r="AH24" i="4" s="1"/>
  <c r="G25" i="4"/>
  <c r="AH25" i="4" s="1"/>
  <c r="G26" i="4"/>
  <c r="AH26" i="4" s="1"/>
  <c r="G17" i="4"/>
  <c r="AH17" i="4" s="1"/>
  <c r="F18" i="4"/>
  <c r="AG18" i="4" s="1"/>
  <c r="F19" i="4"/>
  <c r="AG19" i="4" s="1"/>
  <c r="F20" i="4"/>
  <c r="AG20" i="4" s="1"/>
  <c r="F21" i="4"/>
  <c r="AG21" i="4" s="1"/>
  <c r="F22" i="4"/>
  <c r="AG22" i="4" s="1"/>
  <c r="F23" i="4"/>
  <c r="AG23" i="4" s="1"/>
  <c r="F24" i="4"/>
  <c r="AG24" i="4" s="1"/>
  <c r="F25" i="4"/>
  <c r="AG25" i="4" s="1"/>
  <c r="F26" i="4"/>
  <c r="AG26" i="4" s="1"/>
  <c r="F17" i="4"/>
  <c r="AG17" i="4" s="1"/>
  <c r="E20" i="4"/>
  <c r="AF20" i="4" s="1"/>
  <c r="E21" i="4"/>
  <c r="AF21" i="4" s="1"/>
  <c r="E22" i="4"/>
  <c r="AF22" i="4" s="1"/>
  <c r="E23" i="4"/>
  <c r="AF23" i="4" s="1"/>
  <c r="E24" i="4"/>
  <c r="AF24" i="4" s="1"/>
  <c r="E25" i="4"/>
  <c r="AF25" i="4" s="1"/>
  <c r="E26" i="4"/>
  <c r="AF26" i="4" s="1"/>
  <c r="E18" i="4"/>
  <c r="AF18" i="4" s="1"/>
  <c r="E19" i="4"/>
  <c r="AF19" i="4" s="1"/>
  <c r="E17" i="4"/>
  <c r="AF17" i="4" s="1"/>
  <c r="J27" i="4" l="1"/>
  <c r="AK27" i="4" s="1"/>
  <c r="K27" i="4"/>
  <c r="AL27" i="4" s="1"/>
  <c r="G27" i="4"/>
  <c r="AH27" i="4" s="1"/>
  <c r="E27" i="4"/>
  <c r="AF27" i="4" s="1"/>
  <c r="F27" i="4"/>
  <c r="AG27" i="4" s="1"/>
  <c r="J33" i="4"/>
  <c r="AK33" i="4" s="1"/>
  <c r="J34" i="4"/>
  <c r="AK34" i="4" s="1"/>
  <c r="J35" i="4"/>
  <c r="AK35" i="4" s="1"/>
  <c r="J36" i="4"/>
  <c r="AK36" i="4" s="1"/>
  <c r="J37" i="4"/>
  <c r="AK37" i="4" s="1"/>
  <c r="J38" i="4"/>
  <c r="AK38" i="4" s="1"/>
  <c r="J39" i="4"/>
  <c r="AK39" i="4" s="1"/>
  <c r="J40" i="4"/>
  <c r="AK40" i="4" s="1"/>
  <c r="J30" i="4"/>
  <c r="AK30" i="4" s="1"/>
  <c r="J31" i="4"/>
  <c r="AK31" i="4" s="1"/>
  <c r="J32" i="4"/>
  <c r="AK32" i="4" s="1"/>
  <c r="K28" i="4" l="1"/>
  <c r="AL28" i="4" s="1"/>
  <c r="J28" i="4"/>
  <c r="AK28" i="4" s="1"/>
  <c r="J29" i="4"/>
  <c r="AK29" i="4" s="1"/>
  <c r="K29" i="4"/>
  <c r="AL29" i="4" s="1"/>
  <c r="E28" i="4"/>
  <c r="AF28" i="4" s="1"/>
  <c r="F28" i="4"/>
  <c r="AG28" i="4" s="1"/>
  <c r="G28" i="4"/>
  <c r="AH28" i="4" s="1"/>
  <c r="G29" i="4"/>
  <c r="AH29" i="4" s="1"/>
  <c r="E29" i="4"/>
  <c r="AF29" i="4" s="1"/>
  <c r="F29" i="4"/>
  <c r="AG29" i="4" s="1"/>
  <c r="E31" i="4"/>
  <c r="AF31" i="4" s="1"/>
  <c r="F31" i="4"/>
  <c r="AG31" i="4" s="1"/>
  <c r="G31" i="4"/>
  <c r="AH31" i="4" s="1"/>
  <c r="K31" i="4"/>
  <c r="AL31" i="4" s="1"/>
  <c r="E40" i="4"/>
  <c r="AF40" i="4" s="1"/>
  <c r="F40" i="4"/>
  <c r="AG40" i="4" s="1"/>
  <c r="G40" i="4"/>
  <c r="AH40" i="4" s="1"/>
  <c r="K40" i="4"/>
  <c r="AL40" i="4" s="1"/>
  <c r="E36" i="4"/>
  <c r="AF36" i="4" s="1"/>
  <c r="F36" i="4"/>
  <c r="AG36" i="4" s="1"/>
  <c r="G36" i="4"/>
  <c r="AH36" i="4" s="1"/>
  <c r="K36" i="4"/>
  <c r="AL36" i="4" s="1"/>
  <c r="E30" i="4"/>
  <c r="AF30" i="4" s="1"/>
  <c r="F30" i="4"/>
  <c r="AG30" i="4" s="1"/>
  <c r="G30" i="4"/>
  <c r="AH30" i="4" s="1"/>
  <c r="K30" i="4"/>
  <c r="AL30" i="4" s="1"/>
  <c r="E39" i="4"/>
  <c r="AF39" i="4" s="1"/>
  <c r="F39" i="4"/>
  <c r="AG39" i="4" s="1"/>
  <c r="G39" i="4"/>
  <c r="AH39" i="4" s="1"/>
  <c r="K39" i="4"/>
  <c r="AL39" i="4" s="1"/>
  <c r="E35" i="4"/>
  <c r="AF35" i="4" s="1"/>
  <c r="F35" i="4"/>
  <c r="AG35" i="4" s="1"/>
  <c r="G35" i="4"/>
  <c r="AH35" i="4" s="1"/>
  <c r="K35" i="4"/>
  <c r="AL35" i="4" s="1"/>
  <c r="E38" i="4"/>
  <c r="AF38" i="4" s="1"/>
  <c r="F38" i="4"/>
  <c r="AG38" i="4" s="1"/>
  <c r="G38" i="4"/>
  <c r="AH38" i="4" s="1"/>
  <c r="K38" i="4"/>
  <c r="AL38" i="4" s="1"/>
  <c r="E34" i="4"/>
  <c r="AF34" i="4" s="1"/>
  <c r="F34" i="4"/>
  <c r="AG34" i="4" s="1"/>
  <c r="G34" i="4"/>
  <c r="AH34" i="4" s="1"/>
  <c r="K34" i="4"/>
  <c r="AL34" i="4" s="1"/>
  <c r="E32" i="4"/>
  <c r="AF32" i="4" s="1"/>
  <c r="F32" i="4"/>
  <c r="AG32" i="4" s="1"/>
  <c r="G32" i="4"/>
  <c r="AH32" i="4" s="1"/>
  <c r="K32" i="4"/>
  <c r="AL32" i="4" s="1"/>
  <c r="E37" i="4"/>
  <c r="AF37" i="4" s="1"/>
  <c r="F37" i="4"/>
  <c r="AG37" i="4" s="1"/>
  <c r="G37" i="4"/>
  <c r="AH37" i="4" s="1"/>
  <c r="K37" i="4"/>
  <c r="AL37" i="4" s="1"/>
  <c r="E33" i="4"/>
  <c r="AF33" i="4" s="1"/>
  <c r="F33" i="4"/>
  <c r="AG33" i="4" s="1"/>
  <c r="G33" i="4"/>
  <c r="AH33" i="4" s="1"/>
  <c r="K33" i="4"/>
  <c r="AL33" i="4" s="1"/>
</calcChain>
</file>

<file path=xl/sharedStrings.xml><?xml version="1.0" encoding="utf-8"?>
<sst xmlns="http://schemas.openxmlformats.org/spreadsheetml/2006/main" count="493" uniqueCount="312">
  <si>
    <t>人力资本</t>
    <phoneticPr fontId="1" type="noConversion"/>
  </si>
  <si>
    <t>地区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</si>
  <si>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</si>
  <si>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</si>
  <si>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</si>
  <si>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</si>
  <si>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</si>
  <si>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</si>
  <si>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死亡率</t>
    <phoneticPr fontId="1" type="noConversion"/>
  </si>
  <si>
    <t>子资本</t>
    <phoneticPr fontId="1" type="noConversion"/>
  </si>
  <si>
    <t>固定资本形成总额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</si>
  <si>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</si>
  <si>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</si>
  <si>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</si>
  <si>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</si>
  <si>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</si>
  <si>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</si>
  <si>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</si>
  <si>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</si>
  <si>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</si>
  <si>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</si>
  <si>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</si>
  <si>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</si>
  <si>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</si>
  <si>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</si>
  <si>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</si>
  <si>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</si>
  <si>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</si>
  <si>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</si>
  <si>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</si>
  <si>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</si>
  <si>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</si>
  <si>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</si>
  <si>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</si>
  <si>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</si>
  <si>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</si>
  <si>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</si>
  <si>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</si>
  <si>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</si>
  <si>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</si>
  <si>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</si>
  <si>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</si>
  <si>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</si>
  <si>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</si>
  <si>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</si>
  <si>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</si>
  <si>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</si>
  <si>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</si>
  <si>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</si>
  <si>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</si>
  <si>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森林蓄积量</t>
  </si>
  <si>
    <t>万立方米</t>
    <phoneticPr fontId="1" type="noConversion"/>
  </si>
  <si>
    <t>万立方米</t>
    <phoneticPr fontId="1" type="noConversion"/>
  </si>
  <si>
    <t>农业-农田资本</t>
    <phoneticPr fontId="1" type="noConversion"/>
  </si>
  <si>
    <t>林业-木柴资本</t>
    <phoneticPr fontId="1" type="noConversion"/>
  </si>
  <si>
    <t>序号</t>
    <phoneticPr fontId="1" type="noConversion"/>
  </si>
  <si>
    <t>年龄介于15至64岁之间的人口量</t>
    <phoneticPr fontId="1" type="noConversion"/>
  </si>
  <si>
    <t xml:space="preserve"> </t>
    <phoneticPr fontId="1" type="noConversion"/>
  </si>
  <si>
    <t>常住人口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</si>
  <si>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</si>
  <si>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</si>
  <si>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</si>
  <si>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</si>
  <si>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</si>
  <si>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</si>
  <si>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</si>
  <si>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</si>
  <si>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</si>
  <si>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</si>
  <si>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</si>
  <si>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</si>
  <si>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</si>
  <si>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</si>
  <si>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</si>
  <si>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</si>
  <si>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</si>
  <si>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</si>
  <si>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</si>
  <si>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死亡率-男</t>
    <phoneticPr fontId="1" type="noConversion"/>
  </si>
  <si>
    <t>死亡率-女</t>
    <phoneticPr fontId="1" type="noConversion"/>
  </si>
  <si>
    <t>常住人口-女</t>
    <phoneticPr fontId="1" type="noConversion"/>
  </si>
  <si>
    <t>--</t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</si>
  <si>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</si>
  <si>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</si>
  <si>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</si>
  <si>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</si>
  <si>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</si>
  <si>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</si>
  <si>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</si>
  <si>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</si>
  <si>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</si>
  <si>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</si>
  <si>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</si>
  <si>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</si>
  <si>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</si>
  <si>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</si>
  <si>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</si>
  <si>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</si>
  <si>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</si>
  <si>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</si>
  <si>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</si>
  <si>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</si>
  <si>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</si>
  <si>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</si>
  <si>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</si>
  <si>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</si>
  <si>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</si>
  <si>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</si>
  <si>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</si>
  <si>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</si>
  <si>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</si>
  <si>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</si>
  <si>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</si>
  <si>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</si>
  <si>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</si>
  <si>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</si>
  <si>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</si>
  <si>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</si>
  <si>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</si>
  <si>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</si>
  <si>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</si>
  <si>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</si>
  <si>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</si>
  <si>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</si>
  <si>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</si>
  <si>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</si>
  <si>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</si>
  <si>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</si>
  <si>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</si>
  <si>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</si>
  <si>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</si>
  <si>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</si>
  <si>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</si>
  <si>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采用省级牧草地面积乘以该城市所占全省牧业产值的比重</t>
    <phoneticPr fontId="1" type="noConversion"/>
  </si>
  <si>
    <t>资本类型</t>
    <phoneticPr fontId="1" type="noConversion"/>
  </si>
  <si>
    <t>指标</t>
    <phoneticPr fontId="1" type="noConversion"/>
  </si>
  <si>
    <t>单位</t>
    <phoneticPr fontId="1" type="noConversion"/>
  </si>
  <si>
    <t>深圳</t>
    <phoneticPr fontId="1" type="noConversion"/>
  </si>
  <si>
    <t>Edu-平均受教育年限</t>
    <phoneticPr fontId="1" type="noConversion"/>
  </si>
  <si>
    <t>找一些分年龄的劳动报酬</t>
    <phoneticPr fontId="1" type="noConversion"/>
  </si>
  <si>
    <t>P-劳动人口量</t>
    <phoneticPr fontId="1" type="noConversion"/>
  </si>
  <si>
    <t>P-女</t>
    <phoneticPr fontId="1" type="noConversion"/>
  </si>
  <si>
    <t>T-预期工作时间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</si>
  <si>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</si>
  <si>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T-男</t>
    <phoneticPr fontId="1" type="noConversion"/>
  </si>
  <si>
    <t>T-女</t>
    <phoneticPr fontId="1" type="noConversion"/>
  </si>
  <si>
    <t>深圳统计年鉴</t>
    <phoneticPr fontId="1" type="noConversion"/>
  </si>
  <si>
    <t>常住人口-男</t>
    <phoneticPr fontId="1" type="noConversion"/>
  </si>
  <si>
    <t>生产资本</t>
    <phoneticPr fontId="1" type="noConversion"/>
  </si>
  <si>
    <t>投资量（1978-2016）</t>
    <phoneticPr fontId="1" type="noConversion"/>
  </si>
  <si>
    <t>见附表investment</t>
    <phoneticPr fontId="1" type="noConversion"/>
  </si>
  <si>
    <t>自然资本</t>
    <phoneticPr fontId="1" type="noConversion"/>
  </si>
  <si>
    <t>耕地面积</t>
    <phoneticPr fontId="1" type="noConversion"/>
  </si>
  <si>
    <t>万公顷</t>
    <phoneticPr fontId="1" type="noConversion"/>
  </si>
  <si>
    <t>农业-牧地资本</t>
    <phoneticPr fontId="1" type="noConversion"/>
  </si>
  <si>
    <t>牧场面积</t>
    <phoneticPr fontId="1" type="noConversion"/>
  </si>
  <si>
    <t>活立木蓄积量</t>
    <phoneticPr fontId="1" type="noConversion"/>
  </si>
  <si>
    <t>林业-非木柴资本</t>
    <phoneticPr fontId="1" type="noConversion"/>
  </si>
  <si>
    <t>森林面积</t>
    <phoneticPr fontId="1" type="noConversion"/>
  </si>
  <si>
    <t>化石燃料资本</t>
    <phoneticPr fontId="1" type="noConversion"/>
  </si>
  <si>
    <t>亿吨</t>
    <phoneticPr fontId="1" type="noConversion"/>
  </si>
  <si>
    <t>理论上核算时采用基础储量数据更能反映资源的存量概念</t>
    <phoneticPr fontId="1" type="noConversion"/>
  </si>
  <si>
    <t>亿吨</t>
    <phoneticPr fontId="1" type="noConversion"/>
  </si>
  <si>
    <t>亿立方米</t>
    <phoneticPr fontId="1" type="noConversion"/>
  </si>
  <si>
    <t>金属矿产</t>
    <phoneticPr fontId="1" type="noConversion"/>
  </si>
  <si>
    <t>万吨</t>
    <phoneticPr fontId="1" type="noConversion"/>
  </si>
  <si>
    <t>矿产基础储量</t>
    <phoneticPr fontId="1" type="noConversion"/>
  </si>
  <si>
    <t>水</t>
    <phoneticPr fontId="1" type="noConversion"/>
  </si>
  <si>
    <t>农业用水量</t>
    <phoneticPr fontId="1" type="noConversion"/>
  </si>
  <si>
    <t>亿立方米</t>
  </si>
  <si>
    <t>工业用水量</t>
    <phoneticPr fontId="1" type="noConversion"/>
  </si>
  <si>
    <t>生活用水量</t>
    <phoneticPr fontId="1" type="noConversion"/>
  </si>
  <si>
    <t>生态环境用水量</t>
    <phoneticPr fontId="1" type="noConversion"/>
  </si>
  <si>
    <t>水力发电量</t>
    <phoneticPr fontId="1" type="noConversion"/>
  </si>
  <si>
    <t>亿千瓦时</t>
  </si>
  <si>
    <t>水路货运周转量</t>
    <phoneticPr fontId="1" type="noConversion"/>
  </si>
  <si>
    <t>万吨公里</t>
  </si>
  <si>
    <t>湖泊面积</t>
    <phoneticPr fontId="1" type="noConversion"/>
  </si>
  <si>
    <t>万公顷</t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</si>
  <si>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</si>
  <si>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</si>
  <si>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</si>
  <si>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</si>
  <si>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深圳1978-2016年地区生产总值（GDP）</t>
  </si>
  <si>
    <t>年份</t>
  </si>
  <si>
    <t>GDP（亿元）</t>
  </si>
  <si>
    <t>深圳缺失1978年GDP数据</t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</si>
  <si>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</si>
  <si>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</si>
  <si>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</si>
  <si>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</si>
  <si>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</si>
  <si>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</si>
  <si>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深圳市常住人口年龄构成</t>
    <phoneticPr fontId="1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</si>
  <si>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</si>
  <si>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</si>
  <si>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</si>
  <si>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</si>
  <si>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</si>
  <si>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</si>
  <si>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</si>
  <si>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</si>
  <si>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总制造业</t>
    <phoneticPr fontId="1" type="noConversion"/>
  </si>
  <si>
    <t>先进制造业</t>
    <phoneticPr fontId="1" type="noConversion"/>
  </si>
  <si>
    <t>工业总产值</t>
    <phoneticPr fontId="19" type="noConversion"/>
  </si>
  <si>
    <t>制造业占比</t>
    <phoneticPr fontId="19" type="noConversion"/>
  </si>
  <si>
    <t>先进占制造业</t>
    <phoneticPr fontId="19" type="noConversion"/>
  </si>
  <si>
    <t>制造业固定资产投资</t>
    <phoneticPr fontId="19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</si>
  <si>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</si>
  <si>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</si>
  <si>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</si>
  <si>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</si>
  <si>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</si>
  <si>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</si>
  <si>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</si>
  <si>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</si>
  <si>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</si>
  <si>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</si>
  <si>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</si>
  <si>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GDP</t>
  </si>
  <si>
    <t>男人口百分比（退休年龄60）</t>
    <phoneticPr fontId="1" type="noConversion"/>
  </si>
  <si>
    <t>女人口百分比（退休年龄55）</t>
    <phoneticPr fontId="1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</si>
  <si>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</si>
  <si>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</si>
  <si>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</si>
  <si>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</si>
  <si>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</si>
  <si>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</si>
  <si>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</si>
  <si>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</si>
  <si>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</si>
  <si>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</si>
  <si>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</si>
  <si>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</si>
  <si>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</si>
  <si>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</si>
  <si>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</si>
  <si>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</si>
  <si>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</si>
  <si>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</si>
  <si>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</si>
  <si>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2010广东省人口普查资料</t>
    <phoneticPr fontId="1" type="noConversion"/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</si>
  <si>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</si>
  <si>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</si>
  <si>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</si>
  <si>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9865777</t>
  </si>
  <si>
    <t>5341761</t>
  </si>
  <si>
    <t>4524016</t>
  </si>
  <si>
    <t>922412</t>
  </si>
  <si>
    <t>445116</t>
  </si>
  <si>
    <t>477296</t>
  </si>
  <si>
    <t>4566814</t>
  </si>
  <si>
    <t>2446385</t>
  </si>
  <si>
    <t>2120429</t>
  </si>
  <si>
    <t>2475931</t>
  </si>
  <si>
    <t>1394700</t>
  </si>
  <si>
    <t>1081231</t>
  </si>
  <si>
    <t>994559</t>
  </si>
  <si>
    <t>533784</t>
  </si>
  <si>
    <t>460775</t>
  </si>
  <si>
    <t>728848</t>
  </si>
  <si>
    <t>433518</t>
  </si>
  <si>
    <t>295330</t>
  </si>
  <si>
    <t>104220</t>
  </si>
  <si>
    <t>67924</t>
  </si>
  <si>
    <t>36296</t>
  </si>
  <si>
    <t>深圳无农村</t>
    <phoneticPr fontId="1" type="noConversion"/>
  </si>
  <si>
    <t>10358381</t>
  </si>
  <si>
    <t>5613545</t>
  </si>
  <si>
    <t>4744836</t>
  </si>
  <si>
    <t>93180</t>
  </si>
  <si>
    <t>50407</t>
  </si>
  <si>
    <t>42773</t>
  </si>
  <si>
    <t>331116</t>
  </si>
  <si>
    <t>183055</t>
  </si>
  <si>
    <t>148061</t>
  </si>
  <si>
    <t>312682</t>
  </si>
  <si>
    <t>178053</t>
  </si>
  <si>
    <t>134629</t>
  </si>
  <si>
    <t>288108</t>
  </si>
  <si>
    <t>166146</t>
  </si>
  <si>
    <t>121962</t>
  </si>
  <si>
    <t>769990</t>
  </si>
  <si>
    <t>389227</t>
  </si>
  <si>
    <t>380763</t>
  </si>
  <si>
    <t>1969046</t>
  </si>
  <si>
    <t>1005628</t>
  </si>
  <si>
    <t>963418</t>
  </si>
  <si>
    <t>1814081</t>
  </si>
  <si>
    <t>993672</t>
  </si>
  <si>
    <t>820409</t>
  </si>
  <si>
    <t>1342576</t>
  </si>
  <si>
    <t>752769</t>
  </si>
  <si>
    <t>589807</t>
  </si>
  <si>
    <t>1186403</t>
  </si>
  <si>
    <t>665036</t>
  </si>
  <si>
    <t>521367</t>
  </si>
  <si>
    <t>914184</t>
  </si>
  <si>
    <t>509643</t>
  </si>
  <si>
    <t>404541</t>
  </si>
  <si>
    <t>564790</t>
  </si>
  <si>
    <t>318738</t>
  </si>
  <si>
    <t>246052</t>
  </si>
  <si>
    <t>265075</t>
  </si>
  <si>
    <t>149088</t>
  </si>
  <si>
    <t>115987</t>
  </si>
  <si>
    <t>201328</t>
  </si>
  <si>
    <t>103091</t>
  </si>
  <si>
    <t>98237</t>
  </si>
  <si>
    <t>120403</t>
  </si>
  <si>
    <t>60223</t>
  </si>
  <si>
    <t>60180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</si>
</sst>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2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0"/>
      <name val="Arial"/>
      <family val="2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4" borderId="0" xfId="0" applyFill="1"/>
    <xf numFmtId="0" fontId="27" fillId="0" borderId="0" xfId="0" applyFont="1" applyFill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0" fillId="0" borderId="0" xfId="0" applyNumberFormat="1" applyAlignment="1"/>
    <xf numFmtId="0" fontId="3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49" fontId="3" fillId="0" borderId="0" xfId="0" applyNumberFormat="1" applyFont="1" applyAlignment="1">
      <alignment horizontal="right" vertical="center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right" vertical="center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hu.com/a/218502784_276892&#12289;http:/zrgh.chengde.gov.cn/art/2018/6/7/art_1029_97806.html" TargetMode="External"/><Relationship Id="rId2" Type="http://schemas.openxmlformats.org/officeDocument/2006/relationships/hyperlink" Target="http://zrzy.hebei.gov.cn/heb/gk/zygk/kczy/101508764138671.html&#12289;http:/zrgh.chengde.gov.cn/art/2018/6/7/art_1029_97806.html" TargetMode="External"/><Relationship Id="rId1" Type="http://schemas.openxmlformats.org/officeDocument/2006/relationships/hyperlink" Target="http://zrzy.hebei.gov.cn/heb/gk/zygk/kczy/101508764138671.html&#12289;http:/zrgh.chengde.gov.cn/art/2018/6/7/art_1029_97806.html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"/>
  <sheetViews>
    <sheetView topLeftCell="B1" workbookViewId="0">
      <pane ySplit="1" topLeftCell="A29" activePane="bottomLeft" state="frozen"/>
      <selection pane="bottomLeft" activeCell="H47" sqref="H47"/>
    </sheetView>
  </sheetViews>
  <sheetFormatPr defaultRowHeight="14.1" x14ac:dyDescent="0.5"/>
  <cols>
    <col min="1" max="1" width="8.59765625" style="9"/>
    <col min="7" max="7" width="12.5" bestFit="1" customWidth="1"/>
    <col min="9" max="9" width="30.59765625" customWidth="1"/>
  </cols>
  <sheetData>
    <row r="1" spans="1:14" x14ac:dyDescent="0.5">
      <c r="A1" s="9" t="s">
        <v>55</v>
      </c>
      <c r="B1" s="41" t="s">
        <v>55</v>
      </c>
      <c r="C1" s="41" t="s">
        <v>7</v>
      </c>
      <c r="D1" s="41" t="s">
        <v>1</v>
      </c>
      <c r="E1" s="41" t="s">
        <v>134</v>
      </c>
      <c r="F1" s="41" t="s">
        <v>9</v>
      </c>
      <c r="G1" s="41" t="s">
        <v>135</v>
      </c>
      <c r="H1" s="41" t="s">
        <v>2</v>
      </c>
      <c r="I1" s="41" t="s">
        <v>136</v>
      </c>
      <c r="J1" s="41" t="s">
        <v>3</v>
      </c>
      <c r="K1" s="41" t="s">
        <v>4</v>
      </c>
      <c r="L1" s="41"/>
    </row>
    <row r="2" spans="1:14" x14ac:dyDescent="0.5">
      <c r="A2" s="9">
        <v>1</v>
      </c>
      <c r="B2" s="41">
        <v>1</v>
      </c>
      <c r="C2" s="41">
        <v>2010</v>
      </c>
      <c r="D2" s="41" t="s">
        <v>137</v>
      </c>
      <c r="E2" s="41" t="s">
        <v>0</v>
      </c>
      <c r="F2" s="41" t="s">
        <v>0</v>
      </c>
      <c r="G2" s="41" t="s">
        <v>138</v>
      </c>
      <c r="H2" s="41">
        <v>10.702553078181273</v>
      </c>
      <c r="I2" s="41" t="s">
        <v>5</v>
      </c>
      <c r="J2" s="41" t="s">
        <v>241</v>
      </c>
      <c r="K2" s="41">
        <v>10.702553078181273</v>
      </c>
      <c r="L2" s="41">
        <v>10.855629257842123</v>
      </c>
      <c r="M2">
        <v>10.521807394138305</v>
      </c>
    </row>
    <row r="3" spans="1:14" s="13" customFormat="1" x14ac:dyDescent="0.5">
      <c r="B3" s="41"/>
      <c r="C3" s="41"/>
      <c r="D3" s="41" t="s">
        <v>266</v>
      </c>
      <c r="E3" s="41"/>
      <c r="F3" s="41"/>
      <c r="G3" s="4" t="s">
        <v>75</v>
      </c>
      <c r="H3" s="4">
        <v>10.855629257842123</v>
      </c>
      <c r="I3" s="41"/>
      <c r="J3" s="41"/>
      <c r="K3" s="41"/>
      <c r="L3" s="41"/>
    </row>
    <row r="4" spans="1:14" s="13" customFormat="1" x14ac:dyDescent="0.5">
      <c r="B4" s="41"/>
      <c r="C4" s="41"/>
      <c r="D4" s="41"/>
      <c r="E4" s="41"/>
      <c r="F4" s="41"/>
      <c r="G4" s="4" t="s">
        <v>76</v>
      </c>
      <c r="H4" s="4">
        <v>10.521807394138305</v>
      </c>
      <c r="I4" s="41"/>
      <c r="J4" s="41"/>
      <c r="K4" s="41"/>
      <c r="L4" s="41"/>
    </row>
    <row r="5" spans="1:14" s="41" customFormat="1" x14ac:dyDescent="0.5">
      <c r="G5" s="4" t="s">
        <v>242</v>
      </c>
      <c r="H5" s="4">
        <v>10.702553078181273</v>
      </c>
      <c r="J5" s="41" t="s">
        <v>241</v>
      </c>
      <c r="K5" s="41">
        <v>10.702553078181273</v>
      </c>
      <c r="L5" s="41">
        <v>10.855629257842123</v>
      </c>
      <c r="M5" s="41">
        <v>10.521807394138305</v>
      </c>
    </row>
    <row r="6" spans="1:14" s="41" customFormat="1" x14ac:dyDescent="0.5">
      <c r="G6" s="4" t="s">
        <v>243</v>
      </c>
      <c r="H6" s="4">
        <v>10.855629257842123</v>
      </c>
    </row>
    <row r="7" spans="1:14" s="41" customFormat="1" x14ac:dyDescent="0.5">
      <c r="G7" s="4" t="s">
        <v>244</v>
      </c>
      <c r="H7" s="4">
        <v>10.521807394138305</v>
      </c>
    </row>
    <row r="8" spans="1:14" x14ac:dyDescent="0.5">
      <c r="A8" s="9">
        <v>2</v>
      </c>
      <c r="B8" s="41">
        <v>2</v>
      </c>
      <c r="C8" s="41"/>
      <c r="D8" s="41"/>
      <c r="E8" s="41" t="s">
        <v>139</v>
      </c>
      <c r="F8" s="41"/>
      <c r="G8" s="1" t="s">
        <v>140</v>
      </c>
      <c r="H8" s="41">
        <f>H17*population!G20</f>
        <v>915.99034513212052</v>
      </c>
      <c r="I8" s="41" t="s">
        <v>6</v>
      </c>
      <c r="J8" s="41" t="s">
        <v>241</v>
      </c>
      <c r="K8" s="41" t="s">
        <v>56</v>
      </c>
      <c r="L8" s="41"/>
    </row>
    <row r="9" spans="1:14" s="13" customFormat="1" x14ac:dyDescent="0.5">
      <c r="B9" s="41"/>
      <c r="C9" s="41"/>
      <c r="D9" s="41"/>
      <c r="E9" s="41"/>
      <c r="F9" s="41"/>
      <c r="G9" s="1" t="s">
        <v>77</v>
      </c>
      <c r="H9" s="41">
        <f>H18*population!H20</f>
        <v>495.36588195099017</v>
      </c>
      <c r="I9" s="41"/>
      <c r="J9" s="41"/>
      <c r="K9" s="41"/>
      <c r="L9" s="41"/>
    </row>
    <row r="10" spans="1:14" s="13" customFormat="1" x14ac:dyDescent="0.5">
      <c r="B10" s="41"/>
      <c r="C10" s="41"/>
      <c r="D10" s="41"/>
      <c r="E10" s="41"/>
      <c r="F10" s="41"/>
      <c r="G10" s="1" t="s">
        <v>141</v>
      </c>
      <c r="H10" s="41">
        <f>H19*population!I20</f>
        <v>420.62444504608004</v>
      </c>
      <c r="I10" s="41"/>
      <c r="J10" s="41"/>
      <c r="K10" s="41"/>
      <c r="L10" s="41"/>
    </row>
    <row r="11" spans="1:14" x14ac:dyDescent="0.5">
      <c r="A11" s="9">
        <v>4</v>
      </c>
      <c r="B11" s="41">
        <v>4</v>
      </c>
      <c r="C11" s="41"/>
      <c r="D11" s="41"/>
      <c r="E11" s="41"/>
      <c r="F11" s="41"/>
      <c r="G11" s="41" t="s">
        <v>142</v>
      </c>
      <c r="H11" s="41">
        <v>25.867302038199906</v>
      </c>
      <c r="I11" s="41" t="s">
        <v>5</v>
      </c>
      <c r="J11" s="41" t="s">
        <v>241</v>
      </c>
      <c r="K11" s="4" t="s">
        <v>143</v>
      </c>
      <c r="L11" s="41">
        <v>25.867302038199906</v>
      </c>
      <c r="M11">
        <v>28.08390465958442</v>
      </c>
      <c r="N11">
        <v>23.747796411174068</v>
      </c>
    </row>
    <row r="12" spans="1:14" s="13" customFormat="1" x14ac:dyDescent="0.5">
      <c r="B12" s="41"/>
      <c r="C12" s="41"/>
      <c r="D12" s="41"/>
      <c r="E12" s="41"/>
      <c r="F12" s="41"/>
      <c r="G12" s="1" t="s">
        <v>144</v>
      </c>
      <c r="H12" s="41">
        <v>28.08390465958442</v>
      </c>
      <c r="I12" s="41"/>
      <c r="J12" s="41">
        <f>H12*(1-H15)</f>
        <v>28.056909794353164</v>
      </c>
      <c r="K12" s="4"/>
      <c r="L12" s="41"/>
    </row>
    <row r="13" spans="1:14" s="13" customFormat="1" x14ac:dyDescent="0.5">
      <c r="B13" s="41"/>
      <c r="C13" s="41"/>
      <c r="D13" s="41"/>
      <c r="E13" s="41"/>
      <c r="F13" s="41"/>
      <c r="G13" s="1" t="s">
        <v>145</v>
      </c>
      <c r="H13" s="41">
        <v>23.747796411174068</v>
      </c>
      <c r="I13" s="41"/>
      <c r="J13" s="41">
        <f>H13*(1-H16)</f>
        <v>23.731046596603854</v>
      </c>
      <c r="K13" s="4"/>
      <c r="L13" s="41"/>
    </row>
    <row r="14" spans="1:14" x14ac:dyDescent="0.5">
      <c r="A14" s="9">
        <v>5</v>
      </c>
      <c r="B14" s="41">
        <v>5</v>
      </c>
      <c r="C14" s="41"/>
      <c r="D14" s="41"/>
      <c r="E14" s="41"/>
      <c r="F14" s="41"/>
      <c r="G14" s="41" t="s">
        <v>8</v>
      </c>
      <c r="H14" s="41">
        <v>9.2000000000000003E-4</v>
      </c>
      <c r="I14" s="41"/>
      <c r="J14" s="41" t="s">
        <v>146</v>
      </c>
      <c r="K14" s="41"/>
      <c r="L14" s="41"/>
    </row>
    <row r="15" spans="1:14" s="13" customFormat="1" x14ac:dyDescent="0.5">
      <c r="B15" s="41"/>
      <c r="C15" s="41"/>
      <c r="D15" s="41"/>
      <c r="E15" s="41"/>
      <c r="F15" s="41"/>
      <c r="G15" s="1" t="s">
        <v>78</v>
      </c>
      <c r="H15" s="41">
        <f>K15/10000/H18</f>
        <v>9.6122193685205357E-4</v>
      </c>
      <c r="I15" s="41"/>
      <c r="J15" s="41" t="s">
        <v>241</v>
      </c>
      <c r="K15" s="54">
        <v>5403</v>
      </c>
      <c r="L15" s="41"/>
    </row>
    <row r="16" spans="1:14" s="13" customFormat="1" x14ac:dyDescent="0.5">
      <c r="B16" s="41"/>
      <c r="C16" s="41"/>
      <c r="D16" s="41"/>
      <c r="E16" s="41"/>
      <c r="F16" s="41"/>
      <c r="G16" s="1" t="s">
        <v>79</v>
      </c>
      <c r="H16" s="41">
        <f>K16/H19/10000</f>
        <v>7.0532079188336514E-4</v>
      </c>
      <c r="I16" s="41"/>
      <c r="J16" s="41" t="s">
        <v>241</v>
      </c>
      <c r="K16" s="54">
        <v>3351</v>
      </c>
      <c r="L16" s="41"/>
    </row>
    <row r="17" spans="1:16" x14ac:dyDescent="0.5">
      <c r="B17" s="41"/>
      <c r="C17" s="41"/>
      <c r="D17" s="41"/>
      <c r="E17" s="41"/>
      <c r="F17" s="41"/>
      <c r="G17" s="41" t="s">
        <v>58</v>
      </c>
      <c r="H17">
        <v>1037.2</v>
      </c>
      <c r="I17" s="41" t="s">
        <v>6</v>
      </c>
      <c r="J17" s="41" t="s">
        <v>146</v>
      </c>
      <c r="K17" s="41"/>
      <c r="L17" s="41"/>
    </row>
    <row r="18" spans="1:16" s="13" customFormat="1" x14ac:dyDescent="0.5">
      <c r="B18" s="41"/>
      <c r="C18" s="41"/>
      <c r="D18" s="41"/>
      <c r="E18" s="41"/>
      <c r="F18" s="41"/>
      <c r="G18" t="s">
        <v>147</v>
      </c>
      <c r="H18">
        <f>H17*L18</f>
        <v>562.09703429101023</v>
      </c>
      <c r="I18" s="41"/>
      <c r="J18" s="41" t="s">
        <v>146</v>
      </c>
      <c r="K18" s="41">
        <v>561.36</v>
      </c>
      <c r="L18" s="41">
        <f>K18/(K18+K19)</f>
        <v>0.54193697868396662</v>
      </c>
    </row>
    <row r="19" spans="1:16" s="13" customFormat="1" x14ac:dyDescent="0.5">
      <c r="B19" s="41"/>
      <c r="C19" s="41"/>
      <c r="D19" s="41"/>
      <c r="E19" s="41"/>
      <c r="F19" s="41"/>
      <c r="G19" t="s">
        <v>80</v>
      </c>
      <c r="H19">
        <f>H17*L19</f>
        <v>475.10296570898987</v>
      </c>
      <c r="I19" s="41"/>
      <c r="J19" s="41" t="s">
        <v>146</v>
      </c>
      <c r="K19" s="41">
        <v>474.48</v>
      </c>
      <c r="L19" s="41">
        <f>1-L18</f>
        <v>0.45806302131603338</v>
      </c>
    </row>
    <row r="20" spans="1:16" x14ac:dyDescent="0.5">
      <c r="A20" s="9">
        <v>12</v>
      </c>
      <c r="B20" s="41">
        <v>12</v>
      </c>
      <c r="C20" s="41"/>
      <c r="D20" s="41"/>
      <c r="E20" s="41" t="s">
        <v>148</v>
      </c>
      <c r="F20" s="41" t="s">
        <v>148</v>
      </c>
      <c r="G20" s="10" t="s">
        <v>149</v>
      </c>
      <c r="H20" s="41"/>
      <c r="I20" s="41" t="s">
        <v>150</v>
      </c>
      <c r="J20" s="41"/>
      <c r="K20" s="41" t="s">
        <v>10</v>
      </c>
      <c r="L20" s="41"/>
    </row>
    <row r="21" spans="1:16" x14ac:dyDescent="0.5">
      <c r="A21" s="9">
        <v>18</v>
      </c>
      <c r="B21" s="41">
        <v>18</v>
      </c>
      <c r="C21" s="41"/>
      <c r="D21" s="41"/>
      <c r="E21" s="41" t="s">
        <v>151</v>
      </c>
      <c r="F21" s="41" t="s">
        <v>53</v>
      </c>
      <c r="G21" s="41" t="s">
        <v>152</v>
      </c>
      <c r="H21" s="56">
        <v>0.3</v>
      </c>
      <c r="I21" s="41" t="s">
        <v>153</v>
      </c>
      <c r="J21" s="41"/>
      <c r="K21" s="41"/>
      <c r="L21" s="41"/>
    </row>
    <row r="22" spans="1:16" x14ac:dyDescent="0.5">
      <c r="A22" s="9">
        <v>26</v>
      </c>
      <c r="B22" s="41">
        <v>26</v>
      </c>
      <c r="C22" s="41"/>
      <c r="D22" s="41"/>
      <c r="E22" s="41"/>
      <c r="F22" s="41" t="s">
        <v>154</v>
      </c>
      <c r="G22" s="4" t="s">
        <v>155</v>
      </c>
      <c r="H22" s="41">
        <v>0</v>
      </c>
      <c r="I22" s="41" t="s">
        <v>153</v>
      </c>
      <c r="J22" s="41"/>
      <c r="K22" s="1" t="s">
        <v>133</v>
      </c>
      <c r="L22" s="4"/>
    </row>
    <row r="23" spans="1:16" x14ac:dyDescent="0.5">
      <c r="A23" s="9">
        <v>31</v>
      </c>
      <c r="B23" s="41">
        <v>31</v>
      </c>
      <c r="C23" s="41"/>
      <c r="D23" s="41"/>
      <c r="E23" s="41"/>
      <c r="F23" s="4" t="s">
        <v>54</v>
      </c>
      <c r="G23" s="4" t="s">
        <v>156</v>
      </c>
      <c r="H23" s="41">
        <v>255.4</v>
      </c>
      <c r="I23" s="41" t="s">
        <v>51</v>
      </c>
      <c r="J23" s="41"/>
      <c r="K23" s="41"/>
      <c r="L23" s="41"/>
      <c r="N23" s="4" t="s">
        <v>50</v>
      </c>
      <c r="O23">
        <v>1724.6</v>
      </c>
      <c r="P23" t="s">
        <v>52</v>
      </c>
    </row>
    <row r="24" spans="1:16" x14ac:dyDescent="0.5">
      <c r="A24" s="9">
        <v>36</v>
      </c>
      <c r="B24" s="41">
        <v>36</v>
      </c>
      <c r="C24" s="41"/>
      <c r="D24" s="41"/>
      <c r="E24" s="41"/>
      <c r="F24" s="41" t="s">
        <v>157</v>
      </c>
      <c r="G24" s="4" t="s">
        <v>158</v>
      </c>
      <c r="H24">
        <v>7.32</v>
      </c>
      <c r="I24" s="41" t="s">
        <v>153</v>
      </c>
      <c r="J24" s="41"/>
      <c r="K24" s="41"/>
      <c r="L24" s="41"/>
    </row>
    <row r="25" spans="1:16" x14ac:dyDescent="0.5">
      <c r="A25" s="9">
        <v>40</v>
      </c>
      <c r="B25" s="41">
        <v>40</v>
      </c>
      <c r="C25" s="41"/>
      <c r="D25" s="41"/>
      <c r="E25" s="41"/>
      <c r="F25" s="41" t="s">
        <v>159</v>
      </c>
      <c r="G25" s="41" t="s">
        <v>61</v>
      </c>
      <c r="H25" s="41">
        <v>8.3000000000000001E-4</v>
      </c>
      <c r="I25" s="41" t="s">
        <v>160</v>
      </c>
      <c r="J25" s="41"/>
      <c r="K25" s="43" t="s">
        <v>161</v>
      </c>
      <c r="L25" s="41"/>
    </row>
    <row r="26" spans="1:16" x14ac:dyDescent="0.5">
      <c r="A26" s="9">
        <v>43</v>
      </c>
      <c r="B26" s="41">
        <v>43</v>
      </c>
      <c r="C26" s="41"/>
      <c r="D26" s="41"/>
      <c r="E26" s="41"/>
      <c r="F26" s="41"/>
      <c r="G26" s="41" t="s">
        <v>62</v>
      </c>
      <c r="H26" s="41">
        <v>0</v>
      </c>
      <c r="I26" s="41" t="s">
        <v>162</v>
      </c>
      <c r="J26" s="41"/>
      <c r="K26" s="41"/>
      <c r="L26" s="41"/>
    </row>
    <row r="27" spans="1:16" x14ac:dyDescent="0.5">
      <c r="A27" s="9">
        <v>46</v>
      </c>
      <c r="B27" s="41">
        <v>46</v>
      </c>
      <c r="C27" s="41"/>
      <c r="D27" s="41"/>
      <c r="E27" s="41"/>
      <c r="F27" s="41"/>
      <c r="G27" s="41" t="s">
        <v>63</v>
      </c>
      <c r="H27" s="41">
        <v>0</v>
      </c>
      <c r="I27" s="41" t="s">
        <v>163</v>
      </c>
      <c r="J27" s="41"/>
      <c r="K27" s="41"/>
      <c r="L27" s="41"/>
    </row>
    <row r="28" spans="1:16" s="13" customFormat="1" x14ac:dyDescent="0.5">
      <c r="B28" s="41"/>
      <c r="C28" s="41"/>
      <c r="D28" s="41"/>
      <c r="E28" s="41"/>
      <c r="F28" s="4" t="s">
        <v>164</v>
      </c>
      <c r="G28" s="18" t="s">
        <v>64</v>
      </c>
      <c r="H28" s="41">
        <v>0</v>
      </c>
      <c r="I28" s="41" t="s">
        <v>165</v>
      </c>
      <c r="J28" s="41"/>
      <c r="K28" s="41" t="s">
        <v>166</v>
      </c>
      <c r="L28" s="41"/>
    </row>
    <row r="29" spans="1:16" x14ac:dyDescent="0.5">
      <c r="A29" s="9">
        <v>49</v>
      </c>
      <c r="B29" s="41">
        <v>49</v>
      </c>
      <c r="C29" s="41"/>
      <c r="D29" s="41"/>
      <c r="E29" s="41"/>
      <c r="F29" s="41"/>
      <c r="G29" s="18" t="s">
        <v>65</v>
      </c>
      <c r="H29" s="41">
        <v>0</v>
      </c>
      <c r="I29" s="18" t="s">
        <v>165</v>
      </c>
      <c r="J29" s="41"/>
      <c r="K29" s="41"/>
      <c r="L29" s="41"/>
    </row>
    <row r="30" spans="1:16" s="3" customFormat="1" x14ac:dyDescent="0.5">
      <c r="A30" s="9">
        <v>53</v>
      </c>
      <c r="B30" s="41">
        <v>53</v>
      </c>
      <c r="C30" s="41"/>
      <c r="D30" s="41"/>
      <c r="E30" s="41"/>
      <c r="F30" s="41"/>
      <c r="G30" s="18" t="s">
        <v>66</v>
      </c>
      <c r="H30" s="41">
        <v>0</v>
      </c>
      <c r="I30" s="18" t="s">
        <v>165</v>
      </c>
      <c r="J30" s="41"/>
      <c r="K30" s="41"/>
      <c r="L30" s="41"/>
    </row>
    <row r="31" spans="1:16" s="3" customFormat="1" x14ac:dyDescent="0.5">
      <c r="A31" s="9">
        <v>56</v>
      </c>
      <c r="B31" s="41">
        <v>56</v>
      </c>
      <c r="C31" s="41"/>
      <c r="D31" s="41"/>
      <c r="E31" s="41"/>
      <c r="F31" s="41"/>
      <c r="G31" s="18" t="s">
        <v>67</v>
      </c>
      <c r="H31" s="41">
        <v>16.559999999999999</v>
      </c>
      <c r="I31" s="18" t="s">
        <v>165</v>
      </c>
      <c r="J31" s="41"/>
      <c r="K31" s="41"/>
      <c r="L31" s="41"/>
      <c r="O31"/>
    </row>
    <row r="32" spans="1:16" s="3" customFormat="1" x14ac:dyDescent="0.5">
      <c r="A32" s="9">
        <v>59</v>
      </c>
      <c r="B32" s="41">
        <v>59</v>
      </c>
      <c r="C32" s="41"/>
      <c r="D32" s="41"/>
      <c r="E32" s="41"/>
      <c r="F32" s="41"/>
      <c r="G32" s="18" t="s">
        <v>68</v>
      </c>
      <c r="H32" s="41">
        <v>0.63900000000000001</v>
      </c>
      <c r="I32" s="18" t="s">
        <v>165</v>
      </c>
      <c r="J32" s="41"/>
      <c r="K32" s="41"/>
      <c r="L32" s="41"/>
    </row>
    <row r="33" spans="1:12" s="3" customFormat="1" x14ac:dyDescent="0.5">
      <c r="A33" s="9">
        <v>62</v>
      </c>
      <c r="B33" s="41">
        <v>62</v>
      </c>
      <c r="C33" s="41"/>
      <c r="D33" s="41"/>
      <c r="E33" s="41"/>
      <c r="F33" s="41"/>
      <c r="G33" s="19" t="s">
        <v>69</v>
      </c>
      <c r="H33" s="41">
        <v>0.13700000000000001</v>
      </c>
      <c r="I33" s="18" t="s">
        <v>165</v>
      </c>
      <c r="J33" s="41"/>
      <c r="K33" s="41"/>
      <c r="L33" s="41"/>
    </row>
    <row r="34" spans="1:12" s="3" customFormat="1" x14ac:dyDescent="0.5">
      <c r="A34" s="9">
        <v>65</v>
      </c>
      <c r="B34" s="41">
        <v>65</v>
      </c>
      <c r="C34" s="41"/>
      <c r="D34" s="41"/>
      <c r="E34" s="41"/>
      <c r="F34" s="41"/>
      <c r="G34" s="18" t="s">
        <v>70</v>
      </c>
      <c r="H34" s="41">
        <v>0</v>
      </c>
      <c r="I34" s="18" t="s">
        <v>165</v>
      </c>
      <c r="J34" s="41"/>
      <c r="K34" s="41"/>
      <c r="L34" s="41"/>
    </row>
    <row r="35" spans="1:12" s="3" customFormat="1" x14ac:dyDescent="0.5">
      <c r="A35" s="9">
        <v>68</v>
      </c>
      <c r="B35" s="41">
        <v>68</v>
      </c>
      <c r="C35" s="41"/>
      <c r="D35" s="41"/>
      <c r="E35" s="41"/>
      <c r="F35" s="41"/>
      <c r="G35" s="18" t="s">
        <v>71</v>
      </c>
      <c r="H35" s="41">
        <v>0</v>
      </c>
      <c r="I35" s="18" t="s">
        <v>165</v>
      </c>
      <c r="J35" s="41"/>
      <c r="K35" s="41"/>
      <c r="L35" s="41"/>
    </row>
    <row r="36" spans="1:12" s="3" customFormat="1" x14ac:dyDescent="0.5">
      <c r="A36" s="9">
        <v>71</v>
      </c>
      <c r="B36" s="41">
        <v>71</v>
      </c>
      <c r="C36" s="41"/>
      <c r="D36" s="41"/>
      <c r="E36" s="41"/>
      <c r="F36" s="41"/>
      <c r="G36" s="18" t="s">
        <v>72</v>
      </c>
      <c r="H36" s="41">
        <v>0.98719999999999997</v>
      </c>
      <c r="I36" s="18" t="s">
        <v>165</v>
      </c>
      <c r="J36" s="41"/>
      <c r="K36" s="41"/>
      <c r="L36" s="41"/>
    </row>
    <row r="37" spans="1:12" s="3" customFormat="1" x14ac:dyDescent="0.5">
      <c r="A37" s="9">
        <v>74</v>
      </c>
      <c r="B37" s="41">
        <v>74</v>
      </c>
      <c r="C37" s="41"/>
      <c r="D37" s="41"/>
      <c r="E37" s="41"/>
      <c r="F37" s="41"/>
      <c r="G37" s="18" t="s">
        <v>73</v>
      </c>
      <c r="H37" s="41">
        <v>0</v>
      </c>
      <c r="I37" s="18" t="s">
        <v>165</v>
      </c>
      <c r="J37" s="41"/>
      <c r="K37" s="41"/>
      <c r="L37" s="41"/>
    </row>
    <row r="38" spans="1:12" x14ac:dyDescent="0.5">
      <c r="A38" s="9">
        <v>77</v>
      </c>
      <c r="B38" s="41">
        <v>77</v>
      </c>
      <c r="C38" s="41"/>
      <c r="D38" s="41"/>
      <c r="E38" s="41"/>
      <c r="F38" s="41"/>
      <c r="G38" s="19" t="s">
        <v>74</v>
      </c>
      <c r="H38" s="41">
        <v>0</v>
      </c>
      <c r="I38" s="18" t="s">
        <v>165</v>
      </c>
      <c r="J38" s="41"/>
      <c r="K38" s="41"/>
      <c r="L38" s="41"/>
    </row>
    <row r="39" spans="1:12" s="17" customFormat="1" x14ac:dyDescent="0.5">
      <c r="E39" s="20"/>
      <c r="F39" s="20" t="s">
        <v>167</v>
      </c>
      <c r="G39" s="20" t="s">
        <v>168</v>
      </c>
      <c r="H39" s="18">
        <v>0.62919999999999998</v>
      </c>
      <c r="I39" s="20" t="s">
        <v>169</v>
      </c>
      <c r="J39" s="20"/>
    </row>
    <row r="40" spans="1:12" s="17" customFormat="1" x14ac:dyDescent="0.5">
      <c r="E40" s="20"/>
      <c r="F40" s="20"/>
      <c r="G40" s="20" t="s">
        <v>170</v>
      </c>
      <c r="H40" s="22">
        <v>5.9894999999999996</v>
      </c>
      <c r="I40" s="20" t="s">
        <v>169</v>
      </c>
      <c r="J40" s="20"/>
    </row>
    <row r="41" spans="1:12" s="17" customFormat="1" x14ac:dyDescent="0.5">
      <c r="E41" s="20"/>
      <c r="F41" s="20"/>
      <c r="G41" s="20" t="s">
        <v>171</v>
      </c>
      <c r="H41" s="41">
        <v>6.6906999999999996</v>
      </c>
      <c r="I41" s="20" t="s">
        <v>169</v>
      </c>
      <c r="J41" s="20"/>
    </row>
    <row r="42" spans="1:12" s="17" customFormat="1" x14ac:dyDescent="0.5">
      <c r="E42" s="20"/>
      <c r="F42" s="20"/>
      <c r="G42" s="20" t="s">
        <v>172</v>
      </c>
      <c r="H42" s="41">
        <v>1.0530999999999999</v>
      </c>
      <c r="I42" s="20" t="s">
        <v>169</v>
      </c>
      <c r="J42" s="41"/>
    </row>
    <row r="43" spans="1:12" s="17" customFormat="1" x14ac:dyDescent="0.5">
      <c r="E43" s="20"/>
      <c r="F43" s="20"/>
      <c r="G43" s="20" t="s">
        <v>173</v>
      </c>
      <c r="H43" s="41">
        <v>0</v>
      </c>
      <c r="I43" s="20" t="s">
        <v>174</v>
      </c>
      <c r="J43" s="41"/>
    </row>
    <row r="44" spans="1:12" s="17" customFormat="1" x14ac:dyDescent="0.5">
      <c r="E44" s="20"/>
      <c r="F44" s="20"/>
      <c r="G44" s="21" t="s">
        <v>175</v>
      </c>
      <c r="H44" s="41"/>
      <c r="I44" s="20" t="s">
        <v>176</v>
      </c>
      <c r="J44" s="41"/>
    </row>
    <row r="45" spans="1:12" s="17" customFormat="1" x14ac:dyDescent="0.5">
      <c r="E45" s="20"/>
      <c r="F45" s="41"/>
      <c r="G45" s="20" t="s">
        <v>177</v>
      </c>
      <c r="H45" s="18">
        <v>0</v>
      </c>
      <c r="I45" s="20" t="s">
        <v>178</v>
      </c>
      <c r="J45" s="41"/>
      <c r="K45" s="41"/>
    </row>
    <row r="46" spans="1:12" s="17" customFormat="1" x14ac:dyDescent="0.5">
      <c r="E46" s="20"/>
      <c r="F46" s="41"/>
      <c r="G46" s="20" t="s">
        <v>179</v>
      </c>
      <c r="H46" s="18">
        <f>22.4/15</f>
        <v>1.4933333333333332</v>
      </c>
      <c r="I46" s="20" t="s">
        <v>178</v>
      </c>
      <c r="J46" s="41"/>
      <c r="K46" s="41"/>
    </row>
    <row r="47" spans="1:12" s="17" customFormat="1" x14ac:dyDescent="0.5">
      <c r="E47" s="20"/>
      <c r="F47" s="41"/>
      <c r="G47" s="20" t="s">
        <v>180</v>
      </c>
      <c r="H47" s="18"/>
      <c r="I47" s="20" t="s">
        <v>169</v>
      </c>
      <c r="J47" s="41"/>
      <c r="K47" s="41"/>
    </row>
    <row r="48" spans="1:12" s="17" customFormat="1" x14ac:dyDescent="0.5">
      <c r="E48" s="20"/>
      <c r="F48" s="41"/>
      <c r="G48" s="20" t="s">
        <v>181</v>
      </c>
      <c r="H48" s="18">
        <v>0</v>
      </c>
      <c r="I48" s="20" t="s">
        <v>178</v>
      </c>
      <c r="J48" s="41"/>
      <c r="K48" s="41"/>
    </row>
    <row r="49" spans="4:11" s="17" customFormat="1" x14ac:dyDescent="0.5">
      <c r="E49" s="20"/>
      <c r="F49" s="41"/>
      <c r="G49" s="20" t="s">
        <v>182</v>
      </c>
      <c r="H49" s="18"/>
      <c r="I49" s="20" t="s">
        <v>169</v>
      </c>
      <c r="J49" s="41"/>
      <c r="K49" s="41"/>
    </row>
    <row r="50" spans="4:11" x14ac:dyDescent="0.5">
      <c r="D50" s="20"/>
      <c r="E50" s="13"/>
      <c r="F50" s="13"/>
      <c r="G50" s="22"/>
      <c r="H50" s="20"/>
      <c r="I50" s="23"/>
      <c r="J50" s="13"/>
    </row>
    <row r="51" spans="4:11" x14ac:dyDescent="0.5">
      <c r="D51" s="20"/>
      <c r="E51" s="13"/>
      <c r="F51" s="13"/>
      <c r="G51" s="24"/>
      <c r="H51" s="20"/>
      <c r="I51" s="13"/>
      <c r="J51" s="13"/>
    </row>
    <row r="52" spans="4:11" x14ac:dyDescent="0.5">
      <c r="D52" s="20"/>
      <c r="E52" s="13"/>
      <c r="F52" s="13"/>
      <c r="G52" s="13"/>
      <c r="H52" s="20"/>
      <c r="I52" s="13"/>
      <c r="J52" s="13"/>
    </row>
    <row r="53" spans="4:11" x14ac:dyDescent="0.5">
      <c r="D53" s="20"/>
      <c r="E53" s="20"/>
      <c r="G53" s="22"/>
      <c r="H53" s="20"/>
      <c r="I53" s="20"/>
      <c r="J53" s="17"/>
    </row>
    <row r="54" spans="4:11" x14ac:dyDescent="0.5">
      <c r="E54" s="20"/>
      <c r="F54" s="20" t="s">
        <v>57</v>
      </c>
      <c r="G54" s="22"/>
      <c r="H54" s="20"/>
      <c r="I54" s="20"/>
      <c r="J54" s="17"/>
    </row>
    <row r="55" spans="4:11" x14ac:dyDescent="0.5">
      <c r="E55" s="20"/>
      <c r="F55" s="20"/>
      <c r="G55" s="13"/>
      <c r="H55" s="20"/>
      <c r="I55" s="20"/>
      <c r="J55" s="17"/>
    </row>
    <row r="56" spans="4:11" x14ac:dyDescent="0.5">
      <c r="D56" s="16"/>
      <c r="E56" s="20"/>
      <c r="F56" s="20"/>
      <c r="G56" s="20"/>
      <c r="H56" s="20"/>
      <c r="I56" s="23"/>
      <c r="J56" s="17"/>
    </row>
    <row r="57" spans="4:11" x14ac:dyDescent="0.5">
      <c r="D57" s="16"/>
      <c r="E57" s="20"/>
      <c r="F57" s="20"/>
      <c r="G57" s="20"/>
      <c r="H57" s="20"/>
      <c r="I57" s="23"/>
      <c r="J57" s="17"/>
    </row>
    <row r="58" spans="4:11" x14ac:dyDescent="0.5">
      <c r="D58" s="16"/>
      <c r="E58" s="20"/>
      <c r="F58" s="20"/>
      <c r="G58" s="22"/>
      <c r="H58" s="20"/>
      <c r="I58" s="23"/>
      <c r="J58" s="17"/>
    </row>
    <row r="59" spans="4:11" x14ac:dyDescent="0.5">
      <c r="D59" s="16"/>
      <c r="E59" s="20"/>
      <c r="F59" s="20"/>
      <c r="G59" s="22"/>
      <c r="H59" s="20"/>
      <c r="I59" s="23"/>
      <c r="J59" s="13"/>
    </row>
    <row r="60" spans="4:11" x14ac:dyDescent="0.5">
      <c r="D60" s="16"/>
      <c r="E60" s="20"/>
      <c r="F60" s="20"/>
      <c r="G60" s="22"/>
      <c r="H60" s="20"/>
      <c r="I60" s="20"/>
      <c r="J60" s="17"/>
    </row>
    <row r="61" spans="4:11" x14ac:dyDescent="0.5">
      <c r="D61" s="1"/>
      <c r="E61" s="20"/>
      <c r="G61" s="22"/>
      <c r="H61" s="20"/>
      <c r="I61" s="20"/>
      <c r="J61" s="17"/>
    </row>
    <row r="62" spans="4:11" x14ac:dyDescent="0.5">
      <c r="D62" s="1"/>
      <c r="E62" s="13"/>
      <c r="F62" s="13"/>
    </row>
    <row r="63" spans="4:11" x14ac:dyDescent="0.5">
      <c r="D63" s="16"/>
      <c r="E63" s="13"/>
      <c r="F63" s="55"/>
    </row>
    <row r="64" spans="4:11" x14ac:dyDescent="0.5">
      <c r="D64" s="16"/>
      <c r="E64" s="13"/>
      <c r="F64" s="55"/>
    </row>
    <row r="65" spans="4:6" x14ac:dyDescent="0.5">
      <c r="D65" s="16"/>
      <c r="E65" s="13"/>
      <c r="F65" s="55"/>
    </row>
    <row r="66" spans="4:6" x14ac:dyDescent="0.5">
      <c r="D66" s="16"/>
      <c r="E66" s="1"/>
      <c r="F66" s="55"/>
    </row>
    <row r="67" spans="4:6" x14ac:dyDescent="0.5">
      <c r="D67" s="16"/>
      <c r="E67" s="13"/>
    </row>
    <row r="68" spans="4:6" x14ac:dyDescent="0.5">
      <c r="D68" s="1"/>
      <c r="E68" s="13"/>
      <c r="F68" s="13"/>
    </row>
    <row r="69" spans="4:6" x14ac:dyDescent="0.5">
      <c r="D69" s="1"/>
      <c r="E69" s="13"/>
      <c r="F69" s="13"/>
    </row>
    <row r="70" spans="4:6" x14ac:dyDescent="0.5">
      <c r="D70" s="1"/>
      <c r="E70" s="13"/>
      <c r="F70" s="13"/>
    </row>
  </sheetData>
  <mergeCells count="1">
    <mergeCell ref="F63:F66"/>
  </mergeCells>
  <phoneticPr fontId="1" type="noConversion"/>
  <hyperlinks>
    <hyperlink ref="J25" r:id="rId1" display="http://zrzy.hebei.gov.cn/heb/gk/zygk/kczy/101508764138671.html、http://zrgh.chengde.gov.cn/art/2018/6/7/art_1029_97806.html" xr:uid="{00000000-0004-0000-0000-000000000000}"/>
    <hyperlink ref="J29" r:id="rId2" display="http://zrzy.hebei.gov.cn/heb/gk/zygk/kczy/101508764138671.html、http://zrgh.chengde.gov.cn/art/2018/6/7/art_1029_97806.html" xr:uid="{00000000-0004-0000-0000-000001000000}"/>
    <hyperlink ref="J34" r:id="rId3" display="https://www.sohu.com/a/218502784_276892、http://zrgh.chengde.gov.cn/art/2018/6/7/art_1029_97806.html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C30" sqref="C30"/>
    </sheetView>
  </sheetViews>
  <sheetFormatPr defaultRowHeight="14.1" x14ac:dyDescent="0.5"/>
  <sheetData>
    <row r="1" spans="1:11" x14ac:dyDescent="0.5">
      <c r="A1" s="41" t="s">
        <v>183</v>
      </c>
      <c r="B1" s="41"/>
      <c r="C1" s="41"/>
      <c r="D1" s="41"/>
      <c r="E1" s="41"/>
      <c r="F1" t="s">
        <v>216</v>
      </c>
      <c r="H1" t="s">
        <v>217</v>
      </c>
      <c r="J1" t="s">
        <v>218</v>
      </c>
    </row>
    <row r="2" spans="1:11" x14ac:dyDescent="0.5">
      <c r="A2" s="41" t="s">
        <v>184</v>
      </c>
      <c r="B2" s="41" t="s">
        <v>185</v>
      </c>
      <c r="C2" s="41"/>
      <c r="D2" s="41"/>
      <c r="E2" s="41"/>
      <c r="F2" t="s">
        <v>184</v>
      </c>
      <c r="G2" t="s">
        <v>219</v>
      </c>
      <c r="H2" t="s">
        <v>184</v>
      </c>
      <c r="I2" t="s">
        <v>219</v>
      </c>
      <c r="J2" t="s">
        <v>184</v>
      </c>
      <c r="K2" t="s">
        <v>219</v>
      </c>
    </row>
    <row r="3" spans="1:11" x14ac:dyDescent="0.5">
      <c r="A3" s="41">
        <v>1978</v>
      </c>
      <c r="B3" s="41" t="s">
        <v>81</v>
      </c>
      <c r="C3" s="41"/>
      <c r="D3" s="41" t="s">
        <v>186</v>
      </c>
      <c r="E3" s="41"/>
      <c r="F3">
        <v>1978</v>
      </c>
      <c r="G3">
        <f>37%*B4</f>
        <v>0.72519999999999996</v>
      </c>
      <c r="H3">
        <v>1978</v>
      </c>
      <c r="I3">
        <f>20.5%*B4</f>
        <v>0.40179999999999999</v>
      </c>
      <c r="J3">
        <v>1978</v>
      </c>
      <c r="K3">
        <f>42.5%*B4</f>
        <v>0.83299999999999996</v>
      </c>
    </row>
    <row r="4" spans="1:11" x14ac:dyDescent="0.5">
      <c r="A4" s="41">
        <v>1979</v>
      </c>
      <c r="B4" s="41">
        <v>1.96</v>
      </c>
      <c r="C4" s="41"/>
      <c r="D4" s="41"/>
      <c r="E4" s="41"/>
      <c r="F4">
        <v>2010</v>
      </c>
      <c r="G4">
        <v>6.47</v>
      </c>
      <c r="H4">
        <v>2010</v>
      </c>
      <c r="I4">
        <v>4520.51</v>
      </c>
      <c r="J4">
        <v>2010</v>
      </c>
      <c r="K4">
        <v>5246.33</v>
      </c>
    </row>
    <row r="5" spans="1:11" x14ac:dyDescent="0.5">
      <c r="A5" s="41">
        <v>1980</v>
      </c>
      <c r="B5" s="41">
        <v>2.7</v>
      </c>
      <c r="C5" s="41"/>
      <c r="D5" s="41"/>
      <c r="E5" s="41"/>
    </row>
    <row r="6" spans="1:11" x14ac:dyDescent="0.5">
      <c r="A6" s="41">
        <v>1981</v>
      </c>
      <c r="B6" s="41">
        <v>4.96</v>
      </c>
      <c r="C6" s="41"/>
      <c r="D6" s="41"/>
      <c r="E6" s="41"/>
    </row>
    <row r="7" spans="1:11" x14ac:dyDescent="0.5">
      <c r="A7" s="41">
        <v>1982</v>
      </c>
      <c r="B7" s="41">
        <v>8.26</v>
      </c>
      <c r="C7" s="41"/>
      <c r="D7" s="41"/>
      <c r="E7" s="41"/>
    </row>
    <row r="8" spans="1:11" x14ac:dyDescent="0.5">
      <c r="A8" s="41">
        <v>1983</v>
      </c>
      <c r="B8" s="41">
        <v>13.12</v>
      </c>
      <c r="C8" s="41"/>
      <c r="D8" s="41"/>
      <c r="E8" s="41"/>
      <c r="G8">
        <f>(G4/G3)</f>
        <v>8.9216767788196361</v>
      </c>
      <c r="I8">
        <f>(I4/I3)</f>
        <v>11250.647088103535</v>
      </c>
      <c r="K8">
        <f>(K4/K3)</f>
        <v>6298.1152460984395</v>
      </c>
    </row>
    <row r="9" spans="1:11" x14ac:dyDescent="0.5">
      <c r="A9" s="41">
        <v>1984</v>
      </c>
      <c r="B9" s="41">
        <v>23.42</v>
      </c>
      <c r="C9" s="41"/>
      <c r="D9" s="41"/>
      <c r="E9" s="41"/>
      <c r="G9">
        <f>POWER(G8,1/31)</f>
        <v>1.0731478604319122</v>
      </c>
      <c r="I9">
        <f>POWER(I8,1/31)</f>
        <v>1.351086470977112</v>
      </c>
      <c r="K9">
        <f>POWER(K8,1/31)</f>
        <v>1.3260355909874992</v>
      </c>
    </row>
    <row r="10" spans="1:11" x14ac:dyDescent="0.5">
      <c r="A10" s="41">
        <v>1985</v>
      </c>
      <c r="B10" s="41">
        <v>39.020000000000003</v>
      </c>
      <c r="C10" s="41"/>
      <c r="D10" s="41">
        <v>10244.744897959185</v>
      </c>
      <c r="E10" s="41"/>
    </row>
    <row r="11" spans="1:11" x14ac:dyDescent="0.5">
      <c r="A11" s="41">
        <v>1986</v>
      </c>
      <c r="B11" s="41">
        <v>41.65</v>
      </c>
      <c r="C11" s="41"/>
      <c r="D11" s="41">
        <v>1.2834883095516656</v>
      </c>
      <c r="E11" s="41"/>
    </row>
    <row r="12" spans="1:11" x14ac:dyDescent="0.5">
      <c r="A12" s="41">
        <v>1987</v>
      </c>
      <c r="B12" s="41">
        <v>55.9</v>
      </c>
      <c r="C12" s="41"/>
      <c r="D12" s="41"/>
      <c r="E12" s="41"/>
    </row>
    <row r="13" spans="1:11" x14ac:dyDescent="0.5">
      <c r="A13" s="41">
        <v>1988</v>
      </c>
      <c r="B13" s="41">
        <v>86.98</v>
      </c>
      <c r="C13" s="41"/>
      <c r="D13" s="41"/>
      <c r="E13" s="41"/>
    </row>
    <row r="14" spans="1:11" x14ac:dyDescent="0.5">
      <c r="A14" s="41">
        <v>1989</v>
      </c>
      <c r="B14" s="41">
        <v>115.66</v>
      </c>
      <c r="C14" s="41"/>
      <c r="D14" s="41"/>
      <c r="E14" s="41"/>
    </row>
    <row r="15" spans="1:11" x14ac:dyDescent="0.5">
      <c r="A15" s="41">
        <v>1990</v>
      </c>
      <c r="B15" s="41">
        <v>171.67</v>
      </c>
      <c r="C15" s="41"/>
      <c r="D15" s="41"/>
      <c r="E15" s="41"/>
    </row>
    <row r="16" spans="1:11" x14ac:dyDescent="0.5">
      <c r="A16" s="41">
        <v>1991</v>
      </c>
      <c r="B16" s="41">
        <v>236.66</v>
      </c>
      <c r="C16" s="41"/>
      <c r="D16" s="41"/>
      <c r="E16" s="41"/>
    </row>
    <row r="17" spans="1:5" x14ac:dyDescent="0.5">
      <c r="A17" s="41">
        <v>1992</v>
      </c>
      <c r="B17" s="41">
        <v>317.32</v>
      </c>
      <c r="C17" s="41"/>
      <c r="D17" s="41"/>
      <c r="E17" s="41"/>
    </row>
    <row r="18" spans="1:5" x14ac:dyDescent="0.5">
      <c r="A18" s="41">
        <v>1993</v>
      </c>
      <c r="B18" s="41">
        <v>453.14</v>
      </c>
      <c r="C18" s="41"/>
      <c r="D18" s="41"/>
      <c r="E18" s="41"/>
    </row>
    <row r="19" spans="1:5" x14ac:dyDescent="0.5">
      <c r="A19" s="41">
        <v>1994</v>
      </c>
      <c r="B19" s="41">
        <v>634.66999999999996</v>
      </c>
      <c r="C19" s="41"/>
      <c r="D19" s="41"/>
      <c r="E19" s="41"/>
    </row>
    <row r="20" spans="1:5" x14ac:dyDescent="0.5">
      <c r="A20" s="41">
        <v>1995</v>
      </c>
      <c r="B20" s="41">
        <v>842.79</v>
      </c>
      <c r="C20" s="41"/>
      <c r="D20" s="41"/>
      <c r="E20" s="41"/>
    </row>
    <row r="21" spans="1:5" x14ac:dyDescent="0.5">
      <c r="A21" s="41">
        <v>1996</v>
      </c>
      <c r="B21" s="41">
        <v>1050.51</v>
      </c>
      <c r="C21" s="41"/>
      <c r="D21" s="41"/>
      <c r="E21" s="41"/>
    </row>
    <row r="22" spans="1:5" x14ac:dyDescent="0.5">
      <c r="A22" s="41">
        <v>1997</v>
      </c>
      <c r="B22" s="41">
        <v>1302.3</v>
      </c>
      <c r="C22" s="41"/>
      <c r="D22" s="41"/>
      <c r="E22" s="41"/>
    </row>
    <row r="23" spans="1:5" x14ac:dyDescent="0.5">
      <c r="A23" s="41">
        <v>1998</v>
      </c>
      <c r="B23" s="41">
        <v>1544.95</v>
      </c>
      <c r="C23" s="41"/>
      <c r="D23" s="41"/>
      <c r="E23" s="41"/>
    </row>
    <row r="24" spans="1:5" x14ac:dyDescent="0.5">
      <c r="A24" s="41">
        <v>1999</v>
      </c>
      <c r="B24" s="41">
        <v>1824.69</v>
      </c>
      <c r="C24" s="41"/>
      <c r="D24" s="41"/>
      <c r="E24" s="41"/>
    </row>
    <row r="25" spans="1:5" x14ac:dyDescent="0.5">
      <c r="A25" s="41">
        <v>2000</v>
      </c>
      <c r="B25" s="41">
        <v>2219.1999999999998</v>
      </c>
      <c r="C25" s="41"/>
      <c r="D25" s="41"/>
      <c r="E25" s="41"/>
    </row>
    <row r="26" spans="1:5" x14ac:dyDescent="0.5">
      <c r="A26" s="41">
        <v>2001</v>
      </c>
      <c r="B26" s="41">
        <v>2522.9499999999998</v>
      </c>
      <c r="C26" s="41"/>
      <c r="D26" s="41"/>
      <c r="E26" s="41"/>
    </row>
    <row r="27" spans="1:5" x14ac:dyDescent="0.5">
      <c r="A27" s="41">
        <v>2002</v>
      </c>
      <c r="B27" s="41">
        <v>3017.24</v>
      </c>
      <c r="C27" s="41"/>
      <c r="D27" s="41"/>
      <c r="E27" s="41"/>
    </row>
    <row r="28" spans="1:5" x14ac:dyDescent="0.5">
      <c r="A28" s="41">
        <v>2003</v>
      </c>
      <c r="B28" s="41">
        <v>3640.14</v>
      </c>
      <c r="C28" s="41"/>
      <c r="D28" s="41"/>
      <c r="E28" s="41"/>
    </row>
    <row r="29" spans="1:5" x14ac:dyDescent="0.5">
      <c r="A29" s="41">
        <v>2004</v>
      </c>
      <c r="B29" s="41">
        <v>4350.29</v>
      </c>
      <c r="C29" s="41"/>
      <c r="D29" s="41"/>
      <c r="E29" s="41"/>
    </row>
    <row r="30" spans="1:5" x14ac:dyDescent="0.5">
      <c r="A30" s="41">
        <v>2005</v>
      </c>
      <c r="B30" s="41">
        <v>5035.7700000000004</v>
      </c>
      <c r="C30" s="41"/>
      <c r="D30" s="41"/>
      <c r="E30" s="41"/>
    </row>
    <row r="31" spans="1:5" x14ac:dyDescent="0.5">
      <c r="A31" s="41">
        <v>2006</v>
      </c>
      <c r="B31" s="41">
        <v>5920.66</v>
      </c>
      <c r="C31" s="41"/>
      <c r="D31" s="41"/>
      <c r="E31" s="41"/>
    </row>
    <row r="32" spans="1:5" x14ac:dyDescent="0.5">
      <c r="A32" s="41">
        <v>2007</v>
      </c>
      <c r="B32" s="41">
        <v>6925.23</v>
      </c>
      <c r="C32" s="41"/>
      <c r="D32" s="41"/>
      <c r="E32" s="41"/>
    </row>
    <row r="33" spans="1:5" x14ac:dyDescent="0.5">
      <c r="A33" s="41">
        <v>2008</v>
      </c>
      <c r="B33" s="41">
        <v>7941.43</v>
      </c>
      <c r="C33" s="41"/>
      <c r="D33" s="41"/>
      <c r="E33" s="41"/>
    </row>
    <row r="34" spans="1:5" x14ac:dyDescent="0.5">
      <c r="A34" s="41">
        <v>2009</v>
      </c>
      <c r="B34" s="41">
        <v>8485.82</v>
      </c>
      <c r="C34" s="41"/>
      <c r="D34" s="41"/>
      <c r="E34" s="41"/>
    </row>
    <row r="35" spans="1:5" x14ac:dyDescent="0.5">
      <c r="A35" s="41">
        <v>2010</v>
      </c>
      <c r="B35" s="41">
        <v>10002.219999999999</v>
      </c>
      <c r="C35" s="41"/>
      <c r="D35" s="41"/>
      <c r="E35" s="41"/>
    </row>
    <row r="36" spans="1:5" x14ac:dyDescent="0.5">
      <c r="A36" s="41">
        <v>2011</v>
      </c>
      <c r="B36" s="41">
        <v>11807.23</v>
      </c>
      <c r="C36" s="41"/>
      <c r="D36" s="41"/>
      <c r="E36" s="41"/>
    </row>
    <row r="37" spans="1:5" x14ac:dyDescent="0.5">
      <c r="A37" s="41">
        <v>2012</v>
      </c>
      <c r="B37" s="41">
        <v>13319.68</v>
      </c>
      <c r="C37" s="41"/>
      <c r="D37" s="41"/>
      <c r="E37" s="41"/>
    </row>
    <row r="38" spans="1:5" x14ac:dyDescent="0.5">
      <c r="A38" s="41">
        <v>2013</v>
      </c>
      <c r="B38" s="41">
        <v>14979.45</v>
      </c>
      <c r="C38" s="41"/>
      <c r="D38" s="41"/>
      <c r="E38" s="41"/>
    </row>
    <row r="39" spans="1:5" x14ac:dyDescent="0.5">
      <c r="A39" s="41">
        <v>2014</v>
      </c>
      <c r="B39" s="41">
        <v>16449.48</v>
      </c>
      <c r="C39" s="41"/>
      <c r="D39" s="41"/>
      <c r="E39" s="41"/>
    </row>
    <row r="40" spans="1:5" x14ac:dyDescent="0.5">
      <c r="A40" s="41">
        <v>2015</v>
      </c>
      <c r="B40" s="41">
        <v>18014.07</v>
      </c>
      <c r="C40" s="41"/>
      <c r="D40" s="41"/>
      <c r="E40" s="41"/>
    </row>
    <row r="41" spans="1:5" x14ac:dyDescent="0.5">
      <c r="A41" s="41">
        <v>2016</v>
      </c>
      <c r="B41" s="41">
        <v>20079.7</v>
      </c>
      <c r="C41" s="41"/>
      <c r="D41" s="41"/>
      <c r="E41" s="41"/>
    </row>
  </sheetData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5"/>
  <sheetViews>
    <sheetView workbookViewId="0">
      <selection activeCell="U7" sqref="U7"/>
    </sheetView>
  </sheetViews>
  <sheetFormatPr defaultColWidth="9" defaultRowHeight="14.1" x14ac:dyDescent="0.5"/>
  <cols>
    <col min="1" max="1" width="9.09765625" style="41" bestFit="1" customWidth="1"/>
    <col min="2" max="16384" width="9" style="41"/>
  </cols>
  <sheetData>
    <row r="1" spans="1:21" x14ac:dyDescent="0.5">
      <c r="A1" s="41" t="s">
        <v>193</v>
      </c>
      <c r="S1" s="53"/>
    </row>
    <row r="2" spans="1:21" x14ac:dyDescent="0.5">
      <c r="A2" s="41" t="s">
        <v>187</v>
      </c>
      <c r="B2" s="41" t="s">
        <v>187</v>
      </c>
      <c r="C2" s="41" t="s">
        <v>188</v>
      </c>
      <c r="D2" s="41" t="s">
        <v>189</v>
      </c>
      <c r="E2" s="41" t="s">
        <v>190</v>
      </c>
      <c r="F2" s="41" t="s">
        <v>191</v>
      </c>
      <c r="G2" s="41" t="s">
        <v>192</v>
      </c>
      <c r="H2" s="41" t="s">
        <v>220</v>
      </c>
      <c r="I2" s="41" t="s">
        <v>221</v>
      </c>
      <c r="N2"/>
      <c r="O2"/>
      <c r="P2"/>
      <c r="Q2"/>
      <c r="R2"/>
      <c r="S2" s="51"/>
    </row>
    <row r="3" spans="1:21" x14ac:dyDescent="0.5">
      <c r="A3" s="41">
        <v>0</v>
      </c>
      <c r="B3" s="41">
        <v>4</v>
      </c>
      <c r="C3" s="41">
        <f t="shared" ref="C3:C19" si="0">(A3+B3)/2</f>
        <v>2</v>
      </c>
      <c r="D3" s="41">
        <f>57.5-C3</f>
        <v>55.5</v>
      </c>
      <c r="E3" s="41">
        <v>58</v>
      </c>
      <c r="F3" s="41">
        <v>53</v>
      </c>
      <c r="G3" s="41">
        <v>4.0961613595792624E-2</v>
      </c>
      <c r="H3" s="41">
        <v>4.1589049344041958E-2</v>
      </c>
      <c r="I3" s="41">
        <v>4.0219303680885915E-2</v>
      </c>
      <c r="N3"/>
      <c r="O3"/>
      <c r="P3"/>
      <c r="Q3"/>
      <c r="R3"/>
      <c r="S3" s="53" t="s">
        <v>267</v>
      </c>
    </row>
    <row r="4" spans="1:21" x14ac:dyDescent="0.5">
      <c r="A4" s="5">
        <v>5</v>
      </c>
      <c r="B4" s="41">
        <v>9</v>
      </c>
      <c r="C4" s="41">
        <f t="shared" si="0"/>
        <v>7</v>
      </c>
      <c r="D4" s="41">
        <f t="shared" ref="D4:D14" si="1">57.5-C4</f>
        <v>50.5</v>
      </c>
      <c r="E4" s="41">
        <v>53</v>
      </c>
      <c r="F4" s="41">
        <v>48</v>
      </c>
      <c r="G4" s="41">
        <v>3.0186377581593107E-2</v>
      </c>
      <c r="H4" s="41">
        <v>3.1718459547398305E-2</v>
      </c>
      <c r="I4" s="41">
        <v>2.8373794162748722E-2</v>
      </c>
      <c r="N4"/>
      <c r="O4"/>
      <c r="P4"/>
      <c r="Q4"/>
      <c r="R4"/>
      <c r="S4" s="51" t="s">
        <v>268</v>
      </c>
    </row>
    <row r="5" spans="1:21" x14ac:dyDescent="0.5">
      <c r="A5" s="5">
        <v>10</v>
      </c>
      <c r="B5" s="41">
        <v>14</v>
      </c>
      <c r="C5" s="41">
        <f t="shared" si="0"/>
        <v>12</v>
      </c>
      <c r="D5" s="41">
        <f t="shared" si="1"/>
        <v>45.5</v>
      </c>
      <c r="E5" s="41">
        <v>48</v>
      </c>
      <c r="F5" s="41">
        <v>43</v>
      </c>
      <c r="G5" s="41">
        <v>2.7813999118201965E-2</v>
      </c>
      <c r="H5" s="41">
        <v>2.9597340005290775E-2</v>
      </c>
      <c r="I5" s="41">
        <v>2.5704155001353049E-2</v>
      </c>
      <c r="N5"/>
      <c r="O5"/>
      <c r="P5"/>
      <c r="Q5"/>
      <c r="R5"/>
      <c r="S5" s="51" t="s">
        <v>269</v>
      </c>
    </row>
    <row r="6" spans="1:21" x14ac:dyDescent="0.5">
      <c r="A6" s="41">
        <v>15</v>
      </c>
      <c r="B6" s="41">
        <v>19</v>
      </c>
      <c r="C6" s="41">
        <f t="shared" si="0"/>
        <v>17</v>
      </c>
      <c r="D6" s="41">
        <f t="shared" si="1"/>
        <v>40.5</v>
      </c>
      <c r="E6" s="41">
        <v>43</v>
      </c>
      <c r="F6" s="41">
        <v>38</v>
      </c>
      <c r="G6" s="41">
        <v>7.4334975707110992E-2</v>
      </c>
      <c r="H6" s="41">
        <v>6.9337112288224284E-2</v>
      </c>
      <c r="I6" s="41">
        <v>8.0247873688363516E-2</v>
      </c>
      <c r="J6" s="41">
        <f t="shared" ref="J6:L13" si="2">D6*G6</f>
        <v>3.0105665161379953</v>
      </c>
      <c r="K6" s="41">
        <f t="shared" si="2"/>
        <v>2.9814958283936441</v>
      </c>
      <c r="L6" s="41">
        <f t="shared" si="2"/>
        <v>3.0494192001578138</v>
      </c>
      <c r="N6"/>
      <c r="O6"/>
      <c r="P6"/>
      <c r="Q6"/>
      <c r="R6"/>
      <c r="S6" s="51" t="s">
        <v>270</v>
      </c>
      <c r="U6" s="18">
        <f>(S6+S9)/$S$3</f>
        <v>4.0961613595792624E-2</v>
      </c>
    </row>
    <row r="7" spans="1:21" x14ac:dyDescent="0.5">
      <c r="A7" s="5">
        <v>20</v>
      </c>
      <c r="B7" s="41">
        <v>24</v>
      </c>
      <c r="C7" s="41">
        <f t="shared" si="0"/>
        <v>22</v>
      </c>
      <c r="D7" s="8">
        <f t="shared" si="1"/>
        <v>35.5</v>
      </c>
      <c r="E7" s="8">
        <v>38</v>
      </c>
      <c r="F7" s="8">
        <v>33</v>
      </c>
      <c r="G7" s="41">
        <v>0.19009206168415702</v>
      </c>
      <c r="H7" s="41">
        <v>0.17914312613508931</v>
      </c>
      <c r="I7" s="41">
        <v>0.20304558471567827</v>
      </c>
      <c r="J7" s="41">
        <f t="shared" si="2"/>
        <v>6.7482681897875745</v>
      </c>
      <c r="K7" s="41">
        <f t="shared" si="2"/>
        <v>6.807438793133394</v>
      </c>
      <c r="L7" s="41">
        <f t="shared" si="2"/>
        <v>6.7005042956173826</v>
      </c>
      <c r="N7"/>
      <c r="O7"/>
      <c r="P7"/>
      <c r="Q7"/>
      <c r="R7"/>
      <c r="S7" s="51" t="s">
        <v>271</v>
      </c>
      <c r="T7" s="31">
        <f>(S10+S7)/S4</f>
        <v>4.1589049344041958E-2</v>
      </c>
    </row>
    <row r="8" spans="1:21" x14ac:dyDescent="0.5">
      <c r="A8" s="5">
        <v>25</v>
      </c>
      <c r="B8" s="41">
        <v>29</v>
      </c>
      <c r="C8" s="41">
        <f t="shared" si="0"/>
        <v>27</v>
      </c>
      <c r="D8" s="8">
        <f t="shared" si="1"/>
        <v>30.5</v>
      </c>
      <c r="E8" s="8">
        <v>33</v>
      </c>
      <c r="F8" s="8">
        <v>28</v>
      </c>
      <c r="G8" s="41">
        <v>0.17513171218552398</v>
      </c>
      <c r="H8" s="41">
        <v>0.17701327770597725</v>
      </c>
      <c r="I8" s="41">
        <v>0.17290565996380064</v>
      </c>
      <c r="J8" s="41">
        <f t="shared" si="2"/>
        <v>5.3415172216584814</v>
      </c>
      <c r="K8" s="41">
        <f t="shared" si="2"/>
        <v>5.8414381642972488</v>
      </c>
      <c r="L8" s="41">
        <f t="shared" si="2"/>
        <v>4.8413584789864181</v>
      </c>
      <c r="N8"/>
      <c r="O8"/>
      <c r="P8"/>
      <c r="Q8"/>
      <c r="R8"/>
      <c r="S8" s="51" t="s">
        <v>272</v>
      </c>
      <c r="T8" s="31">
        <f>(S11+S8)/S5</f>
        <v>4.0219303680885915E-2</v>
      </c>
      <c r="U8" s="31"/>
    </row>
    <row r="9" spans="1:21" x14ac:dyDescent="0.5">
      <c r="A9" s="41">
        <v>30</v>
      </c>
      <c r="B9" s="41">
        <v>34</v>
      </c>
      <c r="C9" s="41">
        <f t="shared" si="0"/>
        <v>32</v>
      </c>
      <c r="D9" s="8">
        <f t="shared" si="1"/>
        <v>25.5</v>
      </c>
      <c r="E9" s="8">
        <v>28</v>
      </c>
      <c r="F9" s="8">
        <v>23</v>
      </c>
      <c r="G9" s="41">
        <v>0.12961253307828705</v>
      </c>
      <c r="H9" s="41">
        <v>0.1340986845211003</v>
      </c>
      <c r="I9" s="41">
        <v>0.12430503393584098</v>
      </c>
      <c r="J9" s="41">
        <f t="shared" si="2"/>
        <v>3.3051195934963196</v>
      </c>
      <c r="K9" s="41">
        <f t="shared" si="2"/>
        <v>3.7547631665908083</v>
      </c>
      <c r="L9" s="41">
        <f t="shared" si="2"/>
        <v>2.8590157805243428</v>
      </c>
      <c r="N9"/>
      <c r="O9"/>
      <c r="P9"/>
      <c r="Q9"/>
      <c r="R9"/>
      <c r="S9" s="53" t="s">
        <v>273</v>
      </c>
      <c r="T9" s="31"/>
      <c r="U9" s="31"/>
    </row>
    <row r="10" spans="1:21" x14ac:dyDescent="0.5">
      <c r="A10" s="5">
        <v>35</v>
      </c>
      <c r="B10" s="41">
        <v>39</v>
      </c>
      <c r="C10" s="41">
        <f t="shared" si="0"/>
        <v>37</v>
      </c>
      <c r="D10" s="8">
        <f t="shared" si="1"/>
        <v>20.5</v>
      </c>
      <c r="E10" s="8">
        <v>23</v>
      </c>
      <c r="F10" s="8">
        <v>18</v>
      </c>
      <c r="G10" s="41">
        <v>0.11453556303827789</v>
      </c>
      <c r="H10" s="41">
        <v>0.11846987955026636</v>
      </c>
      <c r="I10" s="41">
        <v>0.10988093160648756</v>
      </c>
      <c r="J10" s="41">
        <f t="shared" si="2"/>
        <v>2.3479790422846967</v>
      </c>
      <c r="K10" s="41">
        <f t="shared" si="2"/>
        <v>2.7248072296561263</v>
      </c>
      <c r="L10" s="41">
        <f t="shared" si="2"/>
        <v>1.9778567689167761</v>
      </c>
      <c r="N10"/>
      <c r="O10"/>
      <c r="P10"/>
      <c r="Q10"/>
      <c r="R10"/>
      <c r="S10" s="51" t="s">
        <v>274</v>
      </c>
      <c r="T10" s="31"/>
    </row>
    <row r="11" spans="1:21" x14ac:dyDescent="0.5">
      <c r="A11" s="5">
        <v>40</v>
      </c>
      <c r="B11" s="41">
        <v>44</v>
      </c>
      <c r="C11" s="41">
        <f t="shared" si="0"/>
        <v>42</v>
      </c>
      <c r="D11" s="8">
        <f t="shared" si="1"/>
        <v>15.5</v>
      </c>
      <c r="E11" s="8">
        <v>18</v>
      </c>
      <c r="F11" s="8">
        <v>13</v>
      </c>
      <c r="G11" s="41">
        <v>8.8255490891868141E-2</v>
      </c>
      <c r="H11" s="41">
        <v>9.0788084891098228E-2</v>
      </c>
      <c r="I11" s="41">
        <v>8.5259216546156702E-2</v>
      </c>
      <c r="J11" s="41">
        <f t="shared" si="2"/>
        <v>1.3679601088239561</v>
      </c>
      <c r="K11" s="41">
        <f t="shared" si="2"/>
        <v>1.6341855280397681</v>
      </c>
      <c r="L11" s="41">
        <f t="shared" si="2"/>
        <v>1.1083698151000372</v>
      </c>
      <c r="N11"/>
      <c r="O11"/>
      <c r="P11"/>
      <c r="Q11"/>
      <c r="R11"/>
      <c r="S11" s="51" t="s">
        <v>275</v>
      </c>
      <c r="T11" s="31"/>
    </row>
    <row r="12" spans="1:21" x14ac:dyDescent="0.5">
      <c r="A12" s="41">
        <v>45</v>
      </c>
      <c r="B12" s="41">
        <v>49</v>
      </c>
      <c r="C12" s="41">
        <f t="shared" si="0"/>
        <v>47</v>
      </c>
      <c r="D12" s="8">
        <f t="shared" si="1"/>
        <v>10.5</v>
      </c>
      <c r="E12" s="8">
        <v>13</v>
      </c>
      <c r="F12" s="8">
        <v>8</v>
      </c>
      <c r="G12" s="41">
        <v>5.4524930102493818E-2</v>
      </c>
      <c r="H12" s="41">
        <v>5.6780162980790215E-2</v>
      </c>
      <c r="I12" s="41">
        <v>5.1856797579515918E-2</v>
      </c>
      <c r="J12" s="41">
        <f t="shared" si="2"/>
        <v>0.57251176607618515</v>
      </c>
      <c r="K12" s="41">
        <f t="shared" si="2"/>
        <v>0.7381421187502728</v>
      </c>
      <c r="L12" s="41">
        <f t="shared" si="2"/>
        <v>0.41485438063612734</v>
      </c>
      <c r="N12"/>
      <c r="O12"/>
      <c r="P12"/>
      <c r="Q12"/>
      <c r="R12"/>
      <c r="S12" s="51" t="s">
        <v>276</v>
      </c>
      <c r="T12" s="31"/>
      <c r="U12" s="31">
        <f>S12/$S$3</f>
        <v>3.0186377581593107E-2</v>
      </c>
    </row>
    <row r="13" spans="1:21" x14ac:dyDescent="0.5">
      <c r="A13" s="5">
        <v>50</v>
      </c>
      <c r="B13" s="41">
        <v>54</v>
      </c>
      <c r="C13" s="41">
        <f t="shared" si="0"/>
        <v>52</v>
      </c>
      <c r="D13" s="8">
        <f t="shared" si="1"/>
        <v>5.5</v>
      </c>
      <c r="E13" s="8">
        <v>8</v>
      </c>
      <c r="F13" s="8">
        <v>3</v>
      </c>
      <c r="G13" s="41">
        <v>2.5590389077211971E-2</v>
      </c>
      <c r="H13" s="41">
        <v>2.6558618484398003E-2</v>
      </c>
      <c r="I13" s="41">
        <v>2.4444891245977731E-2</v>
      </c>
      <c r="J13" s="41">
        <f t="shared" si="2"/>
        <v>0.14074713992466584</v>
      </c>
      <c r="K13" s="41">
        <f t="shared" si="2"/>
        <v>0.21246894787518403</v>
      </c>
      <c r="L13" s="41">
        <f t="shared" si="2"/>
        <v>7.333467373793319E-2</v>
      </c>
      <c r="N13"/>
      <c r="O13"/>
      <c r="P13"/>
      <c r="Q13"/>
      <c r="R13"/>
      <c r="S13" s="51" t="s">
        <v>277</v>
      </c>
      <c r="T13" s="31">
        <f>S13/S4</f>
        <v>3.1718459547398305E-2</v>
      </c>
    </row>
    <row r="14" spans="1:21" x14ac:dyDescent="0.5">
      <c r="A14" s="5">
        <v>55</v>
      </c>
      <c r="B14" s="41">
        <v>59</v>
      </c>
      <c r="C14" s="41">
        <f t="shared" si="0"/>
        <v>57</v>
      </c>
      <c r="D14" s="8">
        <f t="shared" si="1"/>
        <v>0.5</v>
      </c>
      <c r="E14" s="8">
        <v>3</v>
      </c>
      <c r="F14" s="8"/>
      <c r="G14" s="41">
        <v>1.9436242015040767E-2</v>
      </c>
      <c r="H14" s="41">
        <v>1.8364687554833888E-2</v>
      </c>
      <c r="I14" s="41">
        <v>2.070398218189206E-2</v>
      </c>
      <c r="J14" s="41">
        <f>D14*G14</f>
        <v>9.7181210075203833E-3</v>
      </c>
      <c r="K14" s="41">
        <f>E14*H14</f>
        <v>5.5094062664501661E-2</v>
      </c>
      <c r="N14"/>
      <c r="O14"/>
      <c r="P14"/>
      <c r="Q14"/>
      <c r="R14"/>
      <c r="S14" s="51" t="s">
        <v>278</v>
      </c>
      <c r="T14" s="41">
        <f>S14/S5</f>
        <v>2.8373794162748722E-2</v>
      </c>
    </row>
    <row r="15" spans="1:21" s="6" customFormat="1" x14ac:dyDescent="0.5">
      <c r="A15" s="6">
        <v>60</v>
      </c>
      <c r="B15" s="6">
        <v>64</v>
      </c>
      <c r="C15" s="6">
        <f t="shared" si="0"/>
        <v>62</v>
      </c>
      <c r="G15" s="6">
        <v>1.1623727684857315E-2</v>
      </c>
      <c r="H15" s="6">
        <v>1.0728158409703672E-2</v>
      </c>
      <c r="I15" s="6">
        <v>1.2683262393052152E-2</v>
      </c>
      <c r="J15" s="41"/>
      <c r="K15" s="41"/>
      <c r="L15" s="41"/>
      <c r="M15" s="41"/>
      <c r="N15"/>
      <c r="O15"/>
      <c r="P15"/>
      <c r="Q15"/>
      <c r="R15"/>
      <c r="S15" s="51" t="s">
        <v>279</v>
      </c>
      <c r="U15" s="31">
        <f>S15/$S$3</f>
        <v>2.7813999118201965E-2</v>
      </c>
    </row>
    <row r="16" spans="1:21" s="6" customFormat="1" x14ac:dyDescent="0.5">
      <c r="A16" s="7">
        <v>65</v>
      </c>
      <c r="B16" s="6">
        <v>69</v>
      </c>
      <c r="C16" s="6">
        <f t="shared" si="0"/>
        <v>67</v>
      </c>
      <c r="N16"/>
      <c r="O16"/>
      <c r="P16"/>
      <c r="Q16"/>
      <c r="R16"/>
      <c r="S16" s="51" t="s">
        <v>280</v>
      </c>
      <c r="T16" s="31">
        <f>S16/S4</f>
        <v>2.9597340005290775E-2</v>
      </c>
    </row>
    <row r="17" spans="1:21" s="6" customFormat="1" x14ac:dyDescent="0.5">
      <c r="A17" s="7">
        <v>70</v>
      </c>
      <c r="B17" s="6">
        <v>74</v>
      </c>
      <c r="C17" s="6">
        <f t="shared" si="0"/>
        <v>72</v>
      </c>
      <c r="N17"/>
      <c r="O17"/>
      <c r="P17"/>
      <c r="Q17"/>
      <c r="R17"/>
      <c r="S17" s="51" t="s">
        <v>281</v>
      </c>
      <c r="T17" s="31">
        <f>S17/S5</f>
        <v>2.5704155001353049E-2</v>
      </c>
    </row>
    <row r="18" spans="1:21" s="6" customFormat="1" x14ac:dyDescent="0.5">
      <c r="A18" s="6">
        <v>75</v>
      </c>
      <c r="B18" s="6">
        <v>79</v>
      </c>
      <c r="C18" s="6">
        <f t="shared" si="0"/>
        <v>77</v>
      </c>
      <c r="N18"/>
      <c r="O18"/>
      <c r="P18"/>
      <c r="Q18"/>
      <c r="R18"/>
      <c r="S18" s="53" t="s">
        <v>282</v>
      </c>
      <c r="U18" s="31">
        <f>S18/$S$3</f>
        <v>7.4334975707110992E-2</v>
      </c>
    </row>
    <row r="19" spans="1:21" s="6" customFormat="1" x14ac:dyDescent="0.5">
      <c r="A19" s="7">
        <v>80</v>
      </c>
      <c r="B19" s="6">
        <v>84</v>
      </c>
      <c r="C19" s="6">
        <f t="shared" si="0"/>
        <v>82</v>
      </c>
      <c r="N19"/>
      <c r="O19"/>
      <c r="P19"/>
      <c r="Q19"/>
      <c r="R19"/>
      <c r="S19" s="51" t="s">
        <v>283</v>
      </c>
      <c r="T19" s="32">
        <f>S19/S4</f>
        <v>6.9337112288224284E-2</v>
      </c>
    </row>
    <row r="20" spans="1:21" x14ac:dyDescent="0.5">
      <c r="G20" s="41">
        <f>SUM(G6:G15)</f>
        <v>0.88313762546482888</v>
      </c>
      <c r="H20" s="41">
        <f>SUM(H6:H15)</f>
        <v>0.88128179252148153</v>
      </c>
      <c r="I20" s="41">
        <f>SUM(I6:I15)</f>
        <v>0.88533323385676566</v>
      </c>
      <c r="J20" s="41">
        <f>SUM(J6:J14)/SUM(G6:G15)</f>
        <v>25.867302038199906</v>
      </c>
      <c r="K20" s="41">
        <f t="shared" ref="K20:L20" si="3">SUM(K6:K14)/SUM(H6:H15)</f>
        <v>28.08390465958442</v>
      </c>
      <c r="L20" s="41">
        <f t="shared" si="3"/>
        <v>23.747796411174068</v>
      </c>
      <c r="N20"/>
      <c r="O20"/>
      <c r="P20"/>
      <c r="Q20"/>
      <c r="R20"/>
      <c r="S20" s="51" t="s">
        <v>284</v>
      </c>
      <c r="T20" s="32">
        <f>S20/S5</f>
        <v>8.0247873688363516E-2</v>
      </c>
    </row>
    <row r="21" spans="1:21" x14ac:dyDescent="0.5">
      <c r="N21"/>
      <c r="O21"/>
      <c r="P21"/>
      <c r="Q21"/>
      <c r="R21"/>
      <c r="S21" s="51" t="s">
        <v>285</v>
      </c>
      <c r="U21" s="31">
        <f>S21/$S$3</f>
        <v>0.19009206168415702</v>
      </c>
    </row>
    <row r="22" spans="1:21" x14ac:dyDescent="0.5">
      <c r="N22"/>
      <c r="O22"/>
      <c r="P22"/>
      <c r="Q22"/>
      <c r="R22"/>
      <c r="S22" s="51" t="s">
        <v>286</v>
      </c>
      <c r="T22" s="31">
        <f>S22/S4</f>
        <v>0.17914312613508931</v>
      </c>
    </row>
    <row r="23" spans="1:21" x14ac:dyDescent="0.5">
      <c r="N23"/>
      <c r="O23"/>
      <c r="P23"/>
      <c r="Q23"/>
      <c r="R23"/>
      <c r="S23" s="51" t="s">
        <v>287</v>
      </c>
      <c r="T23" s="31">
        <f>S23/S5</f>
        <v>0.20304558471567827</v>
      </c>
    </row>
    <row r="24" spans="1:21" x14ac:dyDescent="0.5">
      <c r="N24"/>
      <c r="O24"/>
      <c r="P24"/>
      <c r="Q24"/>
      <c r="R24"/>
      <c r="S24" s="51" t="s">
        <v>288</v>
      </c>
      <c r="U24" s="31">
        <f>S24/$S$3</f>
        <v>0.17513171218552398</v>
      </c>
    </row>
    <row r="25" spans="1:21" x14ac:dyDescent="0.5">
      <c r="B25" s="53" t="s">
        <v>245</v>
      </c>
      <c r="C25" s="51" t="s">
        <v>246</v>
      </c>
      <c r="D25" s="51" t="s">
        <v>247</v>
      </c>
      <c r="F25" s="41">
        <f>B26*6+B27*9+(B28+E28)*12+(B29+E29+H29)*16</f>
        <v>105589002</v>
      </c>
      <c r="G25" s="41">
        <f>C26*6+C27*9+(C28+F28)*12+(C29+F29+I29)*16</f>
        <v>57988177</v>
      </c>
      <c r="H25" s="41">
        <f>D26*6+D27*9+(D28+G28)*12+(D29+G29+J29)*16</f>
        <v>47600825</v>
      </c>
      <c r="N25"/>
      <c r="O25"/>
      <c r="P25"/>
      <c r="Q25"/>
      <c r="R25"/>
      <c r="S25" s="51" t="s">
        <v>289</v>
      </c>
      <c r="T25" s="31">
        <f>S25/S4</f>
        <v>0.17701327770597725</v>
      </c>
    </row>
    <row r="26" spans="1:21" x14ac:dyDescent="0.5">
      <c r="B26" s="53" t="s">
        <v>248</v>
      </c>
      <c r="C26" s="51" t="s">
        <v>249</v>
      </c>
      <c r="D26" s="51" t="s">
        <v>250</v>
      </c>
      <c r="F26" s="41">
        <f>F25/B25</f>
        <v>10.702553078181273</v>
      </c>
      <c r="G26" s="41">
        <f>G25/C25</f>
        <v>10.855629257842123</v>
      </c>
      <c r="H26" s="41">
        <f>H25/D25</f>
        <v>10.521807394138305</v>
      </c>
      <c r="N26"/>
      <c r="O26"/>
      <c r="P26"/>
      <c r="Q26"/>
      <c r="R26"/>
      <c r="S26" s="51" t="s">
        <v>290</v>
      </c>
      <c r="T26" s="31">
        <f>S26/S5</f>
        <v>0.17290565996380064</v>
      </c>
    </row>
    <row r="27" spans="1:21" x14ac:dyDescent="0.5">
      <c r="B27" s="51" t="s">
        <v>251</v>
      </c>
      <c r="C27" s="51" t="s">
        <v>252</v>
      </c>
      <c r="D27" s="51" t="s">
        <v>253</v>
      </c>
      <c r="N27"/>
      <c r="O27"/>
      <c r="P27"/>
      <c r="Q27"/>
      <c r="R27"/>
      <c r="S27" s="53" t="s">
        <v>291</v>
      </c>
      <c r="U27" s="31">
        <f>S27/$S$3</f>
        <v>0.12961253307828705</v>
      </c>
    </row>
    <row r="28" spans="1:21" x14ac:dyDescent="0.5">
      <c r="B28" s="51" t="s">
        <v>254</v>
      </c>
      <c r="C28" s="51" t="s">
        <v>255</v>
      </c>
      <c r="D28" s="51" t="s">
        <v>256</v>
      </c>
      <c r="E28" s="44"/>
      <c r="F28" s="44"/>
      <c r="G28" s="44"/>
      <c r="N28"/>
      <c r="O28"/>
      <c r="P28"/>
      <c r="Q28"/>
      <c r="R28"/>
      <c r="S28" s="51" t="s">
        <v>292</v>
      </c>
      <c r="T28" s="31">
        <f>S28/S4</f>
        <v>0.1340986845211003</v>
      </c>
    </row>
    <row r="29" spans="1:21" x14ac:dyDescent="0.5">
      <c r="B29" s="53" t="s">
        <v>257</v>
      </c>
      <c r="C29" s="51" t="s">
        <v>258</v>
      </c>
      <c r="D29" s="51" t="s">
        <v>259</v>
      </c>
      <c r="E29" s="51" t="s">
        <v>260</v>
      </c>
      <c r="F29" s="51" t="s">
        <v>261</v>
      </c>
      <c r="G29" s="51" t="s">
        <v>262</v>
      </c>
      <c r="H29" s="51" t="s">
        <v>263</v>
      </c>
      <c r="I29" s="51" t="s">
        <v>264</v>
      </c>
      <c r="J29" s="51" t="s">
        <v>265</v>
      </c>
      <c r="N29"/>
      <c r="O29"/>
      <c r="P29"/>
      <c r="Q29"/>
      <c r="R29"/>
      <c r="S29" s="51" t="s">
        <v>293</v>
      </c>
      <c r="T29" s="31">
        <f>S29/S5</f>
        <v>0.12430503393584098</v>
      </c>
    </row>
    <row r="30" spans="1:21" x14ac:dyDescent="0.5">
      <c r="N30"/>
      <c r="O30"/>
      <c r="P30"/>
      <c r="Q30"/>
      <c r="R30"/>
      <c r="S30" s="51" t="s">
        <v>294</v>
      </c>
      <c r="U30" s="31">
        <f>S30/$S$3</f>
        <v>0.11453556303827789</v>
      </c>
    </row>
    <row r="31" spans="1:21" x14ac:dyDescent="0.5">
      <c r="N31"/>
      <c r="O31"/>
      <c r="P31"/>
      <c r="Q31"/>
      <c r="R31"/>
      <c r="S31" s="51" t="s">
        <v>295</v>
      </c>
      <c r="T31" s="31">
        <f>S31/S4</f>
        <v>0.11846987955026636</v>
      </c>
    </row>
    <row r="32" spans="1:21" x14ac:dyDescent="0.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 s="51" t="s">
        <v>296</v>
      </c>
      <c r="T32" s="31">
        <f>S32/S5</f>
        <v>0.10988093160648756</v>
      </c>
    </row>
    <row r="33" spans="1:21" x14ac:dyDescent="0.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 s="51" t="s">
        <v>297</v>
      </c>
      <c r="U33" s="31">
        <f>S33/$S$3</f>
        <v>8.8255490891868141E-2</v>
      </c>
    </row>
    <row r="34" spans="1:21" x14ac:dyDescent="0.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 s="51" t="s">
        <v>298</v>
      </c>
      <c r="T34" s="31">
        <f>S34/S4</f>
        <v>9.0788084891098228E-2</v>
      </c>
    </row>
    <row r="35" spans="1:21" x14ac:dyDescent="0.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 s="51" t="s">
        <v>299</v>
      </c>
      <c r="T35" s="31">
        <f>S35/S5</f>
        <v>8.5259216546156702E-2</v>
      </c>
    </row>
    <row r="36" spans="1:21" x14ac:dyDescent="0.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 s="53" t="s">
        <v>300</v>
      </c>
      <c r="U36" s="31">
        <f>S36/$S$3</f>
        <v>5.4524930102493818E-2</v>
      </c>
    </row>
    <row r="37" spans="1:21" x14ac:dyDescent="0.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 s="51" t="s">
        <v>301</v>
      </c>
      <c r="T37" s="31">
        <f>S37/S4</f>
        <v>5.6780162980790215E-2</v>
      </c>
    </row>
    <row r="38" spans="1:21" x14ac:dyDescent="0.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 s="51" t="s">
        <v>302</v>
      </c>
      <c r="T38" s="31">
        <f>S38/S5</f>
        <v>5.1856797579515918E-2</v>
      </c>
    </row>
    <row r="39" spans="1:21" x14ac:dyDescent="0.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51" t="s">
        <v>303</v>
      </c>
      <c r="U39" s="31">
        <f>S39/$S$3</f>
        <v>2.5590389077211971E-2</v>
      </c>
    </row>
    <row r="40" spans="1:21" x14ac:dyDescent="0.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51" t="s">
        <v>304</v>
      </c>
      <c r="T40" s="31">
        <f>S40/S4</f>
        <v>2.6558618484398003E-2</v>
      </c>
    </row>
    <row r="41" spans="1:21" x14ac:dyDescent="0.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51" t="s">
        <v>305</v>
      </c>
      <c r="T41" s="31">
        <f>S41/S5</f>
        <v>2.4444891245977731E-2</v>
      </c>
    </row>
    <row r="42" spans="1:21" x14ac:dyDescent="0.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51" t="s">
        <v>306</v>
      </c>
      <c r="U42" s="31">
        <f>S42/$S$3</f>
        <v>1.9436242015040767E-2</v>
      </c>
    </row>
    <row r="43" spans="1:21" x14ac:dyDescent="0.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51" t="s">
        <v>307</v>
      </c>
      <c r="T43" s="31">
        <f>S43/S4</f>
        <v>1.8364687554833888E-2</v>
      </c>
    </row>
    <row r="44" spans="1:21" x14ac:dyDescent="0.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51" t="s">
        <v>308</v>
      </c>
      <c r="T44" s="31">
        <f>S44/S5</f>
        <v>2.070398218189206E-2</v>
      </c>
    </row>
    <row r="45" spans="1:21" x14ac:dyDescent="0.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53" t="s">
        <v>309</v>
      </c>
      <c r="U45" s="31">
        <f>S45/$S$3</f>
        <v>1.1623727684857315E-2</v>
      </c>
    </row>
    <row r="46" spans="1:21" x14ac:dyDescent="0.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51" t="s">
        <v>310</v>
      </c>
      <c r="T46" s="18">
        <f>S46/S4</f>
        <v>1.0728158409703672E-2</v>
      </c>
    </row>
    <row r="47" spans="1:21" x14ac:dyDescent="0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51" t="s">
        <v>311</v>
      </c>
      <c r="T47" s="18">
        <f>S47/S5</f>
        <v>1.2683262393052152E-2</v>
      </c>
    </row>
    <row r="48" spans="1:21" x14ac:dyDescent="0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1:32" x14ac:dyDescent="0.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1:32" x14ac:dyDescent="0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32" x14ac:dyDescent="0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x14ac:dyDescent="0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x14ac:dyDescent="0.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x14ac:dyDescent="0.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x14ac:dyDescent="0.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x14ac:dyDescent="0.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x14ac:dyDescent="0.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x14ac:dyDescent="0.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59" spans="1:32" x14ac:dyDescent="0.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x14ac:dyDescent="0.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x14ac:dyDescent="0.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x14ac:dyDescent="0.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x14ac:dyDescent="0.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x14ac:dyDescent="0.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x14ac:dyDescent="0.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x14ac:dyDescent="0.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x14ac:dyDescent="0.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x14ac:dyDescent="0.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x14ac:dyDescent="0.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x14ac:dyDescent="0.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x14ac:dyDescent="0.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x14ac:dyDescent="0.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x14ac:dyDescent="0.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x14ac:dyDescent="0.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x14ac:dyDescent="0.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</row>
    <row r="76" spans="1:32" x14ac:dyDescent="0.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x14ac:dyDescent="0.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1:32" x14ac:dyDescent="0.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1:32" x14ac:dyDescent="0.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1:32" x14ac:dyDescent="0.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1:22" x14ac:dyDescent="0.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1:22" x14ac:dyDescent="0.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1:22" x14ac:dyDescent="0.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1:22" x14ac:dyDescent="0.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1:22" x14ac:dyDescent="0.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1:22" x14ac:dyDescent="0.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1:22" x14ac:dyDescent="0.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1:22" x14ac:dyDescent="0.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1:22" x14ac:dyDescent="0.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1:22" x14ac:dyDescent="0.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  <row r="91" spans="1:22" x14ac:dyDescent="0.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</row>
    <row r="92" spans="1:22" x14ac:dyDescent="0.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</row>
    <row r="93" spans="1:22" x14ac:dyDescent="0.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</row>
    <row r="94" spans="1:22" x14ac:dyDescent="0.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1:22" x14ac:dyDescent="0.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1:22" x14ac:dyDescent="0.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1:22" x14ac:dyDescent="0.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</row>
    <row r="98" spans="1:22" x14ac:dyDescent="0.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 x14ac:dyDescent="0.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 x14ac:dyDescent="0.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 x14ac:dyDescent="0.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 x14ac:dyDescent="0.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 x14ac:dyDescent="0.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 x14ac:dyDescent="0.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1:22" x14ac:dyDescent="0.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1:22" x14ac:dyDescent="0.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1:22" x14ac:dyDescent="0.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1:22" x14ac:dyDescent="0.5"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22" x14ac:dyDescent="0.5"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22" x14ac:dyDescent="0.5"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22" x14ac:dyDescent="0.5"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22" x14ac:dyDescent="0.5"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3:15" x14ac:dyDescent="0.5"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3:15" x14ac:dyDescent="0.5"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3:15" x14ac:dyDescent="0.5">
      <c r="C115"/>
      <c r="D115"/>
      <c r="E115"/>
      <c r="F115"/>
      <c r="G115"/>
      <c r="H115"/>
      <c r="I115"/>
      <c r="J115"/>
      <c r="K115"/>
      <c r="L115"/>
      <c r="M115"/>
      <c r="N115"/>
      <c r="O115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72"/>
  <sheetViews>
    <sheetView tabSelected="1" topLeftCell="A25" workbookViewId="0">
      <selection activeCell="S85" sqref="S85:AA98"/>
    </sheetView>
  </sheetViews>
  <sheetFormatPr defaultRowHeight="14.1" x14ac:dyDescent="0.5"/>
  <cols>
    <col min="4" max="10" width="8.75" style="13"/>
    <col min="11" max="11" width="9.09765625" bestFit="1" customWidth="1"/>
    <col min="12" max="12" width="8.84765625" style="9" customWidth="1"/>
    <col min="13" max="13" width="9.5" style="9" customWidth="1"/>
    <col min="14" max="15" width="9" style="13"/>
    <col min="16" max="16" width="9.5" style="13" bestFit="1" customWidth="1"/>
    <col min="17" max="17" width="8" style="13" customWidth="1"/>
    <col min="18" max="18" width="9" style="13" customWidth="1"/>
    <col min="19" max="19" width="8.25" customWidth="1"/>
    <col min="20" max="20" width="9.5" bestFit="1" customWidth="1"/>
    <col min="21" max="21" width="6.75" customWidth="1"/>
    <col min="22" max="22" width="6.5" customWidth="1"/>
    <col min="23" max="23" width="8.25" customWidth="1"/>
    <col min="24" max="24" width="9.5" bestFit="1" customWidth="1"/>
    <col min="26" max="26" width="9.5" bestFit="1" customWidth="1"/>
    <col min="27" max="27" width="6.25" customWidth="1"/>
    <col min="28" max="28" width="7.59765625" customWidth="1"/>
    <col min="29" max="29" width="7.84765625" customWidth="1"/>
    <col min="30" max="30" width="8" customWidth="1"/>
    <col min="31" max="31" width="7.09765625" customWidth="1"/>
    <col min="32" max="32" width="6.34765625" customWidth="1"/>
    <col min="33" max="33" width="7.59765625" customWidth="1"/>
    <col min="34" max="34" width="6.84765625" customWidth="1"/>
    <col min="35" max="35" width="7.5" customWidth="1"/>
    <col min="36" max="36" width="6.09765625" customWidth="1"/>
    <col min="37" max="37" width="8.09765625" customWidth="1"/>
    <col min="38" max="38" width="7.09765625" customWidth="1"/>
    <col min="39" max="39" width="7" customWidth="1"/>
    <col min="40" max="40" width="6.75" customWidth="1"/>
    <col min="41" max="41" width="7.25" customWidth="1"/>
    <col min="42" max="42" width="6.59765625" customWidth="1"/>
    <col min="43" max="43" width="6.75" customWidth="1"/>
    <col min="44" max="44" width="6.59765625" customWidth="1"/>
    <col min="45" max="45" width="6.75" customWidth="1"/>
    <col min="47" max="47" width="8" customWidth="1"/>
    <col min="49" max="50" width="7.34765625" customWidth="1"/>
    <col min="52" max="52" width="6.59765625" customWidth="1"/>
    <col min="53" max="53" width="6.75" customWidth="1"/>
    <col min="55" max="55" width="7.25" customWidth="1"/>
    <col min="56" max="56" width="6.34765625" customWidth="1"/>
    <col min="57" max="57" width="6.09765625" customWidth="1"/>
  </cols>
  <sheetData>
    <row r="1" spans="1:66" ht="26.25" customHeight="1" x14ac:dyDescent="0.55000000000000004">
      <c r="A1" s="13" t="s">
        <v>82</v>
      </c>
      <c r="B1" s="13"/>
      <c r="C1" s="13" t="s">
        <v>88</v>
      </c>
      <c r="D1" s="33" t="s">
        <v>89</v>
      </c>
      <c r="E1" s="34" t="s">
        <v>90</v>
      </c>
      <c r="F1" s="34" t="s">
        <v>91</v>
      </c>
      <c r="G1" s="34" t="s">
        <v>92</v>
      </c>
      <c r="H1" s="34" t="s">
        <v>94</v>
      </c>
      <c r="I1" s="37" t="s">
        <v>95</v>
      </c>
      <c r="J1" s="34" t="s">
        <v>96</v>
      </c>
      <c r="K1" s="37" t="s">
        <v>97</v>
      </c>
      <c r="L1" s="35"/>
      <c r="M1" s="35" t="s">
        <v>206</v>
      </c>
      <c r="N1" s="35" t="s">
        <v>205</v>
      </c>
      <c r="O1" s="35" t="s">
        <v>207</v>
      </c>
      <c r="P1" s="35"/>
      <c r="S1" s="13"/>
      <c r="T1" s="13"/>
      <c r="U1" s="13"/>
      <c r="V1" s="13"/>
      <c r="W1" s="28"/>
      <c r="X1" s="13"/>
      <c r="Y1" s="13"/>
      <c r="Z1" s="15" t="s">
        <v>83</v>
      </c>
      <c r="AA1" s="25" t="s">
        <v>84</v>
      </c>
      <c r="AB1" s="25" t="s">
        <v>85</v>
      </c>
      <c r="AC1" s="12" t="s">
        <v>86</v>
      </c>
      <c r="AD1" s="13"/>
      <c r="AE1" s="13" t="s">
        <v>208</v>
      </c>
      <c r="AF1" s="13" t="s">
        <v>209</v>
      </c>
      <c r="AG1" t="s">
        <v>210</v>
      </c>
      <c r="AH1" t="s">
        <v>211</v>
      </c>
      <c r="AI1" t="s">
        <v>212</v>
      </c>
      <c r="AJ1" t="s">
        <v>213</v>
      </c>
      <c r="AK1" t="s">
        <v>214</v>
      </c>
      <c r="AL1" t="s">
        <v>215</v>
      </c>
    </row>
    <row r="2" spans="1:66" ht="15.6" x14ac:dyDescent="0.5">
      <c r="A2" s="13" t="s">
        <v>87</v>
      </c>
      <c r="B2" s="13">
        <v>1978</v>
      </c>
      <c r="C2" s="41">
        <v>0.16</v>
      </c>
      <c r="D2" s="5"/>
      <c r="K2" s="13"/>
      <c r="L2" s="13"/>
      <c r="M2" s="13">
        <f>POWER(M29/M13,1/16)</f>
        <v>1.0312546515557497</v>
      </c>
      <c r="S2" s="13"/>
      <c r="T2" s="13"/>
      <c r="U2" s="13"/>
      <c r="V2" s="13"/>
      <c r="W2" s="13"/>
      <c r="X2" s="13"/>
      <c r="Y2" s="11" t="s">
        <v>49</v>
      </c>
      <c r="Z2" s="11" t="s">
        <v>81</v>
      </c>
      <c r="AA2" s="26" t="s">
        <v>81</v>
      </c>
      <c r="AB2" s="14" t="s">
        <v>81</v>
      </c>
      <c r="AC2" s="27" t="s">
        <v>81</v>
      </c>
      <c r="AD2" s="13"/>
      <c r="AE2" s="13">
        <f>D2*PRODUCT(AC3:$AC$24)</f>
        <v>0</v>
      </c>
      <c r="AF2" s="13">
        <f>E2*PRODUCT($AC3:$AC$24)</f>
        <v>0</v>
      </c>
      <c r="AG2" s="9">
        <f>F2*PRODUCT($AC3:$AC$24)</f>
        <v>0</v>
      </c>
      <c r="AH2" s="9">
        <f>G2*PRODUCT($AC3:$AC$24)</f>
        <v>0</v>
      </c>
      <c r="AI2" s="9">
        <f>H2*PRODUCT($AC3:$AC$24)</f>
        <v>0</v>
      </c>
      <c r="AJ2" s="9">
        <f>I2*PRODUCT($AC3:$AC$24)</f>
        <v>0</v>
      </c>
      <c r="AK2" s="9">
        <f>J2*PRODUCT($AC3:$AC$24)</f>
        <v>0</v>
      </c>
      <c r="AL2" s="9">
        <f>K2*PRODUCT($AC3:$AC$24)</f>
        <v>0</v>
      </c>
      <c r="AM2" s="9">
        <f>AI2+AJ2</f>
        <v>0</v>
      </c>
      <c r="AN2" s="9">
        <f>AK2+AL2</f>
        <v>0</v>
      </c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66" ht="15.6" x14ac:dyDescent="0.5">
      <c r="A3" s="13"/>
      <c r="B3" s="13">
        <v>1979</v>
      </c>
      <c r="C3" s="41">
        <v>0.59379999999999999</v>
      </c>
      <c r="D3" s="5">
        <f>(D44-AH44)/C44*C3</f>
        <v>9.7600000000000006E-2</v>
      </c>
      <c r="E3" s="5">
        <f>(E44-AI44)/C44*C3</f>
        <v>0</v>
      </c>
      <c r="F3" s="41">
        <f>F44/C44*C3</f>
        <v>7.6799999999999993E-2</v>
      </c>
      <c r="G3" s="41">
        <f>G44/C44*C3</f>
        <v>1.2500000000000001E-2</v>
      </c>
      <c r="H3" s="35">
        <f>M3*O3</f>
        <v>3.3495319621981968E-2</v>
      </c>
      <c r="I3" s="35">
        <f>(1-M3)*O3</f>
        <v>5.7904680378018027E-2</v>
      </c>
      <c r="J3" s="41">
        <f>SUM(S44:X44)/C44*C3</f>
        <v>1.9099999999999999E-2</v>
      </c>
      <c r="K3" s="41">
        <f>SUM(Y44:AL44)/C44*C3</f>
        <v>0.2964</v>
      </c>
      <c r="L3" s="13"/>
      <c r="M3" s="41">
        <f>M4/$M$2</f>
        <v>0.36646958010921193</v>
      </c>
      <c r="N3" s="41">
        <f>H44/C44</f>
        <v>0.15392388009430785</v>
      </c>
      <c r="O3" s="13">
        <f>N3*C3</f>
        <v>9.1399999999999995E-2</v>
      </c>
      <c r="P3" s="41"/>
      <c r="S3" s="13"/>
      <c r="T3" s="13"/>
      <c r="U3" s="13"/>
      <c r="V3" s="13"/>
      <c r="W3" s="13"/>
      <c r="X3" s="13"/>
      <c r="Y3" s="11" t="s">
        <v>48</v>
      </c>
      <c r="Z3" s="11" t="s">
        <v>81</v>
      </c>
      <c r="AA3" s="13">
        <v>1.0349999999999999</v>
      </c>
      <c r="AB3" s="14">
        <f>C3/(C2*AA3)</f>
        <v>3.5857487922705316</v>
      </c>
      <c r="AC3" s="11">
        <f>AB3</f>
        <v>3.5857487922705316</v>
      </c>
      <c r="AD3" s="13"/>
      <c r="AE3" s="13">
        <f>D3*PRODUCT(AC4:$AC$24)</f>
        <v>4.8046733499341805</v>
      </c>
      <c r="AF3" s="13">
        <f>E3*PRODUCT($AC4:AC$24)</f>
        <v>0</v>
      </c>
      <c r="AG3">
        <f>F3*PRODUCT($AC4:$AC$24)</f>
        <v>3.7807265704400108</v>
      </c>
      <c r="AH3">
        <f>G3*PRODUCT($AC4:$AC$24)</f>
        <v>0.61535263190755396</v>
      </c>
      <c r="AI3">
        <f>H3*PRODUCT($AC4:$AC$24)</f>
        <v>1.6489146468777069</v>
      </c>
      <c r="AJ3">
        <f>I3*PRODUCT($AC4:$AC$24)</f>
        <v>2.8505437976303267</v>
      </c>
      <c r="AK3">
        <f>J3*PRODUCT($AC4:$AC$24)</f>
        <v>0.94025882155474227</v>
      </c>
      <c r="AL3">
        <f>K3*PRODUCT($AC4:$AC$24)</f>
        <v>14.591241607791916</v>
      </c>
      <c r="AM3" s="41">
        <f t="shared" ref="AM3:AM40" si="0">AI3+AJ3</f>
        <v>4.4994584445080337</v>
      </c>
      <c r="AN3" s="41">
        <f t="shared" ref="AN3:AN40" si="1">AK3+AL3</f>
        <v>15.531500429346659</v>
      </c>
    </row>
    <row r="4" spans="1:66" ht="15.6" x14ac:dyDescent="0.5">
      <c r="A4" s="13"/>
      <c r="B4" s="13">
        <v>1980</v>
      </c>
      <c r="C4" s="41">
        <v>1.3801000000000001</v>
      </c>
      <c r="D4" s="5">
        <f t="shared" ref="D4:D16" si="2">(D45-AH45)/C45*C4</f>
        <v>6.5699999999999995E-2</v>
      </c>
      <c r="E4" s="5">
        <f t="shared" ref="E4:E16" si="3">(E45-AI45)/C45*C4</f>
        <v>0</v>
      </c>
      <c r="F4" s="41">
        <f t="shared" ref="F4:F16" si="4">F45/C45*C4</f>
        <v>2.6700000000000005E-2</v>
      </c>
      <c r="G4" s="41">
        <f t="shared" ref="G4:G16" si="5">G45/C45*C4</f>
        <v>2.4799999999999999E-2</v>
      </c>
      <c r="H4" s="35">
        <f t="shared" ref="H4:H40" si="6">M4*O4</f>
        <v>0.20793348721954727</v>
      </c>
      <c r="I4" s="35">
        <f t="shared" ref="I4:I40" si="7">(1-M4)*O4</f>
        <v>0.34226651278045278</v>
      </c>
      <c r="J4" s="41">
        <f t="shared" ref="J4:J16" si="8">SUM(S45:X45)/C45*C4</f>
        <v>0.1411</v>
      </c>
      <c r="K4" s="41">
        <f t="shared" ref="K4:K16" si="9">SUM(Y45:AL45)/C45*C4</f>
        <v>0.5716</v>
      </c>
      <c r="L4" s="41"/>
      <c r="M4" s="41">
        <f t="shared" ref="M4:M11" si="10">M5/$M$2</f>
        <v>0.37792345914130726</v>
      </c>
      <c r="N4" s="41">
        <f t="shared" ref="N4:N15" si="11">H45/C45</f>
        <v>0.39866676327802331</v>
      </c>
      <c r="O4" s="41">
        <f t="shared" ref="O4:O40" si="12">N4*C4</f>
        <v>0.55020000000000002</v>
      </c>
      <c r="P4" s="41"/>
      <c r="S4" s="13"/>
      <c r="T4" s="13"/>
      <c r="U4" s="13"/>
      <c r="V4" s="13"/>
      <c r="W4" s="13"/>
      <c r="X4" s="13"/>
      <c r="Y4" s="11" t="s">
        <v>47</v>
      </c>
      <c r="Z4" s="11" t="s">
        <v>81</v>
      </c>
      <c r="AA4" s="13">
        <v>1.2090000000000001</v>
      </c>
      <c r="AB4" s="14">
        <f t="shared" ref="AB4:AB24" si="13">C4/(C3*AA4)</f>
        <v>1.9224013454720004</v>
      </c>
      <c r="AC4" s="11">
        <f t="shared" ref="AC4:AC24" si="14">AB4</f>
        <v>1.9224013454720004</v>
      </c>
      <c r="AD4" s="13"/>
      <c r="AE4" s="13">
        <f>D4*PRODUCT(AC5:$AC$24)</f>
        <v>1.6824236213338672</v>
      </c>
      <c r="AF4" s="13">
        <f>E4*PRODUCT($AC5:AC$24)</f>
        <v>0</v>
      </c>
      <c r="AG4">
        <f>F4*PRODUCT($AC5:$AC$24)</f>
        <v>0.68372466803065857</v>
      </c>
      <c r="AH4">
        <f>G4*PRODUCT($AC5:$AC$24)</f>
        <v>0.63507010363896366</v>
      </c>
      <c r="AI4">
        <f>H4*PRODUCT($AC5:$AC$24)</f>
        <v>5.3246911805858472</v>
      </c>
      <c r="AJ4">
        <f>I4*PRODUCT($AC5:$AC$24)</f>
        <v>8.764646360630195</v>
      </c>
      <c r="AK4">
        <f>J4*PRODUCT($AC5:$AC$24)</f>
        <v>3.6132415977200716</v>
      </c>
      <c r="AL4">
        <f>K4*PRODUCT($AC5:$AC$24)</f>
        <v>14.63734158225934</v>
      </c>
      <c r="AM4" s="41">
        <f t="shared" si="0"/>
        <v>14.089337541216043</v>
      </c>
      <c r="AN4" s="41">
        <f t="shared" si="1"/>
        <v>18.250583179979412</v>
      </c>
      <c r="AO4" s="41">
        <v>0.77865526951753961</v>
      </c>
      <c r="AP4" s="41">
        <v>0.77399759078062014</v>
      </c>
      <c r="AQ4" s="41">
        <v>0.78843519744509449</v>
      </c>
      <c r="AR4" s="41">
        <v>0.8409052604200874</v>
      </c>
      <c r="AS4" s="41">
        <v>0.47993264925727286</v>
      </c>
      <c r="AT4" s="41">
        <v>0.83169360328399267</v>
      </c>
      <c r="AU4" s="41">
        <v>0.81779694065326813</v>
      </c>
      <c r="AV4" s="41">
        <v>0.82361458575643609</v>
      </c>
      <c r="AW4" s="41">
        <v>0.85403702499240508</v>
      </c>
      <c r="AX4" s="41">
        <v>0.81574019637599526</v>
      </c>
      <c r="AY4" s="41">
        <v>0.81501201368702203</v>
      </c>
      <c r="AZ4" s="41">
        <v>0.8042671150117997</v>
      </c>
      <c r="BA4" s="41">
        <v>0.80241253788768363</v>
      </c>
      <c r="BB4" s="41">
        <v>0.76229643533521196</v>
      </c>
      <c r="BC4" s="41">
        <v>0.72849010927875735</v>
      </c>
      <c r="BD4" s="41">
        <v>0.69854976445134487</v>
      </c>
      <c r="BE4" s="41">
        <v>0.67348029058823777</v>
      </c>
      <c r="BF4" s="41">
        <v>0.66370077772455693</v>
      </c>
      <c r="BG4" s="41">
        <v>0.61991545578409646</v>
      </c>
      <c r="BH4" s="41">
        <v>0.60477882649036629</v>
      </c>
      <c r="BI4" s="41">
        <v>0.61997398956062977</v>
      </c>
      <c r="BJ4" s="41">
        <v>0.52577797653683245</v>
      </c>
      <c r="BK4" s="41">
        <v>0.55231604576929016</v>
      </c>
      <c r="BL4" s="41">
        <v>0.5428303495835618</v>
      </c>
      <c r="BM4" s="41">
        <v>0.54113192146708233</v>
      </c>
      <c r="BN4" s="41">
        <v>0.49853670090834229</v>
      </c>
    </row>
    <row r="5" spans="1:66" ht="15.6" x14ac:dyDescent="0.5">
      <c r="A5" s="13"/>
      <c r="B5" s="13">
        <v>1981</v>
      </c>
      <c r="C5" s="41">
        <v>2.9683999999999999</v>
      </c>
      <c r="D5" s="5">
        <f t="shared" si="2"/>
        <v>7.17E-2</v>
      </c>
      <c r="E5" s="5">
        <f t="shared" si="3"/>
        <v>0</v>
      </c>
      <c r="F5" s="41">
        <f t="shared" si="4"/>
        <v>3.1100000000000003E-2</v>
      </c>
      <c r="G5" s="41">
        <f t="shared" si="5"/>
        <v>1.0699999999999999E-2</v>
      </c>
      <c r="H5" s="35">
        <f t="shared" si="6"/>
        <v>0.24436404888253829</v>
      </c>
      <c r="I5" s="35">
        <f t="shared" si="7"/>
        <v>0.38263595111746168</v>
      </c>
      <c r="J5" s="41">
        <f t="shared" si="8"/>
        <v>0.43140000000000001</v>
      </c>
      <c r="K5" s="41">
        <f t="shared" si="9"/>
        <v>1.7965000000000002</v>
      </c>
      <c r="L5" s="41"/>
      <c r="M5" s="41">
        <f t="shared" si="10"/>
        <v>0.38973532517151244</v>
      </c>
      <c r="N5" s="41">
        <f t="shared" si="11"/>
        <v>0.21122490230427166</v>
      </c>
      <c r="O5" s="41">
        <f t="shared" si="12"/>
        <v>0.627</v>
      </c>
      <c r="P5" s="41"/>
      <c r="S5" s="13"/>
      <c r="T5" s="13"/>
      <c r="U5" s="13"/>
      <c r="V5" s="13"/>
      <c r="W5" s="13"/>
      <c r="X5" s="13"/>
      <c r="Y5" s="11" t="s">
        <v>46</v>
      </c>
      <c r="Z5" s="11" t="s">
        <v>81</v>
      </c>
      <c r="AA5" s="13">
        <v>1.224</v>
      </c>
      <c r="AB5" s="14">
        <f t="shared" si="13"/>
        <v>1.7572374456146731</v>
      </c>
      <c r="AC5" s="11">
        <f t="shared" si="14"/>
        <v>1.7572374456146731</v>
      </c>
      <c r="AD5" s="13"/>
      <c r="AE5" s="13">
        <f>D5*PRODUCT(AC6:$AC$24)</f>
        <v>1.0448614208238081</v>
      </c>
      <c r="AF5" s="13">
        <f>E5*PRODUCT($AC6:AC$24)</f>
        <v>0</v>
      </c>
      <c r="AG5">
        <f>F5*PRODUCT($AC6:$AC$24)</f>
        <v>0.45321046286778843</v>
      </c>
      <c r="AH5">
        <f>G5*PRODUCT($AC6:$AC$24)</f>
        <v>0.15592771552042881</v>
      </c>
      <c r="AI5">
        <f>H5*PRODUCT($AC6:$AC$24)</f>
        <v>3.5610399904277186</v>
      </c>
      <c r="AJ5">
        <f>I5*PRODUCT($AC6:$AC$24)</f>
        <v>5.5760326853955391</v>
      </c>
      <c r="AK5">
        <f>J5*PRODUCT($AC6:$AC$24)</f>
        <v>6.2866557453750458</v>
      </c>
      <c r="AL5">
        <f>K5*PRODUCT($AC6:$AC$24)</f>
        <v>26.179826255369196</v>
      </c>
      <c r="AM5" s="41">
        <f t="shared" si="0"/>
        <v>9.1370726758232585</v>
      </c>
      <c r="AN5" s="41">
        <f t="shared" si="1"/>
        <v>32.466482000744243</v>
      </c>
    </row>
    <row r="6" spans="1:66" ht="15.6" x14ac:dyDescent="0.5">
      <c r="A6" s="13"/>
      <c r="B6" s="13">
        <v>1982</v>
      </c>
      <c r="C6" s="41">
        <v>7.375</v>
      </c>
      <c r="D6" s="5">
        <f t="shared" si="2"/>
        <v>0.2006</v>
      </c>
      <c r="E6" s="5">
        <f t="shared" si="3"/>
        <v>0</v>
      </c>
      <c r="F6" s="41">
        <f t="shared" si="4"/>
        <v>3.27E-2</v>
      </c>
      <c r="G6" s="41">
        <f t="shared" si="5"/>
        <v>3.73E-2</v>
      </c>
      <c r="H6" s="35">
        <f t="shared" si="6"/>
        <v>0.28049743250048709</v>
      </c>
      <c r="I6" s="35">
        <f t="shared" si="7"/>
        <v>0.41740256749951282</v>
      </c>
      <c r="J6" s="41">
        <f t="shared" si="8"/>
        <v>1.5134000000000001</v>
      </c>
      <c r="K6" s="41">
        <f t="shared" si="9"/>
        <v>4.8930999999999996</v>
      </c>
      <c r="L6" s="41"/>
      <c r="M6" s="41">
        <f t="shared" si="10"/>
        <v>0.40191636695871485</v>
      </c>
      <c r="N6" s="41">
        <f t="shared" si="11"/>
        <v>9.4630508474576269E-2</v>
      </c>
      <c r="O6" s="41">
        <f t="shared" si="12"/>
        <v>0.69789999999999996</v>
      </c>
      <c r="P6" s="41"/>
      <c r="S6" s="13"/>
      <c r="T6" s="13"/>
      <c r="U6" s="13"/>
      <c r="V6" s="13"/>
      <c r="W6" s="13"/>
      <c r="X6" s="13"/>
      <c r="Y6" s="11" t="s">
        <v>45</v>
      </c>
      <c r="Z6" s="11" t="s">
        <v>81</v>
      </c>
      <c r="AA6" s="13">
        <v>1.323</v>
      </c>
      <c r="AB6" s="14">
        <f t="shared" si="13"/>
        <v>1.8779315466323381</v>
      </c>
      <c r="AC6" s="11">
        <f t="shared" si="14"/>
        <v>1.8779315466323381</v>
      </c>
      <c r="AD6" s="13"/>
      <c r="AE6" s="13">
        <f>D6*PRODUCT(AC7:$AC$24)</f>
        <v>1.5566490451464909</v>
      </c>
      <c r="AF6" s="13">
        <f>E6*PRODUCT($AC7:AC$24)</f>
        <v>0</v>
      </c>
      <c r="AG6">
        <f>F6*PRODUCT($AC7:$AC$24)</f>
        <v>0.25375086628260346</v>
      </c>
      <c r="AH6">
        <f>G6*PRODUCT($AC7:$AC$24)</f>
        <v>0.2894467067994223</v>
      </c>
      <c r="AI6">
        <f>H6*PRODUCT($AC7:$AC$24)</f>
        <v>2.1766503512857702</v>
      </c>
      <c r="AJ6">
        <f>I6*PRODUCT($AC7:$AC$24)</f>
        <v>3.2390294523420256</v>
      </c>
      <c r="AK6">
        <f>J6*PRODUCT($AC7:$AC$24)</f>
        <v>11.743931530033397</v>
      </c>
      <c r="AL6">
        <f>K6*PRODUCT($AC7:$AC$24)</f>
        <v>37.970286354966568</v>
      </c>
      <c r="AM6" s="41">
        <f t="shared" si="0"/>
        <v>5.4156798036277962</v>
      </c>
      <c r="AN6" s="41">
        <f t="shared" si="1"/>
        <v>49.714217884999968</v>
      </c>
    </row>
    <row r="7" spans="1:66" ht="15.6" x14ac:dyDescent="0.5">
      <c r="A7" s="13"/>
      <c r="B7" s="13">
        <v>1983</v>
      </c>
      <c r="C7" s="41">
        <v>10.832000000000001</v>
      </c>
      <c r="D7" s="5">
        <f t="shared" si="2"/>
        <v>6.3409720069298792E-2</v>
      </c>
      <c r="E7" s="5">
        <f t="shared" si="3"/>
        <v>0.13333819640740405</v>
      </c>
      <c r="F7" s="41">
        <f t="shared" si="4"/>
        <v>5.135989787544451E-2</v>
      </c>
      <c r="G7" s="41">
        <f t="shared" si="5"/>
        <v>0.12454775234795294</v>
      </c>
      <c r="H7" s="35">
        <f t="shared" si="6"/>
        <v>0.52076726016507313</v>
      </c>
      <c r="I7" s="35">
        <f t="shared" si="7"/>
        <v>0.73567362613017628</v>
      </c>
      <c r="J7" s="41">
        <f t="shared" si="8"/>
        <v>1.819325613203246</v>
      </c>
      <c r="K7" s="41">
        <f t="shared" si="9"/>
        <v>7.3835779338014049</v>
      </c>
      <c r="L7" s="35"/>
      <c r="M7" s="41">
        <f t="shared" si="10"/>
        <v>0.41447812296256231</v>
      </c>
      <c r="N7" s="41">
        <f t="shared" si="11"/>
        <v>0.11599343485000456</v>
      </c>
      <c r="O7" s="41">
        <f t="shared" si="12"/>
        <v>1.2564408862952494</v>
      </c>
      <c r="P7" s="41"/>
      <c r="Q7" s="5"/>
      <c r="R7" s="5"/>
      <c r="S7" s="41"/>
      <c r="T7" s="41"/>
      <c r="U7" s="41"/>
      <c r="V7" s="41"/>
      <c r="W7" s="41"/>
      <c r="X7" s="13"/>
      <c r="Y7" s="11" t="s">
        <v>44</v>
      </c>
      <c r="Z7" s="11" t="s">
        <v>81</v>
      </c>
      <c r="AA7" s="13">
        <v>1</v>
      </c>
      <c r="AB7" s="14">
        <f t="shared" si="13"/>
        <v>1.4687457627118645</v>
      </c>
      <c r="AC7" s="11">
        <f t="shared" si="14"/>
        <v>1.4687457627118645</v>
      </c>
      <c r="AD7" s="13"/>
      <c r="AE7" s="13">
        <f>D7*PRODUCT(AC8:$AC$24)</f>
        <v>0.33501865455458846</v>
      </c>
      <c r="AF7" s="13">
        <f>E7*PRODUCT($AC8:AC$24)</f>
        <v>0.70447847920357409</v>
      </c>
      <c r="AG7">
        <f>F7*PRODUCT($AC8:$AC$24)</f>
        <v>0.27135467347100628</v>
      </c>
      <c r="AH7">
        <f>G7*PRODUCT($AC8:$AC$24)</f>
        <v>0.65803508316719017</v>
      </c>
      <c r="AI7">
        <f>H7*PRODUCT($AC8:$AC$24)</f>
        <v>2.7514196032707932</v>
      </c>
      <c r="AJ7">
        <f>I7*PRODUCT($AC8:$AC$24)</f>
        <v>3.8868550144689591</v>
      </c>
      <c r="AK7">
        <f>J7*PRODUCT($AC8:$AC$24)</f>
        <v>9.6122174717998767</v>
      </c>
      <c r="AL7">
        <f>K7*PRODUCT($AC8:$AC$24)</f>
        <v>39.010365326920287</v>
      </c>
      <c r="AM7" s="41">
        <f t="shared" si="0"/>
        <v>6.6382746177397518</v>
      </c>
      <c r="AN7" s="41">
        <f t="shared" si="1"/>
        <v>48.62258279872016</v>
      </c>
    </row>
    <row r="8" spans="1:66" ht="15.6" x14ac:dyDescent="0.5">
      <c r="A8" s="13"/>
      <c r="B8" s="13">
        <v>1984</v>
      </c>
      <c r="C8" s="41">
        <v>19.4572</v>
      </c>
      <c r="D8" s="5">
        <f t="shared" si="2"/>
        <v>0.16627441075541283</v>
      </c>
      <c r="E8" s="5">
        <f t="shared" si="3"/>
        <v>3.8025540514893333E-2</v>
      </c>
      <c r="F8" s="41">
        <f t="shared" si="4"/>
        <v>1.0915625632844839</v>
      </c>
      <c r="G8" s="41">
        <f t="shared" si="5"/>
        <v>0.39712237718834797</v>
      </c>
      <c r="H8" s="35">
        <f t="shared" si="6"/>
        <v>0.81134512643972001</v>
      </c>
      <c r="I8" s="35">
        <f t="shared" si="7"/>
        <v>1.0868379576882492</v>
      </c>
      <c r="J8" s="41">
        <f t="shared" si="8"/>
        <v>2.6886352649100038</v>
      </c>
      <c r="K8" s="41">
        <f t="shared" si="9"/>
        <v>13.177396759218887</v>
      </c>
      <c r="L8" s="35"/>
      <c r="M8" s="41">
        <f t="shared" si="10"/>
        <v>0.42743249227323837</v>
      </c>
      <c r="N8" s="41">
        <f t="shared" si="11"/>
        <v>9.7556847034926356E-2</v>
      </c>
      <c r="O8" s="41">
        <f t="shared" si="12"/>
        <v>1.8981830841279692</v>
      </c>
      <c r="P8" s="41"/>
      <c r="S8" s="13"/>
      <c r="T8" s="13"/>
      <c r="U8" s="13"/>
      <c r="V8" s="13"/>
      <c r="W8" s="13"/>
      <c r="X8" s="13"/>
      <c r="Y8" s="11" t="s">
        <v>43</v>
      </c>
      <c r="Z8" s="11" t="s">
        <v>81</v>
      </c>
      <c r="AA8" s="13">
        <v>1.2130000000000001</v>
      </c>
      <c r="AB8" s="14">
        <f t="shared" si="13"/>
        <v>1.4808493901005964</v>
      </c>
      <c r="AC8" s="11">
        <f t="shared" si="14"/>
        <v>1.4808493901005964</v>
      </c>
      <c r="AD8" s="13"/>
      <c r="AE8" s="13">
        <f>D8*PRODUCT(AC9:$AC$24)</f>
        <v>0.59323624986773738</v>
      </c>
      <c r="AF8" s="13">
        <f>E8*PRODUCT($AC9:AC$24)</f>
        <v>0.13566807394934452</v>
      </c>
      <c r="AG8">
        <f>F8*PRODUCT($AC9:$AC$24)</f>
        <v>3.8944927159684539</v>
      </c>
      <c r="AH8">
        <f>G8*PRODUCT($AC9:$AC$24)</f>
        <v>1.4168589665208449</v>
      </c>
      <c r="AI8">
        <f>H8*PRODUCT($AC9:$AC$24)</f>
        <v>2.894728888052283</v>
      </c>
      <c r="AJ8">
        <f>I8*PRODUCT($AC9:$AC$24)</f>
        <v>3.8776361997235265</v>
      </c>
      <c r="AK8">
        <f>J8*PRODUCT($AC9:$AC$24)</f>
        <v>9.5925518218409245</v>
      </c>
      <c r="AL8">
        <f>K8*PRODUCT($AC9:$AC$24)</f>
        <v>47.014506928293578</v>
      </c>
      <c r="AM8" s="41">
        <f t="shared" si="0"/>
        <v>6.7723650877758095</v>
      </c>
      <c r="AN8" s="41">
        <f t="shared" si="1"/>
        <v>56.607058750134499</v>
      </c>
    </row>
    <row r="9" spans="1:66" ht="15.6" x14ac:dyDescent="0.5">
      <c r="A9" s="13"/>
      <c r="B9" s="13">
        <v>1985</v>
      </c>
      <c r="C9" s="41">
        <v>33.323500000000003</v>
      </c>
      <c r="D9" s="5">
        <f t="shared" si="2"/>
        <v>0.33681478278494686</v>
      </c>
      <c r="E9" s="5">
        <f t="shared" si="3"/>
        <v>0.10266546854942231</v>
      </c>
      <c r="F9" s="41">
        <f t="shared" si="4"/>
        <v>1.4140817431254642</v>
      </c>
      <c r="G9" s="41">
        <f t="shared" si="5"/>
        <v>0.87193602324167263</v>
      </c>
      <c r="H9" s="35">
        <f t="shared" si="6"/>
        <v>1.7509363607786772</v>
      </c>
      <c r="I9" s="35">
        <f t="shared" si="7"/>
        <v>2.2213166977984455</v>
      </c>
      <c r="J9" s="41">
        <f t="shared" si="8"/>
        <v>6.7841161502601155</v>
      </c>
      <c r="K9" s="41">
        <f t="shared" si="9"/>
        <v>19.841632773461249</v>
      </c>
      <c r="L9" s="35"/>
      <c r="M9" s="41">
        <f t="shared" si="10"/>
        <v>0.44079174588284409</v>
      </c>
      <c r="N9" s="41">
        <f t="shared" si="11"/>
        <v>0.11920275657050196</v>
      </c>
      <c r="O9" s="41">
        <f t="shared" si="12"/>
        <v>3.9722530585771225</v>
      </c>
      <c r="P9" s="41"/>
      <c r="S9" s="13"/>
      <c r="T9" s="13"/>
      <c r="U9" s="13"/>
      <c r="V9" s="13"/>
      <c r="W9" s="13"/>
      <c r="X9" s="13"/>
      <c r="Y9" s="11" t="s">
        <v>42</v>
      </c>
      <c r="Z9" s="11" t="s">
        <v>81</v>
      </c>
      <c r="AA9" s="26">
        <v>1.1379999999999999</v>
      </c>
      <c r="AB9" s="14">
        <f t="shared" si="13"/>
        <v>1.5049705600507439</v>
      </c>
      <c r="AC9" s="11">
        <f t="shared" si="14"/>
        <v>1.5049705600507439</v>
      </c>
      <c r="AD9" s="13"/>
      <c r="AE9" s="13">
        <f>D9*PRODUCT(AC10:$AC$24)</f>
        <v>0.79848250193518655</v>
      </c>
      <c r="AF9" s="13">
        <f>E9*PRODUCT($AC10:AC$24)</f>
        <v>0.24338771449361302</v>
      </c>
      <c r="AG9">
        <f>F9*PRODUCT($AC10:$AC$24)</f>
        <v>3.3523455201567649</v>
      </c>
      <c r="AH9">
        <f>G9*PRODUCT($AC10:$AC$24)</f>
        <v>2.0670875892343519</v>
      </c>
      <c r="AI9">
        <f>H9*PRODUCT($AC10:$AC$24)</f>
        <v>4.150922458105164</v>
      </c>
      <c r="AJ9">
        <f>I9*PRODUCT($AC10:$AC$24)</f>
        <v>5.2660471128459623</v>
      </c>
      <c r="AK9">
        <f>J9*PRODUCT($AC10:$AC$24)</f>
        <v>16.083017474138913</v>
      </c>
      <c r="AL9">
        <f>K9*PRODUCT($AC10:$AC$24)</f>
        <v>47.038305291808605</v>
      </c>
      <c r="AM9" s="41">
        <f t="shared" si="0"/>
        <v>9.4169695709511263</v>
      </c>
      <c r="AN9" s="41">
        <f t="shared" si="1"/>
        <v>63.121322765947518</v>
      </c>
    </row>
    <row r="10" spans="1:66" ht="15.6" x14ac:dyDescent="0.5">
      <c r="A10" s="13"/>
      <c r="B10" s="13">
        <v>1986</v>
      </c>
      <c r="C10" s="41">
        <v>24.8551</v>
      </c>
      <c r="D10" s="5">
        <f t="shared" si="2"/>
        <v>0.23506818203667657</v>
      </c>
      <c r="E10" s="5">
        <f t="shared" si="3"/>
        <v>0.14655669799152388</v>
      </c>
      <c r="F10" s="41">
        <f t="shared" si="4"/>
        <v>0.44036703479382477</v>
      </c>
      <c r="G10" s="41">
        <f t="shared" si="5"/>
        <v>0.2949055295182702</v>
      </c>
      <c r="H10" s="35">
        <f t="shared" si="6"/>
        <v>2.4292336510984174</v>
      </c>
      <c r="I10" s="35">
        <f t="shared" si="7"/>
        <v>2.9148089879607153</v>
      </c>
      <c r="J10" s="41">
        <f t="shared" si="8"/>
        <v>3.7689563875469676</v>
      </c>
      <c r="K10" s="41">
        <f t="shared" si="9"/>
        <v>14.625203529053607</v>
      </c>
      <c r="L10" s="35"/>
      <c r="M10" s="41">
        <f t="shared" si="10"/>
        <v>0.45456853830906296</v>
      </c>
      <c r="N10" s="41">
        <f t="shared" si="11"/>
        <v>0.21500789130034209</v>
      </c>
      <c r="O10" s="41">
        <f t="shared" si="12"/>
        <v>5.3440426390591327</v>
      </c>
      <c r="P10" s="41"/>
      <c r="S10" s="13"/>
      <c r="T10" s="13"/>
      <c r="U10" s="13"/>
      <c r="V10" s="13"/>
      <c r="W10" s="13"/>
      <c r="X10" s="13"/>
      <c r="Y10" s="11" t="s">
        <v>41</v>
      </c>
      <c r="Z10" s="11" t="s">
        <v>81</v>
      </c>
      <c r="AA10" s="13">
        <v>1.107</v>
      </c>
      <c r="AB10" s="14">
        <f t="shared" si="13"/>
        <v>0.67377871051906102</v>
      </c>
      <c r="AC10" s="11">
        <f t="shared" si="14"/>
        <v>0.67377871051906102</v>
      </c>
      <c r="AD10" s="13"/>
      <c r="AE10" s="13">
        <f>D10*PRODUCT(AC11:$AC$24)</f>
        <v>0.82708629242340759</v>
      </c>
      <c r="AF10" s="13">
        <f>E10*PRODUCT($AC11:AC$24)</f>
        <v>0.51565905228600417</v>
      </c>
      <c r="AG10">
        <f>F10*PRODUCT($AC11:$AC$24)</f>
        <v>1.5494293398512202</v>
      </c>
      <c r="AH10">
        <f>G10*PRODUCT($AC11:$AC$24)</f>
        <v>1.0376237179831145</v>
      </c>
      <c r="AI10">
        <f>H10*PRODUCT($AC11:$AC$24)</f>
        <v>8.5472471710513496</v>
      </c>
      <c r="AJ10">
        <f>I10*PRODUCT($AC11:$AC$24)</f>
        <v>10.255741709010653</v>
      </c>
      <c r="AK10">
        <f>J10*PRODUCT($AC11:$AC$24)</f>
        <v>13.261055315412152</v>
      </c>
      <c r="AL10">
        <f>K10*PRODUCT($AC11:$AC$24)</f>
        <v>51.458709800611615</v>
      </c>
      <c r="AM10" s="41">
        <f t="shared" si="0"/>
        <v>18.802988880062003</v>
      </c>
      <c r="AN10" s="41">
        <f t="shared" si="1"/>
        <v>64.719765116023765</v>
      </c>
    </row>
    <row r="11" spans="1:66" ht="15.6" x14ac:dyDescent="0.5">
      <c r="A11" s="13"/>
      <c r="B11" s="13">
        <v>1987</v>
      </c>
      <c r="C11" s="41">
        <v>28.519300000000001</v>
      </c>
      <c r="D11" s="5">
        <f t="shared" si="2"/>
        <v>0.31656540469560263</v>
      </c>
      <c r="E11" s="5">
        <f t="shared" si="3"/>
        <v>0</v>
      </c>
      <c r="F11" s="41">
        <f t="shared" si="4"/>
        <v>0.75983729233628949</v>
      </c>
      <c r="G11" s="41">
        <f t="shared" si="5"/>
        <v>0.18343323640306564</v>
      </c>
      <c r="H11" s="35">
        <f t="shared" si="6"/>
        <v>2.4128715841706403</v>
      </c>
      <c r="I11" s="35">
        <f t="shared" si="7"/>
        <v>2.7343031818061321</v>
      </c>
      <c r="J11" s="41">
        <f t="shared" si="8"/>
        <v>2.8459762009202514</v>
      </c>
      <c r="K11" s="41">
        <f t="shared" si="9"/>
        <v>19.266313099668022</v>
      </c>
      <c r="L11" s="35"/>
      <c r="M11" s="41">
        <f t="shared" si="10"/>
        <v>0.46877591958211917</v>
      </c>
      <c r="N11" s="41">
        <f t="shared" si="11"/>
        <v>0.18048040330501702</v>
      </c>
      <c r="O11" s="41">
        <f t="shared" si="12"/>
        <v>5.1471747659767724</v>
      </c>
      <c r="P11" s="41"/>
      <c r="S11" s="13"/>
      <c r="T11" s="13"/>
      <c r="U11" s="13"/>
      <c r="V11" s="13"/>
      <c r="W11" s="13"/>
      <c r="X11" s="13"/>
      <c r="Y11" s="11" t="s">
        <v>40</v>
      </c>
      <c r="Z11" s="11" t="s">
        <v>81</v>
      </c>
      <c r="AA11" s="13">
        <v>1.0609999999999999</v>
      </c>
      <c r="AB11" s="14">
        <f t="shared" si="13"/>
        <v>1.0814537800014428</v>
      </c>
      <c r="AC11" s="11">
        <f t="shared" si="14"/>
        <v>1.0814537800014428</v>
      </c>
      <c r="AD11" s="13"/>
      <c r="AE11" s="13">
        <f>D11*PRODUCT(AC12:$AC$24)</f>
        <v>1.0299412767102065</v>
      </c>
      <c r="AF11" s="13">
        <f>E11*PRODUCT($AC12:AC$24)</f>
        <v>0</v>
      </c>
      <c r="AG11">
        <f>F11*PRODUCT($AC12:$AC$24)</f>
        <v>2.4721203876127</v>
      </c>
      <c r="AH11">
        <f>G11*PRODUCT($AC12:$AC$24)</f>
        <v>0.5967975618615754</v>
      </c>
      <c r="AI11">
        <f>H11*PRODUCT($AC12:$AC$24)</f>
        <v>7.8502451723304434</v>
      </c>
      <c r="AJ11">
        <f>I11*PRODUCT($AC12:$AC$24)</f>
        <v>8.8960185421717579</v>
      </c>
      <c r="AK11">
        <f>J11*PRODUCT($AC12:$AC$24)</f>
        <v>9.2593452044489428</v>
      </c>
      <c r="AL11">
        <f>K11*PRODUCT($AC12:$AC$24)</f>
        <v>62.682689949810225</v>
      </c>
      <c r="AM11" s="41">
        <f t="shared" si="0"/>
        <v>16.746263714502202</v>
      </c>
      <c r="AN11" s="41">
        <f t="shared" si="1"/>
        <v>71.942035154259173</v>
      </c>
    </row>
    <row r="12" spans="1:66" ht="15.6" x14ac:dyDescent="0.5">
      <c r="A12" s="13"/>
      <c r="B12" s="13">
        <v>1988</v>
      </c>
      <c r="C12" s="41">
        <v>43.619100000000003</v>
      </c>
      <c r="D12" s="5">
        <f t="shared" si="2"/>
        <v>0.3969395393346048</v>
      </c>
      <c r="E12" s="5">
        <f t="shared" si="3"/>
        <v>0</v>
      </c>
      <c r="F12" s="41">
        <f t="shared" si="4"/>
        <v>1.6298000347350825</v>
      </c>
      <c r="G12" s="41">
        <f t="shared" si="5"/>
        <v>0.37837689656996826</v>
      </c>
      <c r="H12" s="35">
        <f t="shared" si="6"/>
        <v>5.3619975497985726</v>
      </c>
      <c r="I12" s="35">
        <f t="shared" si="7"/>
        <v>5.7296330258146444</v>
      </c>
      <c r="J12" s="41">
        <f t="shared" si="8"/>
        <v>3.5328221032437055</v>
      </c>
      <c r="K12" s="41">
        <f t="shared" si="9"/>
        <v>26.58953085050344</v>
      </c>
      <c r="L12" s="35"/>
      <c r="M12" s="41">
        <f>M13/$M$2</f>
        <v>0.48342734760638445</v>
      </c>
      <c r="N12" s="41">
        <f t="shared" si="11"/>
        <v>0.25428380172019172</v>
      </c>
      <c r="O12" s="41">
        <f t="shared" si="12"/>
        <v>11.091630575613216</v>
      </c>
      <c r="P12" s="41"/>
      <c r="S12" s="13"/>
      <c r="T12" s="13"/>
      <c r="U12" s="13"/>
      <c r="V12" s="13"/>
      <c r="W12" s="13"/>
      <c r="X12" s="13"/>
      <c r="Y12" s="11" t="s">
        <v>39</v>
      </c>
      <c r="Z12" s="11" t="s">
        <v>81</v>
      </c>
      <c r="AA12" s="13">
        <v>1.1950000000000001</v>
      </c>
      <c r="AB12" s="14">
        <f t="shared" si="13"/>
        <v>1.2798820066458114</v>
      </c>
      <c r="AC12" s="11">
        <f t="shared" si="14"/>
        <v>1.2798820066458114</v>
      </c>
      <c r="AD12" s="13"/>
      <c r="AE12" s="13">
        <f>D12*PRODUCT(AC13:$AC$24)</f>
        <v>1.0090285147904947</v>
      </c>
      <c r="AF12" s="13">
        <f>E12*PRODUCT($AC13:AC$24)</f>
        <v>0</v>
      </c>
      <c r="AG12">
        <f>F12*PRODUCT($AC13:$AC$24)</f>
        <v>4.1429853806223482</v>
      </c>
      <c r="AH12">
        <f>G12*PRODUCT($AC13:$AC$24)</f>
        <v>0.96184189314331525</v>
      </c>
      <c r="AI12">
        <f>H12*PRODUCT($AC13:$AC$24)</f>
        <v>13.630308618418482</v>
      </c>
      <c r="AJ12">
        <f>I12*PRODUCT($AC13:$AC$24)</f>
        <v>14.5648455984599</v>
      </c>
      <c r="AK12">
        <f>J12*PRODUCT($AC13:$AC$24)</f>
        <v>8.9805068193272319</v>
      </c>
      <c r="AL12">
        <f>K12*PRODUCT($AC13:$AC$24)</f>
        <v>67.591137098698567</v>
      </c>
      <c r="AM12" s="41">
        <f t="shared" si="0"/>
        <v>28.195154216878382</v>
      </c>
      <c r="AN12" s="41">
        <f t="shared" si="1"/>
        <v>76.571643918025799</v>
      </c>
    </row>
    <row r="13" spans="1:66" ht="15.6" x14ac:dyDescent="0.5">
      <c r="A13" s="13"/>
      <c r="B13" s="13">
        <v>1989</v>
      </c>
      <c r="C13" s="41">
        <v>49.991900000000001</v>
      </c>
      <c r="D13" s="5">
        <f t="shared" si="2"/>
        <v>0.35070000000000012</v>
      </c>
      <c r="E13" s="5">
        <f t="shared" si="3"/>
        <v>0</v>
      </c>
      <c r="F13" s="41">
        <f t="shared" si="4"/>
        <v>1.6081000000000005</v>
      </c>
      <c r="G13" s="41">
        <f t="shared" si="5"/>
        <v>2.754900000000001</v>
      </c>
      <c r="H13" s="35">
        <f t="shared" si="6"/>
        <v>5.8387122800282345</v>
      </c>
      <c r="I13" s="35">
        <f t="shared" si="7"/>
        <v>5.8729877199717686</v>
      </c>
      <c r="J13" s="41">
        <f t="shared" si="8"/>
        <v>8.1850000000000005</v>
      </c>
      <c r="K13" s="41">
        <f t="shared" si="9"/>
        <v>25.381500000000006</v>
      </c>
      <c r="L13" s="41"/>
      <c r="M13" s="41">
        <v>0.49853670090834229</v>
      </c>
      <c r="N13" s="41">
        <f t="shared" si="11"/>
        <v>0.23427195205623319</v>
      </c>
      <c r="O13" s="41">
        <f t="shared" si="12"/>
        <v>11.711700000000004</v>
      </c>
      <c r="P13" s="41"/>
      <c r="S13" s="13"/>
      <c r="T13" s="13"/>
      <c r="U13" s="13"/>
      <c r="V13" s="13"/>
      <c r="W13" s="13"/>
      <c r="X13" s="13"/>
      <c r="Y13" s="11" t="s">
        <v>38</v>
      </c>
      <c r="Z13" s="11" t="s">
        <v>81</v>
      </c>
      <c r="AA13" s="13">
        <v>1.0580000000000001</v>
      </c>
      <c r="AB13" s="14">
        <f t="shared" si="13"/>
        <v>1.0832713937568121</v>
      </c>
      <c r="AC13" s="11">
        <f t="shared" si="14"/>
        <v>1.0832713937568121</v>
      </c>
      <c r="AD13" s="13"/>
      <c r="AE13" s="13">
        <f>D13*PRODUCT(AC14:$AC$24)</f>
        <v>0.82295780636769356</v>
      </c>
      <c r="AF13" s="13">
        <f>E13*PRODUCT($AC14:AC$24)</f>
        <v>0</v>
      </c>
      <c r="AG13">
        <f>F13*PRODUCT($AC14:$AC$24)</f>
        <v>3.7735912415736754</v>
      </c>
      <c r="AH13">
        <f>G13*PRODUCT($AC14:$AC$24)</f>
        <v>6.4646890811587081</v>
      </c>
      <c r="AI13">
        <f>H13*PRODUCT($AC14:$AC$24)</f>
        <v>13.701208582789132</v>
      </c>
      <c r="AJ13">
        <f>I13*PRODUCT($AC14:$AC$24)</f>
        <v>13.781639837046955</v>
      </c>
      <c r="AK13">
        <f>J13*PRODUCT($AC14:$AC$24)</f>
        <v>19.20704204482341</v>
      </c>
      <c r="AL13">
        <f>K13*PRODUCT($AC14:$AC$24)</f>
        <v>59.560603257261512</v>
      </c>
      <c r="AM13" s="41">
        <f t="shared" si="0"/>
        <v>27.482848419836088</v>
      </c>
      <c r="AN13" s="41">
        <f t="shared" si="1"/>
        <v>78.767645302084929</v>
      </c>
    </row>
    <row r="14" spans="1:66" ht="15.6" x14ac:dyDescent="0.5">
      <c r="A14" s="13"/>
      <c r="B14" s="13">
        <v>1990</v>
      </c>
      <c r="C14" s="41">
        <v>62.338000000000001</v>
      </c>
      <c r="D14" s="5">
        <f t="shared" si="2"/>
        <v>0.24060000000000004</v>
      </c>
      <c r="E14" s="5">
        <f t="shared" si="3"/>
        <v>0</v>
      </c>
      <c r="F14" s="41">
        <f t="shared" si="4"/>
        <v>8.9187999999999992</v>
      </c>
      <c r="G14" s="41">
        <f t="shared" si="5"/>
        <v>0.89070000000000016</v>
      </c>
      <c r="H14" s="35">
        <f t="shared" si="6"/>
        <v>9.4630985898477498</v>
      </c>
      <c r="I14" s="35">
        <f t="shared" si="7"/>
        <v>8.0245014101522507</v>
      </c>
      <c r="J14" s="41">
        <f t="shared" si="8"/>
        <v>5.8515000000000015</v>
      </c>
      <c r="K14" s="41">
        <f t="shared" si="9"/>
        <v>28.948800000000002</v>
      </c>
      <c r="L14" s="41"/>
      <c r="M14" s="41">
        <v>0.54113192146708233</v>
      </c>
      <c r="N14" s="41">
        <f>H55/C55</f>
        <v>0.28052873046937665</v>
      </c>
      <c r="O14" s="41">
        <f t="shared" si="12"/>
        <v>17.4876</v>
      </c>
      <c r="P14" s="41"/>
      <c r="S14" s="13"/>
      <c r="T14" s="13"/>
      <c r="U14" s="13"/>
      <c r="V14" s="13"/>
      <c r="W14" s="13"/>
      <c r="X14" s="13"/>
      <c r="Y14" s="11" t="s">
        <v>37</v>
      </c>
      <c r="Z14" s="11" t="s">
        <v>81</v>
      </c>
      <c r="AA14" s="14">
        <v>1.157</v>
      </c>
      <c r="AB14" s="14">
        <f t="shared" si="13"/>
        <v>1.0777545443779351</v>
      </c>
      <c r="AC14" s="11">
        <f t="shared" si="14"/>
        <v>1.0777545443779351</v>
      </c>
      <c r="AD14" s="13"/>
      <c r="AE14" s="13">
        <f>D14*PRODUCT(AC15:$AC$24)</f>
        <v>0.52386280446344935</v>
      </c>
      <c r="AF14" s="13">
        <f>E14*PRODUCT($AC15:AC$24)</f>
        <v>0</v>
      </c>
      <c r="AG14">
        <f>F14*PRODUCT($AC15:$AC$24)</f>
        <v>19.419067250409856</v>
      </c>
      <c r="AH14">
        <f>G14*PRODUCT($AC15:$AC$24)</f>
        <v>1.9393374893416226</v>
      </c>
      <c r="AI14">
        <f>H14*PRODUCT($AC15:$AC$24)</f>
        <v>20.604178579350602</v>
      </c>
      <c r="AJ14">
        <f>I14*PRODUCT($AC15:$AC$24)</f>
        <v>17.471894485217213</v>
      </c>
      <c r="AK14">
        <f>J14*PRODUCT($AC15:$AC$24)</f>
        <v>12.740578554937134</v>
      </c>
      <c r="AL14">
        <f>K14*PRODUCT($AC15:$AC$24)</f>
        <v>63.030754587911481</v>
      </c>
      <c r="AM14" s="41">
        <f t="shared" si="0"/>
        <v>38.076073064567815</v>
      </c>
      <c r="AN14" s="41">
        <f t="shared" si="1"/>
        <v>75.771333142848619</v>
      </c>
    </row>
    <row r="15" spans="1:66" ht="15.6" x14ac:dyDescent="0.5">
      <c r="A15" s="13"/>
      <c r="B15" s="13">
        <v>1991</v>
      </c>
      <c r="C15" s="41">
        <v>91.232399999999998</v>
      </c>
      <c r="D15" s="5">
        <f t="shared" si="2"/>
        <v>0.30973624023474117</v>
      </c>
      <c r="E15" s="5">
        <f t="shared" si="3"/>
        <v>0.10963636751116382</v>
      </c>
      <c r="F15" s="41">
        <f t="shared" si="4"/>
        <v>8.2819564055559596</v>
      </c>
      <c r="G15" s="41">
        <f t="shared" si="5"/>
        <v>0.30010480236635478</v>
      </c>
      <c r="H15" s="35">
        <f t="shared" si="6"/>
        <v>6.9971398513854481</v>
      </c>
      <c r="I15" s="35">
        <f t="shared" si="7"/>
        <v>5.8929645002842399</v>
      </c>
      <c r="J15" s="41">
        <f t="shared" si="8"/>
        <v>19.154679584269815</v>
      </c>
      <c r="K15" s="41">
        <f t="shared" si="9"/>
        <v>50.186182248392271</v>
      </c>
      <c r="L15" s="35"/>
      <c r="M15" s="41">
        <v>0.5428303495835618</v>
      </c>
      <c r="N15" s="41">
        <f t="shared" si="11"/>
        <v>0.14128866884648095</v>
      </c>
      <c r="O15" s="41">
        <f t="shared" si="12"/>
        <v>12.890104351669688</v>
      </c>
      <c r="P15" s="41"/>
      <c r="S15" s="13"/>
      <c r="T15" s="13"/>
      <c r="U15" s="13"/>
      <c r="V15" s="13"/>
      <c r="W15" s="13"/>
      <c r="X15" s="13"/>
      <c r="Y15" s="11" t="s">
        <v>36</v>
      </c>
      <c r="Z15" s="11" t="s">
        <v>81</v>
      </c>
      <c r="AA15" s="14">
        <v>1.155</v>
      </c>
      <c r="AB15" s="14">
        <f t="shared" si="13"/>
        <v>1.267109803155233</v>
      </c>
      <c r="AC15" s="11">
        <f t="shared" si="14"/>
        <v>1.267109803155233</v>
      </c>
      <c r="AD15" s="13"/>
      <c r="AE15" s="13">
        <f>D15*PRODUCT(AC16:$AC$24)</f>
        <v>0.53223044286587518</v>
      </c>
      <c r="AF15" s="13">
        <f>E15*PRODUCT($AC16:AC$24)</f>
        <v>0.1883919440309898</v>
      </c>
      <c r="AG15">
        <f>F15*PRODUCT($AC16:$AC$24)</f>
        <v>14.231170760593846</v>
      </c>
      <c r="AH15">
        <f>G15*PRODUCT($AC16:$AC$24)</f>
        <v>0.51568041165789813</v>
      </c>
      <c r="AI15">
        <f>H15*PRODUCT($AC16:$AC$24)</f>
        <v>12.023426251558254</v>
      </c>
      <c r="AJ15">
        <f>I15*PRODUCT($AC16:$AC$24)</f>
        <v>10.126083739513829</v>
      </c>
      <c r="AK15">
        <f>J15*PRODUCT($AC16:$AC$24)</f>
        <v>32.914145242944628</v>
      </c>
      <c r="AL15">
        <f>K15*PRODUCT($AC16:$AC$24)</f>
        <v>86.236644389968859</v>
      </c>
      <c r="AM15" s="41">
        <f t="shared" si="0"/>
        <v>22.149509991072083</v>
      </c>
      <c r="AN15" s="41">
        <f t="shared" si="1"/>
        <v>119.15078963291349</v>
      </c>
    </row>
    <row r="16" spans="1:66" ht="15.6" x14ac:dyDescent="0.5">
      <c r="A16" s="13"/>
      <c r="B16" s="13">
        <v>1992</v>
      </c>
      <c r="C16" s="41">
        <v>178.23220000000001</v>
      </c>
      <c r="D16" s="5">
        <f t="shared" si="2"/>
        <v>0.6794141029638735</v>
      </c>
      <c r="E16" s="5">
        <f t="shared" si="3"/>
        <v>7.4968453321010015E-2</v>
      </c>
      <c r="F16" s="41">
        <f t="shared" si="4"/>
        <v>11.298945410729345</v>
      </c>
      <c r="G16" s="41">
        <f t="shared" si="5"/>
        <v>0.87543161891387444</v>
      </c>
      <c r="H16" s="35">
        <f t="shared" si="6"/>
        <v>11.893594988165756</v>
      </c>
      <c r="I16" s="35">
        <f t="shared" si="7"/>
        <v>9.6404435016989218</v>
      </c>
      <c r="J16" s="41">
        <f t="shared" si="8"/>
        <v>14.188429517596592</v>
      </c>
      <c r="K16" s="41">
        <f t="shared" si="9"/>
        <v>129.58097240661061</v>
      </c>
      <c r="L16" s="35"/>
      <c r="M16" s="41">
        <v>0.55231604576929016</v>
      </c>
      <c r="N16" s="41">
        <f>H57/C57</f>
        <v>0.12082013513756032</v>
      </c>
      <c r="O16" s="41">
        <f t="shared" si="12"/>
        <v>21.534038489864678</v>
      </c>
      <c r="P16" s="41"/>
      <c r="S16" s="13"/>
      <c r="T16" s="13"/>
      <c r="U16" s="13"/>
      <c r="V16" s="13"/>
      <c r="W16" s="13"/>
      <c r="X16" s="13"/>
      <c r="Y16" s="11" t="s">
        <v>35</v>
      </c>
      <c r="Z16" s="11" t="s">
        <v>81</v>
      </c>
      <c r="AA16" s="14">
        <v>1.405</v>
      </c>
      <c r="AB16" s="14">
        <f t="shared" si="13"/>
        <v>1.3904671844979342</v>
      </c>
      <c r="AC16" s="11">
        <f t="shared" si="14"/>
        <v>1.3904671844979342</v>
      </c>
      <c r="AD16" s="13"/>
      <c r="AE16" s="13">
        <f>D16*PRODUCT(AC17:$AC$24)</f>
        <v>0.83961754142720924</v>
      </c>
      <c r="AF16" s="13">
        <f>E16*PRODUCT($AC17:AC$24)</f>
        <v>9.2645749017273335E-2</v>
      </c>
      <c r="AG16">
        <f>F16*PRODUCT($AC17:$AC$24)</f>
        <v>13.963196708887368</v>
      </c>
      <c r="AH16">
        <f>G16*PRODUCT($AC17:$AC$24)</f>
        <v>1.0818552931910399</v>
      </c>
      <c r="AI16">
        <f>H16*PRODUCT($AC17:$AC$24)</f>
        <v>14.69806254996991</v>
      </c>
      <c r="AJ16">
        <f>I16*PRODUCT($AC17:$AC$24)</f>
        <v>11.913625925417039</v>
      </c>
      <c r="AK16">
        <f>J16*PRODUCT($AC17:$AC$24)</f>
        <v>17.534010931343794</v>
      </c>
      <c r="AL16">
        <f>K16*PRODUCT($AC17:$AC$24)</f>
        <v>160.13570662304986</v>
      </c>
      <c r="AM16" s="41">
        <f t="shared" si="0"/>
        <v>26.611688475386948</v>
      </c>
      <c r="AN16" s="41">
        <f t="shared" si="1"/>
        <v>177.66971755439366</v>
      </c>
    </row>
    <row r="17" spans="1:40" ht="15.6" x14ac:dyDescent="0.5">
      <c r="A17" s="13"/>
      <c r="B17" s="13">
        <v>1993</v>
      </c>
      <c r="C17" s="41">
        <v>247.78749999999999</v>
      </c>
      <c r="D17" s="5">
        <f>(D59-AH59)/C59*C17</f>
        <v>1.001830725938079</v>
      </c>
      <c r="E17" s="5">
        <f>(E59-AI59)/C59*C17</f>
        <v>4.0013209223687632E-2</v>
      </c>
      <c r="F17" s="41">
        <f>F59/C59*C17</f>
        <v>17.320117744565426</v>
      </c>
      <c r="G17" s="41">
        <f>G59/C59*C17</f>
        <v>4.1116573468030806</v>
      </c>
      <c r="H17" s="35">
        <f t="shared" si="6"/>
        <v>9.7549295991564673</v>
      </c>
      <c r="I17" s="35">
        <f t="shared" si="7"/>
        <v>8.7983952536830135</v>
      </c>
      <c r="J17" s="41">
        <f>SUM(S59:X59)/C59*C17</f>
        <v>19.646885860922861</v>
      </c>
      <c r="K17" s="41">
        <f>SUM(Y59:AL59)/C59*C17</f>
        <v>187.11367025970736</v>
      </c>
      <c r="L17" s="35"/>
      <c r="M17" s="41">
        <v>0.52577797653683245</v>
      </c>
      <c r="N17" s="41">
        <f>H59/C59</f>
        <v>7.4875951582866293E-2</v>
      </c>
      <c r="O17" s="41">
        <f t="shared" si="12"/>
        <v>18.553324852839481</v>
      </c>
      <c r="P17" s="41"/>
      <c r="S17" s="13"/>
      <c r="T17" s="13"/>
      <c r="U17" s="13"/>
      <c r="V17" s="13"/>
      <c r="W17" s="13"/>
      <c r="X17" s="13"/>
      <c r="Y17" s="11" t="s">
        <v>34</v>
      </c>
      <c r="Z17" s="11" t="s">
        <v>81</v>
      </c>
      <c r="AA17" s="14">
        <v>1.43</v>
      </c>
      <c r="AB17" s="14">
        <f t="shared" si="13"/>
        <v>0.97220351893749846</v>
      </c>
      <c r="AC17" s="11">
        <f t="shared" si="14"/>
        <v>0.97220351893749846</v>
      </c>
      <c r="AD17" s="13"/>
      <c r="AE17" s="13">
        <f>D17*PRODUCT(AC18:$AC$24)</f>
        <v>1.2734564705137201</v>
      </c>
      <c r="AF17" s="13">
        <f>E17*PRODUCT($AC18:AC$24)</f>
        <v>5.0861965871741202E-2</v>
      </c>
      <c r="AG17">
        <f>F17*PRODUCT($AC18:$AC$24)</f>
        <v>22.016110547241894</v>
      </c>
      <c r="AH17">
        <f>G17*PRODUCT($AC18:$AC$24)</f>
        <v>5.2264484580654447</v>
      </c>
      <c r="AI17">
        <f>H17*PRODUCT($AC18:$AC$24)</f>
        <v>12.399777622930904</v>
      </c>
      <c r="AJ17">
        <f>I17*PRODUCT($AC18:$AC$24)</f>
        <v>11.183898712478056</v>
      </c>
      <c r="AK17">
        <f>J17*PRODUCT($AC18:$AC$24)</f>
        <v>24.973733862683645</v>
      </c>
      <c r="AL17">
        <f>K17*PRODUCT($AC18:$AC$24)</f>
        <v>237.84568385110865</v>
      </c>
      <c r="AM17" s="41">
        <f t="shared" si="0"/>
        <v>23.58367633540896</v>
      </c>
      <c r="AN17" s="41">
        <f t="shared" si="1"/>
        <v>262.81941771379229</v>
      </c>
    </row>
    <row r="18" spans="1:40" ht="15.6" x14ac:dyDescent="0.5">
      <c r="A18" s="13"/>
      <c r="B18" s="13">
        <v>1994</v>
      </c>
      <c r="C18" s="41">
        <v>281.94130000000001</v>
      </c>
      <c r="D18" s="5">
        <f t="shared" ref="D18:D19" si="15">(D60-AH60)/C60*C18</f>
        <v>0.98096094818713708</v>
      </c>
      <c r="E18" s="5">
        <f t="shared" ref="E18:E26" si="16">(E60-AI60)/C60*C18</f>
        <v>0</v>
      </c>
      <c r="F18" s="41">
        <f t="shared" ref="F18:F26" si="17">F60/C60*C18</f>
        <v>13.998823866599167</v>
      </c>
      <c r="G18" s="41">
        <f t="shared" ref="G18:G26" si="18">G60/C60*C18</f>
        <v>7.6589373755216581</v>
      </c>
      <c r="H18" s="35">
        <f t="shared" si="6"/>
        <v>13.066823881890061</v>
      </c>
      <c r="I18" s="35">
        <f t="shared" si="7"/>
        <v>8.0095827124420769</v>
      </c>
      <c r="J18" s="41">
        <f t="shared" ref="J18:J26" si="19">SUM(S60:X60)/C60*C18</f>
        <v>21.343277585436791</v>
      </c>
      <c r="K18" s="41">
        <f t="shared" ref="K18:K26" si="20">SUM(Y60:AL60)/C60*C18</f>
        <v>216.88289362992316</v>
      </c>
      <c r="L18" s="35"/>
      <c r="M18" s="41">
        <v>0.61997398956062977</v>
      </c>
      <c r="N18" s="41">
        <f t="shared" ref="N18:N26" si="21">H60/C60</f>
        <v>7.4754591095139794E-2</v>
      </c>
      <c r="O18" s="41">
        <f t="shared" si="12"/>
        <v>21.076406594332138</v>
      </c>
      <c r="P18" s="41"/>
      <c r="S18" s="13"/>
      <c r="T18" s="13"/>
      <c r="U18" s="13"/>
      <c r="V18" s="13"/>
      <c r="W18" s="13"/>
      <c r="X18" s="13"/>
      <c r="Y18" s="11" t="s">
        <v>33</v>
      </c>
      <c r="Z18" s="11" t="s">
        <v>81</v>
      </c>
      <c r="AA18" s="14">
        <v>1.2310000000000001</v>
      </c>
      <c r="AB18" s="14">
        <f t="shared" si="13"/>
        <v>0.92431766052390629</v>
      </c>
      <c r="AC18" s="11">
        <f t="shared" si="14"/>
        <v>0.92431766052390629</v>
      </c>
      <c r="AD18" s="13"/>
      <c r="AE18" s="13">
        <f>D18*PRODUCT(AC19:$AC$24)</f>
        <v>1.3490257041427749</v>
      </c>
      <c r="AF18" s="13">
        <f>E18*PRODUCT($AC19:AC$24)</f>
        <v>0</v>
      </c>
      <c r="AG18">
        <f>F18*PRODUCT($AC19:$AC$24)</f>
        <v>19.251299716578515</v>
      </c>
      <c r="AH18">
        <f>G18*PRODUCT($AC19:$AC$24)</f>
        <v>10.532634765015613</v>
      </c>
      <c r="AI18">
        <f>H18*PRODUCT($AC19:$AC$24)</f>
        <v>17.969605539091845</v>
      </c>
      <c r="AJ18">
        <f>I18*PRODUCT($AC19:$AC$24)</f>
        <v>11.014845166375251</v>
      </c>
      <c r="AK18">
        <f>J18*PRODUCT($AC19:$AC$24)</f>
        <v>29.351453925478616</v>
      </c>
      <c r="AL18">
        <f>K18*PRODUCT($AC19:$AC$24)</f>
        <v>298.25917008860813</v>
      </c>
      <c r="AM18" s="41">
        <f t="shared" si="0"/>
        <v>28.984450705467097</v>
      </c>
      <c r="AN18" s="41">
        <f t="shared" si="1"/>
        <v>327.61062401408674</v>
      </c>
    </row>
    <row r="19" spans="1:40" ht="15.6" x14ac:dyDescent="0.5">
      <c r="A19" s="13"/>
      <c r="B19" s="13">
        <v>1995</v>
      </c>
      <c r="C19" s="41">
        <v>275.82429999999999</v>
      </c>
      <c r="D19" s="5">
        <f t="shared" si="15"/>
        <v>0.58538489243223768</v>
      </c>
      <c r="E19" s="5">
        <f t="shared" si="16"/>
        <v>0</v>
      </c>
      <c r="F19" s="41">
        <f t="shared" si="17"/>
        <v>17.243700678972658</v>
      </c>
      <c r="G19" s="41">
        <f t="shared" si="18"/>
        <v>4.1890074892588149</v>
      </c>
      <c r="H19" s="35">
        <f t="shared" si="6"/>
        <v>13.33960579135127</v>
      </c>
      <c r="I19" s="35">
        <f t="shared" si="7"/>
        <v>8.7173929114030191</v>
      </c>
      <c r="J19" s="41">
        <f t="shared" si="19"/>
        <v>24.507854125452386</v>
      </c>
      <c r="K19" s="41">
        <f t="shared" si="20"/>
        <v>207.24135411112957</v>
      </c>
      <c r="L19" s="41"/>
      <c r="M19" s="41">
        <v>0.60477882649036629</v>
      </c>
      <c r="N19" s="41">
        <f t="shared" si="21"/>
        <v>7.9967568857255464E-2</v>
      </c>
      <c r="O19" s="41">
        <f t="shared" si="12"/>
        <v>22.056998702754289</v>
      </c>
      <c r="P19" s="41"/>
      <c r="S19" s="13"/>
      <c r="T19" s="13"/>
      <c r="U19" s="13"/>
      <c r="V19" s="13"/>
      <c r="W19" s="13"/>
      <c r="X19" s="13"/>
      <c r="Y19" s="11" t="s">
        <v>32</v>
      </c>
      <c r="Z19" s="11" t="s">
        <v>81</v>
      </c>
      <c r="AA19" s="14">
        <v>1.1439999999999999</v>
      </c>
      <c r="AB19" s="14">
        <f t="shared" si="13"/>
        <v>0.85516083433912438</v>
      </c>
      <c r="AC19" s="11">
        <f t="shared" si="14"/>
        <v>0.85516083433912438</v>
      </c>
      <c r="AD19" s="13"/>
      <c r="AE19" s="13">
        <f>D19*PRODUCT(AC20:$AC$24)</f>
        <v>0.9413740315949678</v>
      </c>
      <c r="AF19" s="13">
        <f>E19*PRODUCT($AC20:AC$24)</f>
        <v>0</v>
      </c>
      <c r="AG19">
        <f>F19*PRODUCT($AC20:$AC$24)</f>
        <v>27.730083638365215</v>
      </c>
      <c r="AH19">
        <f>G19*PRODUCT($AC20:$AC$24)</f>
        <v>6.7364616332348595</v>
      </c>
      <c r="AI19">
        <f>H19*PRODUCT($AC20:$AC$24)</f>
        <v>21.451798032429661</v>
      </c>
      <c r="AJ19">
        <f>I19*PRODUCT($AC20:$AC$24)</f>
        <v>14.018686536149023</v>
      </c>
      <c r="AK19">
        <f>J19*PRODUCT($AC20:$AC$24)</f>
        <v>39.411774615432378</v>
      </c>
      <c r="AL19">
        <f>K19*PRODUCT($AC20:$AC$24)</f>
        <v>333.27069344444618</v>
      </c>
      <c r="AM19" s="41">
        <f t="shared" si="0"/>
        <v>35.470484568578684</v>
      </c>
      <c r="AN19" s="41">
        <f t="shared" si="1"/>
        <v>372.68246805987854</v>
      </c>
    </row>
    <row r="20" spans="1:40" ht="15.6" x14ac:dyDescent="0.5">
      <c r="A20" s="13"/>
      <c r="B20" s="13">
        <v>1996</v>
      </c>
      <c r="C20" s="41">
        <v>327.52699999999999</v>
      </c>
      <c r="D20" s="5">
        <f>(D62-AH62)/C62*C20</f>
        <v>0.97799999999999987</v>
      </c>
      <c r="E20" s="5">
        <f t="shared" si="16"/>
        <v>0</v>
      </c>
      <c r="F20" s="41">
        <f t="shared" si="17"/>
        <v>22.515700000000002</v>
      </c>
      <c r="G20" s="41">
        <f t="shared" si="18"/>
        <v>1.1608000000000001</v>
      </c>
      <c r="H20" s="35">
        <f t="shared" si="6"/>
        <v>18.674519164676859</v>
      </c>
      <c r="I20" s="35">
        <f t="shared" si="7"/>
        <v>11.449780835323145</v>
      </c>
      <c r="J20" s="41">
        <f t="shared" si="19"/>
        <v>26.977599999999999</v>
      </c>
      <c r="K20" s="41">
        <f t="shared" si="20"/>
        <v>245.7706</v>
      </c>
      <c r="L20" s="41"/>
      <c r="M20" s="41">
        <v>0.61991545578409646</v>
      </c>
      <c r="N20" s="41">
        <f t="shared" si="21"/>
        <v>9.1975012747040716E-2</v>
      </c>
      <c r="O20" s="41">
        <f t="shared" si="12"/>
        <v>30.124300000000002</v>
      </c>
      <c r="P20" s="41"/>
      <c r="S20" s="13"/>
      <c r="T20" s="13"/>
      <c r="U20" s="13"/>
      <c r="V20" s="13"/>
      <c r="W20" s="13"/>
      <c r="X20" s="13"/>
      <c r="Y20" s="11" t="s">
        <v>31</v>
      </c>
      <c r="Z20" s="11" t="s">
        <v>81</v>
      </c>
      <c r="AA20" s="14">
        <v>1.0660000000000001</v>
      </c>
      <c r="AB20" s="14">
        <f t="shared" si="13"/>
        <v>1.1139286599133726</v>
      </c>
      <c r="AC20" s="11">
        <f t="shared" si="14"/>
        <v>1.1139286599133726</v>
      </c>
      <c r="AD20" s="13"/>
      <c r="AE20" s="13">
        <f>D20*PRODUCT(AC21:$AC$24)</f>
        <v>1.4118942863049468</v>
      </c>
      <c r="AF20" s="13">
        <f>E20*PRODUCT($AC21:AC$24)</f>
        <v>0</v>
      </c>
      <c r="AG20">
        <f>F20*PRODUCT($AC21:$AC$24)</f>
        <v>32.504895891775362</v>
      </c>
      <c r="AH20">
        <f>G20*PRODUCT($AC21:$AC$24)</f>
        <v>1.6757943635406776</v>
      </c>
      <c r="AI20">
        <f>H20*PRODUCT($AC21:$AC$24)</f>
        <v>26.959557165745903</v>
      </c>
      <c r="AJ20">
        <f>I20*PRODUCT($AC21:$AC$24)</f>
        <v>16.529529796356474</v>
      </c>
      <c r="AK20">
        <f>J20*PRODUCT($AC21:$AC$24)</f>
        <v>38.946338750736544</v>
      </c>
      <c r="AL20">
        <f>K20*PRODUCT($AC21:$AC$24)</f>
        <v>354.80787922468164</v>
      </c>
      <c r="AM20" s="41">
        <f t="shared" si="0"/>
        <v>43.489086962102377</v>
      </c>
      <c r="AN20" s="41">
        <f t="shared" si="1"/>
        <v>393.75421797541821</v>
      </c>
    </row>
    <row r="21" spans="1:40" ht="15.6" x14ac:dyDescent="0.5">
      <c r="A21" s="13"/>
      <c r="B21" s="13">
        <v>1997</v>
      </c>
      <c r="C21" s="41">
        <v>393.06569999999999</v>
      </c>
      <c r="D21" s="5">
        <f t="shared" ref="D21:D26" si="22">(D63-AH63)/C63*C21</f>
        <v>1.3980999999999999</v>
      </c>
      <c r="E21" s="5">
        <f t="shared" si="16"/>
        <v>0</v>
      </c>
      <c r="F21" s="41">
        <f t="shared" si="17"/>
        <v>19.965299999999999</v>
      </c>
      <c r="G21" s="41">
        <f t="shared" si="18"/>
        <v>2.3626</v>
      </c>
      <c r="H21" s="35">
        <f t="shared" si="6"/>
        <v>33.130283572065572</v>
      </c>
      <c r="I21" s="35">
        <f t="shared" si="7"/>
        <v>16.787216427934428</v>
      </c>
      <c r="J21" s="41">
        <f t="shared" si="19"/>
        <v>37.194699999999997</v>
      </c>
      <c r="K21" s="41">
        <f t="shared" si="20"/>
        <v>282.22750000000002</v>
      </c>
      <c r="L21" s="41"/>
      <c r="M21" s="41">
        <v>0.66370077772455693</v>
      </c>
      <c r="N21" s="41">
        <f t="shared" si="21"/>
        <v>0.1269953089267265</v>
      </c>
      <c r="O21" s="41">
        <f t="shared" si="12"/>
        <v>49.917499999999997</v>
      </c>
      <c r="P21" s="41"/>
      <c r="S21" s="13"/>
      <c r="T21" s="13"/>
      <c r="U21" s="13"/>
      <c r="V21" s="13"/>
      <c r="W21" s="13"/>
      <c r="X21" s="13"/>
      <c r="Y21" s="11" t="s">
        <v>30</v>
      </c>
      <c r="Z21" s="11" t="s">
        <v>81</v>
      </c>
      <c r="AA21" s="14">
        <v>1.002</v>
      </c>
      <c r="AB21" s="14">
        <f t="shared" si="13"/>
        <v>1.1977062584902951</v>
      </c>
      <c r="AC21" s="11">
        <f t="shared" si="14"/>
        <v>1.1977062584902951</v>
      </c>
      <c r="AD21" s="13"/>
      <c r="AE21" s="13">
        <f>D21*PRODUCT(AC22:$AC$24)</f>
        <v>1.6851991939132549</v>
      </c>
      <c r="AF21" s="13">
        <f>E21*PRODUCT($AC22:AC$24)</f>
        <v>0</v>
      </c>
      <c r="AG21">
        <f>F21*PRODUCT($AC22:$AC$24)</f>
        <v>24.065165200083189</v>
      </c>
      <c r="AH21">
        <f>G21*PRODUCT($AC22:$AC$24)</f>
        <v>2.8477588266500651</v>
      </c>
      <c r="AI21">
        <f>H21*PRODUCT($AC22:$AC$24)</f>
        <v>39.933572111982301</v>
      </c>
      <c r="AJ21">
        <f>I21*PRODUCT($AC22:$AC$24)</f>
        <v>20.234463623776875</v>
      </c>
      <c r="AK21">
        <f>J21*PRODUCT($AC22:$AC$24)</f>
        <v>44.832614589689818</v>
      </c>
      <c r="AL21">
        <f>K21*PRODUCT($AC22:$AC$24)</f>
        <v>340.18278771200431</v>
      </c>
      <c r="AM21" s="41">
        <f t="shared" si="0"/>
        <v>60.168035735759176</v>
      </c>
      <c r="AN21" s="41">
        <f t="shared" si="1"/>
        <v>385.01540230169411</v>
      </c>
    </row>
    <row r="22" spans="1:40" ht="15.6" x14ac:dyDescent="0.5">
      <c r="A22" s="13"/>
      <c r="B22" s="13">
        <v>1998</v>
      </c>
      <c r="C22" s="41">
        <v>480.39010000000002</v>
      </c>
      <c r="D22" s="5">
        <f t="shared" si="22"/>
        <v>1.601</v>
      </c>
      <c r="E22" s="5">
        <f t="shared" si="16"/>
        <v>0</v>
      </c>
      <c r="F22" s="41">
        <f t="shared" si="17"/>
        <v>9.7152999999999992</v>
      </c>
      <c r="G22" s="41">
        <f t="shared" si="18"/>
        <v>4.9718999999999998</v>
      </c>
      <c r="H22" s="35">
        <f t="shared" si="6"/>
        <v>34.669620442988482</v>
      </c>
      <c r="I22" s="35">
        <f t="shared" si="7"/>
        <v>16.808679557011519</v>
      </c>
      <c r="J22" s="41">
        <f t="shared" si="19"/>
        <v>41.372100000000003</v>
      </c>
      <c r="K22" s="41">
        <f t="shared" si="20"/>
        <v>371.25150000000002</v>
      </c>
      <c r="L22" s="41"/>
      <c r="M22" s="41">
        <v>0.67348029058823777</v>
      </c>
      <c r="N22" s="41">
        <f t="shared" si="21"/>
        <v>0.10715936902113511</v>
      </c>
      <c r="O22" s="41">
        <f t="shared" si="12"/>
        <v>51.478299999999997</v>
      </c>
      <c r="P22" s="41"/>
      <c r="S22" s="13"/>
      <c r="T22" s="13"/>
      <c r="U22" s="13"/>
      <c r="V22" s="13"/>
      <c r="W22" s="13"/>
      <c r="X22" s="13"/>
      <c r="Y22" s="11" t="s">
        <v>29</v>
      </c>
      <c r="Z22" s="11" t="s">
        <v>81</v>
      </c>
      <c r="AA22" s="14">
        <v>1.167</v>
      </c>
      <c r="AB22" s="14">
        <f t="shared" si="13"/>
        <v>1.0472685098337027</v>
      </c>
      <c r="AC22" s="11">
        <f t="shared" si="14"/>
        <v>1.0472685098337027</v>
      </c>
      <c r="AD22" s="13"/>
      <c r="AE22" s="13">
        <f>D22*PRODUCT(AC23:$AC$24)</f>
        <v>1.842664605834117</v>
      </c>
      <c r="AF22" s="13">
        <f>E22*PRODUCT($AC23:AC$24)</f>
        <v>0</v>
      </c>
      <c r="AG22">
        <f>F22*PRODUCT($AC23:$AC$24)</f>
        <v>11.181786036889566</v>
      </c>
      <c r="AH22">
        <f>G22*PRODUCT($AC23:$AC$24)</f>
        <v>5.722388603214644</v>
      </c>
      <c r="AI22">
        <f>H22*PRODUCT($AC23:$AC$24)</f>
        <v>39.90286226608233</v>
      </c>
      <c r="AJ22">
        <f>I22*PRODUCT($AC23:$AC$24)</f>
        <v>19.345883129614371</v>
      </c>
      <c r="AK22">
        <f>J22*PRODUCT($AC23:$AC$24)</f>
        <v>47.617054552798045</v>
      </c>
      <c r="AL22">
        <f>K22*PRODUCT($AC23:$AC$24)</f>
        <v>427.29044279376933</v>
      </c>
      <c r="AM22" s="41">
        <f t="shared" si="0"/>
        <v>59.248745395696702</v>
      </c>
      <c r="AN22" s="41">
        <f t="shared" si="1"/>
        <v>474.90749734656737</v>
      </c>
    </row>
    <row r="23" spans="1:40" ht="15.6" x14ac:dyDescent="0.5">
      <c r="A23" s="13"/>
      <c r="B23" s="13">
        <v>1999</v>
      </c>
      <c r="C23" s="41">
        <v>569.58780000000002</v>
      </c>
      <c r="D23" s="5">
        <f t="shared" si="22"/>
        <v>2.7307999999999999</v>
      </c>
      <c r="E23" s="5">
        <f t="shared" si="16"/>
        <v>0</v>
      </c>
      <c r="F23" s="41">
        <f t="shared" si="17"/>
        <v>6.2004999999999999</v>
      </c>
      <c r="G23" s="41">
        <f t="shared" si="18"/>
        <v>5.9999000000000002</v>
      </c>
      <c r="H23" s="35">
        <f t="shared" si="6"/>
        <v>57.806599672807032</v>
      </c>
      <c r="I23" s="35">
        <f t="shared" si="7"/>
        <v>24.945700327192977</v>
      </c>
      <c r="J23" s="41">
        <f t="shared" si="19"/>
        <v>42.971699999999998</v>
      </c>
      <c r="K23" s="41">
        <f t="shared" si="20"/>
        <v>428.93259999999998</v>
      </c>
      <c r="L23" s="41"/>
      <c r="M23" s="41">
        <v>0.69854976445134487</v>
      </c>
      <c r="N23" s="41">
        <f t="shared" si="21"/>
        <v>0.1452845373443743</v>
      </c>
      <c r="O23" s="41">
        <f t="shared" si="12"/>
        <v>82.752300000000005</v>
      </c>
      <c r="P23" s="41"/>
      <c r="S23" s="13"/>
      <c r="T23" s="13"/>
      <c r="U23" s="13"/>
      <c r="V23" s="13"/>
      <c r="W23" s="13"/>
      <c r="X23" s="13"/>
      <c r="Y23" s="11" t="s">
        <v>28</v>
      </c>
      <c r="Z23" s="11" t="s">
        <v>81</v>
      </c>
      <c r="AA23" s="14">
        <v>1.151</v>
      </c>
      <c r="AB23" s="14">
        <f t="shared" si="13"/>
        <v>1.0301282709829758</v>
      </c>
      <c r="AC23" s="11">
        <f t="shared" si="14"/>
        <v>1.0301282709829758</v>
      </c>
      <c r="AD23" s="13"/>
      <c r="AE23" s="13">
        <f>D23*PRODUCT(AC24:$AC$24)</f>
        <v>3.0510796833669613</v>
      </c>
      <c r="AF23" s="13">
        <f>E23*PRODUCT($AC24:AC$24)</f>
        <v>0</v>
      </c>
      <c r="AG23">
        <f>F23*PRODUCT($AC24:$AC$24)</f>
        <v>6.9277206594100056</v>
      </c>
      <c r="AH23">
        <f>G23*PRODUCT($AC24:$AC$24)</f>
        <v>6.7035934496240781</v>
      </c>
      <c r="AI23">
        <f>H23*PRODUCT($AC24:$AC$24)</f>
        <v>64.586400258616067</v>
      </c>
      <c r="AJ23">
        <f>I23*PRODUCT($AC24:$AC$24)</f>
        <v>27.871436742221711</v>
      </c>
      <c r="AK23">
        <f>J23*PRODUCT($AC24:$AC$24)</f>
        <v>48.01160129989016</v>
      </c>
      <c r="AL23">
        <f>K23*PRODUCT($AC24:$AC$24)</f>
        <v>479.23961527529201</v>
      </c>
      <c r="AM23" s="41">
        <f t="shared" si="0"/>
        <v>92.45783700083777</v>
      </c>
      <c r="AN23" s="41">
        <f t="shared" si="1"/>
        <v>527.25121657518218</v>
      </c>
    </row>
    <row r="24" spans="1:40" ht="15.6" x14ac:dyDescent="0.5">
      <c r="A24" s="13"/>
      <c r="B24" s="13">
        <v>2000</v>
      </c>
      <c r="C24" s="41">
        <v>677.12049999999999</v>
      </c>
      <c r="D24" s="5">
        <f t="shared" si="22"/>
        <v>5.0262349820308003</v>
      </c>
      <c r="E24" s="5">
        <f t="shared" si="16"/>
        <v>0</v>
      </c>
      <c r="F24" s="41">
        <f t="shared" si="17"/>
        <v>9.6709131693387427</v>
      </c>
      <c r="G24" s="41">
        <f t="shared" si="18"/>
        <v>6.6014133190081052</v>
      </c>
      <c r="H24" s="35">
        <f t="shared" si="6"/>
        <v>78.173960766768275</v>
      </c>
      <c r="I24" s="35">
        <f t="shared" si="7"/>
        <v>29.135609769699975</v>
      </c>
      <c r="J24" s="41">
        <f t="shared" si="19"/>
        <v>45.817409840546858</v>
      </c>
      <c r="K24" s="41">
        <f t="shared" si="20"/>
        <v>502.69495815260717</v>
      </c>
      <c r="L24" s="41"/>
      <c r="M24" s="41">
        <v>0.72849010927875735</v>
      </c>
      <c r="N24" s="41">
        <f t="shared" si="21"/>
        <v>0.15847928180651488</v>
      </c>
      <c r="O24" s="41">
        <f t="shared" si="12"/>
        <v>107.30957053646826</v>
      </c>
      <c r="P24" s="41"/>
      <c r="S24" s="13"/>
      <c r="T24" s="13"/>
      <c r="U24" s="13"/>
      <c r="V24" s="13"/>
      <c r="W24" s="13"/>
      <c r="X24" s="13"/>
      <c r="Y24" s="11" t="s">
        <v>27</v>
      </c>
      <c r="Z24" s="11" t="s">
        <v>81</v>
      </c>
      <c r="AA24" s="14">
        <v>1.0640000000000001</v>
      </c>
      <c r="AB24" s="14">
        <f t="shared" si="13"/>
        <v>1.1172841963406186</v>
      </c>
      <c r="AC24" s="11">
        <f t="shared" si="14"/>
        <v>1.1172841963406186</v>
      </c>
      <c r="AD24" s="13"/>
      <c r="AE24" s="13">
        <f>D24</f>
        <v>5.0262349820308003</v>
      </c>
      <c r="AF24" s="13">
        <f>E24</f>
        <v>0</v>
      </c>
      <c r="AG24">
        <f>F24</f>
        <v>9.6709131693387427</v>
      </c>
      <c r="AH24">
        <f>G24</f>
        <v>6.6014133190081052</v>
      </c>
      <c r="AI24">
        <f t="shared" ref="AI24:AL24" si="23">H24</f>
        <v>78.173960766768275</v>
      </c>
      <c r="AJ24">
        <f t="shared" si="23"/>
        <v>29.135609769699975</v>
      </c>
      <c r="AK24">
        <f t="shared" si="23"/>
        <v>45.817409840546858</v>
      </c>
      <c r="AL24">
        <f t="shared" si="23"/>
        <v>502.69495815260717</v>
      </c>
      <c r="AM24" s="41">
        <f t="shared" si="0"/>
        <v>107.30957053646824</v>
      </c>
      <c r="AN24" s="41">
        <f t="shared" si="1"/>
        <v>548.51236799315404</v>
      </c>
    </row>
    <row r="25" spans="1:40" ht="15.6" x14ac:dyDescent="0.5">
      <c r="A25" s="13"/>
      <c r="B25" s="13">
        <v>2001</v>
      </c>
      <c r="C25" s="41">
        <v>686.37490000000003</v>
      </c>
      <c r="D25" s="5">
        <f t="shared" si="22"/>
        <v>1.8960999999999999</v>
      </c>
      <c r="E25" s="5">
        <f t="shared" si="16"/>
        <v>1.8231999999999999</v>
      </c>
      <c r="F25" s="41">
        <f t="shared" si="17"/>
        <v>22.573</v>
      </c>
      <c r="G25" s="41">
        <f t="shared" si="18"/>
        <v>0.186</v>
      </c>
      <c r="H25" s="35">
        <f t="shared" si="6"/>
        <v>70.282740352540614</v>
      </c>
      <c r="I25" s="35">
        <f t="shared" si="7"/>
        <v>21.915959647459392</v>
      </c>
      <c r="J25" s="41">
        <f t="shared" si="19"/>
        <v>48.328699999999991</v>
      </c>
      <c r="K25" s="41">
        <f t="shared" si="20"/>
        <v>519.36919999999998</v>
      </c>
      <c r="L25" s="41"/>
      <c r="M25" s="41">
        <v>0.76229643533521196</v>
      </c>
      <c r="N25" s="41">
        <f t="shared" si="21"/>
        <v>0.13432702740149735</v>
      </c>
      <c r="O25" s="41">
        <f t="shared" si="12"/>
        <v>92.198700000000002</v>
      </c>
      <c r="P25" s="41"/>
      <c r="S25" s="13"/>
      <c r="T25" s="13"/>
      <c r="U25" s="13"/>
      <c r="V25" s="13"/>
      <c r="W25" s="13"/>
      <c r="X25" s="13"/>
      <c r="Y25" s="11" t="s">
        <v>26</v>
      </c>
      <c r="Z25" s="11">
        <v>100.2</v>
      </c>
      <c r="AA25" s="14"/>
      <c r="AB25" s="14"/>
      <c r="AC25" s="11">
        <f t="shared" ref="AC25:AC40" si="24">Z25/100</f>
        <v>1.002</v>
      </c>
      <c r="AD25" s="13"/>
      <c r="AE25" s="13">
        <f>D25/$AC$25</f>
        <v>1.8923153692614769</v>
      </c>
      <c r="AF25" s="13">
        <f>E25/$AC$25</f>
        <v>1.8195608782435129</v>
      </c>
      <c r="AG25">
        <f>F25/$AC$25</f>
        <v>22.527944111776449</v>
      </c>
      <c r="AH25">
        <f>G25/$AC$25</f>
        <v>0.18562874251497005</v>
      </c>
      <c r="AI25">
        <f t="shared" ref="AI25:AL25" si="25">H25/$AC$25</f>
        <v>70.142455441657305</v>
      </c>
      <c r="AJ25">
        <f t="shared" si="25"/>
        <v>21.872215217025342</v>
      </c>
      <c r="AK25">
        <f t="shared" si="25"/>
        <v>48.232235528942105</v>
      </c>
      <c r="AL25">
        <f t="shared" si="25"/>
        <v>518.33253493013967</v>
      </c>
      <c r="AM25" s="41">
        <f t="shared" si="0"/>
        <v>92.014670658682647</v>
      </c>
      <c r="AN25" s="41">
        <f t="shared" si="1"/>
        <v>566.56477045908173</v>
      </c>
    </row>
    <row r="26" spans="1:40" ht="15.6" x14ac:dyDescent="0.5">
      <c r="A26" s="13"/>
      <c r="B26" s="13">
        <v>2002</v>
      </c>
      <c r="C26" s="41">
        <v>788.14589999999998</v>
      </c>
      <c r="D26" s="5">
        <f t="shared" si="22"/>
        <v>1.2555000000000001</v>
      </c>
      <c r="E26" s="5">
        <f t="shared" si="16"/>
        <v>2.8302</v>
      </c>
      <c r="F26" s="41">
        <f t="shared" si="17"/>
        <v>25.5944</v>
      </c>
      <c r="G26" s="41">
        <f t="shared" si="18"/>
        <v>0.86280000000000001</v>
      </c>
      <c r="H26" s="35">
        <f t="shared" si="6"/>
        <v>92.749902359391896</v>
      </c>
      <c r="I26" s="35">
        <f t="shared" si="7"/>
        <v>22.838897640608117</v>
      </c>
      <c r="J26" s="41">
        <f t="shared" si="19"/>
        <v>42.007599999999996</v>
      </c>
      <c r="K26" s="41">
        <f t="shared" si="20"/>
        <v>600.00660000000005</v>
      </c>
      <c r="L26" s="41"/>
      <c r="M26" s="41">
        <v>0.80241253788768363</v>
      </c>
      <c r="N26" s="41">
        <f t="shared" si="21"/>
        <v>0.1466591401414383</v>
      </c>
      <c r="O26" s="41">
        <f t="shared" si="12"/>
        <v>115.58880000000001</v>
      </c>
      <c r="P26" s="41"/>
      <c r="S26" s="13"/>
      <c r="T26" s="13"/>
      <c r="U26" s="13"/>
      <c r="V26" s="13"/>
      <c r="W26" s="13"/>
      <c r="X26" s="13"/>
      <c r="Y26" s="11" t="s">
        <v>25</v>
      </c>
      <c r="Z26" s="11">
        <v>99.7</v>
      </c>
      <c r="AA26" s="14"/>
      <c r="AB26" s="14"/>
      <c r="AC26" s="11">
        <f t="shared" si="24"/>
        <v>0.997</v>
      </c>
      <c r="AD26" s="13"/>
      <c r="AE26" s="13">
        <f>D26/PRODUCT($AC$25:AC26)</f>
        <v>1.25676430489072</v>
      </c>
      <c r="AF26" s="13">
        <f>E26/PRODUCT($AC$25:AC26)</f>
        <v>2.8330500483486385</v>
      </c>
      <c r="AG26">
        <f>F26/PRODUCT($AC$25:$AC26)</f>
        <v>25.620173894938308</v>
      </c>
      <c r="AH26">
        <f>G26/PRODUCT($AC$25:$AC26)</f>
        <v>0.86366885086396916</v>
      </c>
      <c r="AI26">
        <f>H26/PRODUCT($AC$25:$AC26)</f>
        <v>92.843302721930158</v>
      </c>
      <c r="AJ26">
        <f>I26/PRODUCT($AC$25:$AC26)</f>
        <v>22.861896708697063</v>
      </c>
      <c r="AK26">
        <f>J26/PRODUCT($AC$25:$AC26)</f>
        <v>42.04990220161482</v>
      </c>
      <c r="AL26">
        <f>K26/PRODUCT($AC$25:$AC26)</f>
        <v>600.61081447936624</v>
      </c>
      <c r="AM26" s="41">
        <f t="shared" si="0"/>
        <v>115.70519943062722</v>
      </c>
      <c r="AN26" s="41">
        <f t="shared" si="1"/>
        <v>642.66071668098107</v>
      </c>
    </row>
    <row r="27" spans="1:40" ht="15.6" x14ac:dyDescent="0.5">
      <c r="A27" s="13"/>
      <c r="B27" s="13">
        <v>2003</v>
      </c>
      <c r="C27" s="41">
        <v>949.10159999999996</v>
      </c>
      <c r="D27" s="5">
        <f>(D70-AH70)/C70*C27</f>
        <v>3.9350999999999998</v>
      </c>
      <c r="E27" s="5">
        <f>(E70-AI70)/C70*C27</f>
        <v>1.42</v>
      </c>
      <c r="F27" s="41">
        <f>F70/C70*C27</f>
        <v>30.091100000000004</v>
      </c>
      <c r="G27" s="41">
        <f>G70/C70*C27</f>
        <v>14.276400000000001</v>
      </c>
      <c r="H27" s="35">
        <f t="shared" si="6"/>
        <v>106.36706046850155</v>
      </c>
      <c r="I27" s="35">
        <f t="shared" si="7"/>
        <v>25.88633953149845</v>
      </c>
      <c r="J27" s="41">
        <f>SUM(S70:X70)/C70*C27</f>
        <v>62.403000000000013</v>
      </c>
      <c r="K27" s="41">
        <f>SUM(Y70:AL70)/C70*C27</f>
        <v>704.72260000000006</v>
      </c>
      <c r="L27" s="41"/>
      <c r="M27" s="41">
        <v>0.8042671150117997</v>
      </c>
      <c r="N27" s="41">
        <f>H70/C70</f>
        <v>0.13934588246400598</v>
      </c>
      <c r="O27" s="41">
        <f t="shared" si="12"/>
        <v>132.2534</v>
      </c>
      <c r="P27" s="41"/>
      <c r="S27" s="13"/>
      <c r="T27" s="13"/>
      <c r="U27" s="13"/>
      <c r="V27" s="13"/>
      <c r="W27" s="13"/>
      <c r="X27" s="13"/>
      <c r="Y27" s="11" t="s">
        <v>24</v>
      </c>
      <c r="Z27" s="11">
        <v>102.2</v>
      </c>
      <c r="AA27" s="14"/>
      <c r="AB27" s="14"/>
      <c r="AC27" s="11">
        <f t="shared" si="24"/>
        <v>1.022</v>
      </c>
      <c r="AD27" s="13"/>
      <c r="AE27" s="13">
        <f>D27/PRODUCT($AC$25:AC27)</f>
        <v>3.8542687838290166</v>
      </c>
      <c r="AF27" s="13">
        <f>E27/PRODUCT($AC$25:AC27)</f>
        <v>1.3908316619748426</v>
      </c>
      <c r="AG27">
        <f>F27/PRODUCT($AC$25:$AC27)</f>
        <v>29.472996213838872</v>
      </c>
      <c r="AH27">
        <f>G27/PRODUCT($AC$25:$AC27)</f>
        <v>13.983147280998342</v>
      </c>
      <c r="AI27">
        <f>H27/PRODUCT($AC$25:$AC27)</f>
        <v>104.1821658385807</v>
      </c>
      <c r="AJ27">
        <f>I27/PRODUCT($AC$25:$AC27)</f>
        <v>25.354606079604974</v>
      </c>
      <c r="AK27">
        <f>J27/PRODUCT($AC$25:$AC27)</f>
        <v>61.121174790293047</v>
      </c>
      <c r="AL27">
        <f>K27/PRODUCT($AC$25:$AC27)</f>
        <v>690.2468344994594</v>
      </c>
      <c r="AM27" s="41">
        <f t="shared" si="0"/>
        <v>129.53677191818568</v>
      </c>
      <c r="AN27" s="41">
        <f t="shared" si="1"/>
        <v>751.36800928975242</v>
      </c>
    </row>
    <row r="28" spans="1:40" ht="15.6" x14ac:dyDescent="0.5">
      <c r="A28" s="13"/>
      <c r="B28" s="13">
        <v>2004</v>
      </c>
      <c r="C28" s="41">
        <v>1092.5571</v>
      </c>
      <c r="D28" s="5">
        <f t="shared" ref="D28:D29" si="26">(D71-AH71)/C71*C28</f>
        <v>0.73599999999999999</v>
      </c>
      <c r="E28" s="5">
        <f t="shared" ref="E28:E29" si="27">(E71-AI71)/C71*C28</f>
        <v>1.45</v>
      </c>
      <c r="F28" s="41">
        <f t="shared" ref="F28:F29" si="28">F71/C71*C28</f>
        <v>58.467399999999998</v>
      </c>
      <c r="G28" s="41">
        <f t="shared" ref="G28:G29" si="29">G71/C71*C28</f>
        <v>12.9666</v>
      </c>
      <c r="H28" s="35">
        <f t="shared" si="6"/>
        <v>180.71351030803845</v>
      </c>
      <c r="I28" s="35">
        <f t="shared" si="7"/>
        <v>41.017589691961547</v>
      </c>
      <c r="J28" s="41">
        <f t="shared" ref="J28:J40" si="30">SUM(S71:X71)/C71*C28</f>
        <v>76.431000000000012</v>
      </c>
      <c r="K28" s="41">
        <f t="shared" ref="K28:K29" si="31">SUM(Y71:AL71)/C71*C28</f>
        <v>720.77499999999998</v>
      </c>
      <c r="L28" s="41"/>
      <c r="M28" s="41">
        <v>0.81501201368702203</v>
      </c>
      <c r="N28" s="41">
        <f t="shared" ref="N28:N40" si="32">H71/C71</f>
        <v>0.20294692149270735</v>
      </c>
      <c r="O28" s="41">
        <f t="shared" si="12"/>
        <v>221.7311</v>
      </c>
      <c r="P28" s="41"/>
      <c r="S28" s="13"/>
      <c r="T28" s="13"/>
      <c r="U28" s="13"/>
      <c r="V28" s="13"/>
      <c r="W28" s="13"/>
      <c r="X28" s="13"/>
      <c r="Y28" s="11" t="s">
        <v>23</v>
      </c>
      <c r="Z28" s="11">
        <v>106.4</v>
      </c>
      <c r="AA28" s="14"/>
      <c r="AB28" s="14"/>
      <c r="AC28" s="11">
        <f t="shared" si="24"/>
        <v>1.0640000000000001</v>
      </c>
      <c r="AD28" s="13"/>
      <c r="AE28" s="13">
        <f>D28/PRODUCT($AC$25:AC28)</f>
        <v>0.677520453784208</v>
      </c>
      <c r="AF28" s="13">
        <f>E28/PRODUCT($AC$25:AC28)</f>
        <v>1.3347889374824751</v>
      </c>
      <c r="AG28">
        <f>F28/PRODUCT($AC$25:$AC28)</f>
        <v>53.821819809215768</v>
      </c>
      <c r="AH28">
        <f>G28/PRODUCT($AC$25:$AC28)</f>
        <v>11.936327059834662</v>
      </c>
      <c r="AI28">
        <f>H28/PRODUCT($AC$25:$AC28)</f>
        <v>166.3547547674448</v>
      </c>
      <c r="AJ28">
        <f>I28/PRODUCT($AC$25:$AC28)</f>
        <v>37.758499974500324</v>
      </c>
      <c r="AK28">
        <f>J28/PRODUCT($AC$25:$AC28)</f>
        <v>70.358105710843489</v>
      </c>
      <c r="AL28">
        <f>K28/PRODUCT($AC$25:$AC28)</f>
        <v>663.50516994064196</v>
      </c>
      <c r="AM28" s="41">
        <f t="shared" si="0"/>
        <v>204.11325474194513</v>
      </c>
      <c r="AN28" s="41">
        <f t="shared" si="1"/>
        <v>733.86327565148542</v>
      </c>
    </row>
    <row r="29" spans="1:40" ht="15.6" x14ac:dyDescent="0.5">
      <c r="A29" s="13"/>
      <c r="B29" s="13">
        <v>2005</v>
      </c>
      <c r="C29" s="41">
        <v>1182.3244999999999</v>
      </c>
      <c r="D29" s="5">
        <f t="shared" si="26"/>
        <v>0.22023662419557036</v>
      </c>
      <c r="E29" s="5">
        <f t="shared" si="27"/>
        <v>2.5507405384105151</v>
      </c>
      <c r="F29" s="41">
        <f t="shared" si="28"/>
        <v>114.6860196836013</v>
      </c>
      <c r="G29" s="41">
        <f t="shared" si="29"/>
        <v>0</v>
      </c>
      <c r="H29" s="35">
        <f t="shared" si="6"/>
        <v>210.16845621021579</v>
      </c>
      <c r="I29" s="35">
        <f t="shared" si="7"/>
        <v>47.472956023617343</v>
      </c>
      <c r="J29" s="41">
        <f t="shared" si="30"/>
        <v>68.180553795795319</v>
      </c>
      <c r="K29" s="41">
        <f t="shared" si="31"/>
        <v>739.04553712416418</v>
      </c>
      <c r="L29" s="41"/>
      <c r="M29" s="41">
        <v>0.81574019637599526</v>
      </c>
      <c r="N29" s="41">
        <f t="shared" si="32"/>
        <v>0.21791091382597005</v>
      </c>
      <c r="O29" s="41">
        <f t="shared" si="12"/>
        <v>257.64141223383314</v>
      </c>
      <c r="P29" s="41"/>
      <c r="S29" s="13"/>
      <c r="T29" s="13"/>
      <c r="U29" s="13"/>
      <c r="V29" s="13"/>
      <c r="W29" s="13"/>
      <c r="X29" s="13"/>
      <c r="Y29" s="11" t="s">
        <v>22</v>
      </c>
      <c r="Z29" s="11">
        <v>102.2</v>
      </c>
      <c r="AA29" s="14"/>
      <c r="AB29" s="14"/>
      <c r="AC29" s="11">
        <f t="shared" si="24"/>
        <v>1.022</v>
      </c>
      <c r="AD29" s="13"/>
      <c r="AE29" s="13">
        <f>D29/PRODUCT($AC$25:AC29)</f>
        <v>0.19837331102283051</v>
      </c>
      <c r="AF29" s="13">
        <f>E29/PRODUCT($AC$25:AC29)</f>
        <v>2.2975236203916918</v>
      </c>
      <c r="AG29">
        <f>F29/PRODUCT($AC$25:$AC29)</f>
        <v>103.30091798202875</v>
      </c>
      <c r="AH29">
        <f>G29/PRODUCT($AC$25:$AC29)</f>
        <v>0</v>
      </c>
      <c r="AI29">
        <f>H29/PRODUCT($AC$25:$AC29)</f>
        <v>189.30462943327217</v>
      </c>
      <c r="AJ29">
        <f>I29/PRODUCT($AC$25:$AC29)</f>
        <v>42.76022439430222</v>
      </c>
      <c r="AK29">
        <f>J29/PRODUCT($AC$25:$AC29)</f>
        <v>61.41213911738739</v>
      </c>
      <c r="AL29">
        <f>K29/PRODUCT($AC$25:$AC29)</f>
        <v>665.67906555714171</v>
      </c>
      <c r="AM29" s="41">
        <f t="shared" si="0"/>
        <v>232.06485382757438</v>
      </c>
      <c r="AN29" s="41">
        <f t="shared" si="1"/>
        <v>727.09120467452908</v>
      </c>
    </row>
    <row r="30" spans="1:40" ht="15.6" x14ac:dyDescent="0.5">
      <c r="A30" s="13"/>
      <c r="B30" s="13">
        <v>2006</v>
      </c>
      <c r="C30" s="41">
        <v>1273.6693</v>
      </c>
      <c r="D30" s="5">
        <f t="shared" ref="D30:D40" si="33">(D73-AH73)/C73*C30</f>
        <v>0</v>
      </c>
      <c r="E30" s="5">
        <f t="shared" ref="E30:E40" si="34">(E73-AI73)/C73*C30</f>
        <v>1.8800000000000001</v>
      </c>
      <c r="F30" s="13">
        <f t="shared" ref="F30:F40" si="35">F73/C73*C30</f>
        <v>117.70810000000003</v>
      </c>
      <c r="G30" s="13">
        <f t="shared" ref="G30:G40" si="36">G73/C73*C30</f>
        <v>0</v>
      </c>
      <c r="H30" s="35">
        <f t="shared" si="6"/>
        <v>262.78044569766564</v>
      </c>
      <c r="I30" s="35">
        <f t="shared" si="7"/>
        <v>44.911654302334405</v>
      </c>
      <c r="J30" s="41">
        <f t="shared" si="30"/>
        <v>57.248500000000007</v>
      </c>
      <c r="K30" s="40">
        <f t="shared" ref="K30:K40" si="37">SUM(Y73:AL73)/C73*C30</f>
        <v>789.14060000000006</v>
      </c>
      <c r="L30" s="41"/>
      <c r="M30" s="41">
        <v>0.85403702499240508</v>
      </c>
      <c r="N30" s="41">
        <f t="shared" si="32"/>
        <v>0.24157927022344028</v>
      </c>
      <c r="O30" s="41">
        <f t="shared" si="12"/>
        <v>307.69210000000004</v>
      </c>
      <c r="P30" s="41"/>
      <c r="S30" s="13"/>
      <c r="T30" s="13"/>
      <c r="U30" s="13"/>
      <c r="V30" s="13"/>
      <c r="W30" s="13"/>
      <c r="X30" s="13"/>
      <c r="Y30" s="11" t="s">
        <v>21</v>
      </c>
      <c r="Z30" s="11">
        <v>100.7</v>
      </c>
      <c r="AA30" s="14"/>
      <c r="AB30" s="14"/>
      <c r="AC30" s="11">
        <f t="shared" si="24"/>
        <v>1.0070000000000001</v>
      </c>
      <c r="AD30" s="13"/>
      <c r="AE30" s="13">
        <f>D30/PRODUCT($AC$25:AC30)</f>
        <v>0</v>
      </c>
      <c r="AF30" s="13">
        <f>E30/PRODUCT($AC$25:AC30)</f>
        <v>1.6815976017711052</v>
      </c>
      <c r="AG30">
        <f>F30/PRODUCT($AC$25:$AC30)</f>
        <v>105.2859886537412</v>
      </c>
      <c r="AH30">
        <f>G30/PRODUCT($AC$25:$AC30)</f>
        <v>0</v>
      </c>
      <c r="AI30">
        <f>H30/PRODUCT($AC$25:$AC30)</f>
        <v>235.04838684975354</v>
      </c>
      <c r="AJ30">
        <f>I30/PRODUCT($AC$25:$AC30)</f>
        <v>40.171984131052376</v>
      </c>
      <c r="AK30">
        <f>J30/PRODUCT($AC$25:$AC30)</f>
        <v>51.206883140953785</v>
      </c>
      <c r="AL30">
        <f>K30/PRODUCT($AC$25:$AC30)</f>
        <v>705.86007469160165</v>
      </c>
      <c r="AM30" s="41">
        <f t="shared" si="0"/>
        <v>275.22037098080591</v>
      </c>
      <c r="AN30" s="41">
        <f t="shared" si="1"/>
        <v>757.06695783255543</v>
      </c>
    </row>
    <row r="31" spans="1:40" ht="15.6" x14ac:dyDescent="0.5">
      <c r="A31" s="13"/>
      <c r="B31" s="13">
        <v>2007</v>
      </c>
      <c r="C31" s="41">
        <v>1345.0037</v>
      </c>
      <c r="D31" s="5">
        <f t="shared" si="33"/>
        <v>0</v>
      </c>
      <c r="E31" s="5">
        <f t="shared" si="34"/>
        <v>0.41279999999999994</v>
      </c>
      <c r="F31" s="13">
        <f t="shared" si="35"/>
        <v>86.797299999999993</v>
      </c>
      <c r="G31" s="13">
        <f t="shared" si="36"/>
        <v>0</v>
      </c>
      <c r="H31" s="35">
        <f t="shared" si="6"/>
        <v>271.74207864114129</v>
      </c>
      <c r="I31" s="35">
        <f t="shared" si="7"/>
        <v>58.196321358858675</v>
      </c>
      <c r="J31" s="41">
        <f t="shared" si="30"/>
        <v>50.682799999999993</v>
      </c>
      <c r="K31" s="40">
        <f t="shared" si="37"/>
        <v>877.17240000000004</v>
      </c>
      <c r="L31" s="41"/>
      <c r="M31" s="41">
        <v>0.82361458575643609</v>
      </c>
      <c r="N31" s="41">
        <f t="shared" si="32"/>
        <v>0.24530668577342943</v>
      </c>
      <c r="O31" s="41">
        <f t="shared" si="12"/>
        <v>329.93839999999994</v>
      </c>
      <c r="P31" s="41"/>
      <c r="S31" s="13"/>
      <c r="T31" s="13"/>
      <c r="U31" s="13"/>
      <c r="V31" s="13"/>
      <c r="W31" s="13"/>
      <c r="X31" s="13"/>
      <c r="Y31" s="11" t="s">
        <v>20</v>
      </c>
      <c r="Z31" s="11">
        <v>102.4</v>
      </c>
      <c r="AA31" s="14"/>
      <c r="AB31" s="14"/>
      <c r="AC31" s="11">
        <f t="shared" si="24"/>
        <v>1.024</v>
      </c>
      <c r="AD31" s="13"/>
      <c r="AE31" s="13">
        <f>D31/PRODUCT($AC$25:AC31)</f>
        <v>0</v>
      </c>
      <c r="AF31" s="13">
        <f>E31/PRODUCT($AC$25:AC31)</f>
        <v>0.36058193256062587</v>
      </c>
      <c r="AG31">
        <f>F31/PRODUCT($AC$25:$AC31)</f>
        <v>75.817679687607594</v>
      </c>
      <c r="AH31">
        <f>G31/PRODUCT($AC$25:$AC31)</f>
        <v>0</v>
      </c>
      <c r="AI31">
        <f>H31/PRODUCT($AC$25:$AC31)</f>
        <v>237.36745124627984</v>
      </c>
      <c r="AJ31">
        <f>I31/PRODUCT($AC$25:$AC31)</f>
        <v>50.834646374749255</v>
      </c>
      <c r="AK31">
        <f>J31/PRODUCT($AC$25:$AC31)</f>
        <v>44.271564853642658</v>
      </c>
      <c r="AL31">
        <f>K31/PRODUCT($AC$25:$AC31)</f>
        <v>766.21249801560657</v>
      </c>
      <c r="AM31" s="41">
        <f t="shared" si="0"/>
        <v>288.20209762102911</v>
      </c>
      <c r="AN31" s="41">
        <f t="shared" si="1"/>
        <v>810.48406286924921</v>
      </c>
    </row>
    <row r="32" spans="1:40" ht="15.6" x14ac:dyDescent="0.5">
      <c r="A32" s="13"/>
      <c r="B32" s="13">
        <v>2008</v>
      </c>
      <c r="C32" s="41">
        <v>1467.6043</v>
      </c>
      <c r="D32" s="5">
        <f t="shared" si="33"/>
        <v>9.7199999999999981E-2</v>
      </c>
      <c r="E32" s="5">
        <f t="shared" si="34"/>
        <v>0</v>
      </c>
      <c r="F32" s="13">
        <f t="shared" si="35"/>
        <v>93.732799999999983</v>
      </c>
      <c r="G32" s="13">
        <f t="shared" si="36"/>
        <v>0</v>
      </c>
      <c r="H32" s="35">
        <f t="shared" si="6"/>
        <v>239.01759362442471</v>
      </c>
      <c r="I32" s="35">
        <f t="shared" si="7"/>
        <v>53.252506375575251</v>
      </c>
      <c r="J32" s="41">
        <f t="shared" si="30"/>
        <v>77.381599999999992</v>
      </c>
      <c r="K32" s="40">
        <f t="shared" si="37"/>
        <v>1004.1225999999999</v>
      </c>
      <c r="L32" s="41"/>
      <c r="M32" s="41">
        <v>0.81779694065326813</v>
      </c>
      <c r="N32" s="41">
        <f t="shared" si="32"/>
        <v>0.19914775392794909</v>
      </c>
      <c r="O32" s="41">
        <f t="shared" si="12"/>
        <v>292.27009999999996</v>
      </c>
      <c r="P32" s="41"/>
      <c r="S32" s="13"/>
      <c r="T32" s="13"/>
      <c r="U32" s="13"/>
      <c r="V32" s="13"/>
      <c r="W32" s="13"/>
      <c r="X32" s="13"/>
      <c r="Y32" s="11" t="s">
        <v>19</v>
      </c>
      <c r="Z32" s="11">
        <v>108.6</v>
      </c>
      <c r="AA32" s="14"/>
      <c r="AB32" s="14"/>
      <c r="AC32" s="11">
        <f t="shared" si="24"/>
        <v>1.0859999999999999</v>
      </c>
      <c r="AD32" s="13"/>
      <c r="AE32" s="13">
        <f>D32/PRODUCT($AC$25:AC32)</f>
        <v>7.8180908543756422E-2</v>
      </c>
      <c r="AF32" s="13">
        <f>E32/PRODUCT($AC$25:AC32)</f>
        <v>0</v>
      </c>
      <c r="AG32">
        <f>F32/PRODUCT($AC$25:$AC32)</f>
        <v>75.392134406895181</v>
      </c>
      <c r="AH32">
        <f>G32/PRODUCT($AC$25:$AC32)</f>
        <v>0</v>
      </c>
      <c r="AI32">
        <f>H32/PRODUCT($AC$25:$AC32)</f>
        <v>192.24910110596593</v>
      </c>
      <c r="AJ32">
        <f>I32/PRODUCT($AC$25:$AC32)</f>
        <v>42.832606282661061</v>
      </c>
      <c r="AK32">
        <f>J32/PRODUCT($AC$25:$AC32)</f>
        <v>62.240368236312165</v>
      </c>
      <c r="AL32">
        <f>K32/PRODUCT($AC$25:$AC32)</f>
        <v>807.64626705060618</v>
      </c>
      <c r="AM32" s="41">
        <f t="shared" si="0"/>
        <v>235.081707388627</v>
      </c>
      <c r="AN32" s="41">
        <f t="shared" si="1"/>
        <v>869.88663528691836</v>
      </c>
    </row>
    <row r="33" spans="1:40" ht="15.6" x14ac:dyDescent="0.5">
      <c r="A33" s="13"/>
      <c r="B33" s="13">
        <v>2009</v>
      </c>
      <c r="C33" s="41">
        <v>1709.1514</v>
      </c>
      <c r="D33" s="5">
        <f t="shared" si="33"/>
        <v>6.1199999999999997E-2</v>
      </c>
      <c r="E33" s="5">
        <f t="shared" si="34"/>
        <v>0</v>
      </c>
      <c r="F33" s="13">
        <f t="shared" si="35"/>
        <v>127.0305</v>
      </c>
      <c r="G33" s="13">
        <f t="shared" si="36"/>
        <v>0</v>
      </c>
      <c r="H33" s="35">
        <f t="shared" si="6"/>
        <v>215.07347072843064</v>
      </c>
      <c r="I33" s="35">
        <f t="shared" si="7"/>
        <v>43.523529271569345</v>
      </c>
      <c r="J33" s="41">
        <f t="shared" si="30"/>
        <v>121.40880000000001</v>
      </c>
      <c r="K33" s="40">
        <f t="shared" si="37"/>
        <v>1202.0539000000001</v>
      </c>
      <c r="L33" s="41"/>
      <c r="M33" s="41">
        <v>0.83169360328399267</v>
      </c>
      <c r="N33" s="41">
        <f t="shared" si="32"/>
        <v>0.15130140021533492</v>
      </c>
      <c r="O33" s="41">
        <f t="shared" si="12"/>
        <v>258.59699999999998</v>
      </c>
      <c r="P33" s="41"/>
      <c r="S33" s="13"/>
      <c r="T33" s="13"/>
      <c r="U33" s="13"/>
      <c r="V33" s="13"/>
      <c r="W33" s="13"/>
      <c r="X33" s="13"/>
      <c r="Y33" s="11" t="s">
        <v>18</v>
      </c>
      <c r="Z33" s="11">
        <v>96.7</v>
      </c>
      <c r="AA33" s="14"/>
      <c r="AB33" s="14"/>
      <c r="AC33" s="11">
        <f t="shared" si="24"/>
        <v>0.96700000000000008</v>
      </c>
      <c r="AD33" s="13"/>
      <c r="AE33" s="13">
        <f>D33/PRODUCT($AC$25:AC33)</f>
        <v>5.09048774462392E-2</v>
      </c>
      <c r="AF33" s="13">
        <f>E33/PRODUCT($AC$25:AC33)</f>
        <v>0</v>
      </c>
      <c r="AG33">
        <f>F33/PRODUCT($AC$25:$AC33)</f>
        <v>105.66130775219753</v>
      </c>
      <c r="AH33">
        <f>G33/PRODUCT($AC$25:$AC33)</f>
        <v>0</v>
      </c>
      <c r="AI33">
        <f>H33/PRODUCT($AC$25:$AC33)</f>
        <v>178.89360570862868</v>
      </c>
      <c r="AJ33">
        <f>I33/PRODUCT($AC$25:$AC33)</f>
        <v>36.201959535899377</v>
      </c>
      <c r="AK33">
        <f>J33/PRODUCT($AC$25:$AC33)</f>
        <v>100.98529550481972</v>
      </c>
      <c r="AL33">
        <f>K33/PRODUCT($AC$25:$AC33)</f>
        <v>999.84324286395224</v>
      </c>
      <c r="AM33" s="41">
        <f t="shared" si="0"/>
        <v>215.09556524452807</v>
      </c>
      <c r="AN33" s="41">
        <f t="shared" si="1"/>
        <v>1100.8285383687719</v>
      </c>
    </row>
    <row r="34" spans="1:40" ht="15.6" x14ac:dyDescent="0.5">
      <c r="A34" s="13"/>
      <c r="B34" s="13">
        <v>2010</v>
      </c>
      <c r="C34" s="41">
        <v>1944.7008000000001</v>
      </c>
      <c r="D34" s="5">
        <f t="shared" si="33"/>
        <v>0.63549999999999995</v>
      </c>
      <c r="E34" s="5">
        <f t="shared" si="34"/>
        <v>0</v>
      </c>
      <c r="F34" s="13">
        <f t="shared" si="35"/>
        <v>109.52460000000001</v>
      </c>
      <c r="G34" s="13">
        <f t="shared" si="36"/>
        <v>0</v>
      </c>
      <c r="H34" s="35">
        <f t="shared" si="6"/>
        <v>178.21555034562479</v>
      </c>
      <c r="I34" s="35">
        <f t="shared" si="7"/>
        <v>193.1189496543752</v>
      </c>
      <c r="J34" s="41">
        <f t="shared" si="30"/>
        <v>189.75910000000002</v>
      </c>
      <c r="K34" s="40">
        <f t="shared" si="37"/>
        <v>1273.4470999999999</v>
      </c>
      <c r="L34" s="41"/>
      <c r="M34" s="41">
        <v>0.47993264925727286</v>
      </c>
      <c r="N34" s="41">
        <f t="shared" si="32"/>
        <v>0.190946854138179</v>
      </c>
      <c r="O34" s="41">
        <f t="shared" si="12"/>
        <v>371.33449999999999</v>
      </c>
      <c r="P34" s="41"/>
      <c r="S34" s="13"/>
      <c r="T34" s="13"/>
      <c r="U34" s="13"/>
      <c r="V34" s="13"/>
      <c r="W34" s="13"/>
      <c r="X34" s="13"/>
      <c r="Y34" s="11" t="s">
        <v>17</v>
      </c>
      <c r="Z34" s="11">
        <v>103</v>
      </c>
      <c r="AA34" s="14"/>
      <c r="AB34" s="14"/>
      <c r="AC34" s="11">
        <f t="shared" si="24"/>
        <v>1.03</v>
      </c>
      <c r="AD34" s="13"/>
      <c r="AE34" s="13">
        <f>D34/PRODUCT($AC$25:AC34)</f>
        <v>0.51319959415389638</v>
      </c>
      <c r="AF34" s="13">
        <f>E34/PRODUCT($AC$25:AC34)</f>
        <v>0</v>
      </c>
      <c r="AG34">
        <f>F34/PRODUCT($AC$25:$AC34)</f>
        <v>88.446861164229503</v>
      </c>
      <c r="AH34">
        <f>G34/PRODUCT($AC$25:$AC34)</f>
        <v>0</v>
      </c>
      <c r="AI34">
        <f>H34/PRODUCT($AC$25:$AC34)</f>
        <v>143.91840772507936</v>
      </c>
      <c r="AJ34">
        <f>I34/PRODUCT($AC$25:$AC34)</f>
        <v>155.95368463580189</v>
      </c>
      <c r="AK34">
        <f>J34/PRODUCT($AC$25:$AC34)</f>
        <v>153.24042975139048</v>
      </c>
      <c r="AL34">
        <f>K34/PRODUCT($AC$25:$AC34)</f>
        <v>1028.3753499550846</v>
      </c>
      <c r="AM34" s="41">
        <f t="shared" si="0"/>
        <v>299.87209236088125</v>
      </c>
      <c r="AN34" s="41">
        <f t="shared" si="1"/>
        <v>1181.6157797064752</v>
      </c>
    </row>
    <row r="35" spans="1:40" ht="15.6" x14ac:dyDescent="0.5">
      <c r="A35" s="13"/>
      <c r="B35" s="13">
        <v>2011</v>
      </c>
      <c r="C35" s="41">
        <v>2060.9180000000001</v>
      </c>
      <c r="D35" s="5">
        <f t="shared" si="33"/>
        <v>5.6000000000000001E-2</v>
      </c>
      <c r="E35" s="5">
        <f t="shared" si="34"/>
        <v>8.9696999999999996</v>
      </c>
      <c r="F35" s="13">
        <f t="shared" si="35"/>
        <v>87.477599999999995</v>
      </c>
      <c r="G35" s="13">
        <f t="shared" si="36"/>
        <v>3.53</v>
      </c>
      <c r="H35" s="35">
        <f t="shared" si="6"/>
        <v>314.08316019846512</v>
      </c>
      <c r="I35" s="35">
        <f t="shared" si="7"/>
        <v>59.422839801534835</v>
      </c>
      <c r="J35" s="41">
        <f t="shared" si="30"/>
        <v>186.7508</v>
      </c>
      <c r="K35" s="40">
        <f t="shared" si="37"/>
        <v>1400.6279000000002</v>
      </c>
      <c r="L35" s="41"/>
      <c r="M35" s="41">
        <v>0.8409052604200874</v>
      </c>
      <c r="N35" s="41">
        <f t="shared" si="32"/>
        <v>0.18123282925375972</v>
      </c>
      <c r="O35" s="41">
        <f t="shared" si="12"/>
        <v>373.50599999999997</v>
      </c>
      <c r="P35" s="41"/>
      <c r="S35" s="13"/>
      <c r="T35" s="13"/>
      <c r="U35" s="13"/>
      <c r="V35" s="13"/>
      <c r="W35" s="13"/>
      <c r="X35" s="13"/>
      <c r="Y35" s="11" t="s">
        <v>16</v>
      </c>
      <c r="Z35" s="11">
        <v>105.5</v>
      </c>
      <c r="AA35" s="14"/>
      <c r="AB35" s="14"/>
      <c r="AC35" s="11">
        <f t="shared" si="24"/>
        <v>1.0549999999999999</v>
      </c>
      <c r="AD35" s="13"/>
      <c r="AE35" s="13">
        <f>D35/PRODUCT($AC$25:AC35)</f>
        <v>4.2865344334786136E-2</v>
      </c>
      <c r="AF35" s="13">
        <f>E35/PRODUCT($AC$25:AC35)</f>
        <v>6.8658799835666287</v>
      </c>
      <c r="AG35">
        <f>F35/PRODUCT($AC$25:$AC35)</f>
        <v>66.959954385369414</v>
      </c>
      <c r="AH35">
        <f>G35/PRODUCT($AC$25:$AC35)</f>
        <v>2.7020475982463403</v>
      </c>
      <c r="AI35">
        <f>H35/PRODUCT($AC$25:$AC35)</f>
        <v>240.41576449401791</v>
      </c>
      <c r="AJ35">
        <f>I35/PRODUCT($AC$25:$AC35)</f>
        <v>45.485365882921883</v>
      </c>
      <c r="AK35">
        <f>J35/PRODUCT($AC$25:$AC35)</f>
        <v>142.94888119279963</v>
      </c>
      <c r="AL35">
        <f>K35/PRODUCT($AC$25:$AC35)</f>
        <v>1072.1142360430074</v>
      </c>
      <c r="AM35" s="41">
        <f t="shared" si="0"/>
        <v>285.90113037693982</v>
      </c>
      <c r="AN35" s="41">
        <f t="shared" si="1"/>
        <v>1215.0631172358071</v>
      </c>
    </row>
    <row r="36" spans="1:40" ht="15.6" x14ac:dyDescent="0.5">
      <c r="A36" s="13"/>
      <c r="B36" s="13">
        <v>2012</v>
      </c>
      <c r="C36" s="41">
        <v>2314.4319</v>
      </c>
      <c r="D36" s="5">
        <f t="shared" si="33"/>
        <v>4.0586344181289009</v>
      </c>
      <c r="E36" s="5">
        <f t="shared" si="34"/>
        <v>1.1449647950524233</v>
      </c>
      <c r="F36" s="13">
        <f t="shared" si="35"/>
        <v>88.184015706488779</v>
      </c>
      <c r="G36" s="13">
        <f t="shared" si="36"/>
        <v>0.87053605548661595</v>
      </c>
      <c r="H36" s="35">
        <f t="shared" si="6"/>
        <v>333.91874773305773</v>
      </c>
      <c r="I36" s="35">
        <f t="shared" si="7"/>
        <v>89.602105743694054</v>
      </c>
      <c r="J36" s="41">
        <f t="shared" si="30"/>
        <v>210.87760361595636</v>
      </c>
      <c r="K36" s="40">
        <f t="shared" si="37"/>
        <v>1585.7752919321351</v>
      </c>
      <c r="L36" s="41"/>
      <c r="M36" s="41">
        <v>0.78843519744509449</v>
      </c>
      <c r="N36" s="41">
        <f t="shared" si="32"/>
        <v>0.18299127897293144</v>
      </c>
      <c r="O36" s="41">
        <f t="shared" si="12"/>
        <v>423.52085347675177</v>
      </c>
      <c r="P36" s="41"/>
      <c r="S36" s="13"/>
      <c r="T36" s="13"/>
      <c r="U36" s="13"/>
      <c r="V36" s="13"/>
      <c r="W36" s="13"/>
      <c r="X36" s="13"/>
      <c r="Y36" s="11" t="s">
        <v>15</v>
      </c>
      <c r="Z36" s="11">
        <v>101.5</v>
      </c>
      <c r="AA36" s="14"/>
      <c r="AB36" s="14"/>
      <c r="AC36" s="11">
        <f t="shared" si="24"/>
        <v>1.0149999999999999</v>
      </c>
      <c r="AD36" s="13"/>
      <c r="AE36" s="13">
        <f>D36/PRODUCT($AC$25:AC36)</f>
        <v>3.0607804690730069</v>
      </c>
      <c r="AF36" s="13">
        <f>E36/PRODUCT($AC$25:AC36)</f>
        <v>0.86346428907688189</v>
      </c>
      <c r="AG36">
        <f>F36/PRODUCT($AC$25:$AC36)</f>
        <v>66.50313508238618</v>
      </c>
      <c r="AH36">
        <f>G36/PRODUCT($AC$25:$AC36)</f>
        <v>0.65650647034272147</v>
      </c>
      <c r="AI36">
        <f>H36/PRODUCT($AC$25:$AC36)</f>
        <v>251.82164147463246</v>
      </c>
      <c r="AJ36">
        <f>I36/PRODUCT($AC$25:$AC36)</f>
        <v>67.572574170045115</v>
      </c>
      <c r="AK36">
        <f>J36/PRODUCT($AC$25:$AC36)</f>
        <v>159.03133517756004</v>
      </c>
      <c r="AL36">
        <f>K36/PRODUCT($AC$25:$AC36)</f>
        <v>1195.8973245296795</v>
      </c>
      <c r="AM36" s="41">
        <f t="shared" si="0"/>
        <v>319.39421564467756</v>
      </c>
      <c r="AN36" s="41">
        <f t="shared" si="1"/>
        <v>1354.9286597072396</v>
      </c>
    </row>
    <row r="37" spans="1:40" ht="15.6" x14ac:dyDescent="0.5">
      <c r="A37" s="13"/>
      <c r="B37" s="13">
        <v>2013</v>
      </c>
      <c r="C37" s="41">
        <v>2490.1970000000001</v>
      </c>
      <c r="D37" s="5">
        <f t="shared" si="33"/>
        <v>3.0554432819165895</v>
      </c>
      <c r="E37" s="5">
        <f t="shared" si="34"/>
        <v>0</v>
      </c>
      <c r="F37" s="13">
        <f t="shared" si="35"/>
        <v>47.198023721653783</v>
      </c>
      <c r="G37" s="13">
        <f t="shared" si="36"/>
        <v>2.8393765944621054</v>
      </c>
      <c r="H37" s="35">
        <f t="shared" si="6"/>
        <v>248.9247248871302</v>
      </c>
      <c r="I37" s="35">
        <f t="shared" si="7"/>
        <v>72.684447870210818</v>
      </c>
      <c r="J37" s="41">
        <f t="shared" si="30"/>
        <v>169.3945127794062</v>
      </c>
      <c r="K37" s="40">
        <f t="shared" si="37"/>
        <v>1946.1004708652204</v>
      </c>
      <c r="L37" s="41"/>
      <c r="M37" s="41">
        <v>0.77399759078062014</v>
      </c>
      <c r="N37" s="41">
        <f t="shared" si="32"/>
        <v>0.12915009244543343</v>
      </c>
      <c r="O37" s="41">
        <f t="shared" si="12"/>
        <v>321.60917275734101</v>
      </c>
      <c r="P37" s="41"/>
      <c r="S37" s="13"/>
      <c r="T37" s="13"/>
      <c r="U37" s="13"/>
      <c r="V37" s="13"/>
      <c r="W37" s="13"/>
      <c r="X37" s="13"/>
      <c r="Y37" s="11" t="s">
        <v>14</v>
      </c>
      <c r="Z37" s="11">
        <v>101.7</v>
      </c>
      <c r="AA37" s="14"/>
      <c r="AB37" s="14"/>
      <c r="AC37" s="11">
        <f t="shared" si="24"/>
        <v>1.0170000000000001</v>
      </c>
      <c r="AD37" s="13"/>
      <c r="AE37" s="13">
        <f>D37/PRODUCT($AC$25:AC37)</f>
        <v>2.2657162573817868</v>
      </c>
      <c r="AF37" s="13">
        <f>E37/PRODUCT($AC$25:AC37)</f>
        <v>0</v>
      </c>
      <c r="AG37">
        <f>F37/PRODUCT($AC$25:$AC37)</f>
        <v>34.998957531086475</v>
      </c>
      <c r="AH37">
        <f>G37/PRODUCT($AC$25:$AC37)</f>
        <v>2.1054953790098678</v>
      </c>
      <c r="AI37">
        <f>H37/PRODUCT($AC$25:$AC37)</f>
        <v>184.58624297790382</v>
      </c>
      <c r="AJ37">
        <f>I37/PRODUCT($AC$25:$AC37)</f>
        <v>53.898017408150103</v>
      </c>
      <c r="AK37">
        <f>J37/PRODUCT($AC$25:$AC37)</f>
        <v>125.61185599060477</v>
      </c>
      <c r="AL37">
        <f>K37/PRODUCT($AC$25:$AC37)</f>
        <v>1443.1004173547769</v>
      </c>
      <c r="AM37" s="41">
        <f t="shared" si="0"/>
        <v>238.48426038605393</v>
      </c>
      <c r="AN37" s="41">
        <f t="shared" si="1"/>
        <v>1568.7122733453816</v>
      </c>
    </row>
    <row r="38" spans="1:40" ht="15.6" x14ac:dyDescent="0.5">
      <c r="A38" s="13"/>
      <c r="B38" s="13">
        <v>2014</v>
      </c>
      <c r="C38" s="41">
        <v>2717.4225999999999</v>
      </c>
      <c r="D38" s="5">
        <f t="shared" si="33"/>
        <v>0.39149999999999996</v>
      </c>
      <c r="E38" s="5">
        <f t="shared" si="34"/>
        <v>0</v>
      </c>
      <c r="F38" s="13">
        <f t="shared" si="35"/>
        <v>64.635000000000005</v>
      </c>
      <c r="G38" s="13">
        <f t="shared" si="36"/>
        <v>0.65</v>
      </c>
      <c r="H38" s="35">
        <f t="shared" si="6"/>
        <v>355.01689109722201</v>
      </c>
      <c r="I38" s="35">
        <f t="shared" si="7"/>
        <v>100.91900890277802</v>
      </c>
      <c r="J38" s="41">
        <f t="shared" si="30"/>
        <v>141.94929999999999</v>
      </c>
      <c r="K38" s="40">
        <f t="shared" si="37"/>
        <v>2053.8609000000001</v>
      </c>
      <c r="L38" s="41"/>
      <c r="M38" s="41">
        <v>0.77865526951753961</v>
      </c>
      <c r="N38" s="41">
        <f t="shared" si="32"/>
        <v>0.16778247888274722</v>
      </c>
      <c r="O38" s="41">
        <f t="shared" si="12"/>
        <v>455.9359</v>
      </c>
      <c r="P38" s="41"/>
      <c r="S38" s="13"/>
      <c r="T38" s="13"/>
      <c r="U38" s="13"/>
      <c r="V38" s="13"/>
      <c r="W38" s="13"/>
      <c r="X38" s="13"/>
      <c r="Y38" s="11" t="s">
        <v>13</v>
      </c>
      <c r="Z38" s="11">
        <v>101.5</v>
      </c>
      <c r="AA38" s="14"/>
      <c r="AB38" s="14"/>
      <c r="AC38" s="11">
        <f t="shared" si="24"/>
        <v>1.0149999999999999</v>
      </c>
      <c r="AD38" s="13"/>
      <c r="AE38" s="13">
        <f>D38/PRODUCT($AC$25:AC38)</f>
        <v>0.28602040594878164</v>
      </c>
      <c r="AF38" s="13">
        <f>E38/PRODUCT($AC$25:AC38)</f>
        <v>0</v>
      </c>
      <c r="AG38">
        <f>F38/PRODUCT($AC$25:$AC38)</f>
        <v>47.220763572157097</v>
      </c>
      <c r="AH38">
        <f>G38/PRODUCT($AC$25:$AC38)</f>
        <v>0.47487423720742805</v>
      </c>
      <c r="AI38">
        <f>H38/PRODUCT($AC$25:$AC38)</f>
        <v>259.36673131622439</v>
      </c>
      <c r="AJ38">
        <f>I38/PRODUCT($AC$25:$AC38)</f>
        <v>73.728980572978998</v>
      </c>
      <c r="AK38">
        <f>J38/PRODUCT($AC$25:$AC38)</f>
        <v>103.70471624558209</v>
      </c>
      <c r="AL38">
        <f>K38/PRODUCT($AC$25:$AC38)</f>
        <v>1500.5009664887102</v>
      </c>
      <c r="AM38" s="41">
        <f t="shared" si="0"/>
        <v>333.09571188920336</v>
      </c>
      <c r="AN38" s="41">
        <f t="shared" si="1"/>
        <v>1604.2056827342924</v>
      </c>
    </row>
    <row r="39" spans="1:40" ht="15.6" x14ac:dyDescent="0.5">
      <c r="A39" s="13"/>
      <c r="B39" s="13">
        <v>2015</v>
      </c>
      <c r="C39" s="41">
        <v>3298.31</v>
      </c>
      <c r="D39" s="5">
        <f t="shared" si="33"/>
        <v>0.6168775240654063</v>
      </c>
      <c r="E39" s="5">
        <f t="shared" si="34"/>
        <v>4.8735022137594024</v>
      </c>
      <c r="F39" s="13">
        <f t="shared" si="35"/>
        <v>77.182693174533526</v>
      </c>
      <c r="G39" s="13">
        <f t="shared" si="36"/>
        <v>0.24467377917439617</v>
      </c>
      <c r="H39" s="35">
        <f t="shared" si="6"/>
        <v>414.52864332937429</v>
      </c>
      <c r="I39" s="35">
        <f t="shared" si="7"/>
        <v>97.826838810794584</v>
      </c>
      <c r="J39" s="41">
        <f t="shared" si="30"/>
        <v>286.42131764616403</v>
      </c>
      <c r="K39" s="40">
        <f t="shared" si="37"/>
        <v>2416.6154535221344</v>
      </c>
      <c r="L39" s="35"/>
      <c r="M39" s="41">
        <v>0.80906452215137736</v>
      </c>
      <c r="N39" s="41">
        <f t="shared" si="32"/>
        <v>0.15533878930123879</v>
      </c>
      <c r="O39" s="41">
        <f t="shared" si="12"/>
        <v>512.35548214016887</v>
      </c>
      <c r="P39" s="41"/>
      <c r="S39" s="13"/>
      <c r="T39" s="13"/>
      <c r="U39" s="13"/>
      <c r="V39" s="13"/>
      <c r="W39" s="13"/>
      <c r="X39" s="13"/>
      <c r="Y39" s="11" t="s">
        <v>12</v>
      </c>
      <c r="Z39" s="11">
        <v>101.1</v>
      </c>
      <c r="AA39" s="14"/>
      <c r="AB39" s="14"/>
      <c r="AC39" s="11">
        <f t="shared" si="24"/>
        <v>1.0109999999999999</v>
      </c>
      <c r="AD39" s="13"/>
      <c r="AE39" s="13">
        <f>D39/PRODUCT($AC$25:AC39)</f>
        <v>0.44577226461381214</v>
      </c>
      <c r="AF39" s="13">
        <f>E39/PRODUCT($AC$25:AC39)</f>
        <v>3.5217235734424532</v>
      </c>
      <c r="AG39">
        <f>F39/PRODUCT($AC$25:$AC39)</f>
        <v>55.774286763861483</v>
      </c>
      <c r="AH39">
        <f>G39/PRODUCT($AC$25:$AC39)</f>
        <v>0.17680784333881167</v>
      </c>
      <c r="AI39">
        <f>H39/PRODUCT($AC$25:$AC39)</f>
        <v>299.54952948591131</v>
      </c>
      <c r="AJ39">
        <f>I39/PRODUCT($AC$25:$AC39)</f>
        <v>70.692300781693817</v>
      </c>
      <c r="AK39">
        <f>J39/PRODUCT($AC$25:$AC39)</f>
        <v>206.97573573334643</v>
      </c>
      <c r="AL39">
        <f>K39/PRODUCT($AC$25:$AC39)</f>
        <v>1746.3112228791088</v>
      </c>
      <c r="AM39" s="41">
        <f t="shared" si="0"/>
        <v>370.24183026760511</v>
      </c>
      <c r="AN39" s="41">
        <f t="shared" si="1"/>
        <v>1953.2869586124552</v>
      </c>
    </row>
    <row r="40" spans="1:40" ht="15.6" x14ac:dyDescent="0.5">
      <c r="A40" s="13"/>
      <c r="B40" s="13">
        <v>2016</v>
      </c>
      <c r="C40" s="41">
        <v>4078.1637999999998</v>
      </c>
      <c r="D40" s="5">
        <f t="shared" si="33"/>
        <v>0.26450000000000001</v>
      </c>
      <c r="E40" s="5">
        <f t="shared" si="34"/>
        <v>0.11199999999999999</v>
      </c>
      <c r="F40" s="13">
        <f t="shared" si="35"/>
        <v>74.155699999999982</v>
      </c>
      <c r="G40" s="13">
        <f t="shared" si="36"/>
        <v>4.5902999999999992</v>
      </c>
      <c r="H40" s="35">
        <f t="shared" si="6"/>
        <v>511.27057765262117</v>
      </c>
      <c r="I40" s="35">
        <f t="shared" si="7"/>
        <v>106.03372234737883</v>
      </c>
      <c r="J40" s="41">
        <f t="shared" si="30"/>
        <v>382.35539999999997</v>
      </c>
      <c r="K40" s="40">
        <f t="shared" si="37"/>
        <v>2999.3815999999997</v>
      </c>
      <c r="L40" s="41"/>
      <c r="M40" s="41">
        <v>0.82823103233303441</v>
      </c>
      <c r="N40" s="41">
        <f t="shared" si="32"/>
        <v>0.15136819663790846</v>
      </c>
      <c r="O40" s="41">
        <f t="shared" si="12"/>
        <v>617.30430000000001</v>
      </c>
      <c r="P40" s="41"/>
      <c r="S40" s="13"/>
      <c r="T40" s="13"/>
      <c r="U40" s="13"/>
      <c r="V40" s="13"/>
      <c r="W40" s="13"/>
      <c r="X40" s="13"/>
      <c r="Y40" s="11" t="s">
        <v>11</v>
      </c>
      <c r="Z40" s="11">
        <v>100.7</v>
      </c>
      <c r="AA40" s="14"/>
      <c r="AB40" s="14"/>
      <c r="AC40" s="11">
        <f t="shared" si="24"/>
        <v>1.0070000000000001</v>
      </c>
      <c r="AD40" s="13"/>
      <c r="AE40" s="13">
        <f>D40/PRODUCT($AC$25:AC40)</f>
        <v>0.18980615980514803</v>
      </c>
      <c r="AF40" s="13">
        <f>E40/PRODUCT($AC$25:AC40)</f>
        <v>8.0371606420327327E-2</v>
      </c>
      <c r="AG40">
        <f>F40/PRODUCT($AC$25:$AC40)</f>
        <v>53.214399412713092</v>
      </c>
      <c r="AH40">
        <f>G40/PRODUCT($AC$25:$AC40)</f>
        <v>3.2940159370645401</v>
      </c>
      <c r="AI40">
        <f>H40/PRODUCT($AC$25:$AC40)</f>
        <v>366.88962179812387</v>
      </c>
      <c r="AJ40">
        <f>I40/PRODUCT($AC$25:$AC40)</f>
        <v>76.090183926658909</v>
      </c>
      <c r="AK40">
        <f>J40/PRODUCT($AC$25:$AC40)</f>
        <v>274.37962251327519</v>
      </c>
      <c r="AL40">
        <f>K40/PRODUCT($AC$25:$AC40)</f>
        <v>2152.367120174747</v>
      </c>
      <c r="AM40" s="41">
        <f t="shared" si="0"/>
        <v>442.97980572478275</v>
      </c>
      <c r="AN40" s="41">
        <f t="shared" si="1"/>
        <v>2426.7467426880221</v>
      </c>
    </row>
    <row r="41" spans="1:40" x14ac:dyDescent="0.5">
      <c r="A41" s="13"/>
      <c r="B41" s="13"/>
      <c r="C41" s="13"/>
      <c r="K41" s="13"/>
      <c r="L41" s="13"/>
      <c r="M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40" ht="14.7" x14ac:dyDescent="0.5">
      <c r="A42" s="13"/>
      <c r="B42" s="35"/>
      <c r="C42" s="36" t="s">
        <v>93</v>
      </c>
      <c r="D42" s="36" t="s">
        <v>98</v>
      </c>
      <c r="E42" s="36" t="s">
        <v>99</v>
      </c>
      <c r="F42" s="36" t="s">
        <v>100</v>
      </c>
      <c r="G42" s="36" t="s">
        <v>101</v>
      </c>
      <c r="H42" s="36" t="s">
        <v>102</v>
      </c>
      <c r="I42" s="38" t="s">
        <v>103</v>
      </c>
      <c r="J42" s="39" t="s">
        <v>104</v>
      </c>
      <c r="K42" s="39" t="s">
        <v>105</v>
      </c>
      <c r="L42" s="38" t="s">
        <v>126</v>
      </c>
      <c r="M42" s="39" t="s">
        <v>106</v>
      </c>
      <c r="N42" s="39" t="s">
        <v>107</v>
      </c>
      <c r="O42" s="39" t="s">
        <v>130</v>
      </c>
      <c r="P42" s="39" t="s">
        <v>129</v>
      </c>
      <c r="Q42" s="39" t="s">
        <v>128</v>
      </c>
      <c r="R42" s="39" t="s">
        <v>127</v>
      </c>
      <c r="S42" s="36" t="s">
        <v>108</v>
      </c>
      <c r="T42" s="36" t="s">
        <v>109</v>
      </c>
      <c r="U42" s="36" t="s">
        <v>110</v>
      </c>
      <c r="V42" s="36" t="s">
        <v>111</v>
      </c>
      <c r="W42" s="36" t="s">
        <v>112</v>
      </c>
      <c r="X42" s="36" t="s">
        <v>113</v>
      </c>
      <c r="Y42" s="36" t="s">
        <v>114</v>
      </c>
      <c r="Z42" s="36" t="s">
        <v>115</v>
      </c>
      <c r="AA42" s="36" t="s">
        <v>116</v>
      </c>
      <c r="AB42" s="36" t="s">
        <v>117</v>
      </c>
      <c r="AC42" s="36" t="s">
        <v>118</v>
      </c>
      <c r="AD42" s="36" t="s">
        <v>119</v>
      </c>
      <c r="AE42" s="36" t="s">
        <v>120</v>
      </c>
      <c r="AF42" s="36" t="s">
        <v>121</v>
      </c>
      <c r="AG42" s="36" t="s">
        <v>122</v>
      </c>
      <c r="AH42" s="39" t="s">
        <v>123</v>
      </c>
      <c r="AI42" s="39" t="s">
        <v>124</v>
      </c>
      <c r="AJ42" s="39" t="s">
        <v>125</v>
      </c>
      <c r="AK42" s="20"/>
    </row>
    <row r="43" spans="1:40" x14ac:dyDescent="0.5">
      <c r="B43" s="13">
        <v>1978</v>
      </c>
      <c r="C43" s="13"/>
      <c r="K43" s="13"/>
      <c r="L43" s="13"/>
      <c r="M43" s="13"/>
      <c r="S43" s="13"/>
      <c r="T43" s="13"/>
      <c r="U43" s="13"/>
      <c r="V43" s="13"/>
      <c r="W43" s="13"/>
      <c r="X43" s="13"/>
      <c r="AM43" s="41"/>
    </row>
    <row r="44" spans="1:40" x14ac:dyDescent="0.5">
      <c r="B44" s="13">
        <v>1979</v>
      </c>
      <c r="C44">
        <f>SUM(D44:AG44)</f>
        <v>0.59379999999999999</v>
      </c>
      <c r="D44" s="5">
        <v>9.7600000000000006E-2</v>
      </c>
      <c r="E44" s="5">
        <v>0</v>
      </c>
      <c r="F44" s="41">
        <v>7.6799999999999993E-2</v>
      </c>
      <c r="G44" s="41">
        <v>1.2500000000000001E-2</v>
      </c>
      <c r="H44" s="41">
        <v>9.1399999999999995E-2</v>
      </c>
      <c r="I44" s="5"/>
      <c r="J44" s="5"/>
      <c r="K44" s="5"/>
      <c r="L44" s="5"/>
      <c r="M44" s="13"/>
      <c r="Q44" s="5"/>
      <c r="S44" s="41">
        <v>7.6E-3</v>
      </c>
      <c r="T44" s="41">
        <v>0</v>
      </c>
      <c r="U44" s="41">
        <v>1.15E-2</v>
      </c>
      <c r="V44" s="41">
        <v>0</v>
      </c>
      <c r="W44" s="41">
        <v>0</v>
      </c>
      <c r="X44" s="41">
        <v>0</v>
      </c>
      <c r="Y44" s="41">
        <v>2.93E-2</v>
      </c>
      <c r="Z44" s="41">
        <v>2.1000000000000001E-2</v>
      </c>
      <c r="AA44" s="41">
        <v>1.9599999999999999E-2</v>
      </c>
      <c r="AB44" s="41">
        <v>3.5999999999999999E-3</v>
      </c>
      <c r="AC44" s="41">
        <v>8.5999999999999993E-2</v>
      </c>
      <c r="AD44" s="41">
        <v>4.5100000000000001E-2</v>
      </c>
      <c r="AE44" s="41">
        <v>0</v>
      </c>
      <c r="AF44" s="41">
        <v>9.1800000000000007E-2</v>
      </c>
      <c r="AG44" s="41">
        <v>0</v>
      </c>
      <c r="AL44" s="41"/>
      <c r="AM44" s="41">
        <f t="shared" ref="AM44:AM64" si="38">SUM(S44:AL44)</f>
        <v>0.3155</v>
      </c>
    </row>
    <row r="45" spans="1:40" x14ac:dyDescent="0.5">
      <c r="A45" s="41"/>
      <c r="B45" s="13">
        <v>1980</v>
      </c>
      <c r="C45" s="41">
        <f t="shared" ref="C45:C83" si="39">SUM(D45:AG45)</f>
        <v>1.3801000000000001</v>
      </c>
      <c r="D45" s="5">
        <v>6.5699999999999995E-2</v>
      </c>
      <c r="E45" s="5">
        <v>0</v>
      </c>
      <c r="F45" s="41">
        <v>2.6700000000000002E-2</v>
      </c>
      <c r="G45" s="41">
        <v>2.4799999999999999E-2</v>
      </c>
      <c r="H45" s="41">
        <v>0.55020000000000002</v>
      </c>
      <c r="K45" s="13"/>
      <c r="L45" s="5"/>
      <c r="M45" s="13"/>
      <c r="N45" s="5"/>
      <c r="O45" s="5"/>
      <c r="P45" s="5"/>
      <c r="Q45" s="5"/>
      <c r="S45" s="41">
        <v>0.02</v>
      </c>
      <c r="T45" s="41">
        <v>1.9800000000000002E-2</v>
      </c>
      <c r="U45" s="41">
        <v>1.6299999999999999E-2</v>
      </c>
      <c r="V45" s="41">
        <v>1.78E-2</v>
      </c>
      <c r="W45" s="41">
        <v>1.52E-2</v>
      </c>
      <c r="X45" s="41">
        <v>5.1999999999999998E-2</v>
      </c>
      <c r="Y45" s="41">
        <v>7.0599999999999996E-2</v>
      </c>
      <c r="Z45" s="41">
        <v>0.13</v>
      </c>
      <c r="AA45" s="41">
        <v>4.7E-2</v>
      </c>
      <c r="AB45" s="41">
        <v>7.7000000000000002E-3</v>
      </c>
      <c r="AC45" s="41">
        <v>9.2399999999999996E-2</v>
      </c>
      <c r="AD45" s="41">
        <v>7.4200000000000002E-2</v>
      </c>
      <c r="AE45" s="41">
        <v>4.8999999999999998E-3</v>
      </c>
      <c r="AF45" s="41">
        <v>0.14480000000000001</v>
      </c>
      <c r="AG45" s="41">
        <v>0</v>
      </c>
      <c r="AL45" s="41"/>
      <c r="AM45" s="41">
        <f t="shared" si="38"/>
        <v>0.7127</v>
      </c>
    </row>
    <row r="46" spans="1:40" x14ac:dyDescent="0.5">
      <c r="A46" s="41"/>
      <c r="B46" s="13">
        <v>1981</v>
      </c>
      <c r="C46" s="41">
        <f t="shared" si="39"/>
        <v>2.9683999999999999</v>
      </c>
      <c r="D46" s="5">
        <v>7.17E-2</v>
      </c>
      <c r="E46" s="5">
        <v>0</v>
      </c>
      <c r="F46" s="41">
        <v>3.1099999999999999E-2</v>
      </c>
      <c r="G46" s="41">
        <v>1.0699999999999999E-2</v>
      </c>
      <c r="H46" s="41">
        <v>0.627</v>
      </c>
      <c r="J46" s="5"/>
      <c r="K46" s="13"/>
      <c r="L46" s="5"/>
      <c r="M46" s="13"/>
      <c r="O46" s="5"/>
      <c r="P46" s="5"/>
      <c r="Q46" s="5"/>
      <c r="S46" s="41">
        <v>2.7300000000000001E-2</v>
      </c>
      <c r="T46" s="41">
        <v>0.21629999999999999</v>
      </c>
      <c r="U46" s="41">
        <v>3.3500000000000002E-2</v>
      </c>
      <c r="V46" s="41">
        <v>3.4599999999999999E-2</v>
      </c>
      <c r="W46" s="41">
        <v>1.7899999999999999E-2</v>
      </c>
      <c r="X46" s="41">
        <v>0.1018</v>
      </c>
      <c r="Y46" s="41">
        <v>0.13150000000000001</v>
      </c>
      <c r="Z46" s="41">
        <v>3.1399999999999997E-2</v>
      </c>
      <c r="AA46" s="41">
        <v>8.7599999999999997E-2</v>
      </c>
      <c r="AB46" s="41">
        <v>1.4200000000000001E-2</v>
      </c>
      <c r="AC46" s="41">
        <v>0.49759999999999999</v>
      </c>
      <c r="AD46" s="41">
        <v>0.81120000000000003</v>
      </c>
      <c r="AE46" s="41">
        <v>5.4100000000000002E-2</v>
      </c>
      <c r="AF46" s="41">
        <v>0.16889999999999999</v>
      </c>
      <c r="AG46" s="41">
        <v>0</v>
      </c>
      <c r="AL46" s="41"/>
      <c r="AM46" s="41">
        <f t="shared" si="38"/>
        <v>2.2279</v>
      </c>
    </row>
    <row r="47" spans="1:40" x14ac:dyDescent="0.5">
      <c r="A47" s="41"/>
      <c r="B47" s="13">
        <v>1982</v>
      </c>
      <c r="C47" s="41">
        <f t="shared" si="39"/>
        <v>7.375</v>
      </c>
      <c r="D47" s="5">
        <v>0.2006</v>
      </c>
      <c r="E47" s="5">
        <v>0</v>
      </c>
      <c r="F47" s="41">
        <v>3.27E-2</v>
      </c>
      <c r="G47" s="41">
        <v>3.73E-2</v>
      </c>
      <c r="H47" s="41">
        <v>0.69789999999999996</v>
      </c>
      <c r="I47" s="5"/>
      <c r="K47" s="13"/>
      <c r="L47" s="5"/>
      <c r="M47" s="13"/>
      <c r="O47" s="5"/>
      <c r="Q47" s="5"/>
      <c r="S47" s="41">
        <v>3.7400000000000003E-2</v>
      </c>
      <c r="T47" s="41">
        <v>0.38979999999999998</v>
      </c>
      <c r="U47" s="41">
        <v>4.7300000000000002E-2</v>
      </c>
      <c r="V47" s="41">
        <v>8.8900000000000007E-2</v>
      </c>
      <c r="W47" s="41">
        <v>4.2999999999999997E-2</v>
      </c>
      <c r="X47" s="41">
        <v>0.90700000000000003</v>
      </c>
      <c r="Y47" s="41">
        <v>0.45379999999999998</v>
      </c>
      <c r="Z47" s="41">
        <v>0.24210000000000001</v>
      </c>
      <c r="AA47" s="41">
        <v>0.30249999999999999</v>
      </c>
      <c r="AB47" s="41">
        <v>2.63E-2</v>
      </c>
      <c r="AC47" s="41">
        <v>1.4171</v>
      </c>
      <c r="AD47" s="41">
        <v>1.4787999999999999</v>
      </c>
      <c r="AE47" s="41">
        <v>9.7500000000000003E-2</v>
      </c>
      <c r="AF47" s="41">
        <v>0.875</v>
      </c>
      <c r="AG47" s="41">
        <v>0</v>
      </c>
      <c r="AL47" s="41"/>
      <c r="AM47" s="41">
        <f t="shared" si="38"/>
        <v>6.4065000000000003</v>
      </c>
    </row>
    <row r="48" spans="1:40" x14ac:dyDescent="0.5">
      <c r="A48" s="41"/>
      <c r="B48" s="13">
        <v>1983</v>
      </c>
      <c r="C48" s="41">
        <f t="shared" si="39"/>
        <v>10.967000000000001</v>
      </c>
      <c r="D48" s="5">
        <v>6.4199999999999993E-2</v>
      </c>
      <c r="E48" s="5">
        <v>0.13500000000000001</v>
      </c>
      <c r="F48" s="41">
        <v>5.1999999999999998E-2</v>
      </c>
      <c r="G48" s="41">
        <v>0.12609999999999999</v>
      </c>
      <c r="H48" s="41">
        <v>1.2721</v>
      </c>
      <c r="I48" s="5"/>
      <c r="K48" s="13"/>
      <c r="L48" s="5"/>
      <c r="M48" s="13"/>
      <c r="Q48" s="5"/>
      <c r="S48" s="41">
        <v>0.13039999999999999</v>
      </c>
      <c r="T48" s="41">
        <v>0.55730000000000002</v>
      </c>
      <c r="U48" s="41">
        <v>6.3200000000000006E-2</v>
      </c>
      <c r="V48" s="41">
        <v>0.08</v>
      </c>
      <c r="W48" s="41">
        <v>9.0899999999999995E-2</v>
      </c>
      <c r="X48" s="41">
        <v>0.92020000000000002</v>
      </c>
      <c r="Y48" s="41">
        <v>0.69159999999999999</v>
      </c>
      <c r="Z48" s="41">
        <v>0.56269999999999998</v>
      </c>
      <c r="AA48" s="41">
        <v>0.46100000000000002</v>
      </c>
      <c r="AB48" s="41">
        <v>4.9200000000000001E-2</v>
      </c>
      <c r="AC48" s="41">
        <v>2.3283</v>
      </c>
      <c r="AD48" s="41">
        <v>2.1185</v>
      </c>
      <c r="AE48" s="41">
        <v>0.13930000000000001</v>
      </c>
      <c r="AF48" s="41">
        <v>1.125</v>
      </c>
      <c r="AG48" s="41">
        <v>0</v>
      </c>
      <c r="AL48" s="41"/>
      <c r="AM48" s="41">
        <f t="shared" si="38"/>
        <v>9.3176000000000005</v>
      </c>
    </row>
    <row r="49" spans="1:39" x14ac:dyDescent="0.5">
      <c r="A49" s="41"/>
      <c r="B49" s="13">
        <v>1984</v>
      </c>
      <c r="C49" s="41">
        <f t="shared" si="39"/>
        <v>19.4953</v>
      </c>
      <c r="D49" s="5">
        <v>0.1666</v>
      </c>
      <c r="E49" s="5">
        <v>3.8100000000000002E-2</v>
      </c>
      <c r="F49" s="41">
        <v>1.0936999999999999</v>
      </c>
      <c r="G49" s="41">
        <v>0.39789999999999998</v>
      </c>
      <c r="H49" s="41">
        <v>1.9018999999999999</v>
      </c>
      <c r="I49" s="5"/>
      <c r="K49" s="13"/>
      <c r="L49" s="13"/>
      <c r="M49" s="5"/>
      <c r="Q49" s="5"/>
      <c r="S49" s="41">
        <v>0.1885</v>
      </c>
      <c r="T49" s="41">
        <v>0.36009999999999998</v>
      </c>
      <c r="U49" s="41">
        <v>0.16109999999999999</v>
      </c>
      <c r="V49" s="41">
        <v>0.65500000000000003</v>
      </c>
      <c r="W49" s="41">
        <v>0.1845</v>
      </c>
      <c r="X49" s="41">
        <v>1.1447000000000001</v>
      </c>
      <c r="Y49" s="41">
        <v>1.4520999999999999</v>
      </c>
      <c r="Z49" s="41">
        <v>0.81359999999999999</v>
      </c>
      <c r="AA49" s="41">
        <v>0.96799999999999997</v>
      </c>
      <c r="AB49" s="41">
        <v>0.17280000000000001</v>
      </c>
      <c r="AC49" s="41">
        <v>6.875</v>
      </c>
      <c r="AD49" s="41">
        <v>1.3566</v>
      </c>
      <c r="AE49" s="41">
        <v>0.09</v>
      </c>
      <c r="AF49" s="41">
        <v>1.4751000000000001</v>
      </c>
      <c r="AG49" s="41">
        <v>0</v>
      </c>
      <c r="AM49" s="41">
        <f t="shared" si="38"/>
        <v>15.8971</v>
      </c>
    </row>
    <row r="50" spans="1:39" x14ac:dyDescent="0.5">
      <c r="A50" s="41"/>
      <c r="B50" s="13">
        <v>1985</v>
      </c>
      <c r="C50" s="41">
        <f t="shared" si="39"/>
        <v>37.002500000000012</v>
      </c>
      <c r="D50" s="5">
        <v>0.374</v>
      </c>
      <c r="E50" s="5">
        <v>0.114</v>
      </c>
      <c r="F50" s="41">
        <v>1.5702</v>
      </c>
      <c r="G50" s="41">
        <v>0.96819999999999995</v>
      </c>
      <c r="H50" s="41">
        <v>4.4108000000000001</v>
      </c>
      <c r="I50" s="5"/>
      <c r="K50" s="13"/>
      <c r="L50" s="13"/>
      <c r="M50" s="13"/>
      <c r="P50" s="5"/>
      <c r="Q50" s="5"/>
      <c r="S50" s="41">
        <v>4.1108000000000002</v>
      </c>
      <c r="T50" s="41">
        <v>0.67390000000000005</v>
      </c>
      <c r="U50" s="41">
        <v>0.1623</v>
      </c>
      <c r="V50" s="41">
        <v>0.64759999999999995</v>
      </c>
      <c r="W50" s="41">
        <v>0.51349999999999996</v>
      </c>
      <c r="X50" s="41">
        <v>1.425</v>
      </c>
      <c r="Y50" s="41">
        <v>2.472</v>
      </c>
      <c r="Z50" s="41">
        <v>1.7729999999999999</v>
      </c>
      <c r="AA50" s="41">
        <v>1.6479999999999999</v>
      </c>
      <c r="AB50" s="41">
        <v>0.4955</v>
      </c>
      <c r="AC50" s="41">
        <v>11.178599999999999</v>
      </c>
      <c r="AD50" s="41">
        <v>2.5415999999999999</v>
      </c>
      <c r="AE50" s="41">
        <v>0.16850000000000001</v>
      </c>
      <c r="AF50" s="41">
        <v>1.7549999999999999</v>
      </c>
      <c r="AG50" s="41">
        <v>0</v>
      </c>
      <c r="AM50" s="41">
        <f t="shared" si="38"/>
        <v>29.565299999999997</v>
      </c>
    </row>
    <row r="51" spans="1:39" x14ac:dyDescent="0.5">
      <c r="A51" s="41"/>
      <c r="B51" s="13">
        <v>1986</v>
      </c>
      <c r="C51" s="41">
        <f t="shared" si="39"/>
        <v>24.964199999999998</v>
      </c>
      <c r="D51" s="5">
        <v>0.2361</v>
      </c>
      <c r="E51" s="5">
        <v>0.1472</v>
      </c>
      <c r="F51" s="41">
        <v>0.44230000000000003</v>
      </c>
      <c r="G51" s="41">
        <v>0.29620000000000002</v>
      </c>
      <c r="H51" s="41">
        <v>5.3674999999999997</v>
      </c>
      <c r="I51" s="5"/>
      <c r="K51" s="13"/>
      <c r="L51" s="13"/>
      <c r="M51" s="13"/>
      <c r="N51" s="5"/>
      <c r="O51" s="5"/>
      <c r="P51" s="5"/>
      <c r="Q51" s="5"/>
      <c r="S51" s="41">
        <v>0.28810000000000002</v>
      </c>
      <c r="T51" s="41">
        <v>0.41349999999999998</v>
      </c>
      <c r="U51" s="41">
        <v>0.19939999999999999</v>
      </c>
      <c r="V51" s="41">
        <v>0.8417</v>
      </c>
      <c r="W51" s="41">
        <v>0.24</v>
      </c>
      <c r="X51" s="41">
        <v>1.8028</v>
      </c>
      <c r="Y51" s="41">
        <v>1.1747000000000001</v>
      </c>
      <c r="Z51" s="41">
        <v>1.2436</v>
      </c>
      <c r="AA51" s="41">
        <v>0.78310000000000002</v>
      </c>
      <c r="AB51" s="41">
        <v>0.71779999999999999</v>
      </c>
      <c r="AC51" s="41">
        <v>7.2621000000000002</v>
      </c>
      <c r="AD51" s="41">
        <v>1.5778000000000001</v>
      </c>
      <c r="AE51" s="41">
        <v>0.10340000000000001</v>
      </c>
      <c r="AF51" s="41">
        <v>1.8269</v>
      </c>
      <c r="AG51" s="41">
        <v>0</v>
      </c>
      <c r="AM51" s="41">
        <f t="shared" si="38"/>
        <v>18.474900000000002</v>
      </c>
    </row>
    <row r="52" spans="1:39" x14ac:dyDescent="0.5">
      <c r="A52" s="41"/>
      <c r="B52" s="13">
        <v>1987</v>
      </c>
      <c r="C52" s="41">
        <f t="shared" si="39"/>
        <v>28.405299999999997</v>
      </c>
      <c r="D52" s="5">
        <v>0.31530000000000002</v>
      </c>
      <c r="E52" s="41">
        <v>0</v>
      </c>
      <c r="F52" s="41">
        <v>0.75680000000000003</v>
      </c>
      <c r="G52" s="41">
        <v>0.1827</v>
      </c>
      <c r="H52" s="41">
        <v>5.1265999999999998</v>
      </c>
      <c r="I52" s="5"/>
      <c r="K52" s="13"/>
      <c r="L52" s="13"/>
      <c r="M52" s="13"/>
      <c r="N52" s="5"/>
      <c r="S52" s="41">
        <v>0.32129999999999997</v>
      </c>
      <c r="T52" s="41">
        <v>0.22109999999999999</v>
      </c>
      <c r="U52" s="41">
        <v>0.32100000000000001</v>
      </c>
      <c r="V52" s="41">
        <v>0.45550000000000002</v>
      </c>
      <c r="W52" s="41">
        <v>0.21240000000000001</v>
      </c>
      <c r="X52" s="41">
        <v>1.3032999999999999</v>
      </c>
      <c r="Y52" s="41">
        <v>0.68879999999999997</v>
      </c>
      <c r="Z52" s="41">
        <v>1.3871</v>
      </c>
      <c r="AA52" s="41">
        <v>0.4592</v>
      </c>
      <c r="AB52" s="41">
        <v>0.52049999999999996</v>
      </c>
      <c r="AC52" s="41">
        <v>12.549200000000001</v>
      </c>
      <c r="AD52" s="41">
        <v>1.8945000000000001</v>
      </c>
      <c r="AE52" s="41">
        <v>5.5300000000000002E-2</v>
      </c>
      <c r="AF52" s="41">
        <v>1.6347</v>
      </c>
      <c r="AG52" s="41">
        <v>0</v>
      </c>
      <c r="AM52" s="41">
        <f t="shared" si="38"/>
        <v>22.023899999999998</v>
      </c>
    </row>
    <row r="53" spans="1:39" x14ac:dyDescent="0.5">
      <c r="A53" s="41"/>
      <c r="B53" s="13">
        <v>1988</v>
      </c>
      <c r="C53" s="41">
        <f t="shared" si="39"/>
        <v>43.471899999999991</v>
      </c>
      <c r="D53" s="5">
        <v>0.39560000000000001</v>
      </c>
      <c r="E53" s="41">
        <v>0</v>
      </c>
      <c r="F53" s="41">
        <v>1.6243000000000001</v>
      </c>
      <c r="G53" s="41">
        <v>0.37709999999999999</v>
      </c>
      <c r="H53" s="41">
        <v>11.0542</v>
      </c>
      <c r="I53" s="5"/>
      <c r="K53" s="13"/>
      <c r="L53" s="5"/>
      <c r="M53" s="13"/>
      <c r="Q53" s="5"/>
      <c r="S53" s="41">
        <v>0.6169</v>
      </c>
      <c r="T53" s="41">
        <v>0.67710000000000004</v>
      </c>
      <c r="U53" s="41">
        <v>0.40949999999999998</v>
      </c>
      <c r="V53" s="41">
        <v>0.46600000000000003</v>
      </c>
      <c r="W53" s="41">
        <v>0.30719999999999997</v>
      </c>
      <c r="X53" s="41">
        <v>1.0442</v>
      </c>
      <c r="Y53" s="41">
        <v>1.3451</v>
      </c>
      <c r="Z53" s="41">
        <v>2.6629</v>
      </c>
      <c r="AA53" s="41">
        <v>0.89670000000000005</v>
      </c>
      <c r="AB53" s="41">
        <v>2.4500000000000001E-2</v>
      </c>
      <c r="AC53" s="41">
        <v>15.915699999999999</v>
      </c>
      <c r="AD53" s="41">
        <v>2.5516000000000001</v>
      </c>
      <c r="AE53" s="41">
        <v>0.16930000000000001</v>
      </c>
      <c r="AF53" s="41">
        <v>2.9340000000000002</v>
      </c>
      <c r="AG53" s="41">
        <v>0</v>
      </c>
      <c r="AM53" s="41">
        <f t="shared" si="38"/>
        <v>30.020700000000001</v>
      </c>
    </row>
    <row r="54" spans="1:39" x14ac:dyDescent="0.5">
      <c r="A54" s="41"/>
      <c r="B54" s="13">
        <v>1989</v>
      </c>
      <c r="C54" s="41">
        <f t="shared" si="39"/>
        <v>49.991899999999987</v>
      </c>
      <c r="D54" s="5">
        <v>0.35070000000000001</v>
      </c>
      <c r="E54" s="41">
        <v>0</v>
      </c>
      <c r="F54" s="41">
        <v>1.6081000000000001</v>
      </c>
      <c r="G54" s="41">
        <v>2.7549000000000001</v>
      </c>
      <c r="H54" s="41">
        <v>11.7117</v>
      </c>
      <c r="I54" s="5"/>
      <c r="K54" s="13"/>
      <c r="L54" s="13"/>
      <c r="M54" s="13"/>
      <c r="Q54" s="5"/>
      <c r="R54" s="5"/>
      <c r="S54" s="41">
        <v>1.1862999999999999</v>
      </c>
      <c r="T54" s="41">
        <v>0.4995</v>
      </c>
      <c r="U54" s="41">
        <v>0.41959999999999997</v>
      </c>
      <c r="V54" s="41">
        <v>1.0501</v>
      </c>
      <c r="W54" s="41">
        <v>0.37459999999999999</v>
      </c>
      <c r="X54" s="41">
        <v>4.6548999999999996</v>
      </c>
      <c r="Y54" s="41">
        <v>0.97440000000000004</v>
      </c>
      <c r="Z54" s="41">
        <v>5.1205999999999996</v>
      </c>
      <c r="AA54" s="41">
        <v>0.64959999999999996</v>
      </c>
      <c r="AB54" s="41">
        <v>0.38240000000000002</v>
      </c>
      <c r="AC54" s="41">
        <v>12.922499999999999</v>
      </c>
      <c r="AD54" s="41">
        <v>1.9649000000000001</v>
      </c>
      <c r="AE54" s="41">
        <v>0.1249</v>
      </c>
      <c r="AF54" s="41">
        <v>3.2422</v>
      </c>
      <c r="AG54" s="41">
        <v>0</v>
      </c>
      <c r="AM54" s="41">
        <f t="shared" si="38"/>
        <v>33.566499999999998</v>
      </c>
    </row>
    <row r="55" spans="1:39" x14ac:dyDescent="0.5">
      <c r="A55" s="41"/>
      <c r="B55" s="13">
        <v>1990</v>
      </c>
      <c r="C55" s="41">
        <f t="shared" si="39"/>
        <v>62.337999999999994</v>
      </c>
      <c r="D55" s="5">
        <v>0.24060000000000001</v>
      </c>
      <c r="E55" s="41">
        <v>0</v>
      </c>
      <c r="F55" s="41">
        <v>8.9187999999999992</v>
      </c>
      <c r="G55" s="41">
        <v>0.89070000000000005</v>
      </c>
      <c r="H55" s="41">
        <v>17.4876</v>
      </c>
      <c r="K55" s="13"/>
      <c r="L55" s="5"/>
      <c r="M55" s="13"/>
      <c r="Q55" s="5"/>
      <c r="S55" s="41">
        <v>1.4169</v>
      </c>
      <c r="T55" s="41">
        <v>0.3952</v>
      </c>
      <c r="U55" s="41">
        <v>0.41970000000000002</v>
      </c>
      <c r="V55" s="41">
        <v>0.72840000000000005</v>
      </c>
      <c r="W55" s="41">
        <v>0.29780000000000001</v>
      </c>
      <c r="X55" s="41">
        <v>2.5935000000000001</v>
      </c>
      <c r="Y55" s="41">
        <v>0.49559999999999998</v>
      </c>
      <c r="Z55" s="41">
        <v>6.1162000000000001</v>
      </c>
      <c r="AA55" s="41">
        <v>0.33040000000000003</v>
      </c>
      <c r="AB55" s="41">
        <v>2.2700000000000001E-2</v>
      </c>
      <c r="AC55" s="41">
        <v>18.3965</v>
      </c>
      <c r="AD55" s="41">
        <v>1.9118999999999999</v>
      </c>
      <c r="AE55" s="41">
        <v>9.8799999999999999E-2</v>
      </c>
      <c r="AF55" s="41">
        <v>1.5767</v>
      </c>
      <c r="AG55" s="41">
        <v>0</v>
      </c>
      <c r="AM55" s="41">
        <f t="shared" si="38"/>
        <v>34.8003</v>
      </c>
    </row>
    <row r="56" spans="1:39" x14ac:dyDescent="0.5">
      <c r="A56" s="41"/>
      <c r="B56" s="13">
        <v>1991</v>
      </c>
      <c r="C56" s="41">
        <f t="shared" si="39"/>
        <v>101.35420000000001</v>
      </c>
      <c r="D56" s="5">
        <v>0.34410000000000002</v>
      </c>
      <c r="E56" s="5">
        <v>0.12180000000000001</v>
      </c>
      <c r="F56" s="41">
        <v>9.2007999999999992</v>
      </c>
      <c r="G56" s="41">
        <v>0.33339999999999997</v>
      </c>
      <c r="H56" s="41">
        <v>14.3202</v>
      </c>
      <c r="I56"/>
      <c r="J56"/>
      <c r="L56"/>
      <c r="M56"/>
      <c r="N56"/>
      <c r="O56"/>
      <c r="P56"/>
      <c r="Q56"/>
      <c r="R56"/>
      <c r="S56" s="41">
        <v>2.1764000000000001</v>
      </c>
      <c r="T56" s="41">
        <v>1.5450999999999999</v>
      </c>
      <c r="U56" s="41">
        <v>0.81</v>
      </c>
      <c r="V56" s="41">
        <v>11.037800000000001</v>
      </c>
      <c r="W56" s="41">
        <v>1.5133000000000001</v>
      </c>
      <c r="X56" s="41">
        <v>4.1971999999999996</v>
      </c>
      <c r="Y56" s="41">
        <v>1.0011000000000001</v>
      </c>
      <c r="Z56" s="41">
        <v>9.3946000000000005</v>
      </c>
      <c r="AA56" s="41">
        <v>0.42899999999999999</v>
      </c>
      <c r="AB56" s="41">
        <v>6.0199999999999997E-2</v>
      </c>
      <c r="AC56" s="41">
        <v>36.066400000000002</v>
      </c>
      <c r="AD56" s="41">
        <v>6.16</v>
      </c>
      <c r="AE56" s="41">
        <v>0.38629999999999998</v>
      </c>
      <c r="AF56" s="41">
        <v>2.2565</v>
      </c>
      <c r="AG56" s="41">
        <v>0</v>
      </c>
      <c r="AM56" s="41">
        <f t="shared" si="38"/>
        <v>77.033900000000003</v>
      </c>
    </row>
    <row r="57" spans="1:39" x14ac:dyDescent="0.5">
      <c r="A57" s="41"/>
      <c r="B57" s="13">
        <v>1992</v>
      </c>
      <c r="C57" s="41">
        <f t="shared" si="39"/>
        <v>178.30720000000002</v>
      </c>
      <c r="D57" s="5">
        <v>0.67969999999999997</v>
      </c>
      <c r="E57" s="5">
        <v>7.4999999999999997E-2</v>
      </c>
      <c r="F57" s="41">
        <v>11.303699999999999</v>
      </c>
      <c r="G57" s="41">
        <v>0.87580000000000002</v>
      </c>
      <c r="H57" s="41">
        <v>21.543099999999999</v>
      </c>
      <c r="I57"/>
      <c r="J57"/>
      <c r="L57"/>
      <c r="M57"/>
      <c r="N57"/>
      <c r="O57"/>
      <c r="P57"/>
      <c r="Q57"/>
      <c r="R57"/>
      <c r="S57" s="41">
        <v>3.5762999999999998</v>
      </c>
      <c r="T57" s="41">
        <v>1.5008999999999999</v>
      </c>
      <c r="U57" s="41">
        <v>0.74129999999999996</v>
      </c>
      <c r="V57" s="41">
        <v>1.1543000000000001</v>
      </c>
      <c r="W57" s="41">
        <v>1.1174999999999999</v>
      </c>
      <c r="X57" s="41">
        <v>6.1040999999999999</v>
      </c>
      <c r="Y57" s="41">
        <v>1.5893999999999999</v>
      </c>
      <c r="Z57" s="41">
        <v>15.4369</v>
      </c>
      <c r="AA57" s="41">
        <v>0.68120000000000003</v>
      </c>
      <c r="AB57" s="41">
        <v>5.0999999999999997E-2</v>
      </c>
      <c r="AC57" s="41">
        <v>101.57210000000001</v>
      </c>
      <c r="AD57" s="41">
        <v>6.4934000000000003</v>
      </c>
      <c r="AE57" s="41">
        <v>0.37519999999999998</v>
      </c>
      <c r="AF57" s="41">
        <v>3.4363000000000001</v>
      </c>
      <c r="AG57" s="41">
        <v>0</v>
      </c>
      <c r="AM57" s="41">
        <f t="shared" si="38"/>
        <v>143.82990000000001</v>
      </c>
    </row>
    <row r="58" spans="1:39" s="13" customFormat="1" ht="14.7" x14ac:dyDescent="0.5">
      <c r="A58" s="41"/>
      <c r="C58" t="s">
        <v>93</v>
      </c>
      <c r="D58" s="36" t="s">
        <v>98</v>
      </c>
      <c r="E58" s="36" t="s">
        <v>99</v>
      </c>
      <c r="F58" s="36" t="s">
        <v>100</v>
      </c>
      <c r="G58" s="36" t="s">
        <v>101</v>
      </c>
      <c r="H58" s="36" t="s">
        <v>102</v>
      </c>
      <c r="I58" s="38" t="s">
        <v>103</v>
      </c>
      <c r="J58" s="39" t="s">
        <v>104</v>
      </c>
      <c r="K58" s="39" t="s">
        <v>105</v>
      </c>
      <c r="L58" s="38" t="s">
        <v>126</v>
      </c>
      <c r="M58" s="39" t="s">
        <v>106</v>
      </c>
      <c r="N58" s="39" t="s">
        <v>107</v>
      </c>
      <c r="O58" s="39" t="s">
        <v>130</v>
      </c>
      <c r="P58" s="39" t="s">
        <v>129</v>
      </c>
      <c r="Q58" s="39" t="s">
        <v>128</v>
      </c>
      <c r="R58" s="39" t="s">
        <v>127</v>
      </c>
      <c r="S58" s="36" t="s">
        <v>108</v>
      </c>
      <c r="T58" s="36" t="s">
        <v>109</v>
      </c>
      <c r="U58" s="36" t="s">
        <v>110</v>
      </c>
      <c r="V58" s="36" t="s">
        <v>111</v>
      </c>
      <c r="W58" s="36" t="s">
        <v>112</v>
      </c>
      <c r="X58" s="36" t="s">
        <v>113</v>
      </c>
      <c r="Y58" s="36" t="s">
        <v>114</v>
      </c>
      <c r="Z58" s="36" t="s">
        <v>115</v>
      </c>
      <c r="AA58" s="36" t="s">
        <v>116</v>
      </c>
      <c r="AB58" s="36" t="s">
        <v>117</v>
      </c>
      <c r="AC58" s="36" t="s">
        <v>118</v>
      </c>
      <c r="AD58" s="36" t="s">
        <v>119</v>
      </c>
      <c r="AE58" s="36" t="s">
        <v>120</v>
      </c>
      <c r="AF58" s="36" t="s">
        <v>121</v>
      </c>
      <c r="AG58" s="36" t="s">
        <v>122</v>
      </c>
      <c r="AH58" s="39" t="s">
        <v>123</v>
      </c>
      <c r="AI58" s="39" t="s">
        <v>124</v>
      </c>
      <c r="AJ58" s="39" t="s">
        <v>125</v>
      </c>
      <c r="AK58" s="39" t="s">
        <v>131</v>
      </c>
      <c r="AL58" s="36"/>
      <c r="AM58" s="41"/>
    </row>
    <row r="59" spans="1:39" x14ac:dyDescent="0.5">
      <c r="A59" s="41"/>
      <c r="B59" s="13">
        <v>1993</v>
      </c>
      <c r="C59" s="41">
        <f t="shared" si="39"/>
        <v>247.70569999999998</v>
      </c>
      <c r="D59" s="5">
        <v>1.0015000000000001</v>
      </c>
      <c r="E59" s="5">
        <v>0.04</v>
      </c>
      <c r="F59" s="41">
        <v>17.314399999999999</v>
      </c>
      <c r="G59" s="41">
        <v>4.1102999999999996</v>
      </c>
      <c r="H59" s="41">
        <v>18.5472</v>
      </c>
      <c r="I59"/>
      <c r="J59"/>
      <c r="L59"/>
      <c r="M59"/>
      <c r="N59"/>
      <c r="O59"/>
      <c r="P59"/>
      <c r="Q59"/>
      <c r="R59"/>
      <c r="S59" s="41">
        <v>4.3432000000000004</v>
      </c>
      <c r="T59" s="41">
        <v>7.0612000000000004</v>
      </c>
      <c r="U59" s="41">
        <v>0.82650000000000001</v>
      </c>
      <c r="V59" s="41">
        <v>1.1164000000000001</v>
      </c>
      <c r="W59" s="41">
        <v>1.7390000000000001</v>
      </c>
      <c r="X59" s="41">
        <v>4.5541</v>
      </c>
      <c r="Y59" s="41">
        <v>1.157</v>
      </c>
      <c r="Z59" s="41">
        <v>18.747299999999999</v>
      </c>
      <c r="AA59" s="41">
        <v>0.49580000000000002</v>
      </c>
      <c r="AB59" s="41">
        <v>0.7228</v>
      </c>
      <c r="AC59" s="41">
        <v>134.95169999999999</v>
      </c>
      <c r="AD59" s="41">
        <v>26.978400000000001</v>
      </c>
      <c r="AE59" s="41">
        <v>1.7653000000000001</v>
      </c>
      <c r="AF59" s="41">
        <v>2.2336</v>
      </c>
      <c r="AG59" s="41">
        <v>0</v>
      </c>
      <c r="AM59" s="41">
        <f t="shared" si="38"/>
        <v>206.69229999999996</v>
      </c>
    </row>
    <row r="60" spans="1:39" x14ac:dyDescent="0.5">
      <c r="A60" s="41"/>
      <c r="B60" s="13">
        <v>1994</v>
      </c>
      <c r="C60" s="41">
        <f t="shared" si="39"/>
        <v>281.86629999999997</v>
      </c>
      <c r="D60" s="5">
        <v>0.98070000000000002</v>
      </c>
      <c r="E60" s="41">
        <v>0</v>
      </c>
      <c r="F60" s="41">
        <v>13.995100000000001</v>
      </c>
      <c r="G60" s="41">
        <v>7.6569000000000003</v>
      </c>
      <c r="H60" s="41">
        <v>21.070799999999998</v>
      </c>
      <c r="K60" s="13"/>
      <c r="L60" s="13"/>
      <c r="M60" s="13"/>
      <c r="S60" s="41">
        <v>6.9420999999999999</v>
      </c>
      <c r="T60" s="41">
        <v>5.6036000000000001</v>
      </c>
      <c r="U60" s="41">
        <v>0.9486</v>
      </c>
      <c r="V60" s="41">
        <v>1.5188999999999999</v>
      </c>
      <c r="W60" s="41">
        <v>1.7801</v>
      </c>
      <c r="X60" s="41">
        <v>4.5442999999999998</v>
      </c>
      <c r="Y60" s="41">
        <v>1.6283000000000001</v>
      </c>
      <c r="Z60" s="41">
        <v>29.9651</v>
      </c>
      <c r="AA60" s="41">
        <v>0.69789999999999996</v>
      </c>
      <c r="AB60" s="41">
        <v>0.83350000000000002</v>
      </c>
      <c r="AC60" s="41">
        <v>154.9057</v>
      </c>
      <c r="AD60" s="41">
        <v>21.958400000000001</v>
      </c>
      <c r="AE60" s="41">
        <v>1.4009</v>
      </c>
      <c r="AF60" s="41">
        <v>5.4353999999999996</v>
      </c>
      <c r="AG60" s="41">
        <v>0</v>
      </c>
      <c r="AM60" s="41">
        <f t="shared" si="38"/>
        <v>238.1628</v>
      </c>
    </row>
    <row r="61" spans="1:39" x14ac:dyDescent="0.5">
      <c r="A61" s="41"/>
      <c r="B61" s="13">
        <v>1995</v>
      </c>
      <c r="C61" s="41">
        <f t="shared" si="39"/>
        <v>275.78430000000003</v>
      </c>
      <c r="D61" s="5">
        <v>0.58530000000000004</v>
      </c>
      <c r="E61" s="41">
        <v>0</v>
      </c>
      <c r="F61" s="41">
        <v>17.241199999999999</v>
      </c>
      <c r="G61" s="41">
        <v>4.1883999999999997</v>
      </c>
      <c r="H61" s="41">
        <v>22.053799999999999</v>
      </c>
      <c r="I61"/>
      <c r="J61"/>
      <c r="L61"/>
      <c r="M61"/>
      <c r="N61"/>
      <c r="O61"/>
      <c r="P61"/>
      <c r="Q61"/>
      <c r="R61"/>
      <c r="S61" s="41">
        <v>5.7782999999999998</v>
      </c>
      <c r="T61" s="41">
        <v>5.9128999999999996</v>
      </c>
      <c r="U61" s="41">
        <v>1.0585</v>
      </c>
      <c r="V61" s="41">
        <v>2.5419999999999998</v>
      </c>
      <c r="W61" s="41">
        <v>2.5367999999999999</v>
      </c>
      <c r="X61" s="41">
        <v>6.6757999999999997</v>
      </c>
      <c r="Y61" s="41">
        <v>5.2302</v>
      </c>
      <c r="Z61" s="41">
        <v>24.941600000000001</v>
      </c>
      <c r="AA61" s="41">
        <v>2.2414999999999998</v>
      </c>
      <c r="AB61" s="41">
        <v>1.8831</v>
      </c>
      <c r="AC61" s="41">
        <v>137.27170000000001</v>
      </c>
      <c r="AD61" s="41">
        <v>24.483899999999998</v>
      </c>
      <c r="AE61" s="41">
        <v>1.4782</v>
      </c>
      <c r="AF61" s="41">
        <v>9.6811000000000007</v>
      </c>
      <c r="AG61" s="41">
        <v>0</v>
      </c>
      <c r="AM61" s="41">
        <f t="shared" si="38"/>
        <v>231.71559999999999</v>
      </c>
    </row>
    <row r="62" spans="1:39" x14ac:dyDescent="0.5">
      <c r="A62" s="41"/>
      <c r="B62" s="13">
        <v>1996</v>
      </c>
      <c r="C62" s="41">
        <f t="shared" si="39"/>
        <v>327.52699999999999</v>
      </c>
      <c r="D62" s="5">
        <v>0.97799999999999998</v>
      </c>
      <c r="E62" s="41">
        <v>0</v>
      </c>
      <c r="F62" s="41">
        <v>22.515699999999999</v>
      </c>
      <c r="G62" s="41">
        <v>1.1608000000000001</v>
      </c>
      <c r="H62" s="41">
        <v>30.124300000000002</v>
      </c>
      <c r="I62" s="5"/>
      <c r="J62" s="41"/>
      <c r="K62" s="5"/>
      <c r="L62" s="5"/>
      <c r="M62" s="5"/>
      <c r="N62" s="5"/>
      <c r="O62" s="5"/>
      <c r="P62" s="5"/>
      <c r="Q62" s="5"/>
      <c r="R62" s="5"/>
      <c r="S62" s="41">
        <v>6.8251999999999997</v>
      </c>
      <c r="T62" s="41">
        <v>5.03</v>
      </c>
      <c r="U62" s="41">
        <v>1.4604999999999999</v>
      </c>
      <c r="V62" s="41">
        <v>3.6421999999999999</v>
      </c>
      <c r="W62" s="41">
        <v>2.6595</v>
      </c>
      <c r="X62" s="41">
        <v>7.3601999999999999</v>
      </c>
      <c r="Y62" s="41">
        <v>8.6951000000000001</v>
      </c>
      <c r="Z62" s="41">
        <v>29.4605</v>
      </c>
      <c r="AA62" s="41">
        <v>2.1738</v>
      </c>
      <c r="AB62" s="41">
        <v>2.5268999999999999</v>
      </c>
      <c r="AC62" s="41">
        <v>168.42230000000001</v>
      </c>
      <c r="AD62" s="41">
        <v>21.5867</v>
      </c>
      <c r="AE62" s="41">
        <v>1.2575000000000001</v>
      </c>
      <c r="AF62" s="41">
        <v>11.6478</v>
      </c>
      <c r="AG62" s="41">
        <v>0</v>
      </c>
      <c r="AM62" s="41">
        <f t="shared" si="38"/>
        <v>272.7482</v>
      </c>
    </row>
    <row r="63" spans="1:39" x14ac:dyDescent="0.5">
      <c r="A63" s="41"/>
      <c r="B63" s="13">
        <v>1997</v>
      </c>
      <c r="C63" s="41">
        <f t="shared" si="39"/>
        <v>393.06569999999999</v>
      </c>
      <c r="D63" s="5">
        <v>1.3980999999999999</v>
      </c>
      <c r="E63" s="41">
        <v>0</v>
      </c>
      <c r="F63" s="41">
        <v>19.965299999999999</v>
      </c>
      <c r="G63" s="41">
        <v>2.3626</v>
      </c>
      <c r="H63" s="41">
        <v>49.917499999999997</v>
      </c>
      <c r="K63" s="13"/>
      <c r="L63" s="13"/>
      <c r="M63" s="13"/>
      <c r="S63" s="41">
        <v>9.2426999999999992</v>
      </c>
      <c r="T63" s="41">
        <v>8.3618000000000006</v>
      </c>
      <c r="U63" s="41">
        <v>1.1696</v>
      </c>
      <c r="V63" s="41">
        <v>6.9645000000000001</v>
      </c>
      <c r="W63" s="41">
        <v>3.4224000000000001</v>
      </c>
      <c r="X63" s="41">
        <v>8.0336999999999996</v>
      </c>
      <c r="Y63" s="41">
        <v>3.1722000000000001</v>
      </c>
      <c r="Z63" s="41">
        <v>39.895800000000001</v>
      </c>
      <c r="AA63" s="41">
        <v>2.1147999999999998</v>
      </c>
      <c r="AB63" s="41">
        <v>0.55210000000000004</v>
      </c>
      <c r="AC63" s="41">
        <v>186.8125</v>
      </c>
      <c r="AD63" s="41">
        <v>36.971699999999998</v>
      </c>
      <c r="AE63" s="41">
        <v>1.0905</v>
      </c>
      <c r="AF63" s="41">
        <v>11.617900000000001</v>
      </c>
      <c r="AG63" s="41">
        <v>0</v>
      </c>
      <c r="AM63" s="41">
        <f t="shared" si="38"/>
        <v>319.42220000000003</v>
      </c>
    </row>
    <row r="64" spans="1:39" x14ac:dyDescent="0.5">
      <c r="A64" s="41"/>
      <c r="B64" s="13">
        <v>1998</v>
      </c>
      <c r="C64" s="41">
        <f t="shared" si="39"/>
        <v>480.39010000000002</v>
      </c>
      <c r="D64" s="5">
        <v>1.601</v>
      </c>
      <c r="E64" s="41">
        <v>0</v>
      </c>
      <c r="F64" s="41">
        <v>9.7152999999999992</v>
      </c>
      <c r="G64" s="41">
        <v>4.9718999999999998</v>
      </c>
      <c r="H64" s="41">
        <v>51.478299999999997</v>
      </c>
      <c r="I64" s="41"/>
      <c r="J64" s="41"/>
      <c r="K64" s="41"/>
      <c r="L64" s="41"/>
      <c r="M64" s="41"/>
      <c r="N64" s="5"/>
      <c r="O64" s="41"/>
      <c r="P64" s="5"/>
      <c r="Q64" s="41"/>
      <c r="S64" s="41">
        <v>9.6613000000000007</v>
      </c>
      <c r="T64" s="41">
        <v>8.5012000000000008</v>
      </c>
      <c r="U64" s="41">
        <v>1.2603</v>
      </c>
      <c r="V64" s="41">
        <v>8.4940999999999995</v>
      </c>
      <c r="W64" s="41">
        <v>5.9412000000000003</v>
      </c>
      <c r="X64" s="41">
        <v>7.5140000000000002</v>
      </c>
      <c r="Y64" s="41">
        <v>4.5385999999999997</v>
      </c>
      <c r="Z64" s="41">
        <v>41.702800000000003</v>
      </c>
      <c r="AA64" s="41">
        <v>1.359</v>
      </c>
      <c r="AB64" s="41">
        <v>0.27</v>
      </c>
      <c r="AC64" s="41">
        <v>245.65469999999999</v>
      </c>
      <c r="AD64" s="41">
        <v>64.208200000000005</v>
      </c>
      <c r="AE64" s="41">
        <v>0.82530000000000003</v>
      </c>
      <c r="AF64" s="41">
        <v>12.6929</v>
      </c>
      <c r="AG64" s="41">
        <v>0</v>
      </c>
      <c r="AM64" s="41">
        <f t="shared" si="38"/>
        <v>412.62360000000007</v>
      </c>
    </row>
    <row r="65" spans="1:39" x14ac:dyDescent="0.5">
      <c r="A65" s="41"/>
      <c r="B65" s="13">
        <v>1999</v>
      </c>
      <c r="C65" s="41">
        <f t="shared" si="39"/>
        <v>569.58780000000002</v>
      </c>
      <c r="D65" s="5">
        <v>2.7307999999999999</v>
      </c>
      <c r="E65" s="41">
        <v>0</v>
      </c>
      <c r="F65" s="41">
        <v>6.2004999999999999</v>
      </c>
      <c r="G65" s="41">
        <v>5.9999000000000002</v>
      </c>
      <c r="H65" s="41">
        <v>82.752300000000005</v>
      </c>
      <c r="I65" s="5"/>
      <c r="J65" s="41"/>
      <c r="K65" s="41"/>
      <c r="L65" s="41"/>
      <c r="M65" s="41"/>
      <c r="N65" s="41"/>
      <c r="O65" s="5"/>
      <c r="P65" s="5"/>
      <c r="Q65" s="5"/>
      <c r="S65" s="41">
        <v>6.5353000000000003</v>
      </c>
      <c r="T65" s="41">
        <v>7.3385999999999996</v>
      </c>
      <c r="U65" s="41">
        <v>1.8361000000000001</v>
      </c>
      <c r="V65" s="41">
        <v>9.3427000000000007</v>
      </c>
      <c r="W65" s="41">
        <v>5.9706000000000001</v>
      </c>
      <c r="X65" s="41">
        <v>11.948399999999999</v>
      </c>
      <c r="Y65" s="41">
        <v>4.4934000000000003</v>
      </c>
      <c r="Z65" s="41">
        <v>28.209499999999998</v>
      </c>
      <c r="AA65" s="41">
        <v>1.329</v>
      </c>
      <c r="AB65" s="41">
        <v>0.43</v>
      </c>
      <c r="AC65" s="41">
        <v>289.27449999999999</v>
      </c>
      <c r="AD65" s="41">
        <v>91.486999999999995</v>
      </c>
      <c r="AE65" s="41">
        <v>0.33460000000000001</v>
      </c>
      <c r="AF65" s="41">
        <v>13.374599999999999</v>
      </c>
      <c r="AG65" s="41">
        <v>0</v>
      </c>
      <c r="AM65" s="41">
        <f>SUM(S65:AL65)</f>
        <v>471.90430000000003</v>
      </c>
    </row>
    <row r="66" spans="1:39" x14ac:dyDescent="0.5">
      <c r="A66" s="41"/>
      <c r="B66" s="13">
        <v>2000</v>
      </c>
      <c r="C66" s="41">
        <f t="shared" si="39"/>
        <v>619.69929999999999</v>
      </c>
      <c r="D66" s="5">
        <v>4.5999999999999996</v>
      </c>
      <c r="E66" s="41">
        <v>0</v>
      </c>
      <c r="F66" s="41">
        <v>8.8507999999999996</v>
      </c>
      <c r="G66" s="41">
        <v>6.0415999999999999</v>
      </c>
      <c r="H66" s="41">
        <v>98.209500000000006</v>
      </c>
      <c r="I66" s="5"/>
      <c r="J66" s="5"/>
      <c r="K66" s="5"/>
      <c r="L66" s="5"/>
      <c r="M66" s="41"/>
      <c r="N66" s="5"/>
      <c r="O66" s="5"/>
      <c r="P66" s="5"/>
      <c r="Q66" s="5"/>
      <c r="S66" s="41">
        <v>8.5249000000000006</v>
      </c>
      <c r="T66" s="41">
        <v>6.2706999999999997</v>
      </c>
      <c r="U66" s="41">
        <v>2.5653000000000001</v>
      </c>
      <c r="V66" s="41">
        <v>9.4846000000000004</v>
      </c>
      <c r="W66" s="41">
        <v>5.7998000000000003</v>
      </c>
      <c r="X66" s="41">
        <v>9.2866999999999997</v>
      </c>
      <c r="Y66" s="41">
        <v>9.3452000000000002</v>
      </c>
      <c r="Z66" s="41">
        <v>36.797199999999997</v>
      </c>
      <c r="AA66" s="41">
        <v>1.2302</v>
      </c>
      <c r="AB66" s="41">
        <v>0</v>
      </c>
      <c r="AC66" s="41">
        <v>323.53199999999998</v>
      </c>
      <c r="AD66" s="41">
        <v>67.265100000000004</v>
      </c>
      <c r="AE66" s="41">
        <v>0.26769999999999999</v>
      </c>
      <c r="AF66" s="41">
        <v>21.628</v>
      </c>
      <c r="AG66" s="41">
        <v>0</v>
      </c>
      <c r="AJ66" s="13"/>
      <c r="AK66" s="13"/>
      <c r="AL66" s="13"/>
      <c r="AM66" s="41">
        <f t="shared" ref="AM66:AM68" si="40">SUM(S66:AL66)</f>
        <v>501.99739999999997</v>
      </c>
    </row>
    <row r="67" spans="1:39" x14ac:dyDescent="0.5">
      <c r="A67" s="41"/>
      <c r="B67" s="13">
        <v>2001</v>
      </c>
      <c r="C67" s="41">
        <f t="shared" si="39"/>
        <v>686.37490000000003</v>
      </c>
      <c r="D67" s="5">
        <v>1.8960999999999999</v>
      </c>
      <c r="E67" s="5">
        <v>1.8231999999999999</v>
      </c>
      <c r="F67" s="41">
        <v>22.573</v>
      </c>
      <c r="G67" s="41">
        <v>0.186</v>
      </c>
      <c r="H67" s="41">
        <v>92.198700000000002</v>
      </c>
      <c r="I67" s="5"/>
      <c r="J67" s="5"/>
      <c r="K67" s="5"/>
      <c r="L67" s="5"/>
      <c r="M67" s="41"/>
      <c r="N67" s="5"/>
      <c r="O67" s="5"/>
      <c r="P67" s="5"/>
      <c r="Q67" s="41"/>
      <c r="S67" s="41">
        <v>7.1571999999999996</v>
      </c>
      <c r="T67" s="41">
        <v>5.3577000000000004</v>
      </c>
      <c r="U67" s="41">
        <v>4.2027000000000001</v>
      </c>
      <c r="V67" s="41">
        <v>10.144</v>
      </c>
      <c r="W67" s="41">
        <v>5.3613999999999997</v>
      </c>
      <c r="X67" s="41">
        <v>16.105699999999999</v>
      </c>
      <c r="Y67" s="41">
        <v>6.8760000000000003</v>
      </c>
      <c r="Z67" s="41">
        <v>30.8935</v>
      </c>
      <c r="AA67" s="41">
        <v>1.2466999999999999</v>
      </c>
      <c r="AB67" s="41">
        <v>0</v>
      </c>
      <c r="AC67" s="41">
        <v>380.42230000000001</v>
      </c>
      <c r="AD67" s="41">
        <v>81.214600000000004</v>
      </c>
      <c r="AE67" s="41">
        <v>0.1394</v>
      </c>
      <c r="AF67" s="41">
        <v>18.576699999999999</v>
      </c>
      <c r="AG67" s="41">
        <v>0</v>
      </c>
      <c r="AM67" s="41">
        <f t="shared" si="40"/>
        <v>567.6979</v>
      </c>
    </row>
    <row r="68" spans="1:39" ht="15" customHeight="1" x14ac:dyDescent="0.5">
      <c r="A68" s="41"/>
      <c r="B68" s="13">
        <v>2002</v>
      </c>
      <c r="C68" s="41">
        <f t="shared" si="39"/>
        <v>788.14589999999998</v>
      </c>
      <c r="D68" s="5">
        <v>1.2555000000000001</v>
      </c>
      <c r="E68" s="5">
        <v>2.8302</v>
      </c>
      <c r="F68" s="41">
        <v>25.5944</v>
      </c>
      <c r="G68" s="41">
        <v>0.86280000000000001</v>
      </c>
      <c r="H68" s="41">
        <v>115.58880000000001</v>
      </c>
      <c r="I68" s="41"/>
      <c r="J68" s="41"/>
      <c r="K68" s="5"/>
      <c r="L68" s="41"/>
      <c r="M68" s="41"/>
      <c r="N68" s="41"/>
      <c r="O68" s="41"/>
      <c r="P68" s="41"/>
      <c r="Q68" s="41"/>
      <c r="S68" s="41">
        <v>6.0671999999999997</v>
      </c>
      <c r="T68" s="41">
        <v>3.4236</v>
      </c>
      <c r="U68" s="41">
        <v>2.5895999999999999</v>
      </c>
      <c r="V68" s="41">
        <v>11.5296</v>
      </c>
      <c r="W68" s="41">
        <v>3.9969999999999999</v>
      </c>
      <c r="X68" s="41">
        <v>14.400600000000001</v>
      </c>
      <c r="Y68" s="41">
        <v>7.2290000000000001</v>
      </c>
      <c r="Z68" s="41">
        <v>26.189</v>
      </c>
      <c r="AA68" s="41">
        <v>0.65339999999999998</v>
      </c>
      <c r="AB68" s="41">
        <v>1.2201</v>
      </c>
      <c r="AC68" s="41">
        <v>476.78120000000001</v>
      </c>
      <c r="AD68" s="41">
        <v>70.215500000000006</v>
      </c>
      <c r="AE68" s="41">
        <v>0.15590000000000001</v>
      </c>
      <c r="AF68" s="41">
        <v>17.5625</v>
      </c>
      <c r="AG68" s="41">
        <v>0</v>
      </c>
      <c r="AM68" s="41">
        <f t="shared" si="40"/>
        <v>642.01420000000007</v>
      </c>
    </row>
    <row r="69" spans="1:39" s="13" customFormat="1" ht="15" customHeight="1" x14ac:dyDescent="0.5">
      <c r="C69" s="36" t="s">
        <v>93</v>
      </c>
      <c r="D69" s="36" t="s">
        <v>98</v>
      </c>
      <c r="E69" s="36" t="s">
        <v>99</v>
      </c>
      <c r="F69" s="36" t="s">
        <v>100</v>
      </c>
      <c r="G69" s="36" t="s">
        <v>101</v>
      </c>
      <c r="H69" s="36" t="s">
        <v>102</v>
      </c>
      <c r="I69" s="38" t="s">
        <v>103</v>
      </c>
      <c r="J69" s="39" t="s">
        <v>104</v>
      </c>
      <c r="K69" s="39" t="s">
        <v>105</v>
      </c>
      <c r="L69" s="38" t="s">
        <v>126</v>
      </c>
      <c r="M69" s="39" t="s">
        <v>106</v>
      </c>
      <c r="N69" s="39" t="s">
        <v>107</v>
      </c>
      <c r="O69" s="39" t="s">
        <v>130</v>
      </c>
      <c r="P69" s="39" t="s">
        <v>129</v>
      </c>
      <c r="Q69" s="39" t="s">
        <v>128</v>
      </c>
      <c r="R69" s="39" t="s">
        <v>127</v>
      </c>
      <c r="S69" s="36" t="s">
        <v>108</v>
      </c>
      <c r="T69" s="36" t="s">
        <v>109</v>
      </c>
      <c r="U69" s="36" t="s">
        <v>110</v>
      </c>
      <c r="V69" s="36" t="s">
        <v>111</v>
      </c>
      <c r="W69" s="36" t="s">
        <v>112</v>
      </c>
      <c r="X69" s="36" t="s">
        <v>113</v>
      </c>
      <c r="Y69" s="36" t="s">
        <v>114</v>
      </c>
      <c r="Z69" s="36" t="s">
        <v>115</v>
      </c>
      <c r="AA69" s="36" t="s">
        <v>116</v>
      </c>
      <c r="AB69" s="36" t="s">
        <v>117</v>
      </c>
      <c r="AC69" s="36" t="s">
        <v>118</v>
      </c>
      <c r="AD69" s="36" t="s">
        <v>119</v>
      </c>
      <c r="AE69" s="36" t="s">
        <v>120</v>
      </c>
      <c r="AF69" s="36" t="s">
        <v>121</v>
      </c>
      <c r="AG69" s="36" t="s">
        <v>122</v>
      </c>
      <c r="AH69" s="39" t="s">
        <v>123</v>
      </c>
      <c r="AI69" s="39" t="s">
        <v>124</v>
      </c>
      <c r="AJ69" s="39" t="s">
        <v>125</v>
      </c>
      <c r="AK69" s="39" t="s">
        <v>131</v>
      </c>
      <c r="AL69" s="36" t="s">
        <v>132</v>
      </c>
      <c r="AM69" s="41"/>
    </row>
    <row r="70" spans="1:39" ht="13.5" customHeight="1" x14ac:dyDescent="0.5">
      <c r="A70" s="13"/>
      <c r="B70" s="13">
        <v>2003</v>
      </c>
      <c r="C70" s="41">
        <f t="shared" si="39"/>
        <v>949.10159999999996</v>
      </c>
      <c r="D70" s="5">
        <v>3.9350999999999998</v>
      </c>
      <c r="E70" s="5">
        <v>1.42</v>
      </c>
      <c r="F70" s="41">
        <v>30.091100000000001</v>
      </c>
      <c r="G70" s="41">
        <v>14.276400000000001</v>
      </c>
      <c r="H70" s="41">
        <v>132.2534</v>
      </c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>
        <v>19.067</v>
      </c>
      <c r="T70" s="41">
        <v>1.2035</v>
      </c>
      <c r="U70" s="41">
        <v>1.8851</v>
      </c>
      <c r="V70" s="41">
        <v>12.8813</v>
      </c>
      <c r="W70" s="41">
        <v>2.7734000000000001</v>
      </c>
      <c r="X70" s="41">
        <v>24.592700000000001</v>
      </c>
      <c r="Y70" s="41">
        <v>4.1454000000000004</v>
      </c>
      <c r="Z70" s="41">
        <v>82.301900000000003</v>
      </c>
      <c r="AA70" s="41">
        <v>3.9E-2</v>
      </c>
      <c r="AB70" s="41">
        <v>0.74050000000000005</v>
      </c>
      <c r="AC70" s="41">
        <v>547.64710000000002</v>
      </c>
      <c r="AD70" s="41">
        <v>51.130499999999998</v>
      </c>
      <c r="AE70" s="41">
        <v>7.9699999999999993E-2</v>
      </c>
      <c r="AF70" s="41">
        <v>18.638500000000001</v>
      </c>
      <c r="AG70" s="41">
        <v>0</v>
      </c>
      <c r="AI70" s="13"/>
      <c r="AJ70" s="41"/>
      <c r="AM70" s="41">
        <f>SUM(S70:AL70)</f>
        <v>767.12560000000008</v>
      </c>
    </row>
    <row r="71" spans="1:39" x14ac:dyDescent="0.5">
      <c r="A71" s="13"/>
      <c r="B71" s="13">
        <v>2004</v>
      </c>
      <c r="C71" s="41">
        <f t="shared" si="39"/>
        <v>1092.5571</v>
      </c>
      <c r="D71" s="5">
        <v>0.73599999999999999</v>
      </c>
      <c r="E71" s="5">
        <v>1.45</v>
      </c>
      <c r="F71" s="41">
        <v>58.467399999999998</v>
      </c>
      <c r="G71" s="41">
        <v>12.9666</v>
      </c>
      <c r="H71" s="41">
        <v>221.7311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>
        <v>27.457699999999999</v>
      </c>
      <c r="T71" s="41">
        <v>2.0958000000000001</v>
      </c>
      <c r="U71" s="41">
        <v>3.5087999999999999</v>
      </c>
      <c r="V71" s="41">
        <v>14.3475</v>
      </c>
      <c r="W71" s="41">
        <v>6.7599</v>
      </c>
      <c r="X71" s="41">
        <v>22.261299999999999</v>
      </c>
      <c r="Y71" s="41">
        <v>11.3253</v>
      </c>
      <c r="Z71" s="41">
        <v>73.427400000000006</v>
      </c>
      <c r="AA71" s="41">
        <v>2.5358000000000001</v>
      </c>
      <c r="AB71" s="41">
        <v>0.83679999999999999</v>
      </c>
      <c r="AC71" s="41">
        <v>533.35389999999995</v>
      </c>
      <c r="AD71" s="41">
        <v>80.532499999999999</v>
      </c>
      <c r="AE71" s="41">
        <v>4.3999999999999997E-2</v>
      </c>
      <c r="AF71" s="41">
        <v>18.7193</v>
      </c>
      <c r="AG71" s="41">
        <v>0</v>
      </c>
      <c r="AJ71" s="41"/>
      <c r="AK71" s="13"/>
      <c r="AL71" s="13"/>
      <c r="AM71" s="41">
        <f>SUM(S71:AL71)</f>
        <v>797.20600000000002</v>
      </c>
    </row>
    <row r="72" spans="1:39" x14ac:dyDescent="0.5">
      <c r="A72" s="13"/>
      <c r="B72" s="13">
        <v>2005</v>
      </c>
      <c r="C72" s="41">
        <f t="shared" si="39"/>
        <v>1181.0542</v>
      </c>
      <c r="D72" s="5">
        <v>0.22</v>
      </c>
      <c r="E72" s="5">
        <v>2.548</v>
      </c>
      <c r="F72" s="41">
        <v>114.5628</v>
      </c>
      <c r="G72" s="41">
        <v>0</v>
      </c>
      <c r="H72" s="41">
        <v>257.3646</v>
      </c>
      <c r="I72" s="5"/>
      <c r="J72" s="41"/>
      <c r="K72" s="5"/>
      <c r="L72" s="41"/>
      <c r="M72" s="41"/>
      <c r="N72" s="41"/>
      <c r="O72" s="41"/>
      <c r="P72" s="41"/>
      <c r="Q72" s="41"/>
      <c r="R72" s="41"/>
      <c r="S72" s="41">
        <v>20.8461</v>
      </c>
      <c r="T72" s="41">
        <v>8.0084999999999997</v>
      </c>
      <c r="U72" s="41">
        <v>2.3347000000000002</v>
      </c>
      <c r="V72" s="41">
        <v>12.22</v>
      </c>
      <c r="W72" s="41">
        <v>7.6924999999999999</v>
      </c>
      <c r="X72" s="41">
        <v>17.005500000000001</v>
      </c>
      <c r="Y72" s="41">
        <v>19.119199999999999</v>
      </c>
      <c r="Z72" s="41">
        <v>126.517</v>
      </c>
      <c r="AA72" s="41">
        <v>2.9645000000000001</v>
      </c>
      <c r="AB72" s="41">
        <v>3.5183</v>
      </c>
      <c r="AC72" s="41">
        <v>472.2441</v>
      </c>
      <c r="AD72" s="41">
        <v>88.158100000000005</v>
      </c>
      <c r="AE72" s="41">
        <v>0</v>
      </c>
      <c r="AF72" s="41">
        <v>25.7303</v>
      </c>
      <c r="AG72" s="41">
        <v>0</v>
      </c>
      <c r="AJ72" s="41"/>
      <c r="AK72" s="13"/>
      <c r="AL72" s="13"/>
      <c r="AM72" s="41">
        <f t="shared" ref="AM72:AM83" si="41">SUM(S72:AL72)</f>
        <v>806.35879999999997</v>
      </c>
    </row>
    <row r="73" spans="1:39" x14ac:dyDescent="0.5">
      <c r="A73" s="13"/>
      <c r="B73" s="13">
        <v>2006</v>
      </c>
      <c r="C73" s="41">
        <f t="shared" si="39"/>
        <v>1273.6692999999998</v>
      </c>
      <c r="D73" s="5">
        <v>0</v>
      </c>
      <c r="E73" s="5">
        <v>1.88</v>
      </c>
      <c r="F73" s="41">
        <v>117.7081</v>
      </c>
      <c r="G73" s="41">
        <v>0</v>
      </c>
      <c r="H73" s="41">
        <v>307.69209999999998</v>
      </c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>
        <v>13.007400000000001</v>
      </c>
      <c r="T73" s="41">
        <v>9.7864000000000004</v>
      </c>
      <c r="U73" s="41">
        <v>2.0124</v>
      </c>
      <c r="V73" s="41">
        <v>11.7027</v>
      </c>
      <c r="W73" s="41">
        <v>4.3506999999999998</v>
      </c>
      <c r="X73" s="41">
        <v>16.3889</v>
      </c>
      <c r="Y73" s="41">
        <v>12.2476</v>
      </c>
      <c r="Z73" s="41">
        <v>167.45939999999999</v>
      </c>
      <c r="AA73" s="41">
        <v>6.8756000000000004</v>
      </c>
      <c r="AB73" s="41">
        <v>1.6012</v>
      </c>
      <c r="AC73" s="41">
        <v>508.14150000000001</v>
      </c>
      <c r="AD73" s="41">
        <v>81.652600000000007</v>
      </c>
      <c r="AE73" s="41">
        <v>2.3300000000000001E-2</v>
      </c>
      <c r="AF73" s="41">
        <v>11.1394</v>
      </c>
      <c r="AG73" s="41">
        <v>0</v>
      </c>
      <c r="AJ73" s="41"/>
      <c r="AK73" s="13"/>
      <c r="AL73" s="13"/>
      <c r="AM73" s="41">
        <f t="shared" si="41"/>
        <v>846.38909999999998</v>
      </c>
    </row>
    <row r="74" spans="1:39" x14ac:dyDescent="0.5">
      <c r="A74" s="13"/>
      <c r="B74" s="13">
        <v>2007</v>
      </c>
      <c r="C74" s="41">
        <f t="shared" si="39"/>
        <v>1345.0037000000002</v>
      </c>
      <c r="D74" s="41">
        <v>0</v>
      </c>
      <c r="E74" s="5">
        <v>0.4128</v>
      </c>
      <c r="F74" s="41">
        <v>86.797300000000007</v>
      </c>
      <c r="G74" s="41">
        <v>0</v>
      </c>
      <c r="H74" s="41">
        <v>329.9384</v>
      </c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>
        <v>14.334099999999999</v>
      </c>
      <c r="T74" s="41">
        <v>2.0232000000000001</v>
      </c>
      <c r="U74" s="41">
        <v>2.3591000000000002</v>
      </c>
      <c r="V74" s="41">
        <v>8.2553999999999998</v>
      </c>
      <c r="W74" s="41">
        <v>7.0585000000000004</v>
      </c>
      <c r="X74" s="41">
        <v>16.6525</v>
      </c>
      <c r="Y74" s="41">
        <v>15.8903</v>
      </c>
      <c r="Z74" s="41">
        <v>247.7602</v>
      </c>
      <c r="AA74" s="41">
        <v>3.5388000000000002</v>
      </c>
      <c r="AB74" s="41">
        <v>2.0352999999999999</v>
      </c>
      <c r="AC74" s="41">
        <v>506.59390000000002</v>
      </c>
      <c r="AD74" s="41">
        <v>52.539900000000003</v>
      </c>
      <c r="AE74" s="41">
        <v>0.50249999999999995</v>
      </c>
      <c r="AF74" s="41">
        <v>48.311500000000002</v>
      </c>
      <c r="AG74" s="41">
        <v>0</v>
      </c>
      <c r="AH74" s="13"/>
      <c r="AI74" s="13"/>
      <c r="AJ74" s="41"/>
      <c r="AK74" s="13"/>
      <c r="AL74" s="13"/>
      <c r="AM74" s="41">
        <f t="shared" si="41"/>
        <v>927.85520000000008</v>
      </c>
    </row>
    <row r="75" spans="1:39" x14ac:dyDescent="0.5">
      <c r="A75" s="13"/>
      <c r="B75" s="13">
        <v>2008</v>
      </c>
      <c r="C75" s="41">
        <f t="shared" si="39"/>
        <v>1467.6043000000002</v>
      </c>
      <c r="D75" s="5">
        <v>9.7199999999999995E-2</v>
      </c>
      <c r="E75" s="41">
        <v>0</v>
      </c>
      <c r="F75" s="41">
        <v>93.732799999999997</v>
      </c>
      <c r="G75" s="41">
        <v>0</v>
      </c>
      <c r="H75" s="41">
        <v>292.27010000000001</v>
      </c>
      <c r="I75" s="5"/>
      <c r="J75" s="5"/>
      <c r="K75" s="5"/>
      <c r="L75" s="5"/>
      <c r="M75" s="41"/>
      <c r="N75" s="41"/>
      <c r="O75" s="41"/>
      <c r="P75" s="41"/>
      <c r="Q75" s="41"/>
      <c r="R75" s="41"/>
      <c r="S75" s="41">
        <v>10.294700000000001</v>
      </c>
      <c r="T75" s="41">
        <v>2.5066999999999999</v>
      </c>
      <c r="U75" s="41">
        <v>18.306699999999999</v>
      </c>
      <c r="V75" s="41">
        <v>6.4772999999999996</v>
      </c>
      <c r="W75" s="41">
        <v>8.8255999999999997</v>
      </c>
      <c r="X75" s="41">
        <v>30.970600000000001</v>
      </c>
      <c r="Y75" s="41">
        <v>15.896699999999999</v>
      </c>
      <c r="Z75" s="41">
        <v>281.95699999999999</v>
      </c>
      <c r="AA75" s="41">
        <v>7.9945000000000004</v>
      </c>
      <c r="AB75" s="41">
        <v>8.7431000000000001</v>
      </c>
      <c r="AC75" s="41">
        <v>533.21910000000003</v>
      </c>
      <c r="AD75" s="41">
        <v>124.2672</v>
      </c>
      <c r="AE75" s="41">
        <v>1.7889999999999999</v>
      </c>
      <c r="AF75" s="41">
        <v>30.256</v>
      </c>
      <c r="AG75" s="41">
        <v>0</v>
      </c>
      <c r="AI75" s="13"/>
      <c r="AJ75" s="41"/>
      <c r="AK75" s="13"/>
      <c r="AL75" s="13"/>
      <c r="AM75" s="41">
        <f t="shared" si="41"/>
        <v>1081.5042000000001</v>
      </c>
    </row>
    <row r="76" spans="1:39" x14ac:dyDescent="0.5">
      <c r="A76" s="13"/>
      <c r="B76" s="13">
        <v>2009</v>
      </c>
      <c r="C76" s="41">
        <f t="shared" si="39"/>
        <v>1709.1514</v>
      </c>
      <c r="D76" s="5">
        <v>6.1199999999999997E-2</v>
      </c>
      <c r="E76" s="41">
        <v>0</v>
      </c>
      <c r="F76" s="41">
        <v>127.0305</v>
      </c>
      <c r="G76" s="41">
        <v>0</v>
      </c>
      <c r="H76" s="41">
        <v>258.59699999999998</v>
      </c>
      <c r="I76" s="5"/>
      <c r="J76" s="5"/>
      <c r="K76" s="5"/>
      <c r="L76" s="5"/>
      <c r="M76" s="41"/>
      <c r="N76" s="41"/>
      <c r="O76" s="41"/>
      <c r="P76" s="41"/>
      <c r="Q76" s="41"/>
      <c r="R76" s="41"/>
      <c r="S76" s="41">
        <v>18.5047</v>
      </c>
      <c r="T76" s="41">
        <v>12.473800000000001</v>
      </c>
      <c r="U76" s="41">
        <v>16.549199999999999</v>
      </c>
      <c r="V76" s="41">
        <v>11.4297</v>
      </c>
      <c r="W76" s="41">
        <v>21.6342</v>
      </c>
      <c r="X76" s="41">
        <v>40.8172</v>
      </c>
      <c r="Y76" s="41">
        <v>9.3534000000000006</v>
      </c>
      <c r="Z76" s="41">
        <v>393.67619999999999</v>
      </c>
      <c r="AA76" s="41">
        <v>6.9204999999999997</v>
      </c>
      <c r="AB76" s="41">
        <v>12.502800000000001</v>
      </c>
      <c r="AC76" s="41">
        <v>557.69910000000004</v>
      </c>
      <c r="AD76" s="41">
        <v>163.078</v>
      </c>
      <c r="AE76" s="41">
        <v>2.1465999999999998</v>
      </c>
      <c r="AF76" s="41">
        <v>56.677300000000002</v>
      </c>
      <c r="AG76" s="41">
        <v>0</v>
      </c>
      <c r="AJ76" s="41"/>
      <c r="AM76" s="41">
        <f t="shared" si="41"/>
        <v>1323.4627</v>
      </c>
    </row>
    <row r="77" spans="1:39" x14ac:dyDescent="0.5">
      <c r="A77" s="13"/>
      <c r="B77" s="13">
        <v>2010</v>
      </c>
      <c r="C77" s="41">
        <f t="shared" si="39"/>
        <v>1944.7008000000001</v>
      </c>
      <c r="D77" s="5">
        <v>0.63549999999999995</v>
      </c>
      <c r="E77" s="41">
        <v>0</v>
      </c>
      <c r="F77" s="41">
        <v>109.52460000000001</v>
      </c>
      <c r="G77" s="41">
        <v>0</v>
      </c>
      <c r="H77" s="41">
        <v>371.33449999999999</v>
      </c>
      <c r="I77" s="41"/>
      <c r="J77" s="41"/>
      <c r="K77" s="41"/>
      <c r="L77"/>
      <c r="M77" s="41"/>
      <c r="N77" s="41"/>
      <c r="O77" s="41"/>
      <c r="P77" s="41"/>
      <c r="Q77" s="41"/>
      <c r="R77" s="41"/>
      <c r="S77" s="41">
        <v>39.9191</v>
      </c>
      <c r="T77" s="41">
        <v>12.947800000000001</v>
      </c>
      <c r="U77" s="41">
        <v>31.439</v>
      </c>
      <c r="V77" s="41">
        <v>29.727399999999999</v>
      </c>
      <c r="W77" s="41">
        <v>22.073499999999999</v>
      </c>
      <c r="X77" s="41">
        <v>53.652299999999997</v>
      </c>
      <c r="Y77" s="41">
        <v>9.7561999999999998</v>
      </c>
      <c r="Z77" s="41">
        <v>365.07470000000001</v>
      </c>
      <c r="AA77" s="41">
        <v>5.6944999999999997</v>
      </c>
      <c r="AB77" s="41">
        <v>26.836600000000001</v>
      </c>
      <c r="AC77" s="41">
        <v>568.39</v>
      </c>
      <c r="AD77" s="41">
        <v>262.45139999999998</v>
      </c>
      <c r="AE77" s="41">
        <v>0.16789999999999999</v>
      </c>
      <c r="AF77" s="41">
        <v>35.075800000000001</v>
      </c>
      <c r="AG77" s="41">
        <v>0</v>
      </c>
      <c r="AJ77" s="41"/>
      <c r="AM77" s="41">
        <f t="shared" si="41"/>
        <v>1463.2061999999999</v>
      </c>
    </row>
    <row r="78" spans="1:39" x14ac:dyDescent="0.5">
      <c r="A78" s="13"/>
      <c r="B78" s="13">
        <v>2011</v>
      </c>
      <c r="C78" s="41">
        <f t="shared" si="39"/>
        <v>2060.9180000000001</v>
      </c>
      <c r="D78" s="5">
        <v>5.6000000000000001E-2</v>
      </c>
      <c r="E78" s="5">
        <v>8.9696999999999996</v>
      </c>
      <c r="F78" s="41">
        <v>87.477599999999995</v>
      </c>
      <c r="G78" s="41">
        <v>3.53</v>
      </c>
      <c r="H78" s="41">
        <v>373.50599999999997</v>
      </c>
      <c r="I78" s="41"/>
      <c r="J78" s="41"/>
      <c r="K78" s="41"/>
      <c r="L78"/>
      <c r="M78" s="41"/>
      <c r="N78" s="41"/>
      <c r="O78" s="41"/>
      <c r="P78" s="41"/>
      <c r="Q78" s="41"/>
      <c r="R78" s="41"/>
      <c r="S78" s="41">
        <v>43.997700000000002</v>
      </c>
      <c r="T78" s="41">
        <v>19.4986</v>
      </c>
      <c r="U78" s="41">
        <v>16.6843</v>
      </c>
      <c r="V78" s="41">
        <v>44.190100000000001</v>
      </c>
      <c r="W78" s="41">
        <v>20.502800000000001</v>
      </c>
      <c r="X78" s="41">
        <v>41.877299999999998</v>
      </c>
      <c r="Y78" s="41">
        <v>23.283200000000001</v>
      </c>
      <c r="Z78" s="41">
        <v>336.22859999999997</v>
      </c>
      <c r="AA78" s="41">
        <v>15.9983</v>
      </c>
      <c r="AB78" s="41">
        <v>13.4437</v>
      </c>
      <c r="AC78" s="41">
        <v>692.16309999999999</v>
      </c>
      <c r="AD78" s="41">
        <v>295.31490000000002</v>
      </c>
      <c r="AE78" s="41">
        <v>0.75149999999999995</v>
      </c>
      <c r="AF78" s="41">
        <v>23.444600000000001</v>
      </c>
      <c r="AG78" s="41">
        <v>0</v>
      </c>
      <c r="AH78" s="5"/>
      <c r="AJ78" s="41"/>
      <c r="AM78" s="41">
        <f t="shared" si="41"/>
        <v>1587.3787000000002</v>
      </c>
    </row>
    <row r="79" spans="1:39" ht="13.5" customHeight="1" x14ac:dyDescent="0.5">
      <c r="A79" s="13"/>
      <c r="B79" s="13">
        <v>2012</v>
      </c>
      <c r="C79" s="41">
        <f t="shared" si="39"/>
        <v>2194.4319</v>
      </c>
      <c r="D79" s="5">
        <v>3.8481999999999998</v>
      </c>
      <c r="E79" s="5">
        <v>1.0855999999999999</v>
      </c>
      <c r="F79" s="41">
        <v>83.611800000000002</v>
      </c>
      <c r="G79" s="41">
        <v>0.82540000000000002</v>
      </c>
      <c r="H79" s="41">
        <v>401.56189999999998</v>
      </c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>
        <v>46.073500000000003</v>
      </c>
      <c r="T79" s="41">
        <v>51.808399999999999</v>
      </c>
      <c r="U79" s="41">
        <v>12.5359</v>
      </c>
      <c r="V79" s="41">
        <v>42.565199999999997</v>
      </c>
      <c r="W79" s="41">
        <v>23.889399999999998</v>
      </c>
      <c r="X79" s="41">
        <v>23.0715</v>
      </c>
      <c r="Y79" s="41">
        <v>23.960799999999999</v>
      </c>
      <c r="Z79" s="41">
        <v>240.00989999999999</v>
      </c>
      <c r="AA79" s="41">
        <v>25.099499999999999</v>
      </c>
      <c r="AB79" s="41">
        <v>54.645299999999999</v>
      </c>
      <c r="AC79" s="41">
        <v>926.62120000000004</v>
      </c>
      <c r="AD79" s="41">
        <v>199.79060000000001</v>
      </c>
      <c r="AE79" s="41">
        <v>1.3512999999999999</v>
      </c>
      <c r="AF79" s="41">
        <v>32.076500000000003</v>
      </c>
      <c r="AG79" s="41">
        <v>0</v>
      </c>
      <c r="AJ79" s="41"/>
      <c r="AM79" s="41">
        <f t="shared" si="41"/>
        <v>1703.499</v>
      </c>
    </row>
    <row r="80" spans="1:39" x14ac:dyDescent="0.5">
      <c r="A80" s="13"/>
      <c r="B80" s="13">
        <v>2013</v>
      </c>
      <c r="C80" s="41">
        <f t="shared" si="39"/>
        <v>2391.4647999999997</v>
      </c>
      <c r="D80" s="5">
        <v>2.9342999999999999</v>
      </c>
      <c r="E80" s="41">
        <v>0</v>
      </c>
      <c r="F80" s="41">
        <v>45.326700000000002</v>
      </c>
      <c r="G80" s="41">
        <v>2.7267999999999999</v>
      </c>
      <c r="H80" s="41">
        <v>308.85789999999997</v>
      </c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>
        <v>32.097499999999997</v>
      </c>
      <c r="T80" s="41">
        <v>41.695999999999998</v>
      </c>
      <c r="U80" s="41">
        <v>17.906400000000001</v>
      </c>
      <c r="V80" s="41">
        <v>23.976299999999998</v>
      </c>
      <c r="W80" s="41">
        <v>23.840299999999999</v>
      </c>
      <c r="X80" s="41">
        <v>23.161799999999999</v>
      </c>
      <c r="Y80" s="41">
        <v>22.320900000000002</v>
      </c>
      <c r="Z80" s="41">
        <v>406.44130000000001</v>
      </c>
      <c r="AA80" s="41">
        <v>14.5732</v>
      </c>
      <c r="AB80" s="41">
        <v>40.236499999999999</v>
      </c>
      <c r="AC80" s="41">
        <v>1199.8081999999999</v>
      </c>
      <c r="AD80" s="41">
        <v>170.738</v>
      </c>
      <c r="AE80" s="41">
        <v>1.5463</v>
      </c>
      <c r="AF80" s="41">
        <v>13.276400000000001</v>
      </c>
      <c r="AG80" s="41">
        <v>0</v>
      </c>
      <c r="AJ80" s="41"/>
      <c r="AM80" s="41">
        <f t="shared" si="41"/>
        <v>2031.6190999999999</v>
      </c>
    </row>
    <row r="81" spans="1:57" x14ac:dyDescent="0.5">
      <c r="A81" s="13"/>
      <c r="B81" s="13">
        <v>2014</v>
      </c>
      <c r="C81" s="41">
        <f t="shared" si="39"/>
        <v>2717.4225999999999</v>
      </c>
      <c r="D81" s="5">
        <v>0.39150000000000001</v>
      </c>
      <c r="E81" s="41">
        <v>0</v>
      </c>
      <c r="F81" s="41">
        <v>64.635000000000005</v>
      </c>
      <c r="G81" s="41">
        <v>0.65</v>
      </c>
      <c r="H81" s="41">
        <v>455.9359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>
        <v>29.632400000000001</v>
      </c>
      <c r="T81" s="41">
        <v>21.860499999999998</v>
      </c>
      <c r="U81" s="41">
        <v>30.305299999999999</v>
      </c>
      <c r="V81" s="41">
        <v>29.017499999999998</v>
      </c>
      <c r="W81" s="41">
        <v>17.595099999999999</v>
      </c>
      <c r="X81" s="41">
        <v>13.538500000000001</v>
      </c>
      <c r="Y81" s="41">
        <v>30.297000000000001</v>
      </c>
      <c r="Z81" s="41">
        <v>345.86320000000001</v>
      </c>
      <c r="AA81" s="41">
        <v>22.9376</v>
      </c>
      <c r="AB81" s="41">
        <v>42.4268</v>
      </c>
      <c r="AC81" s="41">
        <v>1374.0589</v>
      </c>
      <c r="AD81" s="41">
        <v>226.6448</v>
      </c>
      <c r="AE81" s="41">
        <v>1.8648</v>
      </c>
      <c r="AF81" s="41">
        <v>9.7677999999999994</v>
      </c>
      <c r="AG81" s="41">
        <v>0</v>
      </c>
      <c r="AJ81" s="41"/>
      <c r="AM81" s="41">
        <f t="shared" si="41"/>
        <v>2195.8101999999999</v>
      </c>
    </row>
    <row r="82" spans="1:57" x14ac:dyDescent="0.5">
      <c r="A82" s="13"/>
      <c r="B82" s="13">
        <v>2015</v>
      </c>
      <c r="C82" s="41">
        <f t="shared" si="39"/>
        <v>3302.7075999999997</v>
      </c>
      <c r="D82" s="5">
        <v>0.61770000000000003</v>
      </c>
      <c r="E82" s="5">
        <v>4.88</v>
      </c>
      <c r="F82" s="41">
        <v>77.285600000000002</v>
      </c>
      <c r="G82" s="41">
        <v>0.245</v>
      </c>
      <c r="H82" s="41">
        <v>513.03859999999997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>
        <v>45.073300000000003</v>
      </c>
      <c r="T82" s="41">
        <v>83.553100000000001</v>
      </c>
      <c r="U82" s="41">
        <v>56.482700000000001</v>
      </c>
      <c r="V82" s="41">
        <v>39.741599999999998</v>
      </c>
      <c r="W82" s="41">
        <v>43.8386</v>
      </c>
      <c r="X82" s="41">
        <v>18.113900000000001</v>
      </c>
      <c r="Y82" s="41">
        <v>30.493500000000001</v>
      </c>
      <c r="Z82" s="41">
        <v>397.53590000000003</v>
      </c>
      <c r="AA82" s="41">
        <v>15.298400000000001</v>
      </c>
      <c r="AB82" s="41">
        <v>70.669499999999999</v>
      </c>
      <c r="AC82" s="41">
        <v>1662.6711</v>
      </c>
      <c r="AD82" s="41">
        <v>235.7466</v>
      </c>
      <c r="AE82" s="41">
        <v>4.0358999999999998</v>
      </c>
      <c r="AF82" s="41">
        <v>3.3866000000000001</v>
      </c>
      <c r="AG82" s="41">
        <v>0</v>
      </c>
      <c r="AJ82" s="41"/>
      <c r="AM82" s="41">
        <f t="shared" si="41"/>
        <v>2706.6406999999995</v>
      </c>
    </row>
    <row r="83" spans="1:57" x14ac:dyDescent="0.5">
      <c r="A83" s="13"/>
      <c r="B83" s="13">
        <v>2016</v>
      </c>
      <c r="C83" s="41">
        <f t="shared" si="39"/>
        <v>4078.1638000000003</v>
      </c>
      <c r="D83" s="5">
        <v>0.26450000000000001</v>
      </c>
      <c r="E83" s="5">
        <v>0.112</v>
      </c>
      <c r="F83" s="41">
        <v>74.155699999999996</v>
      </c>
      <c r="G83" s="41">
        <v>4.5903</v>
      </c>
      <c r="H83" s="41">
        <v>617.30430000000001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>
        <v>100.20310000000001</v>
      </c>
      <c r="T83" s="41">
        <v>73.569800000000001</v>
      </c>
      <c r="U83" s="41">
        <v>65.085800000000006</v>
      </c>
      <c r="V83" s="41">
        <v>71.243700000000004</v>
      </c>
      <c r="W83" s="41">
        <v>38.130600000000001</v>
      </c>
      <c r="X83" s="41">
        <v>34.122399999999999</v>
      </c>
      <c r="Y83" s="41">
        <v>22.942900000000002</v>
      </c>
      <c r="Z83" s="41">
        <v>447.18669999999997</v>
      </c>
      <c r="AA83" s="41">
        <v>6.9131</v>
      </c>
      <c r="AB83" s="41">
        <v>73.831299999999999</v>
      </c>
      <c r="AC83" s="41">
        <v>2095.7492000000002</v>
      </c>
      <c r="AD83" s="41">
        <v>336.77940000000001</v>
      </c>
      <c r="AE83" s="41">
        <v>3.2555000000000001</v>
      </c>
      <c r="AF83" s="41">
        <v>12.7235</v>
      </c>
      <c r="AG83" s="41">
        <v>0</v>
      </c>
      <c r="AJ83" s="41"/>
      <c r="AM83" s="41">
        <f t="shared" si="41"/>
        <v>3381.7370000000005</v>
      </c>
    </row>
    <row r="84" spans="1:57" ht="14.7" x14ac:dyDescent="0.5">
      <c r="A84" s="36" t="s">
        <v>204</v>
      </c>
      <c r="B84" s="17">
        <v>2016</v>
      </c>
      <c r="C84" s="41"/>
      <c r="D84" s="17">
        <v>2015</v>
      </c>
      <c r="E84" s="41"/>
      <c r="F84" s="17">
        <v>2014</v>
      </c>
      <c r="G84" s="41"/>
      <c r="H84" s="17">
        <v>2013</v>
      </c>
      <c r="I84" s="41"/>
      <c r="J84" s="17">
        <v>2012</v>
      </c>
      <c r="K84" s="41"/>
      <c r="L84" s="17">
        <v>2011</v>
      </c>
      <c r="M84" s="41"/>
      <c r="N84" s="17">
        <v>2010</v>
      </c>
      <c r="O84" s="41"/>
      <c r="P84" s="17">
        <v>2009</v>
      </c>
      <c r="Q84" s="41"/>
      <c r="R84" s="17"/>
      <c r="S84" s="41"/>
      <c r="T84" s="17"/>
      <c r="U84" s="41"/>
      <c r="V84" s="17"/>
      <c r="W84" s="41"/>
      <c r="X84" s="17"/>
      <c r="Y84" s="41"/>
      <c r="Z84" s="17"/>
      <c r="AA84" s="41"/>
      <c r="AB84" s="17"/>
      <c r="AC84" s="41"/>
      <c r="AD84" s="17"/>
      <c r="AE84" s="41"/>
      <c r="AF84" s="17"/>
      <c r="AG84" s="41"/>
      <c r="AH84" s="17"/>
      <c r="AI84" s="41"/>
      <c r="AJ84" s="17"/>
      <c r="AL84" s="17"/>
      <c r="AM84" s="41"/>
      <c r="AN84" s="17"/>
      <c r="AO84" s="41"/>
      <c r="AP84" s="17"/>
      <c r="AQ84" s="41"/>
      <c r="AR84" s="17"/>
      <c r="AS84" s="41"/>
      <c r="AT84" s="17"/>
      <c r="AU84" s="41"/>
      <c r="AV84" s="17"/>
      <c r="AW84" s="41"/>
      <c r="AX84" s="17"/>
      <c r="AY84" s="41"/>
      <c r="AZ84" s="17"/>
      <c r="BA84" s="41"/>
      <c r="BB84" s="17"/>
      <c r="BC84" s="41"/>
      <c r="BD84" s="17"/>
      <c r="BE84" s="41"/>
    </row>
    <row r="85" spans="1:57" ht="14.7" x14ac:dyDescent="0.5">
      <c r="B85" s="36" t="s">
        <v>202</v>
      </c>
      <c r="C85" s="36" t="s">
        <v>203</v>
      </c>
      <c r="D85" s="36" t="s">
        <v>202</v>
      </c>
      <c r="E85" s="36" t="s">
        <v>203</v>
      </c>
      <c r="F85" s="36" t="s">
        <v>202</v>
      </c>
      <c r="G85" s="36" t="s">
        <v>203</v>
      </c>
      <c r="H85" s="36" t="s">
        <v>202</v>
      </c>
      <c r="I85" s="36" t="s">
        <v>203</v>
      </c>
      <c r="J85" s="36" t="s">
        <v>202</v>
      </c>
      <c r="K85" s="36" t="s">
        <v>203</v>
      </c>
      <c r="L85" s="36" t="s">
        <v>202</v>
      </c>
      <c r="M85" s="36" t="s">
        <v>203</v>
      </c>
      <c r="N85" s="36" t="s">
        <v>202</v>
      </c>
      <c r="O85" s="36" t="s">
        <v>203</v>
      </c>
      <c r="P85" s="36" t="s">
        <v>202</v>
      </c>
      <c r="Q85" s="36" t="s">
        <v>203</v>
      </c>
      <c r="R85" s="36"/>
      <c r="S85" s="41">
        <f>S44/$AM44</f>
        <v>2.4088748019017434E-2</v>
      </c>
      <c r="T85" s="41">
        <f>T44/$AM44</f>
        <v>0</v>
      </c>
      <c r="U85" s="41">
        <f>SUM(U44:X44)/AM44</f>
        <v>3.6450079239302692E-2</v>
      </c>
      <c r="V85" s="41">
        <f>AB44/$AM44</f>
        <v>1.1410459587955626E-2</v>
      </c>
      <c r="W85" s="41">
        <f t="shared" ref="W85" si="42">AC44/$AM44</f>
        <v>0.27258320126782881</v>
      </c>
      <c r="X85" s="41">
        <f>Y44/$AM44</f>
        <v>9.2868462757527734E-2</v>
      </c>
      <c r="Y85" s="41">
        <f>Z44/$AM44</f>
        <v>6.6561014263074494E-2</v>
      </c>
      <c r="Z85" s="41">
        <f>1-SUM(S85:Y85)</f>
        <v>0.49603803486529319</v>
      </c>
      <c r="AA85" s="41">
        <f>SUM(S85:Z85)</f>
        <v>1</v>
      </c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</row>
    <row r="86" spans="1:57" x14ac:dyDescent="0.5">
      <c r="B86">
        <v>1951329</v>
      </c>
      <c r="C86" s="5">
        <v>2103611</v>
      </c>
      <c r="D86">
        <v>2130421</v>
      </c>
      <c r="E86" s="5">
        <v>2071930</v>
      </c>
      <c r="F86">
        <v>1535655</v>
      </c>
      <c r="G86">
        <v>2036956</v>
      </c>
      <c r="H86">
        <v>1658642</v>
      </c>
      <c r="I86">
        <v>1894655</v>
      </c>
      <c r="J86">
        <v>161809</v>
      </c>
      <c r="K86">
        <v>1791889</v>
      </c>
      <c r="L86">
        <v>1547886</v>
      </c>
      <c r="M86" s="5">
        <v>1729602</v>
      </c>
      <c r="N86" s="47">
        <v>1310307</v>
      </c>
      <c r="O86" s="47">
        <v>1472861</v>
      </c>
      <c r="P86">
        <v>1549597</v>
      </c>
      <c r="Q86">
        <v>1104875</v>
      </c>
      <c r="R86"/>
      <c r="S86" s="41">
        <f t="shared" ref="S86:T86" si="43">S45/$AM45</f>
        <v>2.8062298302230955E-2</v>
      </c>
      <c r="T86" s="41">
        <f t="shared" si="43"/>
        <v>2.7781675319208644E-2</v>
      </c>
      <c r="U86" s="41">
        <f t="shared" ref="U86:U100" si="44">SUM(U45:X45)/AM45</f>
        <v>0.14213554090079977</v>
      </c>
      <c r="V86" s="41">
        <f t="shared" ref="V86:V100" si="45">AB45/$AM45</f>
        <v>1.0803984846358918E-2</v>
      </c>
      <c r="W86" s="41">
        <f t="shared" ref="W86:W100" si="46">AC45/$AM45</f>
        <v>0.12964781815630699</v>
      </c>
      <c r="X86" s="41">
        <f t="shared" ref="X86:Y86" si="47">Y45/$AM45</f>
        <v>9.9059913006875264E-2</v>
      </c>
      <c r="Y86" s="41">
        <f t="shared" si="47"/>
        <v>0.18240493896450119</v>
      </c>
      <c r="Z86" s="41">
        <f t="shared" ref="Z86:Z100" si="48">1-SUM(S86:Y86)</f>
        <v>0.38010383050371821</v>
      </c>
      <c r="AA86" s="41">
        <f t="shared" ref="AA86:AA100" si="49">SUM(S86:Z86)</f>
        <v>1</v>
      </c>
      <c r="AC86" s="41"/>
      <c r="AE86" s="41"/>
      <c r="AI86" s="41"/>
      <c r="AK86" s="41"/>
      <c r="AM86" s="41"/>
      <c r="AO86" s="41"/>
      <c r="AQ86" s="41"/>
      <c r="AS86" s="41"/>
      <c r="AT86" s="5"/>
      <c r="AU86" s="41"/>
      <c r="AW86" s="41"/>
      <c r="AX86" s="41"/>
      <c r="AY86" s="41"/>
      <c r="AZ86" s="41"/>
      <c r="BA86" s="41"/>
      <c r="BC86" s="41"/>
      <c r="BE86" s="41"/>
    </row>
    <row r="87" spans="1:57" x14ac:dyDescent="0.5">
      <c r="B87">
        <v>498009</v>
      </c>
      <c r="C87" s="5">
        <v>7145560</v>
      </c>
      <c r="D87">
        <v>547330</v>
      </c>
      <c r="E87" s="5">
        <v>6458946</v>
      </c>
      <c r="F87">
        <v>538488</v>
      </c>
      <c r="G87">
        <v>6649306</v>
      </c>
      <c r="H87">
        <v>599613</v>
      </c>
      <c r="I87">
        <v>6520638</v>
      </c>
      <c r="J87">
        <v>59810</v>
      </c>
      <c r="K87">
        <v>5751260</v>
      </c>
      <c r="L87">
        <v>531013</v>
      </c>
      <c r="M87" s="5">
        <v>2155529</v>
      </c>
      <c r="N87" s="47">
        <v>476997</v>
      </c>
      <c r="O87" s="47">
        <v>209289</v>
      </c>
      <c r="P87">
        <v>546643</v>
      </c>
      <c r="Q87">
        <v>1649505</v>
      </c>
      <c r="R87"/>
      <c r="S87" s="41">
        <f t="shared" ref="S87:T87" si="50">S46/$AM46</f>
        <v>1.2253691817406527E-2</v>
      </c>
      <c r="T87" s="41">
        <f t="shared" si="50"/>
        <v>9.7086942860990164E-2</v>
      </c>
      <c r="U87" s="41">
        <f t="shared" si="44"/>
        <v>8.4294627227433902E-2</v>
      </c>
      <c r="V87" s="41">
        <f t="shared" si="45"/>
        <v>6.3737151577718931E-3</v>
      </c>
      <c r="W87" s="41">
        <f t="shared" si="46"/>
        <v>0.22334934243009111</v>
      </c>
      <c r="X87" s="41">
        <f t="shared" ref="X87:Y87" si="51">Y46/$AM46</f>
        <v>5.9024193186408731E-2</v>
      </c>
      <c r="Y87" s="41">
        <f t="shared" si="51"/>
        <v>1.4093989855918128E-2</v>
      </c>
      <c r="Z87" s="41">
        <f t="shared" si="48"/>
        <v>0.50352349746397951</v>
      </c>
      <c r="AA87" s="41">
        <f t="shared" si="49"/>
        <v>1</v>
      </c>
      <c r="AC87" s="41"/>
      <c r="AE87" s="5"/>
      <c r="AI87" s="41"/>
      <c r="AK87" s="41"/>
      <c r="AM87" s="41"/>
      <c r="AO87" s="41"/>
      <c r="AQ87" s="41"/>
      <c r="AS87" s="41"/>
      <c r="AT87" s="5"/>
      <c r="AU87" s="41"/>
      <c r="AW87" s="41"/>
      <c r="AX87" s="41"/>
      <c r="AY87" s="41"/>
      <c r="AZ87" s="41"/>
      <c r="BA87" s="41"/>
      <c r="BC87" s="41"/>
      <c r="BE87" s="41"/>
    </row>
    <row r="88" spans="1:57" x14ac:dyDescent="0.5">
      <c r="B88">
        <v>1312124</v>
      </c>
      <c r="C88" s="5">
        <v>7971674</v>
      </c>
      <c r="D88">
        <v>1421316</v>
      </c>
      <c r="E88" s="5">
        <v>6951109</v>
      </c>
      <c r="F88">
        <v>1247829</v>
      </c>
      <c r="G88">
        <v>6264657</v>
      </c>
      <c r="H88">
        <v>1023896</v>
      </c>
      <c r="I88">
        <v>5310348</v>
      </c>
      <c r="J88">
        <v>90711</v>
      </c>
      <c r="K88">
        <v>4659559</v>
      </c>
      <c r="L88">
        <v>775370</v>
      </c>
      <c r="M88" s="5">
        <v>4572757</v>
      </c>
      <c r="N88" s="48">
        <v>677359</v>
      </c>
      <c r="O88" s="47">
        <v>411686</v>
      </c>
      <c r="P88">
        <v>738885</v>
      </c>
      <c r="Q88">
        <v>3152997</v>
      </c>
      <c r="R88"/>
      <c r="S88" s="41">
        <f t="shared" ref="S88:T88" si="52">S47/$AM47</f>
        <v>5.837820963084368E-3</v>
      </c>
      <c r="T88" s="41">
        <f t="shared" si="52"/>
        <v>6.0844454850542413E-2</v>
      </c>
      <c r="U88" s="41">
        <f t="shared" si="44"/>
        <v>0.16954655428080856</v>
      </c>
      <c r="V88" s="41">
        <f t="shared" si="45"/>
        <v>4.1052056505111994E-3</v>
      </c>
      <c r="W88" s="41">
        <f t="shared" si="46"/>
        <v>0.2211972215718411</v>
      </c>
      <c r="X88" s="41">
        <f t="shared" ref="X88:Y88" si="53">Y47/$AM47</f>
        <v>7.0834308905018337E-2</v>
      </c>
      <c r="Y88" s="41">
        <f t="shared" si="53"/>
        <v>3.7789744790447201E-2</v>
      </c>
      <c r="Z88" s="41">
        <f t="shared" si="48"/>
        <v>0.42984468898774686</v>
      </c>
      <c r="AA88" s="41">
        <f t="shared" si="49"/>
        <v>1</v>
      </c>
      <c r="AC88" s="41"/>
      <c r="AE88" s="41"/>
      <c r="AI88" s="41"/>
      <c r="AK88" s="41"/>
      <c r="AM88" s="41"/>
      <c r="AO88" s="41"/>
      <c r="AQ88" s="41"/>
      <c r="AS88" s="41"/>
      <c r="AU88" s="41"/>
      <c r="AW88" s="41"/>
      <c r="AX88" s="41"/>
      <c r="AY88" s="41"/>
      <c r="AZ88" s="41"/>
      <c r="BA88" s="41"/>
      <c r="BC88" s="41"/>
      <c r="BE88" s="41"/>
    </row>
    <row r="89" spans="1:57" x14ac:dyDescent="0.5">
      <c r="B89">
        <v>634541</v>
      </c>
      <c r="C89" s="5">
        <v>7015104</v>
      </c>
      <c r="D89">
        <v>640834</v>
      </c>
      <c r="E89" s="5">
        <v>5381007</v>
      </c>
      <c r="F89">
        <v>637777</v>
      </c>
      <c r="G89">
        <v>3879461</v>
      </c>
      <c r="H89">
        <v>588298</v>
      </c>
      <c r="I89">
        <v>2922548</v>
      </c>
      <c r="J89">
        <v>548630</v>
      </c>
      <c r="K89">
        <v>2573267</v>
      </c>
      <c r="L89">
        <v>553269</v>
      </c>
      <c r="M89" s="5">
        <v>3341775</v>
      </c>
      <c r="N89" s="49">
        <v>478527</v>
      </c>
      <c r="O89" s="47">
        <v>298412</v>
      </c>
      <c r="P89">
        <v>428847</v>
      </c>
      <c r="Q89">
        <v>2392305</v>
      </c>
      <c r="R89"/>
      <c r="S89" s="41">
        <f t="shared" ref="S89:T89" si="54">S48/$AM48</f>
        <v>1.3995020176869578E-2</v>
      </c>
      <c r="T89" s="41">
        <f t="shared" si="54"/>
        <v>5.9811539452219453E-2</v>
      </c>
      <c r="U89" s="41">
        <f t="shared" si="44"/>
        <v>0.12388383274663003</v>
      </c>
      <c r="V89" s="41">
        <f t="shared" si="45"/>
        <v>5.2803296986348412E-3</v>
      </c>
      <c r="W89" s="41">
        <f t="shared" si="46"/>
        <v>0.24988194384820125</v>
      </c>
      <c r="X89" s="41">
        <f t="shared" ref="X89:Y89" si="55">Y48/$AM48</f>
        <v>7.4225122349102765E-2</v>
      </c>
      <c r="Y89" s="41">
        <f t="shared" si="55"/>
        <v>6.0391087833776932E-2</v>
      </c>
      <c r="Z89" s="41">
        <f t="shared" si="48"/>
        <v>0.41253112389456525</v>
      </c>
      <c r="AA89" s="41">
        <f t="shared" si="49"/>
        <v>1</v>
      </c>
      <c r="AC89" s="41"/>
      <c r="AE89" s="41"/>
      <c r="AI89" s="41"/>
      <c r="AK89" s="41"/>
      <c r="AM89" s="41"/>
      <c r="AO89" s="41"/>
      <c r="AQ89" s="41"/>
      <c r="AS89" s="41"/>
      <c r="AU89" s="41"/>
      <c r="AW89" s="41"/>
      <c r="AX89" s="41"/>
      <c r="AY89" s="41"/>
      <c r="AZ89" s="5"/>
      <c r="BA89" s="41"/>
      <c r="BC89" s="41"/>
      <c r="BE89" s="41"/>
    </row>
    <row r="90" spans="1:57" x14ac:dyDescent="0.5">
      <c r="B90">
        <v>872248</v>
      </c>
      <c r="C90" s="5">
        <v>2382012</v>
      </c>
      <c r="D90">
        <v>625702</v>
      </c>
      <c r="E90" s="5">
        <v>1530570</v>
      </c>
      <c r="F90">
        <v>679932</v>
      </c>
      <c r="G90">
        <v>1272537</v>
      </c>
      <c r="H90">
        <v>675498</v>
      </c>
      <c r="I90">
        <v>1017022</v>
      </c>
      <c r="J90">
        <v>591770</v>
      </c>
      <c r="K90">
        <v>1059905</v>
      </c>
      <c r="L90">
        <v>980539</v>
      </c>
      <c r="M90" s="5">
        <v>16079369</v>
      </c>
      <c r="N90" s="47">
        <v>864971</v>
      </c>
      <c r="O90" s="47">
        <v>1595403</v>
      </c>
      <c r="P90">
        <v>866814</v>
      </c>
      <c r="Q90">
        <v>11663954</v>
      </c>
      <c r="R90"/>
      <c r="S90" s="41">
        <f t="shared" ref="S90:T90" si="56">S49/$AM49</f>
        <v>1.1857508602197885E-2</v>
      </c>
      <c r="T90" s="41">
        <f t="shared" si="56"/>
        <v>2.2651930226267682E-2</v>
      </c>
      <c r="U90" s="41">
        <f t="shared" si="44"/>
        <v>0.13494914166734812</v>
      </c>
      <c r="V90" s="41">
        <f t="shared" si="45"/>
        <v>1.0869907089972385E-2</v>
      </c>
      <c r="W90" s="41">
        <f t="shared" si="46"/>
        <v>0.43246881506689899</v>
      </c>
      <c r="X90" s="41">
        <f t="shared" ref="X90:Y90" si="57">Y49/$AM49</f>
        <v>9.1343704197620945E-2</v>
      </c>
      <c r="Y90" s="41">
        <f t="shared" si="57"/>
        <v>5.1179145881953311E-2</v>
      </c>
      <c r="Z90" s="41">
        <f t="shared" si="48"/>
        <v>0.24467984726774072</v>
      </c>
      <c r="AA90" s="41">
        <f t="shared" si="49"/>
        <v>1</v>
      </c>
      <c r="AC90" s="41"/>
      <c r="AE90" s="41"/>
      <c r="AI90" s="41"/>
      <c r="AK90" s="41"/>
      <c r="AM90" s="41"/>
      <c r="AO90" s="41"/>
      <c r="AP90" s="5"/>
      <c r="AQ90" s="41"/>
      <c r="AS90" s="41"/>
      <c r="AU90" s="41"/>
      <c r="AW90" s="41"/>
      <c r="AX90" s="41"/>
      <c r="AY90" s="41"/>
      <c r="AZ90" s="41"/>
      <c r="BA90" s="41"/>
      <c r="BC90" s="41"/>
      <c r="BE90" s="41"/>
    </row>
    <row r="91" spans="1:57" x14ac:dyDescent="0.5">
      <c r="B91">
        <v>2230670</v>
      </c>
      <c r="C91" s="5">
        <v>23293305</v>
      </c>
      <c r="D91">
        <v>2432275</v>
      </c>
      <c r="E91" s="5">
        <v>20023955</v>
      </c>
      <c r="F91">
        <v>2217650</v>
      </c>
      <c r="G91">
        <v>21007834</v>
      </c>
      <c r="H91">
        <v>2403941</v>
      </c>
      <c r="I91">
        <v>20125457</v>
      </c>
      <c r="J91">
        <v>2355808</v>
      </c>
      <c r="K91">
        <v>17129656</v>
      </c>
      <c r="L91">
        <v>1900897</v>
      </c>
      <c r="M91" s="5">
        <v>115897925</v>
      </c>
      <c r="N91" s="47">
        <v>2027635</v>
      </c>
      <c r="O91" s="47">
        <v>10662992</v>
      </c>
      <c r="P91">
        <v>1711509</v>
      </c>
      <c r="Q91">
        <v>90448964</v>
      </c>
      <c r="R91"/>
      <c r="S91" s="41">
        <f t="shared" ref="S91:T91" si="58">S50/$AM50</f>
        <v>0.13904137620791945</v>
      </c>
      <c r="T91" s="41">
        <f t="shared" si="58"/>
        <v>2.2793612782552524E-2</v>
      </c>
      <c r="U91" s="41">
        <f t="shared" si="44"/>
        <v>9.2960328493199809E-2</v>
      </c>
      <c r="V91" s="41">
        <f t="shared" si="45"/>
        <v>1.6759511995481192E-2</v>
      </c>
      <c r="W91" s="41">
        <f t="shared" si="46"/>
        <v>0.37809864943024424</v>
      </c>
      <c r="X91" s="41">
        <f t="shared" ref="X91:Y91" si="59">Y50/$AM50</f>
        <v>8.3611531085427862E-2</v>
      </c>
      <c r="Y91" s="41">
        <f t="shared" si="59"/>
        <v>5.9968950086757115E-2</v>
      </c>
      <c r="Z91" s="41">
        <f t="shared" si="48"/>
        <v>0.2067660399184178</v>
      </c>
      <c r="AA91" s="41">
        <f t="shared" si="49"/>
        <v>1</v>
      </c>
      <c r="AC91" s="41"/>
      <c r="AE91" s="41"/>
      <c r="AI91" s="41"/>
      <c r="AK91" s="41"/>
      <c r="AM91" s="41"/>
      <c r="AO91" s="41"/>
      <c r="AQ91" s="41"/>
      <c r="AS91" s="41"/>
      <c r="AU91" s="41"/>
      <c r="AW91" s="41"/>
      <c r="AX91" s="41"/>
      <c r="AY91" s="41"/>
      <c r="AZ91" s="41"/>
      <c r="BA91" s="41"/>
      <c r="BC91" s="41"/>
      <c r="BE91" s="41"/>
    </row>
    <row r="92" spans="1:57" x14ac:dyDescent="0.5">
      <c r="B92">
        <v>1167628</v>
      </c>
      <c r="C92" s="5">
        <v>161068099</v>
      </c>
      <c r="D92">
        <v>1289971</v>
      </c>
      <c r="E92" s="5">
        <v>150018946</v>
      </c>
      <c r="F92">
        <v>1320558</v>
      </c>
      <c r="G92">
        <v>136965135</v>
      </c>
      <c r="H92">
        <v>1375437</v>
      </c>
      <c r="I92">
        <v>127158020</v>
      </c>
      <c r="J92">
        <v>1301117</v>
      </c>
      <c r="K92">
        <v>119780816</v>
      </c>
      <c r="L92">
        <v>1336965</v>
      </c>
      <c r="M92" s="5">
        <v>5874481</v>
      </c>
      <c r="N92" s="47">
        <v>1457408</v>
      </c>
      <c r="O92" s="47">
        <v>548813</v>
      </c>
      <c r="P92">
        <v>1240086</v>
      </c>
      <c r="Q92">
        <v>4402868</v>
      </c>
      <c r="R92"/>
      <c r="S92" s="41">
        <f t="shared" ref="S92:T92" si="60">S51/$AM51</f>
        <v>1.5594130414778971E-2</v>
      </c>
      <c r="T92" s="41">
        <f t="shared" si="60"/>
        <v>2.238171789833774E-2</v>
      </c>
      <c r="U92" s="41">
        <f t="shared" si="44"/>
        <v>0.16692377225316507</v>
      </c>
      <c r="V92" s="41">
        <f t="shared" si="45"/>
        <v>3.8852713681806123E-2</v>
      </c>
      <c r="W92" s="41">
        <f t="shared" si="46"/>
        <v>0.39307925888638096</v>
      </c>
      <c r="X92" s="41">
        <f t="shared" ref="X92:Y92" si="61">Y51/$AM51</f>
        <v>6.3583564728361186E-2</v>
      </c>
      <c r="Y92" s="41">
        <f t="shared" si="61"/>
        <v>6.7312948919885901E-2</v>
      </c>
      <c r="Z92" s="41">
        <f t="shared" si="48"/>
        <v>0.23227189321728414</v>
      </c>
      <c r="AA92" s="41">
        <f t="shared" si="49"/>
        <v>1</v>
      </c>
      <c r="AC92" s="41"/>
      <c r="AE92" s="41"/>
      <c r="AI92" s="41"/>
      <c r="AK92" s="41"/>
      <c r="AM92" s="41"/>
      <c r="AO92" s="41"/>
      <c r="AQ92" s="41"/>
      <c r="AS92" s="41"/>
      <c r="AU92" s="41"/>
      <c r="AW92" s="41"/>
      <c r="AX92" s="41"/>
      <c r="AY92" s="41"/>
      <c r="AZ92" s="41"/>
      <c r="BA92" s="41"/>
      <c r="BC92" s="41"/>
      <c r="BE92" s="41"/>
    </row>
    <row r="93" spans="1:57" x14ac:dyDescent="0.5">
      <c r="B93">
        <v>147692</v>
      </c>
      <c r="C93" s="5">
        <v>4189158</v>
      </c>
      <c r="D93">
        <v>131732</v>
      </c>
      <c r="E93" s="5">
        <v>3409276</v>
      </c>
      <c r="F93">
        <v>127691</v>
      </c>
      <c r="G93">
        <v>3545521</v>
      </c>
      <c r="H93">
        <v>136029</v>
      </c>
      <c r="I93">
        <v>3061104</v>
      </c>
      <c r="J93">
        <v>125046</v>
      </c>
      <c r="K93">
        <v>2537100</v>
      </c>
      <c r="L93">
        <v>124774</v>
      </c>
      <c r="M93" s="5">
        <v>11021031</v>
      </c>
      <c r="N93" s="47">
        <v>107864</v>
      </c>
      <c r="O93" s="47">
        <v>702820</v>
      </c>
      <c r="P93">
        <v>131634</v>
      </c>
      <c r="Q93">
        <v>4332758</v>
      </c>
      <c r="R93"/>
      <c r="S93" s="41">
        <f t="shared" ref="S93:T93" si="62">S52/$AM52</f>
        <v>1.4588696824813044E-2</v>
      </c>
      <c r="T93" s="41">
        <f t="shared" si="62"/>
        <v>1.0039093893452113E-2</v>
      </c>
      <c r="U93" s="41">
        <f t="shared" si="44"/>
        <v>0.10407784270724077</v>
      </c>
      <c r="V93" s="41">
        <f t="shared" si="45"/>
        <v>2.3633416424883875E-2</v>
      </c>
      <c r="W93" s="41">
        <f t="shared" si="46"/>
        <v>0.56979917271691216</v>
      </c>
      <c r="X93" s="41">
        <f t="shared" ref="X93:Y93" si="63">Y52/$AM52</f>
        <v>3.127511476169071E-2</v>
      </c>
      <c r="Y93" s="41">
        <f t="shared" si="63"/>
        <v>6.2981579102702065E-2</v>
      </c>
      <c r="Z93" s="41">
        <f t="shared" si="48"/>
        <v>0.18360508356830518</v>
      </c>
      <c r="AA93" s="41">
        <f t="shared" si="49"/>
        <v>1</v>
      </c>
      <c r="AC93" s="41"/>
      <c r="AD93" s="5"/>
      <c r="AE93" s="41"/>
      <c r="AI93" s="41"/>
      <c r="AK93" s="41"/>
      <c r="AM93" s="41"/>
      <c r="AO93" s="41"/>
      <c r="AQ93" s="41"/>
      <c r="AS93" s="41"/>
      <c r="AU93" s="41"/>
      <c r="AW93" s="41"/>
      <c r="AX93" s="41"/>
      <c r="AZ93" s="41"/>
      <c r="BD93" s="5"/>
    </row>
    <row r="94" spans="1:57" x14ac:dyDescent="0.5">
      <c r="B94">
        <v>1301933</v>
      </c>
      <c r="C94" s="5">
        <v>705935</v>
      </c>
      <c r="D94">
        <v>1287148</v>
      </c>
      <c r="E94" s="5">
        <v>700242</v>
      </c>
      <c r="F94">
        <v>1378312</v>
      </c>
      <c r="G94">
        <v>480602</v>
      </c>
      <c r="H94">
        <v>1463138</v>
      </c>
      <c r="I94">
        <v>474287</v>
      </c>
      <c r="J94">
        <v>1374854</v>
      </c>
      <c r="K94">
        <v>449240</v>
      </c>
      <c r="L94">
        <v>1373194</v>
      </c>
      <c r="M94" s="5">
        <v>13132</v>
      </c>
      <c r="N94" s="47">
        <v>1327400</v>
      </c>
      <c r="O94" s="47">
        <v>671</v>
      </c>
      <c r="P94">
        <v>1097527</v>
      </c>
      <c r="Q94" s="41"/>
      <c r="R94"/>
      <c r="S94" s="41">
        <f t="shared" ref="S94:T94" si="64">S53/$AM53</f>
        <v>2.0549154416785752E-2</v>
      </c>
      <c r="T94" s="41">
        <f t="shared" si="64"/>
        <v>2.2554437438167665E-2</v>
      </c>
      <c r="U94" s="41">
        <f t="shared" si="44"/>
        <v>7.4178816616534582E-2</v>
      </c>
      <c r="V94" s="41">
        <f t="shared" si="45"/>
        <v>8.1610355521356934E-4</v>
      </c>
      <c r="W94" s="41">
        <f t="shared" si="46"/>
        <v>0.53015752464133081</v>
      </c>
      <c r="X94" s="41">
        <f t="shared" ref="X94:Y94" si="65">Y53/$AM53</f>
        <v>4.4805750698684574E-2</v>
      </c>
      <c r="Y94" s="41">
        <f t="shared" si="65"/>
        <v>8.8702128864416876E-2</v>
      </c>
      <c r="Z94" s="41">
        <f t="shared" si="48"/>
        <v>0.21823608376886627</v>
      </c>
      <c r="AA94" s="41">
        <f t="shared" si="49"/>
        <v>1</v>
      </c>
      <c r="AC94" s="41"/>
      <c r="AE94" s="41"/>
      <c r="AX94" s="41"/>
      <c r="AZ94" s="41"/>
    </row>
    <row r="95" spans="1:57" x14ac:dyDescent="0.5">
      <c r="B95">
        <v>1395809</v>
      </c>
      <c r="C95" s="5">
        <v>7382</v>
      </c>
      <c r="D95">
        <v>1414427</v>
      </c>
      <c r="E95" s="5">
        <v>24951</v>
      </c>
      <c r="F95">
        <v>1313807</v>
      </c>
      <c r="G95">
        <v>20641</v>
      </c>
      <c r="H95">
        <v>1341098</v>
      </c>
      <c r="I95">
        <v>8431</v>
      </c>
      <c r="J95">
        <v>1391040</v>
      </c>
      <c r="K95">
        <v>11327</v>
      </c>
      <c r="L95">
        <v>1496022</v>
      </c>
      <c r="M95" s="41"/>
      <c r="N95" s="47">
        <v>1592651</v>
      </c>
      <c r="O95" s="30"/>
      <c r="P95">
        <v>1389366</v>
      </c>
      <c r="Q95" s="41"/>
      <c r="R95"/>
      <c r="S95" s="41">
        <f t="shared" ref="S95:T95" si="66">S54/$AM54</f>
        <v>3.53417842193854E-2</v>
      </c>
      <c r="T95" s="41">
        <f t="shared" si="66"/>
        <v>1.4880908048202822E-2</v>
      </c>
      <c r="U95" s="41">
        <f t="shared" si="44"/>
        <v>0.19362161679055012</v>
      </c>
      <c r="V95" s="41">
        <f t="shared" si="45"/>
        <v>1.139231078605157E-2</v>
      </c>
      <c r="W95" s="41">
        <f t="shared" si="46"/>
        <v>0.38498205055635826</v>
      </c>
      <c r="X95" s="41">
        <f t="shared" ref="X95:Y95" si="67">Y54/$AM54</f>
        <v>2.9028942546884547E-2</v>
      </c>
      <c r="Y95" s="41">
        <f t="shared" si="67"/>
        <v>0.1525509064096644</v>
      </c>
      <c r="Z95" s="41">
        <f t="shared" si="48"/>
        <v>0.17820148064290287</v>
      </c>
      <c r="AA95" s="41">
        <f t="shared" si="49"/>
        <v>1</v>
      </c>
      <c r="AC95" s="41"/>
      <c r="AE95" s="41"/>
      <c r="AX95" s="41"/>
      <c r="AZ95" s="41"/>
    </row>
    <row r="96" spans="1:57" x14ac:dyDescent="0.5">
      <c r="B96">
        <v>1867664</v>
      </c>
      <c r="C96" s="47"/>
      <c r="D96">
        <v>1842560</v>
      </c>
      <c r="E96" s="41"/>
      <c r="F96">
        <v>1855619</v>
      </c>
      <c r="G96"/>
      <c r="H96">
        <v>1827717</v>
      </c>
      <c r="I96"/>
      <c r="J96">
        <v>1708231</v>
      </c>
      <c r="L96">
        <v>1474708</v>
      </c>
      <c r="M96" s="41"/>
      <c r="N96" s="47">
        <v>1498418</v>
      </c>
      <c r="O96" s="41"/>
      <c r="P96">
        <v>1326583</v>
      </c>
      <c r="Q96" s="41"/>
      <c r="R96"/>
      <c r="S96" s="41">
        <f t="shared" ref="S96:T96" si="68">S55/$AM55</f>
        <v>4.0715166248566824E-2</v>
      </c>
      <c r="T96" s="41">
        <f t="shared" si="68"/>
        <v>1.1356223940598213E-2</v>
      </c>
      <c r="U96" s="41">
        <f t="shared" si="44"/>
        <v>0.11607371200822983</v>
      </c>
      <c r="V96" s="41">
        <f t="shared" si="45"/>
        <v>6.5229322735723544E-4</v>
      </c>
      <c r="W96" s="41">
        <f t="shared" si="46"/>
        <v>0.52863050031177894</v>
      </c>
      <c r="X96" s="41">
        <f t="shared" ref="X96:Y96" si="69">Y55/$AM55</f>
        <v>1.4241256540891888E-2</v>
      </c>
      <c r="Y96" s="41">
        <f t="shared" si="69"/>
        <v>0.1757513584653006</v>
      </c>
      <c r="Z96" s="41">
        <f t="shared" si="48"/>
        <v>0.11257948925727645</v>
      </c>
      <c r="AA96" s="41">
        <f t="shared" si="49"/>
        <v>1</v>
      </c>
      <c r="AC96" s="41"/>
      <c r="AE96" s="41"/>
      <c r="AX96" s="41"/>
      <c r="AZ96" s="41"/>
    </row>
    <row r="97" spans="2:57" x14ac:dyDescent="0.5">
      <c r="B97">
        <v>9501689</v>
      </c>
      <c r="C97" s="41"/>
      <c r="D97">
        <v>11330247</v>
      </c>
      <c r="E97" s="41"/>
      <c r="F97">
        <v>17199587</v>
      </c>
      <c r="G97"/>
      <c r="H97">
        <v>15340487</v>
      </c>
      <c r="I97"/>
      <c r="J97">
        <v>13791378</v>
      </c>
      <c r="L97">
        <v>1255320</v>
      </c>
      <c r="M97" s="41"/>
      <c r="N97" s="47">
        <v>1276123</v>
      </c>
      <c r="O97" s="41"/>
      <c r="P97">
        <v>1128346</v>
      </c>
      <c r="Q97" s="41"/>
      <c r="R97"/>
      <c r="S97" s="41">
        <f t="shared" ref="S97:T97" si="70">S56/$AM56</f>
        <v>2.8252496628107887E-2</v>
      </c>
      <c r="T97" s="41">
        <f t="shared" si="70"/>
        <v>2.0057403299067033E-2</v>
      </c>
      <c r="U97" s="41">
        <f t="shared" si="44"/>
        <v>0.22792952193774427</v>
      </c>
      <c r="V97" s="41">
        <f t="shared" si="45"/>
        <v>7.8147413022059114E-4</v>
      </c>
      <c r="W97" s="41">
        <f t="shared" si="46"/>
        <v>0.4681886805679058</v>
      </c>
      <c r="X97" s="41">
        <f t="shared" ref="X97:Y97" si="71">Y56/$AM56</f>
        <v>1.2995577271824483E-2</v>
      </c>
      <c r="Y97" s="41">
        <f t="shared" si="71"/>
        <v>0.1219541007270825</v>
      </c>
      <c r="Z97" s="41">
        <f t="shared" si="48"/>
        <v>0.11984074543804757</v>
      </c>
      <c r="AA97" s="41">
        <f t="shared" si="49"/>
        <v>1</v>
      </c>
      <c r="AC97" s="41"/>
      <c r="AE97" s="41"/>
      <c r="AX97" s="41"/>
      <c r="AZ97" s="41"/>
    </row>
    <row r="98" spans="2:57" x14ac:dyDescent="0.5">
      <c r="B98">
        <v>608234</v>
      </c>
      <c r="C98">
        <f>SUM(C86:C95)/SUM(B86:B115)</f>
        <v>0.82823103233303441</v>
      </c>
      <c r="D98">
        <v>610483</v>
      </c>
      <c r="E98" s="41">
        <f>SUM(E86:E95)/SUM(D86:D115)</f>
        <v>0.80906452215137736</v>
      </c>
      <c r="F98">
        <v>635009</v>
      </c>
      <c r="G98">
        <f>SUM(G86:G95)/SUM(F86:F115)</f>
        <v>0.77865526951753961</v>
      </c>
      <c r="H98">
        <v>528058</v>
      </c>
      <c r="I98">
        <f>SUM(I86:I95)/SUM(H86:H115)</f>
        <v>0.77399759078062014</v>
      </c>
      <c r="J98">
        <v>250710</v>
      </c>
      <c r="K98">
        <f>SUM(K86:K95)/SUM(J86:J115)</f>
        <v>0.78843519744509449</v>
      </c>
      <c r="L98">
        <v>212640</v>
      </c>
      <c r="M98" s="41">
        <f>SUM(M86:M95)/SUM(L86:L115)</f>
        <v>0.8409052604200874</v>
      </c>
      <c r="N98" s="47">
        <v>156178</v>
      </c>
      <c r="O98" s="41">
        <f>SUM(O86:O95)/SUM(N86:N115)</f>
        <v>0.47993264925727286</v>
      </c>
      <c r="P98">
        <v>214077</v>
      </c>
      <c r="Q98" s="41">
        <f>SUM(Q86:Q95)/SUM(P86:P115)</f>
        <v>0.83169360328399267</v>
      </c>
      <c r="R98"/>
      <c r="S98" s="41">
        <f t="shared" ref="S98:T98" si="72">S57/$AM57</f>
        <v>2.4864788197725227E-2</v>
      </c>
      <c r="T98" s="41">
        <f t="shared" si="72"/>
        <v>1.0435243297812206E-2</v>
      </c>
      <c r="U98" s="41">
        <f t="shared" si="44"/>
        <v>6.3388766869753782E-2</v>
      </c>
      <c r="V98" s="41">
        <f t="shared" si="45"/>
        <v>3.5458552081312714E-4</v>
      </c>
      <c r="W98" s="41">
        <f t="shared" si="46"/>
        <v>0.70619599958005952</v>
      </c>
      <c r="X98" s="41">
        <f t="shared" ref="X98:Y98" si="73">Y57/$AM57</f>
        <v>1.1050553466282044E-2</v>
      </c>
      <c r="Y98" s="41">
        <f t="shared" si="73"/>
        <v>0.10732747502431692</v>
      </c>
      <c r="Z98" s="41">
        <f t="shared" si="48"/>
        <v>7.6382588043237165E-2</v>
      </c>
      <c r="AA98" s="41">
        <f t="shared" si="49"/>
        <v>1</v>
      </c>
      <c r="AC98" s="41"/>
      <c r="AE98" s="41"/>
      <c r="AG98" s="41"/>
      <c r="AI98" s="41"/>
      <c r="AK98" s="41"/>
      <c r="AM98" s="41"/>
      <c r="AO98" s="41"/>
      <c r="AQ98" s="41"/>
      <c r="AS98" s="41"/>
      <c r="AU98" s="41"/>
      <c r="AW98" s="41"/>
      <c r="AX98" s="41"/>
      <c r="AY98" s="41"/>
      <c r="AZ98" s="41"/>
      <c r="BA98" s="41"/>
      <c r="BC98" s="41"/>
      <c r="BE98" s="41"/>
    </row>
    <row r="99" spans="2:57" x14ac:dyDescent="0.5">
      <c r="B99">
        <v>2668365</v>
      </c>
      <c r="C99" s="41"/>
      <c r="D99">
        <v>2423442</v>
      </c>
      <c r="E99" s="41"/>
      <c r="F99">
        <v>2380519</v>
      </c>
      <c r="G99"/>
      <c r="H99">
        <v>2307075</v>
      </c>
      <c r="I99"/>
      <c r="J99">
        <v>2137807</v>
      </c>
      <c r="L99">
        <v>2249020</v>
      </c>
      <c r="M99" s="41"/>
      <c r="N99" s="47">
        <v>2208037</v>
      </c>
      <c r="O99" s="41"/>
      <c r="P99">
        <v>1966751</v>
      </c>
      <c r="Q99" s="41"/>
      <c r="R99"/>
      <c r="S99" s="41" t="e">
        <f t="shared" ref="S99:T99" si="74">S58/$AM58</f>
        <v>#VALUE!</v>
      </c>
      <c r="T99" s="41" t="e">
        <f t="shared" si="74"/>
        <v>#VALUE!</v>
      </c>
      <c r="U99" s="41" t="e">
        <f t="shared" si="44"/>
        <v>#DIV/0!</v>
      </c>
      <c r="V99" s="41" t="e">
        <f t="shared" si="45"/>
        <v>#VALUE!</v>
      </c>
      <c r="W99" s="41" t="e">
        <f t="shared" si="46"/>
        <v>#VALUE!</v>
      </c>
      <c r="X99" s="41" t="e">
        <f t="shared" ref="X99:Y99" si="75">Y58/$AM58</f>
        <v>#VALUE!</v>
      </c>
      <c r="Y99" s="41" t="e">
        <f t="shared" si="75"/>
        <v>#VALUE!</v>
      </c>
      <c r="Z99" s="41" t="e">
        <f t="shared" si="48"/>
        <v>#VALUE!</v>
      </c>
      <c r="AA99" s="41" t="e">
        <f t="shared" si="49"/>
        <v>#VALUE!</v>
      </c>
      <c r="AX99" s="41"/>
      <c r="AZ99" s="41"/>
    </row>
    <row r="100" spans="2:57" x14ac:dyDescent="0.5">
      <c r="B100">
        <v>2103611</v>
      </c>
      <c r="C100" s="41"/>
      <c r="D100">
        <v>2071930</v>
      </c>
      <c r="E100" s="41"/>
      <c r="F100">
        <v>2036956</v>
      </c>
      <c r="G100"/>
      <c r="H100">
        <v>1894655</v>
      </c>
      <c r="I100"/>
      <c r="J100">
        <v>1791889</v>
      </c>
      <c r="L100">
        <v>1729602</v>
      </c>
      <c r="M100" s="30"/>
      <c r="N100" s="47">
        <v>1472861</v>
      </c>
      <c r="O100" s="30"/>
      <c r="P100">
        <v>1104875</v>
      </c>
      <c r="Q100" s="30"/>
      <c r="R100"/>
      <c r="S100" s="41">
        <f t="shared" ref="S100:T100" si="76">S59/$AM59</f>
        <v>2.1012877596311045E-2</v>
      </c>
      <c r="T100" s="41">
        <f t="shared" si="76"/>
        <v>3.416285947759061E-2</v>
      </c>
      <c r="U100" s="41">
        <f t="shared" si="44"/>
        <v>3.9846670630691139E-2</v>
      </c>
      <c r="V100" s="41">
        <f t="shared" si="45"/>
        <v>3.4969856158163616E-3</v>
      </c>
      <c r="W100" s="41">
        <f t="shared" si="46"/>
        <v>0.65291111473431773</v>
      </c>
      <c r="X100" s="41">
        <f t="shared" ref="X100:Y100" si="77">Y59/$AM59</f>
        <v>5.5976928022959749E-3</v>
      </c>
      <c r="Y100" s="41">
        <f t="shared" si="77"/>
        <v>9.0701492024618247E-2</v>
      </c>
      <c r="Z100" s="41">
        <f t="shared" si="48"/>
        <v>0.15227030711835887</v>
      </c>
      <c r="AA100" s="41">
        <f t="shared" si="49"/>
        <v>1</v>
      </c>
      <c r="AX100" s="41"/>
      <c r="AZ100" s="41"/>
    </row>
    <row r="101" spans="2:57" x14ac:dyDescent="0.5">
      <c r="B101">
        <v>42661</v>
      </c>
      <c r="C101" s="30"/>
      <c r="D101">
        <v>44430</v>
      </c>
      <c r="E101" s="41"/>
      <c r="F101">
        <v>56358</v>
      </c>
      <c r="G101"/>
      <c r="H101">
        <v>49937</v>
      </c>
      <c r="I101"/>
      <c r="J101">
        <v>42196</v>
      </c>
      <c r="L101">
        <v>20035</v>
      </c>
      <c r="M101" s="41"/>
      <c r="N101" s="47">
        <v>20711</v>
      </c>
      <c r="O101" s="41"/>
      <c r="P101">
        <v>12626</v>
      </c>
      <c r="Q101" s="41"/>
      <c r="R101"/>
      <c r="S101" s="41">
        <f t="shared" ref="S101:T101" si="78">S60/$AM60</f>
        <v>2.91485488077903E-2</v>
      </c>
      <c r="T101" s="41">
        <f t="shared" si="78"/>
        <v>2.3528443568852902E-2</v>
      </c>
      <c r="U101" s="41">
        <f t="shared" ref="U101:U124" si="79">SUM(U60:X60)/AM60</f>
        <v>3.6915504856341964E-2</v>
      </c>
      <c r="V101" s="41">
        <f t="shared" ref="V101:V124" si="80">AB60/$AM60</f>
        <v>3.4997069231634832E-3</v>
      </c>
      <c r="W101" s="41">
        <f t="shared" ref="W101:W124" si="81">AC60/$AM60</f>
        <v>0.65041937699758312</v>
      </c>
      <c r="X101" s="41">
        <f t="shared" ref="X101:Y101" si="82">Y60/$AM60</f>
        <v>6.8369199555934007E-3</v>
      </c>
      <c r="Y101" s="41">
        <f t="shared" si="82"/>
        <v>0.12581771796435043</v>
      </c>
      <c r="Z101" s="41">
        <f t="shared" ref="Z101:Z124" si="83">1-SUM(S101:Y101)</f>
        <v>0.12383378092632435</v>
      </c>
      <c r="AA101" s="41">
        <f t="shared" ref="AA101:AA124" si="84">SUM(S101:Z101)</f>
        <v>1</v>
      </c>
      <c r="AD101" s="5"/>
      <c r="AX101" s="41"/>
      <c r="AZ101" s="41"/>
    </row>
    <row r="102" spans="2:57" x14ac:dyDescent="0.5">
      <c r="B102">
        <v>7195238</v>
      </c>
      <c r="C102" s="41"/>
      <c r="D102">
        <v>6550663</v>
      </c>
      <c r="E102" s="41"/>
      <c r="F102">
        <v>6734944</v>
      </c>
      <c r="G102"/>
      <c r="H102">
        <v>6974655</v>
      </c>
      <c r="I102"/>
      <c r="J102">
        <v>5953372</v>
      </c>
      <c r="L102">
        <v>592374</v>
      </c>
      <c r="M102" s="41"/>
      <c r="N102" s="47">
        <v>564661</v>
      </c>
      <c r="O102" s="41"/>
      <c r="P102">
        <v>515293</v>
      </c>
      <c r="Q102" s="41"/>
      <c r="R102"/>
      <c r="S102" s="41">
        <f t="shared" ref="S102:T102" si="85">S61/$AM61</f>
        <v>2.4937034882416203E-2</v>
      </c>
      <c r="T102" s="41">
        <f t="shared" si="85"/>
        <v>2.5517919380481934E-2</v>
      </c>
      <c r="U102" s="41">
        <f t="shared" si="79"/>
        <v>5.5296665394992825E-2</v>
      </c>
      <c r="V102" s="41">
        <f t="shared" si="80"/>
        <v>8.1267726471588447E-3</v>
      </c>
      <c r="W102" s="41">
        <f t="shared" si="81"/>
        <v>0.59241458063246499</v>
      </c>
      <c r="X102" s="41">
        <f t="shared" ref="X102:Y102" si="86">Y61/$AM61</f>
        <v>2.2571635228702772E-2</v>
      </c>
      <c r="Y102" s="41">
        <f t="shared" si="86"/>
        <v>0.10763884693132444</v>
      </c>
      <c r="Z102" s="41">
        <f t="shared" si="83"/>
        <v>0.16349654490245802</v>
      </c>
      <c r="AA102" s="41">
        <f t="shared" si="84"/>
        <v>1</v>
      </c>
      <c r="AX102" s="41"/>
      <c r="AZ102" s="41"/>
    </row>
    <row r="103" spans="2:57" x14ac:dyDescent="0.5">
      <c r="B103">
        <v>2529971</v>
      </c>
      <c r="C103" s="41"/>
      <c r="D103">
        <v>2705836</v>
      </c>
      <c r="E103" s="41"/>
      <c r="F103">
        <v>2985870</v>
      </c>
      <c r="G103"/>
      <c r="H103">
        <v>2748996</v>
      </c>
      <c r="I103"/>
      <c r="J103">
        <v>2521846</v>
      </c>
      <c r="L103">
        <v>5016272</v>
      </c>
      <c r="M103" s="41"/>
      <c r="N103" s="47">
        <v>523569</v>
      </c>
      <c r="O103" s="41"/>
      <c r="P103">
        <v>4215531</v>
      </c>
      <c r="Q103" s="41"/>
      <c r="R103"/>
      <c r="S103" s="41">
        <f t="shared" ref="S103:T103" si="87">S62/$AM62</f>
        <v>2.5023813172735877E-2</v>
      </c>
      <c r="T103" s="41">
        <f t="shared" si="87"/>
        <v>1.8441918223474987E-2</v>
      </c>
      <c r="U103" s="41">
        <f t="shared" si="79"/>
        <v>5.5444545555204394E-2</v>
      </c>
      <c r="V103" s="41">
        <f t="shared" si="80"/>
        <v>9.2645890971966086E-3</v>
      </c>
      <c r="W103" s="41">
        <f t="shared" si="81"/>
        <v>0.61750105041939785</v>
      </c>
      <c r="X103" s="41">
        <f t="shared" ref="X103:Y103" si="88">Y62/$AM62</f>
        <v>3.1879587106349375E-2</v>
      </c>
      <c r="Y103" s="41">
        <f t="shared" si="88"/>
        <v>0.10801354509397312</v>
      </c>
      <c r="Z103" s="41">
        <f t="shared" si="83"/>
        <v>0.13443095133166771</v>
      </c>
      <c r="AA103" s="41">
        <f t="shared" si="84"/>
        <v>1</v>
      </c>
      <c r="AX103" s="41"/>
      <c r="AZ103" s="41"/>
    </row>
    <row r="104" spans="2:57" x14ac:dyDescent="0.5">
      <c r="B104">
        <v>277739</v>
      </c>
      <c r="C104" s="41"/>
      <c r="D104">
        <v>322862</v>
      </c>
      <c r="E104" s="41"/>
      <c r="F104">
        <v>371676</v>
      </c>
      <c r="G104"/>
      <c r="H104">
        <v>585872</v>
      </c>
      <c r="I104"/>
      <c r="J104">
        <v>567063</v>
      </c>
      <c r="L104">
        <v>2053503</v>
      </c>
      <c r="M104" s="41"/>
      <c r="N104" s="47">
        <v>170337</v>
      </c>
      <c r="O104" s="41"/>
      <c r="P104">
        <v>1268864</v>
      </c>
      <c r="Q104" s="41"/>
      <c r="R104"/>
      <c r="S104" s="41">
        <f t="shared" ref="S104:T104" si="89">S63/$AM63</f>
        <v>2.893568449531685E-2</v>
      </c>
      <c r="T104" s="41">
        <f t="shared" si="89"/>
        <v>2.6177892457067791E-2</v>
      </c>
      <c r="U104" s="41">
        <f t="shared" si="79"/>
        <v>6.1330114187429667E-2</v>
      </c>
      <c r="V104" s="41">
        <f t="shared" si="80"/>
        <v>1.7284334025625019E-3</v>
      </c>
      <c r="W104" s="41">
        <f t="shared" si="81"/>
        <v>0.58484507338563185</v>
      </c>
      <c r="X104" s="41">
        <f t="shared" ref="X104:Y104" si="90">Y63/$AM63</f>
        <v>9.931056764370165E-3</v>
      </c>
      <c r="Y104" s="41">
        <f t="shared" si="90"/>
        <v>0.1248998973772017</v>
      </c>
      <c r="Z104" s="41">
        <f t="shared" si="83"/>
        <v>0.16215184793041959</v>
      </c>
      <c r="AA104" s="41">
        <f t="shared" si="84"/>
        <v>1</v>
      </c>
      <c r="AX104" s="41"/>
      <c r="AZ104" s="41"/>
      <c r="BD104" s="5"/>
    </row>
    <row r="105" spans="2:57" x14ac:dyDescent="0.5">
      <c r="B105">
        <v>4003099</v>
      </c>
      <c r="C105" s="41"/>
      <c r="D105">
        <v>3909889</v>
      </c>
      <c r="E105" s="41"/>
      <c r="F105">
        <v>3322089</v>
      </c>
      <c r="G105"/>
      <c r="H105">
        <v>2922831</v>
      </c>
      <c r="I105"/>
      <c r="J105">
        <v>2448086</v>
      </c>
      <c r="L105">
        <v>476402</v>
      </c>
      <c r="M105" s="41"/>
      <c r="N105" s="47">
        <v>25827</v>
      </c>
      <c r="O105" s="41"/>
      <c r="P105">
        <v>182652</v>
      </c>
      <c r="Q105" s="41"/>
      <c r="R105"/>
      <c r="S105" s="41">
        <f t="shared" ref="S105:T105" si="91">S64/$AM64</f>
        <v>2.3414317552364915E-2</v>
      </c>
      <c r="T105" s="41">
        <f t="shared" si="91"/>
        <v>2.0602796349990644E-2</v>
      </c>
      <c r="U105" s="41">
        <f t="shared" si="79"/>
        <v>5.6248842770990314E-2</v>
      </c>
      <c r="V105" s="41">
        <f t="shared" si="80"/>
        <v>6.5434938767438406E-4</v>
      </c>
      <c r="W105" s="41">
        <f t="shared" si="81"/>
        <v>0.59534815749753511</v>
      </c>
      <c r="X105" s="41">
        <f t="shared" ref="X105:Y105" si="92">Y64/$AM64</f>
        <v>1.099937085518133E-2</v>
      </c>
      <c r="Y105" s="41">
        <f t="shared" si="92"/>
        <v>0.10106741349743446</v>
      </c>
      <c r="Z105" s="41">
        <f t="shared" si="83"/>
        <v>0.19166475208882894</v>
      </c>
      <c r="AA105" s="41">
        <f t="shared" si="84"/>
        <v>1</v>
      </c>
      <c r="AX105" s="41"/>
      <c r="AZ105" s="41"/>
    </row>
    <row r="106" spans="2:57" x14ac:dyDescent="0.5">
      <c r="B106">
        <v>4565648</v>
      </c>
      <c r="C106" s="41"/>
      <c r="D106">
        <v>4728261</v>
      </c>
      <c r="E106" s="41"/>
      <c r="F106">
        <v>5231793</v>
      </c>
      <c r="G106"/>
      <c r="H106">
        <v>4647531</v>
      </c>
      <c r="I106"/>
      <c r="J106">
        <v>4370296</v>
      </c>
      <c r="L106">
        <v>2045714</v>
      </c>
      <c r="M106" s="41"/>
      <c r="N106" s="47">
        <v>82407</v>
      </c>
      <c r="O106" s="41"/>
      <c r="P106">
        <v>411720</v>
      </c>
      <c r="Q106" s="41"/>
      <c r="R106"/>
      <c r="S106" s="41">
        <f t="shared" ref="S106:T106" si="93">S65/$AM65</f>
        <v>1.3848782475599395E-2</v>
      </c>
      <c r="T106" s="41">
        <f t="shared" si="93"/>
        <v>1.5551034394049808E-2</v>
      </c>
      <c r="U106" s="41">
        <f t="shared" si="79"/>
        <v>6.1660383259910953E-2</v>
      </c>
      <c r="V106" s="41">
        <f t="shared" si="80"/>
        <v>9.1120169915807079E-4</v>
      </c>
      <c r="W106" s="41">
        <f t="shared" si="81"/>
        <v>0.61299399051884029</v>
      </c>
      <c r="X106" s="41">
        <f t="shared" ref="X106:Y106" si="94">Y65/$AM65</f>
        <v>9.5218458488299431E-3</v>
      </c>
      <c r="Y106" s="41">
        <f t="shared" si="94"/>
        <v>5.9778010075347894E-2</v>
      </c>
      <c r="Z106" s="41">
        <f t="shared" si="83"/>
        <v>0.22573475172826363</v>
      </c>
      <c r="AA106" s="41">
        <f t="shared" si="84"/>
        <v>1</v>
      </c>
      <c r="AX106" s="41"/>
      <c r="AZ106" s="41"/>
    </row>
    <row r="107" spans="2:57" x14ac:dyDescent="0.5">
      <c r="B107">
        <v>7145560</v>
      </c>
      <c r="C107" s="41"/>
      <c r="D107">
        <v>6458946</v>
      </c>
      <c r="E107" s="41"/>
      <c r="F107">
        <v>6649306</v>
      </c>
      <c r="G107"/>
      <c r="H107">
        <v>6520638</v>
      </c>
      <c r="I107"/>
      <c r="J107">
        <v>5751260</v>
      </c>
      <c r="L107">
        <v>4384932</v>
      </c>
      <c r="M107" s="41"/>
      <c r="N107" s="47">
        <v>385455</v>
      </c>
      <c r="O107" s="41"/>
      <c r="P107">
        <v>3168183</v>
      </c>
      <c r="Q107" s="41"/>
      <c r="R107"/>
      <c r="S107" s="41">
        <f t="shared" ref="S107:T107" si="95">S66/$AM66</f>
        <v>1.698196046433707E-2</v>
      </c>
      <c r="T107" s="41">
        <f t="shared" si="95"/>
        <v>1.2491498959954772E-2</v>
      </c>
      <c r="U107" s="41">
        <f t="shared" si="79"/>
        <v>5.4056853680915486E-2</v>
      </c>
      <c r="V107" s="41">
        <f t="shared" si="80"/>
        <v>0</v>
      </c>
      <c r="W107" s="41">
        <f t="shared" si="81"/>
        <v>0.64448939376976855</v>
      </c>
      <c r="X107" s="41">
        <f t="shared" ref="X107:Y107" si="96">Y66/$AM66</f>
        <v>1.8616032672679184E-2</v>
      </c>
      <c r="Y107" s="41">
        <f t="shared" si="96"/>
        <v>7.3301574868714456E-2</v>
      </c>
      <c r="Z107" s="41">
        <f t="shared" si="83"/>
        <v>0.18006268558363048</v>
      </c>
      <c r="AA107" s="41">
        <f t="shared" si="84"/>
        <v>1</v>
      </c>
      <c r="AX107" s="41"/>
      <c r="AZ107" s="41"/>
    </row>
    <row r="108" spans="2:57" x14ac:dyDescent="0.5">
      <c r="B108">
        <v>7971674</v>
      </c>
      <c r="C108" s="41"/>
      <c r="D108">
        <v>6951109</v>
      </c>
      <c r="E108" s="41"/>
      <c r="F108">
        <v>6264657</v>
      </c>
      <c r="G108"/>
      <c r="H108">
        <v>5310348</v>
      </c>
      <c r="I108"/>
      <c r="J108">
        <v>4659559</v>
      </c>
      <c r="L108">
        <v>2155529</v>
      </c>
      <c r="M108" s="41"/>
      <c r="N108" s="47">
        <v>209289</v>
      </c>
      <c r="O108" s="41"/>
      <c r="P108">
        <v>1649505</v>
      </c>
      <c r="Q108" s="41"/>
      <c r="R108"/>
      <c r="S108" s="41">
        <f t="shared" ref="S108:T108" si="97">S67/$AM67</f>
        <v>1.2607409680395153E-2</v>
      </c>
      <c r="T108" s="41">
        <f t="shared" si="97"/>
        <v>9.4375899576165431E-3</v>
      </c>
      <c r="U108" s="41">
        <f t="shared" si="79"/>
        <v>6.3086018109279607E-2</v>
      </c>
      <c r="V108" s="41">
        <f t="shared" si="80"/>
        <v>0</v>
      </c>
      <c r="W108" s="41">
        <f t="shared" si="81"/>
        <v>0.67011398139750034</v>
      </c>
      <c r="X108" s="41">
        <f t="shared" ref="X108:Y108" si="98">Y67/$AM67</f>
        <v>1.2112075806516107E-2</v>
      </c>
      <c r="Y108" s="41">
        <f t="shared" si="98"/>
        <v>5.4418908366580185E-2</v>
      </c>
      <c r="Z108" s="41">
        <f t="shared" si="83"/>
        <v>0.17822401668211219</v>
      </c>
      <c r="AA108" s="41">
        <f t="shared" si="84"/>
        <v>1</v>
      </c>
      <c r="AD108" s="5"/>
      <c r="AX108" s="41"/>
      <c r="AZ108" s="41"/>
    </row>
    <row r="109" spans="2:57" x14ac:dyDescent="0.5">
      <c r="B109">
        <v>7015104</v>
      </c>
      <c r="C109" s="41"/>
      <c r="D109">
        <v>5381007</v>
      </c>
      <c r="E109" s="41"/>
      <c r="F109">
        <v>3879461</v>
      </c>
      <c r="G109"/>
      <c r="H109">
        <v>2922548</v>
      </c>
      <c r="I109"/>
      <c r="J109">
        <v>2573267</v>
      </c>
      <c r="L109">
        <v>4572757</v>
      </c>
      <c r="M109" s="41"/>
      <c r="N109" s="47">
        <v>411686</v>
      </c>
      <c r="O109" s="41"/>
      <c r="P109">
        <v>3152997</v>
      </c>
      <c r="Q109" s="41"/>
      <c r="R109"/>
      <c r="S109" s="41">
        <f t="shared" ref="S109:T109" si="99">S68/$AM68</f>
        <v>9.4502582653156249E-3</v>
      </c>
      <c r="T109" s="41">
        <f t="shared" si="99"/>
        <v>5.3325923320699129E-3</v>
      </c>
      <c r="U109" s="41">
        <f t="shared" si="79"/>
        <v>5.064810092985482E-2</v>
      </c>
      <c r="V109" s="41">
        <f t="shared" si="80"/>
        <v>1.9004252553915472E-3</v>
      </c>
      <c r="W109" s="41">
        <f t="shared" si="81"/>
        <v>0.74263341838856523</v>
      </c>
      <c r="X109" s="41">
        <f t="shared" ref="X109:Y109" si="100">Y68/$AM68</f>
        <v>1.12598755603848E-2</v>
      </c>
      <c r="Y109" s="41">
        <f t="shared" si="100"/>
        <v>4.0791932639496133E-2</v>
      </c>
      <c r="Z109" s="41">
        <f t="shared" si="83"/>
        <v>0.13798339662892201</v>
      </c>
      <c r="AA109" s="41">
        <f t="shared" si="84"/>
        <v>1</v>
      </c>
      <c r="AX109" s="41"/>
      <c r="AZ109" s="41"/>
    </row>
    <row r="110" spans="2:57" x14ac:dyDescent="0.5">
      <c r="B110">
        <v>2382012</v>
      </c>
      <c r="C110" s="41"/>
      <c r="D110">
        <v>1530570</v>
      </c>
      <c r="E110" s="41"/>
      <c r="F110">
        <v>1272537</v>
      </c>
      <c r="G110"/>
      <c r="H110">
        <v>1017022</v>
      </c>
      <c r="I110"/>
      <c r="J110">
        <v>1059905</v>
      </c>
      <c r="L110">
        <v>3341775</v>
      </c>
      <c r="M110" s="41"/>
      <c r="N110" s="47">
        <v>298412</v>
      </c>
      <c r="O110" s="41"/>
      <c r="P110">
        <v>2392305</v>
      </c>
      <c r="Q110" s="41"/>
      <c r="R110"/>
      <c r="S110" s="41" t="e">
        <f t="shared" ref="S110:T110" si="101">S69/$AM69</f>
        <v>#VALUE!</v>
      </c>
      <c r="T110" s="41" t="e">
        <f t="shared" si="101"/>
        <v>#VALUE!</v>
      </c>
      <c r="U110" s="41" t="e">
        <f t="shared" si="79"/>
        <v>#DIV/0!</v>
      </c>
      <c r="V110" s="41" t="e">
        <f t="shared" si="80"/>
        <v>#VALUE!</v>
      </c>
      <c r="W110" s="41" t="e">
        <f t="shared" si="81"/>
        <v>#VALUE!</v>
      </c>
      <c r="X110" s="41" t="e">
        <f t="shared" ref="X110:Y110" si="102">Y69/$AM69</f>
        <v>#VALUE!</v>
      </c>
      <c r="Y110" s="41" t="e">
        <f t="shared" si="102"/>
        <v>#VALUE!</v>
      </c>
      <c r="Z110" s="41" t="e">
        <f t="shared" si="83"/>
        <v>#VALUE!</v>
      </c>
      <c r="AA110" s="41" t="e">
        <f t="shared" si="84"/>
        <v>#VALUE!</v>
      </c>
      <c r="AX110" s="41"/>
      <c r="AZ110" s="41"/>
    </row>
    <row r="111" spans="2:57" x14ac:dyDescent="0.5">
      <c r="B111">
        <v>23293305</v>
      </c>
      <c r="C111" s="41"/>
      <c r="D111">
        <v>20023955</v>
      </c>
      <c r="E111" s="41"/>
      <c r="F111">
        <v>21007834</v>
      </c>
      <c r="G111"/>
      <c r="H111">
        <v>20125457</v>
      </c>
      <c r="I111"/>
      <c r="J111">
        <v>17129656</v>
      </c>
      <c r="L111">
        <v>16079369</v>
      </c>
      <c r="M111" s="41"/>
      <c r="N111" s="47">
        <v>1595403</v>
      </c>
      <c r="O111" s="41"/>
      <c r="P111">
        <v>11663954</v>
      </c>
      <c r="Q111" s="41"/>
      <c r="R111"/>
      <c r="S111" s="41">
        <f t="shared" ref="S111:T111" si="103">S70/$AM70</f>
        <v>2.4855121508133737E-2</v>
      </c>
      <c r="T111" s="41">
        <f t="shared" si="103"/>
        <v>1.5688434853432084E-3</v>
      </c>
      <c r="U111" s="41">
        <f t="shared" si="79"/>
        <v>5.4922557662004753E-2</v>
      </c>
      <c r="V111" s="41">
        <f t="shared" si="80"/>
        <v>9.6529173319206138E-4</v>
      </c>
      <c r="W111" s="41">
        <f t="shared" si="81"/>
        <v>0.71389496061661872</v>
      </c>
      <c r="X111" s="41">
        <f t="shared" ref="X111:Y111" si="104">Y70/$AM70</f>
        <v>5.4038087113765986E-3</v>
      </c>
      <c r="Y111" s="41">
        <f t="shared" si="104"/>
        <v>0.10728608196623864</v>
      </c>
      <c r="Z111" s="41">
        <f t="shared" si="83"/>
        <v>9.1103334317092277E-2</v>
      </c>
      <c r="AA111" s="41">
        <f t="shared" si="84"/>
        <v>1</v>
      </c>
      <c r="AX111" s="41"/>
      <c r="AZ111" s="41"/>
    </row>
    <row r="112" spans="2:57" x14ac:dyDescent="0.5">
      <c r="B112">
        <v>161068099</v>
      </c>
      <c r="C112" s="41"/>
      <c r="D112">
        <v>150018946</v>
      </c>
      <c r="E112" s="41"/>
      <c r="F112">
        <v>136965135</v>
      </c>
      <c r="G112"/>
      <c r="H112">
        <v>127158020</v>
      </c>
      <c r="I112"/>
      <c r="J112">
        <v>119780816</v>
      </c>
      <c r="L112">
        <v>115897925</v>
      </c>
      <c r="M112" s="41"/>
      <c r="N112" s="47">
        <v>10662992</v>
      </c>
      <c r="O112" s="41"/>
      <c r="P112">
        <v>90448964</v>
      </c>
      <c r="Q112" s="41"/>
      <c r="R112"/>
      <c r="S112" s="41">
        <f t="shared" ref="S112:T112" si="105">S71/$AM71</f>
        <v>3.4442415134858489E-2</v>
      </c>
      <c r="T112" s="41">
        <f t="shared" si="105"/>
        <v>2.6289315434153784E-3</v>
      </c>
      <c r="U112" s="41">
        <f t="shared" si="79"/>
        <v>5.8802241829589839E-2</v>
      </c>
      <c r="V112" s="41">
        <f t="shared" si="80"/>
        <v>1.0496659583595707E-3</v>
      </c>
      <c r="W112" s="41">
        <f t="shared" si="81"/>
        <v>0.66902895863804335</v>
      </c>
      <c r="X112" s="41">
        <f t="shared" ref="X112:Y112" si="106">Y71/$AM71</f>
        <v>1.420624029422759E-2</v>
      </c>
      <c r="Y112" s="41">
        <f t="shared" si="106"/>
        <v>9.2105929960386662E-2</v>
      </c>
      <c r="Z112" s="41">
        <f t="shared" si="83"/>
        <v>0.1277356166411191</v>
      </c>
      <c r="AA112" s="41">
        <f t="shared" si="84"/>
        <v>1</v>
      </c>
      <c r="AX112" s="41"/>
      <c r="AZ112" s="41"/>
    </row>
    <row r="113" spans="2:52" x14ac:dyDescent="0.5">
      <c r="B113">
        <v>4189158</v>
      </c>
      <c r="C113" s="41"/>
      <c r="D113">
        <v>3409276</v>
      </c>
      <c r="E113" s="41"/>
      <c r="F113">
        <v>3545521</v>
      </c>
      <c r="G113"/>
      <c r="H113">
        <v>3061104</v>
      </c>
      <c r="I113"/>
      <c r="J113">
        <v>2537100</v>
      </c>
      <c r="L113">
        <v>5874481</v>
      </c>
      <c r="M113" s="41"/>
      <c r="N113" s="47">
        <v>548813</v>
      </c>
      <c r="O113" s="41"/>
      <c r="P113">
        <v>4402868</v>
      </c>
      <c r="Q113" s="41"/>
      <c r="R113"/>
      <c r="S113" s="41">
        <f t="shared" ref="S113:T113" si="107">S72/$AM72</f>
        <v>2.5852139271004423E-2</v>
      </c>
      <c r="T113" s="41">
        <f t="shared" si="107"/>
        <v>9.9316830175351228E-3</v>
      </c>
      <c r="U113" s="41">
        <f t="shared" si="79"/>
        <v>4.8678950363039389E-2</v>
      </c>
      <c r="V113" s="41">
        <f t="shared" si="80"/>
        <v>4.3631941512884834E-3</v>
      </c>
      <c r="W113" s="41">
        <f t="shared" si="81"/>
        <v>0.58565008529701668</v>
      </c>
      <c r="X113" s="41">
        <f t="shared" ref="X113:Y113" si="108">Y72/$AM72</f>
        <v>2.371053679825904E-2</v>
      </c>
      <c r="Y113" s="41">
        <f t="shared" si="108"/>
        <v>0.15689913720790299</v>
      </c>
      <c r="Z113" s="41">
        <f t="shared" si="83"/>
        <v>0.14491427389395395</v>
      </c>
      <c r="AA113" s="41">
        <f t="shared" si="84"/>
        <v>1</v>
      </c>
      <c r="AX113" s="41"/>
      <c r="AZ113" s="41"/>
    </row>
    <row r="114" spans="2:52" x14ac:dyDescent="0.5">
      <c r="B114">
        <v>705935</v>
      </c>
      <c r="D114">
        <v>700242</v>
      </c>
      <c r="F114">
        <v>480602</v>
      </c>
      <c r="G114"/>
      <c r="H114">
        <v>474287</v>
      </c>
      <c r="I114"/>
      <c r="J114">
        <v>449240</v>
      </c>
      <c r="L114">
        <v>11021031</v>
      </c>
      <c r="N114" s="47">
        <v>702820</v>
      </c>
      <c r="P114">
        <v>4332758</v>
      </c>
      <c r="R114"/>
      <c r="S114" s="41">
        <f t="shared" ref="S114:T114" si="109">S73/$AM73</f>
        <v>1.5368109064731577E-2</v>
      </c>
      <c r="T114" s="41">
        <f t="shared" si="109"/>
        <v>1.1562530755653635E-2</v>
      </c>
      <c r="U114" s="41">
        <f t="shared" si="79"/>
        <v>4.0707873010179363E-2</v>
      </c>
      <c r="V114" s="41">
        <f t="shared" si="80"/>
        <v>1.8918013003711887E-3</v>
      </c>
      <c r="W114" s="41">
        <f t="shared" si="81"/>
        <v>0.60036394608578969</v>
      </c>
      <c r="X114" s="41">
        <f t="shared" ref="X114:Y114" si="110">Y73/$AM73</f>
        <v>1.4470413194120766E-2</v>
      </c>
      <c r="Y114" s="41">
        <f t="shared" si="110"/>
        <v>0.19785155550798089</v>
      </c>
      <c r="Z114" s="41">
        <f t="shared" si="83"/>
        <v>0.11778377108117288</v>
      </c>
      <c r="AA114" s="41">
        <f t="shared" si="84"/>
        <v>1</v>
      </c>
      <c r="AX114" s="41"/>
      <c r="AZ114" s="41"/>
    </row>
    <row r="115" spans="2:52" x14ac:dyDescent="0.5">
      <c r="B115">
        <v>7382</v>
      </c>
      <c r="D115">
        <v>24951</v>
      </c>
      <c r="F115">
        <v>20641</v>
      </c>
      <c r="G115"/>
      <c r="H115">
        <v>8431</v>
      </c>
      <c r="I115"/>
      <c r="J115">
        <v>11327</v>
      </c>
      <c r="L115">
        <v>13132</v>
      </c>
      <c r="N115" s="47">
        <v>671</v>
      </c>
      <c r="P115"/>
      <c r="R115"/>
      <c r="S115" s="41">
        <f t="shared" ref="S115:T115" si="111">S74/$AM74</f>
        <v>1.5448638968666661E-2</v>
      </c>
      <c r="T115" s="41">
        <f t="shared" si="111"/>
        <v>2.1805126489564319E-3</v>
      </c>
      <c r="U115" s="41">
        <f t="shared" si="79"/>
        <v>3.6994457755908469E-2</v>
      </c>
      <c r="V115" s="41">
        <f t="shared" si="80"/>
        <v>2.1935534768787197E-3</v>
      </c>
      <c r="W115" s="41">
        <f t="shared" si="81"/>
        <v>0.54598379143642239</v>
      </c>
      <c r="X115" s="41">
        <f t="shared" ref="X115:Y115" si="112">Y74/$AM74</f>
        <v>1.7125840325085205E-2</v>
      </c>
      <c r="Y115" s="41">
        <f t="shared" si="112"/>
        <v>0.26702463918939073</v>
      </c>
      <c r="Z115" s="41">
        <f t="shared" si="83"/>
        <v>0.1130485661986913</v>
      </c>
      <c r="AA115" s="41">
        <f t="shared" si="84"/>
        <v>1</v>
      </c>
      <c r="AX115" s="41"/>
    </row>
    <row r="116" spans="2:52" x14ac:dyDescent="0.5">
      <c r="J116" s="47"/>
      <c r="S116" s="41">
        <f t="shared" ref="S116:T116" si="113">S75/$AM75</f>
        <v>9.5188719562993834E-3</v>
      </c>
      <c r="T116" s="41">
        <f t="shared" si="113"/>
        <v>2.3177903516232298E-3</v>
      </c>
      <c r="U116" s="41">
        <f t="shared" si="79"/>
        <v>5.9713314104559184E-2</v>
      </c>
      <c r="V116" s="41">
        <f t="shared" si="80"/>
        <v>8.0842034640272314E-3</v>
      </c>
      <c r="W116" s="41">
        <f t="shared" si="81"/>
        <v>0.49303470111350467</v>
      </c>
      <c r="X116" s="41">
        <f t="shared" ref="X116:Y116" si="114">Y75/$AM75</f>
        <v>1.4698694651393862E-2</v>
      </c>
      <c r="Y116" s="41">
        <f t="shared" si="114"/>
        <v>0.26070818772594684</v>
      </c>
      <c r="Z116" s="41">
        <f t="shared" si="83"/>
        <v>0.15192423663264565</v>
      </c>
      <c r="AA116" s="41">
        <f t="shared" si="84"/>
        <v>1</v>
      </c>
      <c r="AX116" s="41"/>
    </row>
    <row r="117" spans="2:52" x14ac:dyDescent="0.5">
      <c r="C117" s="47"/>
      <c r="S117" s="41">
        <f t="shared" ref="S117:T117" si="115">S76/$AM76</f>
        <v>1.3982033645526994E-2</v>
      </c>
      <c r="T117" s="41">
        <f t="shared" si="115"/>
        <v>9.425123957025763E-3</v>
      </c>
      <c r="U117" s="41">
        <f t="shared" si="79"/>
        <v>6.8328559618642828E-2</v>
      </c>
      <c r="V117" s="41">
        <f t="shared" si="80"/>
        <v>9.447036172609927E-3</v>
      </c>
      <c r="W117" s="41">
        <f t="shared" si="81"/>
        <v>0.42139389345842543</v>
      </c>
      <c r="X117" s="41">
        <f t="shared" ref="X117:Y117" si="116">Y76/$AM76</f>
        <v>7.0673695601696975E-3</v>
      </c>
      <c r="Y117" s="41">
        <f t="shared" si="116"/>
        <v>0.2974592332673977</v>
      </c>
      <c r="Z117" s="41">
        <f t="shared" si="83"/>
        <v>0.17289675032020169</v>
      </c>
      <c r="AA117" s="41">
        <f t="shared" si="84"/>
        <v>1</v>
      </c>
    </row>
    <row r="118" spans="2:52" x14ac:dyDescent="0.5">
      <c r="C118" s="47"/>
      <c r="S118" s="41">
        <f t="shared" ref="S118:T118" si="117">S77/$AM77</f>
        <v>2.7281937433015255E-2</v>
      </c>
      <c r="T118" s="41">
        <f t="shared" si="117"/>
        <v>8.8489236855338656E-3</v>
      </c>
      <c r="U118" s="41">
        <f t="shared" si="79"/>
        <v>9.3556328561210322E-2</v>
      </c>
      <c r="V118" s="41">
        <f t="shared" si="80"/>
        <v>1.8340955635644522E-2</v>
      </c>
      <c r="W118" s="41">
        <f t="shared" si="81"/>
        <v>0.38845516100191485</v>
      </c>
      <c r="X118" s="41">
        <f t="shared" ref="X118:Y118" si="118">Y77/$AM77</f>
        <v>6.6676863452328188E-3</v>
      </c>
      <c r="Y118" s="41">
        <f t="shared" si="118"/>
        <v>0.24950324841433835</v>
      </c>
      <c r="Z118" s="41">
        <f t="shared" si="83"/>
        <v>0.20734575892310991</v>
      </c>
      <c r="AA118" s="41">
        <f t="shared" si="84"/>
        <v>1</v>
      </c>
    </row>
    <row r="119" spans="2:52" x14ac:dyDescent="0.5">
      <c r="C119" s="47"/>
      <c r="S119" s="41">
        <f t="shared" ref="S119:T119" si="119">S78/$AM78</f>
        <v>2.7717204470489618E-2</v>
      </c>
      <c r="T119" s="41">
        <f t="shared" si="119"/>
        <v>1.2283521254253945E-2</v>
      </c>
      <c r="U119" s="41">
        <f t="shared" si="79"/>
        <v>7.764656285233007E-2</v>
      </c>
      <c r="V119" s="41">
        <f t="shared" si="80"/>
        <v>8.4691195617025723E-3</v>
      </c>
      <c r="W119" s="41">
        <f t="shared" si="81"/>
        <v>0.43604156966450408</v>
      </c>
      <c r="X119" s="41">
        <f t="shared" ref="X119:Y119" si="120">Y78/$AM78</f>
        <v>1.4667703428299749E-2</v>
      </c>
      <c r="Y119" s="41">
        <f t="shared" si="120"/>
        <v>0.21181372787728595</v>
      </c>
      <c r="Z119" s="41">
        <f t="shared" si="83"/>
        <v>0.21136059089113413</v>
      </c>
      <c r="AA119" s="41">
        <f t="shared" si="84"/>
        <v>1</v>
      </c>
    </row>
    <row r="120" spans="2:52" x14ac:dyDescent="0.5">
      <c r="C120" s="47"/>
      <c r="S120" s="41">
        <f t="shared" ref="S120:T120" si="121">S79/$AM79</f>
        <v>2.7046390987021419E-2</v>
      </c>
      <c r="T120" s="41">
        <f t="shared" si="121"/>
        <v>3.04129324408174E-2</v>
      </c>
      <c r="U120" s="41">
        <f t="shared" si="79"/>
        <v>5.9913155217584509E-2</v>
      </c>
      <c r="V120" s="41">
        <f t="shared" si="80"/>
        <v>3.2078269491206041E-2</v>
      </c>
      <c r="W120" s="41">
        <f t="shared" si="81"/>
        <v>0.54395171350262017</v>
      </c>
      <c r="X120" s="41">
        <f t="shared" ref="X120:Y120" si="122">Y79/$AM79</f>
        <v>1.4065637843051272E-2</v>
      </c>
      <c r="Y120" s="41">
        <f t="shared" si="122"/>
        <v>0.14089230460364227</v>
      </c>
      <c r="Z120" s="41">
        <f t="shared" si="83"/>
        <v>0.15163959591405685</v>
      </c>
      <c r="AA120" s="41">
        <f t="shared" si="84"/>
        <v>1</v>
      </c>
    </row>
    <row r="121" spans="2:52" x14ac:dyDescent="0.5">
      <c r="C121" s="47"/>
      <c r="S121" s="41">
        <f t="shared" ref="S121:T121" si="123">S80/$AM80</f>
        <v>1.5798975309889534E-2</v>
      </c>
      <c r="T121" s="41">
        <f t="shared" si="123"/>
        <v>2.0523532191639663E-2</v>
      </c>
      <c r="U121" s="41">
        <f t="shared" si="79"/>
        <v>4.3750720792101239E-2</v>
      </c>
      <c r="V121" s="41">
        <f t="shared" si="80"/>
        <v>1.9805139654377142E-2</v>
      </c>
      <c r="W121" s="41">
        <f t="shared" si="81"/>
        <v>0.59056749368028683</v>
      </c>
      <c r="X121" s="41">
        <f t="shared" ref="X121:Y121" si="124">Y80/$AM80</f>
        <v>1.0986754357645094E-2</v>
      </c>
      <c r="Y121" s="41">
        <f t="shared" si="124"/>
        <v>0.20005782580012171</v>
      </c>
      <c r="Z121" s="41">
        <f t="shared" si="83"/>
        <v>9.8509558213938808E-2</v>
      </c>
      <c r="AA121" s="41">
        <f t="shared" si="84"/>
        <v>1</v>
      </c>
    </row>
    <row r="122" spans="2:52" x14ac:dyDescent="0.5">
      <c r="C122" s="47"/>
      <c r="S122" s="41">
        <f t="shared" ref="S122:T122" si="125">S81/$AM81</f>
        <v>1.3494973290496603E-2</v>
      </c>
      <c r="T122" s="41">
        <f t="shared" si="125"/>
        <v>9.9555508030703191E-3</v>
      </c>
      <c r="U122" s="41">
        <f t="shared" si="79"/>
        <v>4.1194999458514223E-2</v>
      </c>
      <c r="V122" s="41">
        <f t="shared" si="80"/>
        <v>1.9321706402493258E-2</v>
      </c>
      <c r="W122" s="41">
        <f t="shared" si="81"/>
        <v>0.62576396630273423</v>
      </c>
      <c r="X122" s="41">
        <f t="shared" ref="X122:Y122" si="126">Y81/$AM81</f>
        <v>1.3797640615750853E-2</v>
      </c>
      <c r="Y122" s="41">
        <f t="shared" si="126"/>
        <v>0.15751051707474537</v>
      </c>
      <c r="Z122" s="41">
        <f t="shared" si="83"/>
        <v>0.11896064605219514</v>
      </c>
      <c r="AA122" s="41">
        <f t="shared" si="84"/>
        <v>1</v>
      </c>
    </row>
    <row r="123" spans="2:52" x14ac:dyDescent="0.5">
      <c r="C123" s="47"/>
      <c r="S123" s="41">
        <f t="shared" ref="S123:T123" si="127">S82/$AM82</f>
        <v>1.6652856805116398E-2</v>
      </c>
      <c r="T123" s="41">
        <f t="shared" si="127"/>
        <v>3.0869668072308235E-2</v>
      </c>
      <c r="U123" s="41">
        <f t="shared" si="79"/>
        <v>5.8440265085794377E-2</v>
      </c>
      <c r="V123" s="41">
        <f t="shared" si="80"/>
        <v>2.6109671667909232E-2</v>
      </c>
      <c r="W123" s="41">
        <f t="shared" si="81"/>
        <v>0.61429324549800801</v>
      </c>
      <c r="X123" s="41">
        <f t="shared" ref="X123:Y123" si="128">Y82/$AM82</f>
        <v>1.1266179511746797E-2</v>
      </c>
      <c r="Y123" s="41">
        <f t="shared" si="128"/>
        <v>0.14687427851062762</v>
      </c>
      <c r="Z123" s="41">
        <f t="shared" si="83"/>
        <v>9.5493834848489278E-2</v>
      </c>
      <c r="AA123" s="41">
        <f t="shared" si="84"/>
        <v>1</v>
      </c>
      <c r="AB123" s="41"/>
      <c r="AC123" s="41"/>
      <c r="AD123" s="41"/>
      <c r="AE123" s="41"/>
    </row>
    <row r="124" spans="2:52" x14ac:dyDescent="0.5">
      <c r="C124" s="47"/>
      <c r="R124" s="41"/>
      <c r="S124" s="41">
        <f t="shared" ref="S124:T124" si="129">S83/$AM83</f>
        <v>2.9630660219881082E-2</v>
      </c>
      <c r="T124" s="41">
        <f t="shared" si="129"/>
        <v>2.1755032990442482E-2</v>
      </c>
      <c r="U124" s="41">
        <f t="shared" si="79"/>
        <v>6.1679101597788347E-2</v>
      </c>
      <c r="V124" s="41">
        <f t="shared" si="80"/>
        <v>2.1832360115526424E-2</v>
      </c>
      <c r="W124" s="41">
        <f t="shared" si="81"/>
        <v>0.61972566169397558</v>
      </c>
      <c r="X124" s="41">
        <f t="shared" ref="X124:Y124" si="130">Y83/$AM83</f>
        <v>6.7843537211793817E-3</v>
      </c>
      <c r="Y124" s="41">
        <f t="shared" si="130"/>
        <v>0.13223580071424829</v>
      </c>
      <c r="Z124" s="41">
        <f t="shared" si="83"/>
        <v>0.10635702894695842</v>
      </c>
      <c r="AA124" s="41">
        <f t="shared" si="84"/>
        <v>1</v>
      </c>
      <c r="AB124" s="41"/>
      <c r="AC124" s="41"/>
      <c r="AD124" s="41"/>
      <c r="AE124" s="41"/>
      <c r="AF124" s="41"/>
    </row>
    <row r="125" spans="2:52" x14ac:dyDescent="0.5">
      <c r="C125" s="47"/>
      <c r="D125"/>
      <c r="E125"/>
      <c r="F125"/>
      <c r="G125"/>
      <c r="H125"/>
      <c r="I125"/>
      <c r="J125"/>
      <c r="L125"/>
      <c r="M125"/>
      <c r="N125"/>
      <c r="O125"/>
      <c r="P125"/>
      <c r="Q125"/>
      <c r="R125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2:52" x14ac:dyDescent="0.5"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2:52" x14ac:dyDescent="0.5">
      <c r="D127"/>
      <c r="E127"/>
      <c r="F127"/>
      <c r="G127"/>
      <c r="H127"/>
      <c r="I127"/>
      <c r="J127"/>
      <c r="L127"/>
      <c r="M127"/>
      <c r="N127"/>
      <c r="O127"/>
      <c r="P127"/>
      <c r="Q127"/>
      <c r="R127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2:52" x14ac:dyDescent="0.5">
      <c r="D128"/>
      <c r="E128"/>
      <c r="F128"/>
      <c r="G128"/>
      <c r="H128"/>
      <c r="I128"/>
      <c r="J128"/>
      <c r="L128"/>
      <c r="M128"/>
      <c r="N128"/>
      <c r="O128"/>
      <c r="P128"/>
      <c r="Q128"/>
      <c r="R128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9:27" customFormat="1" x14ac:dyDescent="0.5"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9:27" customFormat="1" x14ac:dyDescent="0.5"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9:27" customFormat="1" x14ac:dyDescent="0.5"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9:27" customFormat="1" x14ac:dyDescent="0.5"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9:27" customFormat="1" x14ac:dyDescent="0.5"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9:27" customFormat="1" x14ac:dyDescent="0.5"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9:27" customFormat="1" x14ac:dyDescent="0.5"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9:27" customFormat="1" x14ac:dyDescent="0.5"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9:27" customFormat="1" x14ac:dyDescent="0.5"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9:27" customFormat="1" x14ac:dyDescent="0.5"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9:27" customFormat="1" x14ac:dyDescent="0.5"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9:27" customFormat="1" x14ac:dyDescent="0.5"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9:27" customFormat="1" x14ac:dyDescent="0.5"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9:27" customFormat="1" x14ac:dyDescent="0.5"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9:27" customFormat="1" x14ac:dyDescent="0.5"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9:27" customFormat="1" x14ac:dyDescent="0.5"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9:27" customFormat="1" x14ac:dyDescent="0.5"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9:27" customFormat="1" x14ac:dyDescent="0.5"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9:27" customFormat="1" x14ac:dyDescent="0.5"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9:27" customFormat="1" x14ac:dyDescent="0.5"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9:27" customFormat="1" x14ac:dyDescent="0.5"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9:27" customFormat="1" x14ac:dyDescent="0.5">
      <c r="S150" s="41"/>
      <c r="T150" s="41"/>
      <c r="U150" s="41"/>
      <c r="V150" s="41"/>
      <c r="W150" s="41"/>
      <c r="X150" s="41"/>
      <c r="Y150" s="41"/>
      <c r="Z150" s="41"/>
      <c r="AA150" s="41"/>
    </row>
    <row r="151" spans="19:27" customFormat="1" x14ac:dyDescent="0.5"/>
    <row r="152" spans="19:27" customFormat="1" x14ac:dyDescent="0.5"/>
    <row r="153" spans="19:27" customFormat="1" x14ac:dyDescent="0.5"/>
    <row r="154" spans="19:27" customFormat="1" x14ac:dyDescent="0.5"/>
    <row r="155" spans="19:27" customFormat="1" x14ac:dyDescent="0.5"/>
    <row r="156" spans="19:27" customFormat="1" x14ac:dyDescent="0.5"/>
    <row r="157" spans="19:27" customFormat="1" x14ac:dyDescent="0.5"/>
    <row r="158" spans="19:27" customFormat="1" x14ac:dyDescent="0.5"/>
    <row r="159" spans="19:27" customFormat="1" x14ac:dyDescent="0.5"/>
    <row r="160" spans="19:27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O3:P30">
    <sortCondition ref="O3:O30"/>
  </sortState>
  <phoneticPr fontId="19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K30:K40 J27 K27:K29 J28:J40 J3:J16 J17:J26 K17:K26 K3:K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62"/>
  <sheetViews>
    <sheetView workbookViewId="0">
      <selection activeCell="C8" sqref="C8"/>
    </sheetView>
  </sheetViews>
  <sheetFormatPr defaultColWidth="9" defaultRowHeight="14.1" x14ac:dyDescent="0.5"/>
  <cols>
    <col min="1" max="16384" width="9" style="41"/>
  </cols>
  <sheetData>
    <row r="1" spans="1:8" x14ac:dyDescent="0.5">
      <c r="B1" s="2" t="s">
        <v>194</v>
      </c>
      <c r="C1" s="42" t="s">
        <v>195</v>
      </c>
      <c r="D1" s="41" t="s">
        <v>196</v>
      </c>
      <c r="E1" s="41" t="s">
        <v>197</v>
      </c>
      <c r="F1" s="41" t="s">
        <v>198</v>
      </c>
      <c r="G1" s="41" t="s">
        <v>199</v>
      </c>
      <c r="H1" s="41" t="s">
        <v>200</v>
      </c>
    </row>
    <row r="2" spans="1:8" x14ac:dyDescent="0.5">
      <c r="A2" s="41">
        <v>174.80289999999999</v>
      </c>
      <c r="B2" s="2" t="s">
        <v>201</v>
      </c>
      <c r="C2" s="28">
        <v>0.3715</v>
      </c>
      <c r="D2" s="41">
        <v>5.1852999999999998</v>
      </c>
      <c r="F2" s="45">
        <v>89757</v>
      </c>
      <c r="G2" s="45"/>
      <c r="H2" s="41">
        <v>0.28348830955166998</v>
      </c>
    </row>
    <row r="3" spans="1:8" x14ac:dyDescent="0.5">
      <c r="A3" s="41">
        <v>172.71019999999999</v>
      </c>
      <c r="B3" s="2" t="s">
        <v>12</v>
      </c>
      <c r="C3" s="28"/>
      <c r="D3" s="41">
        <v>3.2799</v>
      </c>
      <c r="F3" s="2">
        <v>81034</v>
      </c>
      <c r="G3" s="2"/>
    </row>
    <row r="4" spans="1:8" x14ac:dyDescent="0.5">
      <c r="A4" s="41">
        <v>172.5488</v>
      </c>
      <c r="B4" s="2" t="s">
        <v>13</v>
      </c>
      <c r="C4" s="28"/>
      <c r="D4" s="41">
        <v>3.7841999999999998</v>
      </c>
      <c r="F4" s="2">
        <v>72651</v>
      </c>
      <c r="G4" s="2"/>
    </row>
    <row r="5" spans="1:8" x14ac:dyDescent="0.5">
      <c r="A5" s="41">
        <v>171.13489999999999</v>
      </c>
      <c r="B5" s="2" t="s">
        <v>14</v>
      </c>
      <c r="C5" s="28"/>
      <c r="D5" s="41">
        <v>5.3307000000000002</v>
      </c>
      <c r="F5" s="2">
        <v>62619</v>
      </c>
      <c r="G5" s="2"/>
    </row>
    <row r="6" spans="1:8" x14ac:dyDescent="0.5">
      <c r="A6" s="41">
        <v>167.47550000000001</v>
      </c>
      <c r="B6" s="2" t="s">
        <v>15</v>
      </c>
      <c r="C6" s="28"/>
      <c r="D6" s="41">
        <v>4.5023999999999997</v>
      </c>
      <c r="F6" s="2">
        <v>59009.599999999999</v>
      </c>
      <c r="G6" s="2"/>
    </row>
    <row r="7" spans="1:8" x14ac:dyDescent="0.5">
      <c r="A7" s="41">
        <v>163.62860000000001</v>
      </c>
      <c r="B7" s="2" t="s">
        <v>16</v>
      </c>
      <c r="C7" s="28"/>
      <c r="D7" s="41">
        <v>4.6535000000000002</v>
      </c>
      <c r="F7" s="2">
        <v>55142.21</v>
      </c>
      <c r="G7" s="2"/>
    </row>
    <row r="8" spans="1:8" x14ac:dyDescent="0.5">
      <c r="A8" s="41">
        <v>151.24449999999999</v>
      </c>
      <c r="B8" s="2" t="s">
        <v>17</v>
      </c>
      <c r="C8" s="28"/>
      <c r="D8" s="41">
        <v>4.8707000000000003</v>
      </c>
      <c r="F8" s="2">
        <v>50456</v>
      </c>
      <c r="G8" s="2"/>
    </row>
    <row r="9" spans="1:8" x14ac:dyDescent="0.5">
      <c r="A9" s="41">
        <v>141.37719999999999</v>
      </c>
      <c r="B9" s="2" t="s">
        <v>18</v>
      </c>
      <c r="C9" s="28"/>
      <c r="D9" s="41">
        <v>4.2590000000000003</v>
      </c>
      <c r="F9" s="2">
        <v>46723</v>
      </c>
      <c r="G9" s="2"/>
    </row>
    <row r="10" spans="1:8" x14ac:dyDescent="0.5">
      <c r="A10" s="41">
        <v>141.56700000000001</v>
      </c>
      <c r="B10" s="2" t="s">
        <v>19</v>
      </c>
      <c r="C10" s="46">
        <v>0.41</v>
      </c>
      <c r="D10" s="41">
        <v>4.5785999999999998</v>
      </c>
      <c r="F10" s="2">
        <v>43454</v>
      </c>
      <c r="G10" s="2"/>
    </row>
    <row r="11" spans="1:8" x14ac:dyDescent="0.5">
      <c r="A11" s="41">
        <v>131.51</v>
      </c>
      <c r="B11" s="2" t="s">
        <v>20</v>
      </c>
      <c r="C11" s="2">
        <v>0.25900000000000001</v>
      </c>
      <c r="D11" s="41">
        <v>4.3414999999999999</v>
      </c>
      <c r="F11" s="2">
        <v>38798</v>
      </c>
      <c r="G11" s="2"/>
    </row>
    <row r="12" spans="1:8" x14ac:dyDescent="0.5">
      <c r="A12" s="41">
        <v>121.8023</v>
      </c>
      <c r="B12" s="2" t="s">
        <v>21</v>
      </c>
      <c r="C12" s="2">
        <v>0.29199999999999998</v>
      </c>
      <c r="D12" s="41">
        <v>3.8279999999999998</v>
      </c>
      <c r="F12" s="2">
        <v>35108</v>
      </c>
      <c r="G12" s="2"/>
    </row>
    <row r="13" spans="1:8" x14ac:dyDescent="0.5">
      <c r="A13" s="41">
        <v>117.1786</v>
      </c>
      <c r="B13" s="2" t="s">
        <v>22</v>
      </c>
      <c r="C13" s="2">
        <v>0.36699999999999999</v>
      </c>
      <c r="D13" s="41">
        <v>5.3151999999999999</v>
      </c>
      <c r="F13" s="2">
        <v>32476</v>
      </c>
      <c r="G13" s="2"/>
    </row>
    <row r="14" spans="1:8" x14ac:dyDescent="0.5">
      <c r="A14" s="41">
        <v>112.7816</v>
      </c>
      <c r="B14" s="2" t="s">
        <v>23</v>
      </c>
      <c r="C14" s="2">
        <v>0.41299999999999998</v>
      </c>
      <c r="D14" s="41">
        <v>9.6929999999999996</v>
      </c>
      <c r="F14" s="2">
        <v>31928</v>
      </c>
      <c r="G14" s="2"/>
    </row>
    <row r="15" spans="1:8" x14ac:dyDescent="0.5">
      <c r="A15" s="41">
        <v>105.4376</v>
      </c>
      <c r="B15" s="2" t="s">
        <v>24</v>
      </c>
      <c r="C15" s="2">
        <v>0.52700000000000002</v>
      </c>
      <c r="D15" s="41">
        <v>11.1989</v>
      </c>
      <c r="F15" s="2">
        <v>30611</v>
      </c>
      <c r="G15" s="2"/>
    </row>
    <row r="16" spans="1:8" x14ac:dyDescent="0.5">
      <c r="A16" s="41">
        <v>102.727</v>
      </c>
      <c r="B16" s="2" t="s">
        <v>25</v>
      </c>
      <c r="C16" s="2">
        <v>0.57599999999999996</v>
      </c>
      <c r="D16" s="41">
        <v>11.5021</v>
      </c>
      <c r="F16" s="2">
        <v>28217.94</v>
      </c>
      <c r="G16" s="2"/>
    </row>
    <row r="17" spans="1:29" x14ac:dyDescent="0.5">
      <c r="A17" s="41">
        <v>102.08069999999999</v>
      </c>
      <c r="B17" s="2" t="s">
        <v>26</v>
      </c>
      <c r="C17" s="2">
        <v>0.56499999999999995</v>
      </c>
      <c r="D17" s="41">
        <v>10.5153</v>
      </c>
      <c r="F17" s="2">
        <v>25939.8</v>
      </c>
      <c r="G17" s="2"/>
    </row>
    <row r="18" spans="1:29" x14ac:dyDescent="0.5">
      <c r="A18" s="41">
        <v>100</v>
      </c>
      <c r="B18" s="2" t="s">
        <v>27</v>
      </c>
      <c r="C18" s="2">
        <v>0.60299999999999998</v>
      </c>
      <c r="D18" s="41">
        <v>9.5289000000000001</v>
      </c>
      <c r="F18" s="2">
        <v>23039</v>
      </c>
      <c r="G18" s="2"/>
    </row>
    <row r="19" spans="1:29" x14ac:dyDescent="0.5">
      <c r="B19" s="2"/>
      <c r="C19" s="2"/>
    </row>
    <row r="20" spans="1:29" x14ac:dyDescent="0.5">
      <c r="B20" s="2"/>
      <c r="C20" s="2"/>
    </row>
    <row r="21" spans="1:29" x14ac:dyDescent="0.5">
      <c r="B21" s="50" t="s">
        <v>194</v>
      </c>
      <c r="C21" s="41" t="s">
        <v>222</v>
      </c>
      <c r="D21" s="41" t="s">
        <v>223</v>
      </c>
      <c r="E21" s="41" t="s">
        <v>224</v>
      </c>
      <c r="F21" s="41" t="s">
        <v>225</v>
      </c>
      <c r="G21" s="41" t="s">
        <v>226</v>
      </c>
      <c r="H21" s="41" t="s">
        <v>227</v>
      </c>
      <c r="I21" s="41" t="s">
        <v>228</v>
      </c>
      <c r="J21" s="41" t="s">
        <v>229</v>
      </c>
      <c r="K21" s="41" t="s">
        <v>230</v>
      </c>
      <c r="L21" s="41" t="s">
        <v>231</v>
      </c>
      <c r="M21" s="41" t="s">
        <v>232</v>
      </c>
      <c r="N21" s="41" t="s">
        <v>233</v>
      </c>
      <c r="O21" s="41" t="s">
        <v>234</v>
      </c>
      <c r="P21" s="41" t="s">
        <v>235</v>
      </c>
      <c r="Q21" s="41" t="s">
        <v>236</v>
      </c>
      <c r="R21" s="41" t="s">
        <v>237</v>
      </c>
      <c r="S21" s="41" t="s">
        <v>238</v>
      </c>
      <c r="T21" s="41" t="s">
        <v>239</v>
      </c>
      <c r="U21" s="41" t="s">
        <v>240</v>
      </c>
    </row>
    <row r="22" spans="1:29" x14ac:dyDescent="0.5">
      <c r="A22" s="41">
        <v>174.80289999999999</v>
      </c>
      <c r="B22" s="50" t="s">
        <v>201</v>
      </c>
      <c r="C22">
        <v>76493</v>
      </c>
      <c r="D22">
        <v>202708</v>
      </c>
      <c r="E22">
        <v>77357</v>
      </c>
      <c r="F22">
        <v>183112</v>
      </c>
      <c r="G22">
        <v>64123</v>
      </c>
      <c r="H22">
        <v>86494</v>
      </c>
      <c r="I22">
        <v>97297</v>
      </c>
      <c r="J22">
        <v>49601</v>
      </c>
      <c r="K22">
        <v>169272</v>
      </c>
      <c r="L22">
        <v>241321</v>
      </c>
      <c r="M22">
        <v>76483</v>
      </c>
      <c r="N22">
        <v>73059</v>
      </c>
      <c r="O22">
        <v>142305</v>
      </c>
      <c r="P22">
        <v>92767</v>
      </c>
      <c r="Q22">
        <v>53460</v>
      </c>
      <c r="R22">
        <v>124452</v>
      </c>
      <c r="S22">
        <v>153656</v>
      </c>
      <c r="T22">
        <v>117745</v>
      </c>
      <c r="U22">
        <v>123689</v>
      </c>
      <c r="V22"/>
      <c r="W22"/>
      <c r="X22"/>
      <c r="Y22"/>
      <c r="Z22"/>
      <c r="AA22" s="51"/>
      <c r="AB22" s="51"/>
      <c r="AC22" s="51"/>
    </row>
    <row r="23" spans="1:29" x14ac:dyDescent="0.5">
      <c r="A23" s="41">
        <v>172.71019999999999</v>
      </c>
      <c r="B23" s="50" t="s">
        <v>12</v>
      </c>
      <c r="C23">
        <v>60986</v>
      </c>
      <c r="D23">
        <v>185750</v>
      </c>
      <c r="E23">
        <v>69560</v>
      </c>
      <c r="F23">
        <v>168597</v>
      </c>
      <c r="G23">
        <v>61163</v>
      </c>
      <c r="H23">
        <v>75923</v>
      </c>
      <c r="I23">
        <v>91457</v>
      </c>
      <c r="J23">
        <v>49945</v>
      </c>
      <c r="K23">
        <v>164321</v>
      </c>
      <c r="L23">
        <v>231332</v>
      </c>
      <c r="M23">
        <v>67733</v>
      </c>
      <c r="N23">
        <v>69540</v>
      </c>
      <c r="O23">
        <v>129781</v>
      </c>
      <c r="P23">
        <v>84853</v>
      </c>
      <c r="Q23">
        <v>50202</v>
      </c>
      <c r="R23">
        <v>113136</v>
      </c>
      <c r="S23">
        <v>126768</v>
      </c>
      <c r="T23">
        <v>107645</v>
      </c>
      <c r="U23">
        <v>115772</v>
      </c>
      <c r="V23"/>
      <c r="W23"/>
      <c r="X23"/>
      <c r="Y23"/>
      <c r="Z23"/>
    </row>
    <row r="24" spans="1:29" x14ac:dyDescent="0.5">
      <c r="A24" s="41">
        <v>172.5488</v>
      </c>
      <c r="B24" s="50" t="s">
        <v>13</v>
      </c>
      <c r="C24">
        <v>49559</v>
      </c>
      <c r="D24">
        <v>159826</v>
      </c>
      <c r="E24">
        <v>62058</v>
      </c>
      <c r="F24">
        <v>157481</v>
      </c>
      <c r="G24">
        <v>55252</v>
      </c>
      <c r="H24">
        <v>68706</v>
      </c>
      <c r="I24">
        <v>81669</v>
      </c>
      <c r="J24">
        <v>42758</v>
      </c>
      <c r="K24">
        <v>134536</v>
      </c>
      <c r="L24">
        <v>213407</v>
      </c>
      <c r="M24">
        <v>62605</v>
      </c>
      <c r="N24">
        <v>67718</v>
      </c>
      <c r="O24">
        <v>132431</v>
      </c>
      <c r="P24">
        <v>82522</v>
      </c>
      <c r="Q24">
        <v>49263</v>
      </c>
      <c r="R24">
        <v>98915</v>
      </c>
      <c r="S24">
        <v>136859</v>
      </c>
      <c r="T24">
        <v>87158</v>
      </c>
      <c r="U24">
        <v>99374</v>
      </c>
      <c r="V24"/>
      <c r="W24"/>
      <c r="X24"/>
      <c r="Y24"/>
      <c r="Z24"/>
    </row>
    <row r="25" spans="1:29" x14ac:dyDescent="0.5">
      <c r="A25" s="41">
        <v>171.13489999999999</v>
      </c>
      <c r="B25" s="50" t="s">
        <v>14</v>
      </c>
      <c r="C25">
        <v>44869</v>
      </c>
      <c r="D25">
        <v>143138</v>
      </c>
      <c r="E25">
        <v>50875</v>
      </c>
      <c r="F25">
        <v>155747</v>
      </c>
      <c r="G25">
        <v>45419</v>
      </c>
      <c r="H25">
        <v>62566</v>
      </c>
      <c r="I25">
        <v>69993</v>
      </c>
      <c r="J25">
        <v>41943</v>
      </c>
      <c r="K25">
        <v>121080</v>
      </c>
      <c r="L25">
        <v>210231</v>
      </c>
      <c r="M25">
        <v>56043</v>
      </c>
      <c r="N25">
        <v>66638</v>
      </c>
      <c r="O25">
        <v>119817</v>
      </c>
      <c r="P25">
        <v>77837</v>
      </c>
      <c r="Q25">
        <v>48537</v>
      </c>
      <c r="R25">
        <v>92631</v>
      </c>
      <c r="S25">
        <v>120537</v>
      </c>
      <c r="T25">
        <v>75479</v>
      </c>
      <c r="U25">
        <v>93216</v>
      </c>
      <c r="V25"/>
      <c r="W25"/>
      <c r="X25"/>
      <c r="Y25"/>
      <c r="Z25"/>
    </row>
    <row r="26" spans="1:29" x14ac:dyDescent="0.5">
      <c r="A26" s="41">
        <v>167.47550000000001</v>
      </c>
      <c r="B26" s="50" t="s">
        <v>15</v>
      </c>
      <c r="C26">
        <v>40470</v>
      </c>
      <c r="D26">
        <v>160999</v>
      </c>
      <c r="E26">
        <v>45730</v>
      </c>
      <c r="F26">
        <v>142764</v>
      </c>
      <c r="G26">
        <v>47091</v>
      </c>
      <c r="H26">
        <v>53618</v>
      </c>
      <c r="I26">
        <v>59667</v>
      </c>
      <c r="J26">
        <v>32605</v>
      </c>
      <c r="K26">
        <v>92134</v>
      </c>
      <c r="L26">
        <v>136532</v>
      </c>
      <c r="M26">
        <v>49242</v>
      </c>
      <c r="N26">
        <v>48395</v>
      </c>
      <c r="O26">
        <v>102137</v>
      </c>
      <c r="P26">
        <v>71242</v>
      </c>
      <c r="Q26">
        <v>34263</v>
      </c>
      <c r="R26">
        <v>92585</v>
      </c>
      <c r="S26">
        <v>113378</v>
      </c>
      <c r="T26">
        <v>58021</v>
      </c>
      <c r="U26">
        <v>92950</v>
      </c>
      <c r="V26"/>
      <c r="W26"/>
      <c r="X26"/>
      <c r="Y26"/>
      <c r="Z26"/>
    </row>
    <row r="27" spans="1:29" x14ac:dyDescent="0.5">
      <c r="A27" s="41">
        <v>163.62860000000001</v>
      </c>
      <c r="B27" s="50" t="s">
        <v>16</v>
      </c>
      <c r="C27">
        <v>39187</v>
      </c>
      <c r="D27">
        <v>176397</v>
      </c>
      <c r="E27">
        <v>40813</v>
      </c>
      <c r="F27">
        <v>95436</v>
      </c>
      <c r="G27">
        <v>43432</v>
      </c>
      <c r="H27">
        <v>59338</v>
      </c>
      <c r="I27">
        <v>82771</v>
      </c>
      <c r="J27">
        <v>49444</v>
      </c>
      <c r="K27">
        <v>31917</v>
      </c>
      <c r="L27">
        <v>133794</v>
      </c>
      <c r="M27">
        <v>45481</v>
      </c>
      <c r="N27">
        <v>49202</v>
      </c>
      <c r="O27">
        <v>92245</v>
      </c>
      <c r="P27">
        <v>58833</v>
      </c>
      <c r="Q27">
        <v>34184</v>
      </c>
      <c r="R27">
        <v>91135</v>
      </c>
      <c r="S27">
        <v>100874</v>
      </c>
      <c r="T27">
        <v>59642</v>
      </c>
      <c r="U27">
        <v>87690</v>
      </c>
      <c r="V27"/>
      <c r="W27"/>
      <c r="X27"/>
      <c r="Y27"/>
      <c r="Z27"/>
    </row>
    <row r="28" spans="1:29" x14ac:dyDescent="0.5">
      <c r="A28" s="41">
        <v>151.24449999999999</v>
      </c>
      <c r="B28" s="50" t="s">
        <v>17</v>
      </c>
      <c r="C28">
        <v>33700</v>
      </c>
      <c r="D28">
        <v>129718</v>
      </c>
      <c r="E28">
        <v>36625</v>
      </c>
      <c r="F28">
        <v>85482</v>
      </c>
      <c r="G28">
        <v>40856</v>
      </c>
      <c r="H28">
        <v>53446</v>
      </c>
      <c r="I28">
        <v>82521</v>
      </c>
      <c r="J28">
        <v>45226</v>
      </c>
      <c r="K28">
        <v>28814</v>
      </c>
      <c r="L28">
        <v>131248</v>
      </c>
      <c r="M28">
        <v>41140</v>
      </c>
      <c r="N28">
        <v>42942</v>
      </c>
      <c r="O28">
        <v>81452</v>
      </c>
      <c r="P28">
        <v>49906</v>
      </c>
      <c r="Q28">
        <v>27379</v>
      </c>
      <c r="R28">
        <v>87634</v>
      </c>
      <c r="S28">
        <v>93771</v>
      </c>
      <c r="T28">
        <v>54651</v>
      </c>
      <c r="U28" s="52">
        <v>89125</v>
      </c>
      <c r="V28"/>
      <c r="W28"/>
      <c r="X28"/>
      <c r="Y28"/>
      <c r="Z28"/>
    </row>
    <row r="29" spans="1:29" x14ac:dyDescent="0.5">
      <c r="A29" s="41">
        <v>141.37719999999999</v>
      </c>
      <c r="B29" s="50" t="s">
        <v>18</v>
      </c>
      <c r="C29">
        <v>36754</v>
      </c>
      <c r="D29">
        <v>102797</v>
      </c>
      <c r="E29">
        <v>33466</v>
      </c>
      <c r="F29">
        <v>77434</v>
      </c>
      <c r="G29">
        <v>35883</v>
      </c>
      <c r="H29">
        <v>52723</v>
      </c>
      <c r="I29">
        <v>68369</v>
      </c>
      <c r="J29">
        <v>40344</v>
      </c>
      <c r="K29">
        <v>25599</v>
      </c>
      <c r="L29">
        <v>141492</v>
      </c>
      <c r="M29">
        <v>36874</v>
      </c>
      <c r="N29">
        <v>38803</v>
      </c>
      <c r="O29">
        <v>72166</v>
      </c>
      <c r="P29">
        <v>43223</v>
      </c>
      <c r="Q29">
        <v>27626</v>
      </c>
      <c r="R29" s="5">
        <v>80156</v>
      </c>
      <c r="S29">
        <v>83279</v>
      </c>
      <c r="T29">
        <v>49365</v>
      </c>
      <c r="U29">
        <v>85054</v>
      </c>
    </row>
    <row r="30" spans="1:29" x14ac:dyDescent="0.5">
      <c r="A30" s="41">
        <v>141.56700000000001</v>
      </c>
      <c r="B30" s="50" t="s">
        <v>19</v>
      </c>
      <c r="C30">
        <v>32702</v>
      </c>
      <c r="D30">
        <v>65015</v>
      </c>
      <c r="E30">
        <v>31071</v>
      </c>
      <c r="F30">
        <v>73242</v>
      </c>
      <c r="G30" s="5">
        <v>30946</v>
      </c>
      <c r="H30" s="5">
        <v>50420</v>
      </c>
      <c r="I30">
        <v>73308</v>
      </c>
      <c r="J30">
        <v>37683</v>
      </c>
      <c r="K30">
        <v>24858</v>
      </c>
      <c r="L30">
        <v>132066</v>
      </c>
      <c r="M30">
        <v>36505</v>
      </c>
      <c r="N30">
        <v>35534</v>
      </c>
      <c r="O30">
        <v>69948</v>
      </c>
      <c r="P30">
        <v>40507</v>
      </c>
      <c r="Q30">
        <v>27995</v>
      </c>
      <c r="R30">
        <v>73832</v>
      </c>
      <c r="S30">
        <v>72223</v>
      </c>
      <c r="T30">
        <v>45563</v>
      </c>
      <c r="U30">
        <v>76151</v>
      </c>
    </row>
    <row r="31" spans="1:29" x14ac:dyDescent="0.5">
      <c r="A31" s="41">
        <v>131.51</v>
      </c>
      <c r="B31" s="50" t="s">
        <v>20</v>
      </c>
      <c r="C31">
        <v>31298</v>
      </c>
      <c r="D31">
        <v>67352</v>
      </c>
      <c r="E31">
        <v>28164</v>
      </c>
      <c r="F31">
        <v>64027</v>
      </c>
      <c r="G31">
        <v>27770</v>
      </c>
      <c r="H31">
        <v>44832</v>
      </c>
      <c r="I31">
        <v>68451</v>
      </c>
      <c r="J31">
        <v>31759</v>
      </c>
      <c r="K31">
        <v>22550</v>
      </c>
      <c r="L31">
        <v>121826</v>
      </c>
      <c r="M31">
        <v>32504</v>
      </c>
      <c r="N31">
        <v>31692</v>
      </c>
      <c r="O31">
        <v>67776</v>
      </c>
      <c r="P31">
        <v>37035</v>
      </c>
      <c r="Q31">
        <v>22936</v>
      </c>
      <c r="R31">
        <v>67839</v>
      </c>
      <c r="S31">
        <v>68101</v>
      </c>
      <c r="T31">
        <v>43375</v>
      </c>
      <c r="U31">
        <v>70810</v>
      </c>
    </row>
    <row r="32" spans="1:29" x14ac:dyDescent="0.5">
      <c r="A32" s="41">
        <v>121.8023</v>
      </c>
      <c r="B32" s="50" t="s">
        <v>21</v>
      </c>
      <c r="C32">
        <v>31715</v>
      </c>
      <c r="D32">
        <v>37192</v>
      </c>
      <c r="E32">
        <v>26449</v>
      </c>
      <c r="F32">
        <v>57049</v>
      </c>
      <c r="G32">
        <v>25585</v>
      </c>
      <c r="H32">
        <v>43840</v>
      </c>
      <c r="I32">
        <v>56593</v>
      </c>
      <c r="J32">
        <v>30757</v>
      </c>
      <c r="K32">
        <v>23024</v>
      </c>
      <c r="L32">
        <v>101171</v>
      </c>
      <c r="M32">
        <v>31079</v>
      </c>
      <c r="N32">
        <v>28255</v>
      </c>
      <c r="O32">
        <v>58152</v>
      </c>
      <c r="P32">
        <v>33131</v>
      </c>
      <c r="Q32">
        <v>25076</v>
      </c>
      <c r="R32">
        <v>59919</v>
      </c>
      <c r="S32">
        <v>59198</v>
      </c>
      <c r="T32">
        <v>39111</v>
      </c>
      <c r="U32">
        <v>61329</v>
      </c>
    </row>
    <row r="33" spans="1:22" x14ac:dyDescent="0.5">
      <c r="A33" s="41">
        <v>117.1786</v>
      </c>
      <c r="B33" s="50" t="s">
        <v>22</v>
      </c>
      <c r="C33">
        <v>29819</v>
      </c>
      <c r="D33">
        <v>42313</v>
      </c>
      <c r="E33">
        <v>24017</v>
      </c>
      <c r="F33">
        <v>54475</v>
      </c>
      <c r="G33">
        <v>22217</v>
      </c>
      <c r="H33">
        <v>41866</v>
      </c>
      <c r="I33">
        <v>51810</v>
      </c>
      <c r="J33">
        <v>30417</v>
      </c>
      <c r="K33">
        <v>21945</v>
      </c>
      <c r="L33">
        <v>78965</v>
      </c>
      <c r="M33">
        <v>30366</v>
      </c>
      <c r="N33">
        <v>27174</v>
      </c>
      <c r="O33">
        <v>51251</v>
      </c>
      <c r="P33">
        <v>31967</v>
      </c>
      <c r="Q33">
        <v>21895</v>
      </c>
      <c r="R33">
        <v>56251</v>
      </c>
      <c r="S33">
        <v>54513</v>
      </c>
      <c r="T33">
        <v>42859</v>
      </c>
      <c r="U33">
        <v>58652</v>
      </c>
    </row>
    <row r="34" spans="1:22" x14ac:dyDescent="0.5">
      <c r="A34" s="41">
        <v>112.7816</v>
      </c>
      <c r="B34" s="50" t="s">
        <v>23</v>
      </c>
      <c r="C34">
        <v>28576</v>
      </c>
      <c r="D34">
        <v>23041</v>
      </c>
      <c r="E34">
        <v>23912</v>
      </c>
      <c r="F34">
        <v>57120</v>
      </c>
      <c r="G34">
        <v>21989</v>
      </c>
      <c r="H34">
        <v>41067</v>
      </c>
      <c r="I34">
        <v>48764</v>
      </c>
      <c r="J34">
        <v>28059</v>
      </c>
      <c r="K34">
        <v>20177</v>
      </c>
      <c r="L34">
        <v>70078</v>
      </c>
      <c r="M34">
        <v>30112</v>
      </c>
      <c r="N34">
        <v>35064</v>
      </c>
      <c r="O34">
        <v>47909</v>
      </c>
      <c r="P34">
        <v>29724</v>
      </c>
      <c r="Q34">
        <v>26758</v>
      </c>
      <c r="R34">
        <v>55446</v>
      </c>
      <c r="S34">
        <v>51818</v>
      </c>
      <c r="T34">
        <v>38951</v>
      </c>
      <c r="U34">
        <v>53667</v>
      </c>
      <c r="V34"/>
    </row>
    <row r="35" spans="1:22" x14ac:dyDescent="0.5">
      <c r="A35" s="41">
        <v>105.4376</v>
      </c>
      <c r="B35" s="50" t="s">
        <v>24</v>
      </c>
      <c r="C35">
        <v>23672</v>
      </c>
      <c r="D35">
        <v>33544</v>
      </c>
      <c r="E35">
        <v>23303</v>
      </c>
      <c r="F35">
        <v>53709</v>
      </c>
      <c r="G35">
        <v>21054</v>
      </c>
      <c r="H35">
        <v>37343</v>
      </c>
      <c r="I35">
        <v>44478</v>
      </c>
      <c r="J35">
        <v>26705</v>
      </c>
      <c r="K35">
        <v>19016</v>
      </c>
      <c r="L35">
        <v>66678</v>
      </c>
      <c r="M35">
        <v>28484</v>
      </c>
      <c r="N35">
        <v>28852</v>
      </c>
      <c r="O35">
        <v>46761</v>
      </c>
      <c r="P35">
        <v>28470</v>
      </c>
      <c r="Q35">
        <v>30354</v>
      </c>
      <c r="R35">
        <v>49680</v>
      </c>
      <c r="S35">
        <v>49179</v>
      </c>
      <c r="T35">
        <v>35348</v>
      </c>
      <c r="U35">
        <v>52049</v>
      </c>
      <c r="V35"/>
    </row>
    <row r="36" spans="1:22" x14ac:dyDescent="0.5">
      <c r="A36" s="41">
        <v>102.727</v>
      </c>
      <c r="B36" s="50" t="s">
        <v>25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x14ac:dyDescent="0.5">
      <c r="A37" s="41">
        <v>102.08069999999999</v>
      </c>
      <c r="B37" s="50" t="s">
        <v>26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22" x14ac:dyDescent="0.5">
      <c r="A38" s="41">
        <v>100</v>
      </c>
      <c r="B38" s="50" t="s">
        <v>27</v>
      </c>
      <c r="C38">
        <f>C22/$A22/100</f>
        <v>4.3759571494523257</v>
      </c>
      <c r="D38" s="41">
        <f t="shared" ref="D38:U51" si="0">D22/$A22/100</f>
        <v>11.596375117346451</v>
      </c>
      <c r="E38" s="41">
        <f t="shared" si="0"/>
        <v>4.4253842470576865</v>
      </c>
      <c r="F38" s="41">
        <f t="shared" si="0"/>
        <v>10.475341084158215</v>
      </c>
      <c r="G38" s="41">
        <f t="shared" si="0"/>
        <v>3.6683029858200298</v>
      </c>
      <c r="H38" s="41">
        <f t="shared" si="0"/>
        <v>4.9480872456921476</v>
      </c>
      <c r="I38" s="41">
        <f t="shared" si="0"/>
        <v>5.5660975876258352</v>
      </c>
      <c r="J38" s="41">
        <f t="shared" si="0"/>
        <v>2.8375387364854929</v>
      </c>
      <c r="K38" s="41">
        <f t="shared" si="0"/>
        <v>9.6835922058501325</v>
      </c>
      <c r="L38" s="41">
        <f t="shared" si="0"/>
        <v>13.805320163452667</v>
      </c>
      <c r="M38" s="41">
        <f t="shared" si="0"/>
        <v>4.3753850765633748</v>
      </c>
      <c r="N38" s="41">
        <f t="shared" si="0"/>
        <v>4.1795073193865777</v>
      </c>
      <c r="O38" s="41">
        <f t="shared" si="0"/>
        <v>8.140883246216168</v>
      </c>
      <c r="P38" s="41">
        <f t="shared" si="0"/>
        <v>5.3069485689310651</v>
      </c>
      <c r="Q38" s="41">
        <f t="shared" si="0"/>
        <v>3.0583016643316556</v>
      </c>
      <c r="R38" s="41">
        <f t="shared" si="0"/>
        <v>7.1195615175720777</v>
      </c>
      <c r="S38" s="41">
        <f t="shared" si="0"/>
        <v>8.7902431824643639</v>
      </c>
      <c r="T38" s="41">
        <f t="shared" si="0"/>
        <v>6.7358722309526904</v>
      </c>
      <c r="U38" s="41">
        <f t="shared" si="0"/>
        <v>7.0759123561451212</v>
      </c>
    </row>
    <row r="39" spans="1:22" x14ac:dyDescent="0.5">
      <c r="C39" s="41">
        <f t="shared" ref="C39:R51" si="1">C23/$A23/100</f>
        <v>3.5311174441347419</v>
      </c>
      <c r="D39" s="41">
        <f t="shared" si="1"/>
        <v>10.755010416292727</v>
      </c>
      <c r="E39" s="41">
        <f t="shared" si="1"/>
        <v>4.0275559868496478</v>
      </c>
      <c r="F39" s="41">
        <f t="shared" si="1"/>
        <v>9.7618438285636877</v>
      </c>
      <c r="G39" s="41">
        <f t="shared" si="1"/>
        <v>3.5413658255273868</v>
      </c>
      <c r="H39" s="41">
        <f t="shared" si="1"/>
        <v>4.3959766128462601</v>
      </c>
      <c r="I39" s="41">
        <f t="shared" si="1"/>
        <v>5.2954023560855124</v>
      </c>
      <c r="J39" s="41">
        <f t="shared" si="1"/>
        <v>2.8918384669811048</v>
      </c>
      <c r="K39" s="41">
        <f t="shared" si="1"/>
        <v>9.5142614622645336</v>
      </c>
      <c r="L39" s="41">
        <f t="shared" si="1"/>
        <v>13.394229176968125</v>
      </c>
      <c r="M39" s="41">
        <f t="shared" si="1"/>
        <v>3.9217718467120068</v>
      </c>
      <c r="N39" s="41">
        <f t="shared" si="1"/>
        <v>4.0263979776527385</v>
      </c>
      <c r="O39" s="41">
        <f t="shared" si="1"/>
        <v>7.5143795792026182</v>
      </c>
      <c r="P39" s="41">
        <f t="shared" si="1"/>
        <v>4.9130277192661467</v>
      </c>
      <c r="Q39" s="41">
        <f t="shared" si="1"/>
        <v>2.9067188851613861</v>
      </c>
      <c r="R39" s="41">
        <f t="shared" si="1"/>
        <v>6.5506264250750688</v>
      </c>
      <c r="S39" s="41">
        <f t="shared" si="0"/>
        <v>7.3399254936882707</v>
      </c>
      <c r="T39" s="41">
        <f t="shared" si="0"/>
        <v>6.2326950000636909</v>
      </c>
      <c r="U39" s="41">
        <f t="shared" si="0"/>
        <v>6.7032520372276805</v>
      </c>
    </row>
    <row r="40" spans="1:22" x14ac:dyDescent="0.5">
      <c r="C40" s="41">
        <f t="shared" si="1"/>
        <v>2.8721729736746937</v>
      </c>
      <c r="D40" s="41">
        <f t="shared" si="0"/>
        <v>9.2626549706517807</v>
      </c>
      <c r="E40" s="41">
        <f t="shared" si="0"/>
        <v>3.5965477592426027</v>
      </c>
      <c r="F40" s="41">
        <f t="shared" si="0"/>
        <v>9.1267513885926768</v>
      </c>
      <c r="G40" s="41">
        <f t="shared" si="0"/>
        <v>3.2021086208655176</v>
      </c>
      <c r="H40" s="41">
        <f t="shared" si="0"/>
        <v>3.9818300677837226</v>
      </c>
      <c r="I40" s="41">
        <f t="shared" si="0"/>
        <v>4.7330957966673779</v>
      </c>
      <c r="J40" s="41">
        <f t="shared" si="0"/>
        <v>2.4780236083936833</v>
      </c>
      <c r="K40" s="41">
        <f t="shared" si="0"/>
        <v>7.7969826507051918</v>
      </c>
      <c r="L40" s="41">
        <f t="shared" si="0"/>
        <v>12.367921422809083</v>
      </c>
      <c r="M40" s="41">
        <f t="shared" si="0"/>
        <v>3.6282489359531911</v>
      </c>
      <c r="N40" s="41">
        <f t="shared" si="0"/>
        <v>3.9245709039993324</v>
      </c>
      <c r="O40" s="41">
        <f t="shared" si="0"/>
        <v>7.6749881772576805</v>
      </c>
      <c r="P40" s="41">
        <f t="shared" si="0"/>
        <v>4.7825310868577473</v>
      </c>
      <c r="Q40" s="41">
        <f t="shared" si="0"/>
        <v>2.8550184063870625</v>
      </c>
      <c r="R40" s="41">
        <f t="shared" si="0"/>
        <v>5.7325811596487481</v>
      </c>
      <c r="S40" s="41">
        <f t="shared" si="0"/>
        <v>7.9316112311415665</v>
      </c>
      <c r="T40" s="41">
        <f t="shared" si="0"/>
        <v>5.0512087015383473</v>
      </c>
      <c r="U40" s="41">
        <f t="shared" si="0"/>
        <v>5.7591823298684197</v>
      </c>
    </row>
    <row r="41" spans="1:22" x14ac:dyDescent="0.5">
      <c r="C41" s="41">
        <f t="shared" si="1"/>
        <v>2.6218497804948027</v>
      </c>
      <c r="D41" s="41">
        <f t="shared" si="0"/>
        <v>8.3640449727086654</v>
      </c>
      <c r="E41" s="41">
        <f t="shared" si="0"/>
        <v>2.9728009891611822</v>
      </c>
      <c r="F41" s="41">
        <f t="shared" si="0"/>
        <v>9.1008321505432281</v>
      </c>
      <c r="G41" s="41">
        <f t="shared" si="0"/>
        <v>2.6539881695668157</v>
      </c>
      <c r="H41" s="41">
        <f t="shared" si="0"/>
        <v>3.6559462739628215</v>
      </c>
      <c r="I41" s="41">
        <f t="shared" si="0"/>
        <v>4.0899313933043473</v>
      </c>
      <c r="J41" s="41">
        <f t="shared" si="0"/>
        <v>2.4508735506316945</v>
      </c>
      <c r="K41" s="41">
        <f t="shared" si="0"/>
        <v>7.0751202706169227</v>
      </c>
      <c r="L41" s="41">
        <f t="shared" si="0"/>
        <v>12.284519405451491</v>
      </c>
      <c r="M41" s="41">
        <f t="shared" si="0"/>
        <v>3.27478497956875</v>
      </c>
      <c r="N41" s="41">
        <f t="shared" si="0"/>
        <v>3.8938872199650687</v>
      </c>
      <c r="O41" s="41">
        <f t="shared" si="0"/>
        <v>7.0013188426206465</v>
      </c>
      <c r="P41" s="41">
        <f t="shared" si="0"/>
        <v>4.5482832549059253</v>
      </c>
      <c r="Q41" s="41">
        <f t="shared" si="0"/>
        <v>2.8361836188877896</v>
      </c>
      <c r="R41" s="41">
        <f t="shared" si="0"/>
        <v>5.4127474875083932</v>
      </c>
      <c r="S41" s="41">
        <f t="shared" si="0"/>
        <v>7.0433909155876453</v>
      </c>
      <c r="T41" s="41">
        <f t="shared" si="0"/>
        <v>4.4104972159390057</v>
      </c>
      <c r="U41" s="41">
        <f t="shared" si="0"/>
        <v>5.4469310467940799</v>
      </c>
    </row>
    <row r="42" spans="1:22" x14ac:dyDescent="0.5">
      <c r="C42" s="41">
        <f t="shared" si="1"/>
        <v>2.4164728572238925</v>
      </c>
      <c r="D42" s="41">
        <f t="shared" si="0"/>
        <v>9.6132867195500236</v>
      </c>
      <c r="E42" s="41">
        <f t="shared" si="0"/>
        <v>2.730548647414099</v>
      </c>
      <c r="F42" s="41">
        <f t="shared" si="0"/>
        <v>8.5244707434818814</v>
      </c>
      <c r="G42" s="41">
        <f t="shared" si="0"/>
        <v>2.8118142653701583</v>
      </c>
      <c r="H42" s="41">
        <f t="shared" si="0"/>
        <v>3.2015429122468659</v>
      </c>
      <c r="I42" s="41">
        <f t="shared" si="0"/>
        <v>3.5627300709656038</v>
      </c>
      <c r="J42" s="41">
        <f t="shared" si="0"/>
        <v>1.9468519275953795</v>
      </c>
      <c r="K42" s="41">
        <f t="shared" si="0"/>
        <v>5.5013419873354614</v>
      </c>
      <c r="L42" s="41">
        <f t="shared" si="0"/>
        <v>8.1523566133553853</v>
      </c>
      <c r="M42" s="41">
        <f t="shared" si="0"/>
        <v>2.9402509620810209</v>
      </c>
      <c r="N42" s="41">
        <f t="shared" si="0"/>
        <v>2.8896764004287196</v>
      </c>
      <c r="O42" s="41">
        <f t="shared" si="0"/>
        <v>6.0986233807333008</v>
      </c>
      <c r="P42" s="41">
        <f t="shared" si="0"/>
        <v>4.2538759400628745</v>
      </c>
      <c r="Q42" s="41">
        <f t="shared" si="0"/>
        <v>2.0458514827541938</v>
      </c>
      <c r="R42" s="41">
        <f t="shared" si="0"/>
        <v>5.5282712993840892</v>
      </c>
      <c r="S42" s="41">
        <f t="shared" si="0"/>
        <v>6.7698260342557566</v>
      </c>
      <c r="T42" s="41">
        <f t="shared" si="0"/>
        <v>3.4644470385220525</v>
      </c>
      <c r="U42" s="41">
        <f t="shared" si="0"/>
        <v>5.5500655319733339</v>
      </c>
    </row>
    <row r="43" spans="1:22" x14ac:dyDescent="0.5">
      <c r="C43" s="41">
        <f t="shared" si="1"/>
        <v>2.3948747346124089</v>
      </c>
      <c r="D43" s="41">
        <f t="shared" si="0"/>
        <v>10.780328133345881</v>
      </c>
      <c r="E43" s="41">
        <f t="shared" si="0"/>
        <v>2.4942461158990543</v>
      </c>
      <c r="F43" s="41">
        <f t="shared" si="0"/>
        <v>5.8324767186176496</v>
      </c>
      <c r="G43" s="41">
        <f t="shared" si="0"/>
        <v>2.6543037097426732</v>
      </c>
      <c r="H43" s="41">
        <f t="shared" si="0"/>
        <v>3.6263831628456149</v>
      </c>
      <c r="I43" s="41">
        <f t="shared" si="0"/>
        <v>5.0584677739710537</v>
      </c>
      <c r="J43" s="41">
        <f t="shared" si="0"/>
        <v>3.0217211416586101</v>
      </c>
      <c r="K43" s="41">
        <f t="shared" si="0"/>
        <v>1.9505758773221797</v>
      </c>
      <c r="L43" s="41">
        <f t="shared" si="0"/>
        <v>8.1766879384166344</v>
      </c>
      <c r="M43" s="41">
        <f t="shared" si="0"/>
        <v>2.7795263175263982</v>
      </c>
      <c r="N43" s="41">
        <f t="shared" si="0"/>
        <v>3.0069315510858128</v>
      </c>
      <c r="O43" s="41">
        <f t="shared" si="0"/>
        <v>5.6374619106928741</v>
      </c>
      <c r="P43" s="41">
        <f t="shared" si="0"/>
        <v>3.5955205874767615</v>
      </c>
      <c r="Q43" s="41">
        <f t="shared" si="0"/>
        <v>2.0891213394235479</v>
      </c>
      <c r="R43" s="41">
        <f t="shared" si="0"/>
        <v>5.5696253588920275</v>
      </c>
      <c r="S43" s="41">
        <f t="shared" si="0"/>
        <v>6.1648147084311669</v>
      </c>
      <c r="T43" s="41">
        <f t="shared" si="0"/>
        <v>3.6449618220775584</v>
      </c>
      <c r="U43" s="41">
        <f t="shared" si="0"/>
        <v>5.359087592266877</v>
      </c>
    </row>
    <row r="44" spans="1:22" x14ac:dyDescent="0.5">
      <c r="C44" s="41">
        <f t="shared" si="1"/>
        <v>2.2281801982882024</v>
      </c>
      <c r="D44" s="41">
        <f t="shared" si="0"/>
        <v>8.5767085745266769</v>
      </c>
      <c r="E44" s="41">
        <f t="shared" si="0"/>
        <v>2.4215756606025347</v>
      </c>
      <c r="F44" s="41">
        <f t="shared" si="0"/>
        <v>5.651908003266235</v>
      </c>
      <c r="G44" s="41">
        <f t="shared" si="0"/>
        <v>2.7013213703638814</v>
      </c>
      <c r="H44" s="41">
        <f t="shared" si="0"/>
        <v>3.5337483346501859</v>
      </c>
      <c r="I44" s="41">
        <f t="shared" si="0"/>
        <v>5.4561322891080337</v>
      </c>
      <c r="J44" s="41">
        <f t="shared" si="0"/>
        <v>2.9902574969668319</v>
      </c>
      <c r="K44" s="41">
        <f t="shared" si="0"/>
        <v>1.9051271285898002</v>
      </c>
      <c r="L44" s="41">
        <f t="shared" si="0"/>
        <v>8.677869277891098</v>
      </c>
      <c r="M44" s="41">
        <f t="shared" si="0"/>
        <v>2.7200989126877344</v>
      </c>
      <c r="N44" s="41">
        <f t="shared" si="0"/>
        <v>2.8392437410947178</v>
      </c>
      <c r="O44" s="41">
        <f t="shared" si="0"/>
        <v>5.385452032966489</v>
      </c>
      <c r="P44" s="41">
        <f t="shared" si="0"/>
        <v>3.2996902366697634</v>
      </c>
      <c r="Q44" s="41">
        <f t="shared" si="0"/>
        <v>1.8102476453689227</v>
      </c>
      <c r="R44" s="41">
        <f t="shared" si="0"/>
        <v>5.7941941690441636</v>
      </c>
      <c r="S44" s="41">
        <f t="shared" si="0"/>
        <v>6.1999609903170043</v>
      </c>
      <c r="T44" s="41">
        <f t="shared" si="0"/>
        <v>3.6134206533130135</v>
      </c>
      <c r="U44" s="41">
        <f t="shared" si="0"/>
        <v>5.8927762662443932</v>
      </c>
    </row>
    <row r="45" spans="1:22" x14ac:dyDescent="0.5">
      <c r="C45" s="41">
        <f t="shared" si="1"/>
        <v>2.5997119761885226</v>
      </c>
      <c r="D45" s="41">
        <f t="shared" si="0"/>
        <v>7.271115851778081</v>
      </c>
      <c r="E45" s="41">
        <f t="shared" si="0"/>
        <v>2.3671426510073763</v>
      </c>
      <c r="F45" s="41">
        <f t="shared" si="0"/>
        <v>5.4771207804370157</v>
      </c>
      <c r="G45" s="41">
        <f t="shared" si="0"/>
        <v>2.5381037394997215</v>
      </c>
      <c r="H45" s="41">
        <f t="shared" si="0"/>
        <v>3.7292434706586359</v>
      </c>
      <c r="I45" s="41">
        <f t="shared" si="0"/>
        <v>4.8359282826368046</v>
      </c>
      <c r="J45" s="41">
        <f t="shared" si="0"/>
        <v>2.8536425958358209</v>
      </c>
      <c r="K45" s="41">
        <f t="shared" si="0"/>
        <v>1.8106880034404418</v>
      </c>
      <c r="L45" s="41">
        <f t="shared" si="0"/>
        <v>10.008120121207662</v>
      </c>
      <c r="M45" s="41">
        <f t="shared" si="0"/>
        <v>2.6081999077644769</v>
      </c>
      <c r="N45" s="41">
        <f t="shared" si="0"/>
        <v>2.7446434078479416</v>
      </c>
      <c r="O45" s="41">
        <f t="shared" si="0"/>
        <v>5.1045005842526239</v>
      </c>
      <c r="P45" s="41">
        <f t="shared" si="0"/>
        <v>3.0572822208955905</v>
      </c>
      <c r="Q45" s="41">
        <f t="shared" si="0"/>
        <v>1.9540633143109358</v>
      </c>
      <c r="R45" s="41">
        <f t="shared" si="0"/>
        <v>5.669655361684911</v>
      </c>
      <c r="S45" s="41">
        <f t="shared" si="0"/>
        <v>5.890553780949122</v>
      </c>
      <c r="T45" s="41">
        <f t="shared" si="0"/>
        <v>3.4917228520581824</v>
      </c>
      <c r="U45" s="41">
        <f t="shared" si="0"/>
        <v>6.0161044355101119</v>
      </c>
    </row>
    <row r="46" spans="1:22" x14ac:dyDescent="0.5">
      <c r="C46" s="41">
        <f t="shared" si="1"/>
        <v>2.3100016246724162</v>
      </c>
      <c r="D46" s="41">
        <f t="shared" si="0"/>
        <v>4.5925250941250431</v>
      </c>
      <c r="E46" s="41">
        <f t="shared" si="0"/>
        <v>2.1947911589565363</v>
      </c>
      <c r="F46" s="41">
        <f t="shared" si="0"/>
        <v>5.1736633537476955</v>
      </c>
      <c r="G46" s="41">
        <f t="shared" si="0"/>
        <v>2.1859614175620026</v>
      </c>
      <c r="H46" s="41">
        <f t="shared" si="0"/>
        <v>3.5615644888992488</v>
      </c>
      <c r="I46" s="41">
        <f t="shared" si="0"/>
        <v>5.1783254572040098</v>
      </c>
      <c r="J46" s="41">
        <f t="shared" si="0"/>
        <v>2.6618491597618088</v>
      </c>
      <c r="K46" s="41">
        <f t="shared" si="0"/>
        <v>1.7559176926826165</v>
      </c>
      <c r="L46" s="41">
        <f t="shared" si="0"/>
        <v>9.3288690160842567</v>
      </c>
      <c r="M46" s="41">
        <f t="shared" si="0"/>
        <v>2.5786376768597199</v>
      </c>
      <c r="N46" s="41">
        <f t="shared" si="0"/>
        <v>2.5100482457069795</v>
      </c>
      <c r="O46" s="41">
        <f t="shared" si="0"/>
        <v>4.940982008518934</v>
      </c>
      <c r="P46" s="41">
        <f t="shared" si="0"/>
        <v>2.8613306773471221</v>
      </c>
      <c r="Q46" s="41">
        <f t="shared" si="0"/>
        <v>1.9775088827198428</v>
      </c>
      <c r="R46" s="41">
        <f t="shared" si="0"/>
        <v>5.2153397331298956</v>
      </c>
      <c r="S46" s="41">
        <f t="shared" si="0"/>
        <v>5.1016833018994534</v>
      </c>
      <c r="T46" s="41">
        <f t="shared" si="0"/>
        <v>3.2184760572732345</v>
      </c>
      <c r="U46" s="41">
        <f t="shared" si="0"/>
        <v>5.3791490954812913</v>
      </c>
    </row>
    <row r="47" spans="1:22" x14ac:dyDescent="0.5">
      <c r="C47" s="41">
        <f t="shared" si="1"/>
        <v>2.3798950650140678</v>
      </c>
      <c r="D47" s="41">
        <f t="shared" si="0"/>
        <v>5.1214356322713108</v>
      </c>
      <c r="E47" s="41">
        <f t="shared" si="0"/>
        <v>2.14158619116417</v>
      </c>
      <c r="F47" s="41">
        <f t="shared" si="0"/>
        <v>4.8686031480495782</v>
      </c>
      <c r="G47" s="41">
        <f t="shared" si="0"/>
        <v>2.1116264922819559</v>
      </c>
      <c r="H47" s="41">
        <f t="shared" si="0"/>
        <v>3.4090183256026161</v>
      </c>
      <c r="I47" s="41">
        <f t="shared" si="0"/>
        <v>5.2050034217930206</v>
      </c>
      <c r="J47" s="41">
        <f t="shared" si="0"/>
        <v>2.4149494335031561</v>
      </c>
      <c r="K47" s="41">
        <f t="shared" si="0"/>
        <v>1.714698502015056</v>
      </c>
      <c r="L47" s="41">
        <f t="shared" si="0"/>
        <v>9.2636301421945113</v>
      </c>
      <c r="M47" s="41">
        <f t="shared" si="0"/>
        <v>2.4715991179377998</v>
      </c>
      <c r="N47" s="41">
        <f t="shared" si="0"/>
        <v>2.4098547638962819</v>
      </c>
      <c r="O47" s="41">
        <f t="shared" si="0"/>
        <v>5.1536765264998863</v>
      </c>
      <c r="P47" s="41">
        <f t="shared" si="0"/>
        <v>2.8161356550832637</v>
      </c>
      <c r="Q47" s="41">
        <f t="shared" si="0"/>
        <v>1.7440498821382406</v>
      </c>
      <c r="R47" s="41">
        <f t="shared" si="0"/>
        <v>5.1584670367272452</v>
      </c>
      <c r="S47" s="41">
        <f t="shared" si="0"/>
        <v>5.1783894760854698</v>
      </c>
      <c r="T47" s="41">
        <f t="shared" si="0"/>
        <v>3.2982282716143261</v>
      </c>
      <c r="U47" s="41">
        <f t="shared" si="0"/>
        <v>5.3843814158619123</v>
      </c>
    </row>
    <row r="48" spans="1:22" x14ac:dyDescent="0.5">
      <c r="C48" s="41">
        <f t="shared" si="1"/>
        <v>2.6038096160745732</v>
      </c>
      <c r="D48" s="41">
        <f t="shared" si="0"/>
        <v>3.0534727176744609</v>
      </c>
      <c r="E48" s="41">
        <f t="shared" si="0"/>
        <v>2.1714696684709565</v>
      </c>
      <c r="F48" s="41">
        <f t="shared" si="0"/>
        <v>4.6837374992097844</v>
      </c>
      <c r="G48" s="41">
        <f t="shared" si="0"/>
        <v>2.1005350473677429</v>
      </c>
      <c r="H48" s="41">
        <f t="shared" si="0"/>
        <v>3.599275218940857</v>
      </c>
      <c r="I48" s="41">
        <f t="shared" si="0"/>
        <v>4.6462997825164223</v>
      </c>
      <c r="J48" s="41">
        <f t="shared" si="0"/>
        <v>2.5251575709161487</v>
      </c>
      <c r="K48" s="41">
        <f t="shared" si="0"/>
        <v>1.8902762919912022</v>
      </c>
      <c r="L48" s="41">
        <f t="shared" si="0"/>
        <v>8.3061649903162742</v>
      </c>
      <c r="M48" s="41">
        <f t="shared" si="0"/>
        <v>2.5515938533180407</v>
      </c>
      <c r="N48" s="41">
        <f t="shared" si="0"/>
        <v>2.3197427306380916</v>
      </c>
      <c r="O48" s="41">
        <f t="shared" si="0"/>
        <v>4.7742940814746522</v>
      </c>
      <c r="P48" s="41">
        <f t="shared" si="0"/>
        <v>2.7200635784381739</v>
      </c>
      <c r="Q48" s="41">
        <f t="shared" si="0"/>
        <v>2.0587460171113352</v>
      </c>
      <c r="R48" s="41">
        <f t="shared" si="0"/>
        <v>4.9193652336614333</v>
      </c>
      <c r="S48" s="41">
        <f t="shared" si="0"/>
        <v>4.860170949152848</v>
      </c>
      <c r="T48" s="41">
        <f t="shared" si="0"/>
        <v>3.2110231087590302</v>
      </c>
      <c r="U48" s="41">
        <f t="shared" si="0"/>
        <v>5.0351265944895944</v>
      </c>
    </row>
    <row r="49" spans="3:21" x14ac:dyDescent="0.5">
      <c r="C49" s="41">
        <f t="shared" si="1"/>
        <v>2.5447479317895927</v>
      </c>
      <c r="D49" s="41">
        <f t="shared" si="0"/>
        <v>3.6109835754992803</v>
      </c>
      <c r="E49" s="41">
        <f t="shared" si="0"/>
        <v>2.0496063274352143</v>
      </c>
      <c r="F49" s="41">
        <f t="shared" si="0"/>
        <v>4.6488864007591824</v>
      </c>
      <c r="G49" s="41">
        <f t="shared" si="0"/>
        <v>1.8959946611411982</v>
      </c>
      <c r="H49" s="41">
        <f t="shared" si="0"/>
        <v>3.5728366783695997</v>
      </c>
      <c r="I49" s="41">
        <f t="shared" si="0"/>
        <v>4.4214557948294306</v>
      </c>
      <c r="J49" s="41">
        <f t="shared" si="0"/>
        <v>2.5957811409250495</v>
      </c>
      <c r="K49" s="41">
        <f t="shared" si="0"/>
        <v>1.8727822315678802</v>
      </c>
      <c r="L49" s="41">
        <f t="shared" si="0"/>
        <v>6.7388584605038808</v>
      </c>
      <c r="M49" s="41">
        <f t="shared" si="0"/>
        <v>2.591428810380052</v>
      </c>
      <c r="N49" s="41">
        <f t="shared" si="0"/>
        <v>2.3190241221519967</v>
      </c>
      <c r="O49" s="41">
        <f t="shared" si="0"/>
        <v>4.3737508384636783</v>
      </c>
      <c r="P49" s="41">
        <f t="shared" si="0"/>
        <v>2.7280578535671189</v>
      </c>
      <c r="Q49" s="41">
        <f t="shared" si="0"/>
        <v>1.8685152408374908</v>
      </c>
      <c r="R49" s="41">
        <f t="shared" si="0"/>
        <v>4.8004499115026125</v>
      </c>
      <c r="S49" s="41">
        <f t="shared" si="0"/>
        <v>4.652129313714279</v>
      </c>
      <c r="T49" s="41">
        <f t="shared" si="0"/>
        <v>3.6575791142751317</v>
      </c>
      <c r="U49" s="41">
        <f t="shared" si="0"/>
        <v>5.0053508063759082</v>
      </c>
    </row>
    <row r="50" spans="3:21" x14ac:dyDescent="0.5">
      <c r="C50" s="41">
        <f t="shared" si="1"/>
        <v>2.533746639522759</v>
      </c>
      <c r="D50" s="41">
        <f t="shared" si="0"/>
        <v>2.0429750952282997</v>
      </c>
      <c r="E50" s="41">
        <f t="shared" si="0"/>
        <v>2.1202040049086022</v>
      </c>
      <c r="F50" s="41">
        <f t="shared" si="0"/>
        <v>5.064655936784014</v>
      </c>
      <c r="G50" s="41">
        <f t="shared" si="0"/>
        <v>1.9496974683813673</v>
      </c>
      <c r="H50" s="41">
        <f t="shared" si="0"/>
        <v>3.6412854579115743</v>
      </c>
      <c r="I50" s="41">
        <f t="shared" si="0"/>
        <v>4.3237549387488743</v>
      </c>
      <c r="J50" s="41">
        <f t="shared" si="0"/>
        <v>2.4879058286103408</v>
      </c>
      <c r="K50" s="41">
        <f t="shared" si="0"/>
        <v>1.7890329628237231</v>
      </c>
      <c r="L50" s="41">
        <f t="shared" si="0"/>
        <v>6.2136022188016486</v>
      </c>
      <c r="M50" s="41">
        <f t="shared" si="0"/>
        <v>2.6699390680749344</v>
      </c>
      <c r="N50" s="41">
        <f t="shared" si="0"/>
        <v>3.1090177830426238</v>
      </c>
      <c r="O50" s="41">
        <f t="shared" si="0"/>
        <v>4.2479447001993238</v>
      </c>
      <c r="P50" s="41">
        <f t="shared" si="0"/>
        <v>2.6355362931542028</v>
      </c>
      <c r="Q50" s="41">
        <f t="shared" si="0"/>
        <v>2.3725501322910829</v>
      </c>
      <c r="R50" s="41">
        <f t="shared" si="0"/>
        <v>4.9162274697291046</v>
      </c>
      <c r="S50" s="41">
        <f t="shared" si="0"/>
        <v>4.5945437908311284</v>
      </c>
      <c r="T50" s="41">
        <f t="shared" si="0"/>
        <v>3.4536662008696455</v>
      </c>
      <c r="U50" s="41">
        <f t="shared" si="0"/>
        <v>4.7584889733786362</v>
      </c>
    </row>
    <row r="51" spans="3:21" x14ac:dyDescent="0.5">
      <c r="C51" s="41">
        <f t="shared" si="1"/>
        <v>2.2451193881499578</v>
      </c>
      <c r="D51" s="41">
        <f t="shared" si="0"/>
        <v>3.1814077710418291</v>
      </c>
      <c r="E51" s="41">
        <f t="shared" si="0"/>
        <v>2.2101223851832743</v>
      </c>
      <c r="F51" s="41">
        <f t="shared" si="0"/>
        <v>5.0939133667685912</v>
      </c>
      <c r="G51" s="41">
        <f t="shared" si="0"/>
        <v>1.9968208684567932</v>
      </c>
      <c r="H51" s="41">
        <f t="shared" si="0"/>
        <v>3.5417156687936751</v>
      </c>
      <c r="I51" s="41">
        <f t="shared" si="0"/>
        <v>4.2184192356426928</v>
      </c>
      <c r="J51" s="41">
        <f t="shared" si="0"/>
        <v>2.5327776808273326</v>
      </c>
      <c r="K51" s="41">
        <f t="shared" si="0"/>
        <v>1.8035311881150558</v>
      </c>
      <c r="L51" s="41">
        <f t="shared" si="0"/>
        <v>6.323929983231789</v>
      </c>
      <c r="M51" s="41">
        <f t="shared" si="0"/>
        <v>2.7015030691138646</v>
      </c>
      <c r="N51" s="41">
        <f t="shared" si="0"/>
        <v>2.7364052292540801</v>
      </c>
      <c r="O51" s="41">
        <f t="shared" si="0"/>
        <v>4.4349454084690851</v>
      </c>
      <c r="P51" s="41">
        <f t="shared" si="0"/>
        <v>2.7001752695433128</v>
      </c>
      <c r="Q51" s="41">
        <f t="shared" si="0"/>
        <v>2.8788591546089823</v>
      </c>
      <c r="R51" s="41">
        <f t="shared" si="0"/>
        <v>4.7117916189291105</v>
      </c>
      <c r="S51" s="41">
        <f t="shared" si="0"/>
        <v>4.6642753628686542</v>
      </c>
      <c r="T51" s="41">
        <f t="shared" si="0"/>
        <v>3.3525042299900605</v>
      </c>
      <c r="U51" s="41">
        <f t="shared" si="0"/>
        <v>4.9364742748317489</v>
      </c>
    </row>
    <row r="52" spans="3:21" x14ac:dyDescent="0.5">
      <c r="C52" s="41">
        <f>AVERAGE(C38:C51)</f>
        <v>2.6898326699494972</v>
      </c>
      <c r="D52" s="41">
        <f t="shared" ref="D52:U52" si="2">AVERAGE(D38:D51)</f>
        <v>6.9873089030028934</v>
      </c>
      <c r="E52" s="41">
        <f t="shared" si="2"/>
        <v>2.7088272709537811</v>
      </c>
      <c r="F52" s="41">
        <f t="shared" si="2"/>
        <v>6.6774431716413876</v>
      </c>
      <c r="G52" s="41">
        <f t="shared" si="2"/>
        <v>2.5722817601390888</v>
      </c>
      <c r="H52" s="41">
        <f t="shared" si="2"/>
        <v>3.7427467085145594</v>
      </c>
      <c r="I52" s="41">
        <f t="shared" si="2"/>
        <v>4.7565031557927879</v>
      </c>
      <c r="J52" s="41">
        <f t="shared" si="2"/>
        <v>2.6206548813637469</v>
      </c>
      <c r="K52" s="41">
        <f t="shared" si="2"/>
        <v>4.0045663182371571</v>
      </c>
      <c r="L52" s="41">
        <f t="shared" si="2"/>
        <v>9.5030056379060373</v>
      </c>
      <c r="M52" s="41">
        <f t="shared" si="2"/>
        <v>2.9866406096100966</v>
      </c>
      <c r="N52" s="41">
        <f t="shared" si="2"/>
        <v>3.0649250997250688</v>
      </c>
      <c r="O52" s="41">
        <f t="shared" si="2"/>
        <v>5.7488000941119983</v>
      </c>
      <c r="P52" s="41">
        <f t="shared" si="2"/>
        <v>3.587032781585648</v>
      </c>
      <c r="Q52" s="41">
        <f t="shared" si="2"/>
        <v>2.3182668333094618</v>
      </c>
      <c r="R52" s="41">
        <f t="shared" si="2"/>
        <v>5.5070645558920628</v>
      </c>
      <c r="S52" s="41">
        <f t="shared" si="2"/>
        <v>6.0843941808133364</v>
      </c>
      <c r="T52" s="41">
        <f t="shared" si="2"/>
        <v>4.0597358926604263</v>
      </c>
      <c r="U52" s="41">
        <f t="shared" si="2"/>
        <v>5.5930201968892224</v>
      </c>
    </row>
    <row r="53" spans="3:21" x14ac:dyDescent="0.5"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3:21" x14ac:dyDescent="0.5"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3:21" x14ac:dyDescent="0.5"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3:21" x14ac:dyDescent="0.5"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3:21" x14ac:dyDescent="0.5"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3:21" x14ac:dyDescent="0.5"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3:21" x14ac:dyDescent="0.5"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3:21" x14ac:dyDescent="0.5"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3:21" x14ac:dyDescent="0.5"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3:21" x14ac:dyDescent="0.5"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</sheetData>
  <phoneticPr fontId="19" type="noConversion"/>
  <hyperlinks>
    <hyperlink ref="C10" display="pla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59</v>
      </c>
      <c r="B1" s="2" t="s">
        <v>60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29">
        <v>105.4376</v>
      </c>
      <c r="C15" s="2"/>
    </row>
    <row r="16" spans="1:3" x14ac:dyDescent="0.5">
      <c r="A16" s="2">
        <v>2002</v>
      </c>
      <c r="B16" s="29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2021-04-11T12:45:13Z</dcterms:modified>
</cp:coreProperties>
</file>