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/>
  <xr:revisionPtr revIDLastSave="0" documentId="13_ncr:1_{C0EE3FD5-4624-427E-8E1B-41FB81C37F50}" xr6:coauthVersionLast="47" xr6:coauthVersionMax="47" xr10:uidLastSave="{00000000-0000-0000-0000-000000000000}"/>
  <bookViews>
    <workbookView xWindow="-96" yWindow="-96" windowWidth="23232" windowHeight="12552" activeTab="1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8" l="1"/>
  <c r="G3" i="8"/>
  <c r="AD43" i="4"/>
  <c r="AD42" i="4"/>
  <c r="C42" i="4"/>
  <c r="L49" i="1"/>
  <c r="K23" i="10"/>
  <c r="K22" i="10"/>
  <c r="K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" i="10"/>
  <c r="J23" i="10"/>
  <c r="J22" i="10"/>
  <c r="J3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" i="10"/>
  <c r="D14" i="8" l="1"/>
  <c r="D15" i="8"/>
  <c r="D19" i="8"/>
  <c r="D20" i="8"/>
  <c r="D11" i="8"/>
  <c r="J20" i="1" l="1"/>
  <c r="AD41" i="4"/>
  <c r="AD40" i="4"/>
  <c r="AD39" i="4"/>
  <c r="AD38" i="4"/>
  <c r="AD37" i="4"/>
  <c r="AD36" i="4"/>
  <c r="AD35" i="4"/>
  <c r="AD34" i="4"/>
  <c r="AD33" i="4"/>
  <c r="AD32" i="4"/>
  <c r="AD31" i="4"/>
  <c r="AD30" i="4"/>
  <c r="AD29" i="4"/>
  <c r="AD28" i="4"/>
  <c r="AD27" i="4"/>
  <c r="AD26" i="4"/>
  <c r="AD25" i="4"/>
  <c r="AD24" i="4"/>
  <c r="AD23" i="4"/>
  <c r="AD22" i="4"/>
  <c r="AD21" i="4"/>
  <c r="AD20" i="4"/>
  <c r="AD19" i="4"/>
  <c r="AD18" i="4"/>
  <c r="AD17" i="4"/>
  <c r="AD16" i="4"/>
  <c r="AD15" i="4"/>
  <c r="AD14" i="4"/>
  <c r="AD13" i="4"/>
  <c r="AD12" i="4"/>
  <c r="AD11" i="4"/>
  <c r="AD10" i="4"/>
  <c r="AD9" i="4"/>
  <c r="AD8" i="4"/>
  <c r="AD7" i="4"/>
  <c r="AD6" i="4"/>
  <c r="AD5" i="4"/>
  <c r="AD4" i="4"/>
  <c r="AD3" i="4"/>
  <c r="AD2" i="4"/>
  <c r="AC41" i="4" l="1"/>
  <c r="AC42" i="4"/>
  <c r="AC43" i="4"/>
  <c r="C43" i="4"/>
  <c r="K9" i="8"/>
  <c r="I9" i="8"/>
  <c r="K4" i="8"/>
  <c r="I4" i="8"/>
  <c r="G4" i="8"/>
  <c r="G69" i="1" l="1"/>
  <c r="G66" i="1"/>
  <c r="G67" i="1"/>
  <c r="G2" i="1" l="1"/>
  <c r="R6" i="1"/>
  <c r="N9" i="1" s="1"/>
  <c r="R7" i="1"/>
  <c r="N10" i="1" s="1"/>
  <c r="R5" i="1"/>
  <c r="N8" i="1" s="1"/>
  <c r="P6" i="1"/>
  <c r="Q6" i="1" s="1"/>
  <c r="P7" i="1"/>
  <c r="Q7" i="1" s="1"/>
  <c r="P5" i="1"/>
  <c r="Q5" i="1" s="1"/>
  <c r="G17" i="1" l="1"/>
  <c r="G14" i="1"/>
  <c r="G19" i="1"/>
  <c r="G18" i="1"/>
  <c r="G16" i="1"/>
  <c r="G15" i="1"/>
  <c r="K40" i="1"/>
  <c r="G40" i="1" s="1"/>
  <c r="K39" i="1"/>
  <c r="G39" i="1" s="1"/>
  <c r="K35" i="1"/>
  <c r="K36" i="1" s="1"/>
  <c r="G37" i="1" s="1"/>
  <c r="G4" i="1" l="1"/>
  <c r="G36" i="1"/>
  <c r="G3" i="1" s="1"/>
  <c r="J105" i="7" l="1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H96" i="7" s="1"/>
  <c r="H97" i="7" s="1"/>
  <c r="F98" i="7"/>
  <c r="J96" i="7" s="1"/>
  <c r="J97" i="7" s="1"/>
  <c r="E98" i="7"/>
  <c r="I96" i="7" s="1"/>
  <c r="I97" i="7" s="1"/>
  <c r="D98" i="7"/>
  <c r="F97" i="7"/>
  <c r="E97" i="7"/>
  <c r="D97" i="7"/>
  <c r="S96" i="7"/>
  <c r="O96" i="7"/>
  <c r="F96" i="7"/>
  <c r="E96" i="7"/>
  <c r="D96" i="7"/>
  <c r="S95" i="7"/>
  <c r="O95" i="7"/>
  <c r="T94" i="7"/>
  <c r="O94" i="7"/>
  <c r="Q94" i="7" s="1"/>
  <c r="S93" i="7"/>
  <c r="O93" i="7"/>
  <c r="P93" i="7" s="1"/>
  <c r="S92" i="7"/>
  <c r="O92" i="7"/>
  <c r="P92" i="7" s="1"/>
  <c r="T91" i="7"/>
  <c r="Q91" i="7"/>
  <c r="O91" i="7"/>
  <c r="S90" i="7"/>
  <c r="O90" i="7"/>
  <c r="S89" i="7"/>
  <c r="O89" i="7"/>
  <c r="P89" i="7" s="1"/>
  <c r="T88" i="7"/>
  <c r="O88" i="7"/>
  <c r="Q88" i="7" s="1"/>
  <c r="J88" i="7"/>
  <c r="I88" i="7"/>
  <c r="S87" i="7"/>
  <c r="O87" i="7"/>
  <c r="P87" i="7" s="1"/>
  <c r="J87" i="7"/>
  <c r="I87" i="7"/>
  <c r="H87" i="7"/>
  <c r="H88" i="7" s="1"/>
  <c r="S86" i="7"/>
  <c r="O86" i="7"/>
  <c r="P86" i="7" s="1"/>
  <c r="T85" i="7"/>
  <c r="O85" i="7"/>
  <c r="Q85" i="7" s="1"/>
  <c r="S84" i="7"/>
  <c r="O84" i="7"/>
  <c r="S83" i="7"/>
  <c r="O83" i="7"/>
  <c r="P83" i="7" s="1"/>
  <c r="T82" i="7"/>
  <c r="Q82" i="7"/>
  <c r="O82" i="7"/>
  <c r="S81" i="7"/>
  <c r="O81" i="7"/>
  <c r="S80" i="7"/>
  <c r="O80" i="7"/>
  <c r="H80" i="7"/>
  <c r="T79" i="7"/>
  <c r="O79" i="7"/>
  <c r="J79" i="7"/>
  <c r="J80" i="7" s="1"/>
  <c r="I79" i="7"/>
  <c r="I80" i="7" s="1"/>
  <c r="H79" i="7"/>
  <c r="S78" i="7"/>
  <c r="O78" i="7"/>
  <c r="S77" i="7"/>
  <c r="O77" i="7"/>
  <c r="P77" i="7" s="1"/>
  <c r="T76" i="7"/>
  <c r="O76" i="7"/>
  <c r="Q76" i="7" s="1"/>
  <c r="S75" i="7"/>
  <c r="O75" i="7"/>
  <c r="I75" i="7"/>
  <c r="H75" i="7"/>
  <c r="G75" i="7"/>
  <c r="S74" i="7"/>
  <c r="O74" i="7"/>
  <c r="C74" i="7"/>
  <c r="T73" i="7"/>
  <c r="O73" i="7"/>
  <c r="Q73" i="7" s="1"/>
  <c r="C73" i="7"/>
  <c r="S72" i="7"/>
  <c r="O72" i="7"/>
  <c r="C72" i="7"/>
  <c r="S71" i="7"/>
  <c r="P71" i="7"/>
  <c r="O71" i="7"/>
  <c r="C71" i="7"/>
  <c r="T70" i="7"/>
  <c r="O70" i="7"/>
  <c r="Q70" i="7" s="1"/>
  <c r="C70" i="7"/>
  <c r="S69" i="7"/>
  <c r="O69" i="7"/>
  <c r="P69" i="7" s="1"/>
  <c r="K69" i="7"/>
  <c r="J69" i="7"/>
  <c r="D69" i="7"/>
  <c r="C69" i="7"/>
  <c r="S68" i="7"/>
  <c r="P68" i="7"/>
  <c r="O68" i="7"/>
  <c r="L68" i="7"/>
  <c r="K68" i="7"/>
  <c r="C68" i="7"/>
  <c r="D68" i="7" s="1"/>
  <c r="J68" i="7" s="1"/>
  <c r="T67" i="7"/>
  <c r="O67" i="7"/>
  <c r="L67" i="7"/>
  <c r="K67" i="7"/>
  <c r="J67" i="7"/>
  <c r="D67" i="7"/>
  <c r="C67" i="7"/>
  <c r="S66" i="7"/>
  <c r="P66" i="7"/>
  <c r="O66" i="7"/>
  <c r="L66" i="7"/>
  <c r="K66" i="7"/>
  <c r="C66" i="7"/>
  <c r="D66" i="7" s="1"/>
  <c r="J66" i="7" s="1"/>
  <c r="S65" i="7"/>
  <c r="O65" i="7"/>
  <c r="P65" i="7" s="1"/>
  <c r="L65" i="7"/>
  <c r="K65" i="7"/>
  <c r="J65" i="7"/>
  <c r="D65" i="7"/>
  <c r="C65" i="7"/>
  <c r="T64" i="7"/>
  <c r="Q64" i="7"/>
  <c r="O64" i="7"/>
  <c r="L64" i="7"/>
  <c r="K64" i="7"/>
  <c r="C64" i="7"/>
  <c r="D64" i="7" s="1"/>
  <c r="J64" i="7" s="1"/>
  <c r="S63" i="7"/>
  <c r="O63" i="7"/>
  <c r="P63" i="7" s="1"/>
  <c r="L63" i="7"/>
  <c r="K63" i="7"/>
  <c r="J63" i="7"/>
  <c r="D63" i="7"/>
  <c r="C63" i="7"/>
  <c r="S62" i="7"/>
  <c r="P62" i="7"/>
  <c r="O62" i="7"/>
  <c r="L62" i="7"/>
  <c r="K62" i="7"/>
  <c r="C62" i="7"/>
  <c r="D62" i="7" s="1"/>
  <c r="J62" i="7" s="1"/>
  <c r="T61" i="7"/>
  <c r="O61" i="7"/>
  <c r="Q61" i="7" s="1"/>
  <c r="L61" i="7"/>
  <c r="L75" i="7" s="1"/>
  <c r="K61" i="7"/>
  <c r="K75" i="7" s="1"/>
  <c r="J61" i="7"/>
  <c r="D61" i="7"/>
  <c r="C61" i="7"/>
  <c r="O60" i="7"/>
  <c r="P57" i="7" s="1"/>
  <c r="D60" i="7"/>
  <c r="C60" i="7"/>
  <c r="O59" i="7"/>
  <c r="D59" i="7"/>
  <c r="C59" i="7"/>
  <c r="O58" i="7"/>
  <c r="C58" i="7"/>
  <c r="D58" i="7" s="1"/>
  <c r="S57" i="7"/>
  <c r="O57" i="7"/>
  <c r="S56" i="7"/>
  <c r="P56" i="7"/>
  <c r="O56" i="7"/>
  <c r="T55" i="7"/>
  <c r="O55" i="7"/>
  <c r="Q55" i="7" s="1"/>
  <c r="O54" i="7"/>
  <c r="P75" i="7" s="1"/>
  <c r="O53" i="7"/>
  <c r="P95" i="7" s="1"/>
  <c r="O52" i="7"/>
  <c r="Q79" i="7" s="1"/>
  <c r="I52" i="7"/>
  <c r="H52" i="7"/>
  <c r="G52" i="7"/>
  <c r="C51" i="7"/>
  <c r="C50" i="7"/>
  <c r="C49" i="7"/>
  <c r="C48" i="7"/>
  <c r="Q47" i="7"/>
  <c r="C47" i="7"/>
  <c r="Q46" i="7"/>
  <c r="K46" i="7"/>
  <c r="J46" i="7"/>
  <c r="D46" i="7"/>
  <c r="C46" i="7"/>
  <c r="N45" i="7"/>
  <c r="L45" i="7"/>
  <c r="K45" i="7"/>
  <c r="C45" i="7"/>
  <c r="D45" i="7" s="1"/>
  <c r="J45" i="7" s="1"/>
  <c r="Q44" i="7"/>
  <c r="L44" i="7"/>
  <c r="K44" i="7"/>
  <c r="C44" i="7"/>
  <c r="D44" i="7" s="1"/>
  <c r="J44" i="7" s="1"/>
  <c r="Q43" i="7"/>
  <c r="L43" i="7"/>
  <c r="K43" i="7"/>
  <c r="J43" i="7"/>
  <c r="D43" i="7"/>
  <c r="C43" i="7"/>
  <c r="N42" i="7"/>
  <c r="L42" i="7"/>
  <c r="K42" i="7"/>
  <c r="C42" i="7"/>
  <c r="D42" i="7" s="1"/>
  <c r="J42" i="7" s="1"/>
  <c r="Q41" i="7"/>
  <c r="L41" i="7"/>
  <c r="K41" i="7"/>
  <c r="D41" i="7"/>
  <c r="J41" i="7" s="1"/>
  <c r="C41" i="7"/>
  <c r="Q40" i="7"/>
  <c r="L40" i="7"/>
  <c r="K40" i="7"/>
  <c r="D40" i="7"/>
  <c r="J40" i="7" s="1"/>
  <c r="C40" i="7"/>
  <c r="N39" i="7"/>
  <c r="L39" i="7"/>
  <c r="K39" i="7"/>
  <c r="J39" i="7"/>
  <c r="D39" i="7"/>
  <c r="C39" i="7"/>
  <c r="Q38" i="7"/>
  <c r="L38" i="7"/>
  <c r="L52" i="7" s="1"/>
  <c r="K38" i="7"/>
  <c r="K52" i="7" s="1"/>
  <c r="J38" i="7"/>
  <c r="D38" i="7"/>
  <c r="C38" i="7"/>
  <c r="Q37" i="7"/>
  <c r="C37" i="7"/>
  <c r="D37" i="7" s="1"/>
  <c r="N36" i="7"/>
  <c r="C36" i="7"/>
  <c r="D36" i="7" s="1"/>
  <c r="Q35" i="7"/>
  <c r="D35" i="7"/>
  <c r="C35" i="7"/>
  <c r="Q34" i="7"/>
  <c r="N33" i="7"/>
  <c r="Q32" i="7"/>
  <c r="Q31" i="7"/>
  <c r="N30" i="7"/>
  <c r="Q29" i="7"/>
  <c r="Q28" i="7"/>
  <c r="N27" i="7"/>
  <c r="Q26" i="7"/>
  <c r="Q25" i="7"/>
  <c r="H25" i="7"/>
  <c r="H26" i="7" s="1"/>
  <c r="G25" i="7"/>
  <c r="G26" i="7" s="1"/>
  <c r="F25" i="7"/>
  <c r="F26" i="7" s="1"/>
  <c r="N24" i="7"/>
  <c r="Q23" i="7"/>
  <c r="Q22" i="7"/>
  <c r="N21" i="7"/>
  <c r="Q20" i="7"/>
  <c r="I20" i="7"/>
  <c r="H20" i="7"/>
  <c r="G20" i="7"/>
  <c r="Q19" i="7"/>
  <c r="C19" i="7"/>
  <c r="N18" i="7"/>
  <c r="C18" i="7"/>
  <c r="Q17" i="7"/>
  <c r="C17" i="7"/>
  <c r="Q16" i="7"/>
  <c r="C16" i="7"/>
  <c r="N15" i="7"/>
  <c r="C15" i="7"/>
  <c r="Q14" i="7"/>
  <c r="K14" i="7"/>
  <c r="C14" i="7"/>
  <c r="D14" i="7" s="1"/>
  <c r="J14" i="7" s="1"/>
  <c r="Q13" i="7"/>
  <c r="L13" i="7"/>
  <c r="K13" i="7"/>
  <c r="D13" i="7"/>
  <c r="J13" i="7" s="1"/>
  <c r="C13" i="7"/>
  <c r="N12" i="7"/>
  <c r="L12" i="7"/>
  <c r="K12" i="7"/>
  <c r="J12" i="7"/>
  <c r="D12" i="7"/>
  <c r="C12" i="7"/>
  <c r="L11" i="7"/>
  <c r="K11" i="7"/>
  <c r="D11" i="7"/>
  <c r="J11" i="7" s="1"/>
  <c r="C11" i="7"/>
  <c r="L10" i="7"/>
  <c r="K10" i="7"/>
  <c r="D10" i="7"/>
  <c r="J10" i="7" s="1"/>
  <c r="C10" i="7"/>
  <c r="Q9" i="7"/>
  <c r="R9" i="7" s="1"/>
  <c r="L9" i="7"/>
  <c r="K9" i="7"/>
  <c r="J9" i="7"/>
  <c r="D9" i="7"/>
  <c r="C9" i="7"/>
  <c r="Q8" i="7"/>
  <c r="R8" i="7" s="1"/>
  <c r="N8" i="7"/>
  <c r="O8" i="7" s="1"/>
  <c r="L8" i="7"/>
  <c r="K8" i="7"/>
  <c r="D8" i="7"/>
  <c r="J8" i="7" s="1"/>
  <c r="C8" i="7"/>
  <c r="L7" i="7"/>
  <c r="K7" i="7"/>
  <c r="D7" i="7"/>
  <c r="J7" i="7" s="1"/>
  <c r="C7" i="7"/>
  <c r="L6" i="7"/>
  <c r="L20" i="7" s="1"/>
  <c r="K6" i="7"/>
  <c r="K20" i="7" s="1"/>
  <c r="D6" i="7"/>
  <c r="J6" i="7" s="1"/>
  <c r="J20" i="7" s="1"/>
  <c r="C6" i="7"/>
  <c r="D5" i="7"/>
  <c r="C5" i="7"/>
  <c r="C4" i="7"/>
  <c r="D4" i="7" s="1"/>
  <c r="D3" i="7"/>
  <c r="C3" i="7"/>
  <c r="F127" i="7"/>
  <c r="E127" i="7"/>
  <c r="C127" i="7"/>
  <c r="Y124" i="7"/>
  <c r="X124" i="7"/>
  <c r="W124" i="7"/>
  <c r="U124" i="7"/>
  <c r="T124" i="7"/>
  <c r="R124" i="7"/>
  <c r="Q124" i="7"/>
  <c r="O124" i="7"/>
  <c r="K124" i="7"/>
  <c r="I124" i="7"/>
  <c r="H124" i="7"/>
  <c r="B124" i="7"/>
  <c r="AA121" i="7"/>
  <c r="Z121" i="7"/>
  <c r="Y121" i="7"/>
  <c r="X121" i="7"/>
  <c r="W121" i="7"/>
  <c r="U121" i="7"/>
  <c r="T121" i="7"/>
  <c r="Q121" i="7"/>
  <c r="O121" i="7"/>
  <c r="N121" i="7"/>
  <c r="I121" i="7"/>
  <c r="H121" i="7"/>
  <c r="G121" i="7"/>
  <c r="F121" i="7"/>
  <c r="E121" i="7"/>
  <c r="C121" i="7"/>
  <c r="B121" i="7"/>
  <c r="G119" i="7"/>
  <c r="D119" i="7"/>
  <c r="AB116" i="7"/>
  <c r="Y116" i="7"/>
  <c r="V116" i="7"/>
  <c r="V124" i="7" s="1"/>
  <c r="S116" i="7"/>
  <c r="S124" i="7" s="1"/>
  <c r="P116" i="7"/>
  <c r="M116" i="7"/>
  <c r="J116" i="7"/>
  <c r="G116" i="7"/>
  <c r="G124" i="7" s="1"/>
  <c r="D116" i="7"/>
  <c r="D124" i="7" s="1"/>
  <c r="A114" i="7"/>
  <c r="AB113" i="7"/>
  <c r="AB121" i="7" s="1"/>
  <c r="Y113" i="7"/>
  <c r="V113" i="7"/>
  <c r="V121" i="7" s="1"/>
  <c r="S113" i="7"/>
  <c r="P113" i="7"/>
  <c r="P121" i="7" s="1"/>
  <c r="M113" i="7"/>
  <c r="J113" i="7"/>
  <c r="G113" i="7"/>
  <c r="D113" i="7"/>
  <c r="D121" i="7" s="1"/>
  <c r="S100" i="4"/>
  <c r="T99" i="4"/>
  <c r="AD97" i="4"/>
  <c r="AG96" i="4"/>
  <c r="U89" i="4"/>
  <c r="V88" i="4"/>
  <c r="AM73" i="4"/>
  <c r="Y88" i="4" s="1"/>
  <c r="AM69" i="4"/>
  <c r="AE96" i="4" s="1"/>
  <c r="AM70" i="4"/>
  <c r="AC97" i="4" s="1"/>
  <c r="AM71" i="4"/>
  <c r="AG98" i="4" s="1"/>
  <c r="AM68" i="4"/>
  <c r="AE95" i="4" s="1"/>
  <c r="AM75" i="4"/>
  <c r="Y90" i="4" s="1"/>
  <c r="AM76" i="4"/>
  <c r="T91" i="4" s="1"/>
  <c r="AM77" i="4"/>
  <c r="Y92" i="4" s="1"/>
  <c r="AM78" i="4"/>
  <c r="V93" i="4" s="1"/>
  <c r="AM79" i="4"/>
  <c r="Y94" i="4" s="1"/>
  <c r="AM80" i="4"/>
  <c r="X95" i="4" s="1"/>
  <c r="AM81" i="4"/>
  <c r="Y96" i="4" s="1"/>
  <c r="AM82" i="4"/>
  <c r="Y97" i="4" s="1"/>
  <c r="AM83" i="4"/>
  <c r="T98" i="4" s="1"/>
  <c r="AM84" i="4"/>
  <c r="X99" i="4" s="1"/>
  <c r="AM85" i="4"/>
  <c r="Y100" i="4" s="1"/>
  <c r="AM86" i="4"/>
  <c r="Y101" i="4" s="1"/>
  <c r="AM74" i="4"/>
  <c r="S89" i="4" s="1"/>
  <c r="J22" i="1"/>
  <c r="J21" i="1"/>
  <c r="V90" i="4" l="1"/>
  <c r="S93" i="4"/>
  <c r="Z93" i="4" s="1"/>
  <c r="AA93" i="4" s="1"/>
  <c r="Y95" i="4"/>
  <c r="AC96" i="4"/>
  <c r="AF96" i="4"/>
  <c r="X90" i="4"/>
  <c r="AE97" i="4"/>
  <c r="U91" i="4"/>
  <c r="T93" i="4"/>
  <c r="AF97" i="4"/>
  <c r="W93" i="4"/>
  <c r="AG97" i="4"/>
  <c r="T88" i="4"/>
  <c r="X93" i="4"/>
  <c r="U98" i="4"/>
  <c r="U88" i="4"/>
  <c r="Y93" i="4"/>
  <c r="S99" i="4"/>
  <c r="W88" i="4"/>
  <c r="S95" i="4"/>
  <c r="U99" i="4"/>
  <c r="S94" i="4"/>
  <c r="X88" i="4"/>
  <c r="T95" i="4"/>
  <c r="V99" i="4"/>
  <c r="T89" i="4"/>
  <c r="U95" i="4"/>
  <c r="Y99" i="4"/>
  <c r="V89" i="4"/>
  <c r="AC95" i="4"/>
  <c r="AH95" i="4" s="1"/>
  <c r="T100" i="4"/>
  <c r="W90" i="4"/>
  <c r="W89" i="4"/>
  <c r="AD95" i="4"/>
  <c r="V98" i="4"/>
  <c r="W98" i="4"/>
  <c r="U100" i="4"/>
  <c r="T97" i="4"/>
  <c r="X89" i="4"/>
  <c r="Y91" i="4"/>
  <c r="T94" i="4"/>
  <c r="AF95" i="4"/>
  <c r="U97" i="4"/>
  <c r="Y98" i="4"/>
  <c r="V100" i="4"/>
  <c r="X98" i="4"/>
  <c r="Y89" i="4"/>
  <c r="S92" i="4"/>
  <c r="U94" i="4"/>
  <c r="AG95" i="4"/>
  <c r="V97" i="4"/>
  <c r="AC98" i="4"/>
  <c r="W100" i="4"/>
  <c r="T92" i="4"/>
  <c r="V94" i="4"/>
  <c r="S96" i="4"/>
  <c r="W97" i="4"/>
  <c r="AD98" i="4"/>
  <c r="X100" i="4"/>
  <c r="W91" i="4"/>
  <c r="S90" i="4"/>
  <c r="U92" i="4"/>
  <c r="W94" i="4"/>
  <c r="T96" i="4"/>
  <c r="X97" i="4"/>
  <c r="AE98" i="4"/>
  <c r="S97" i="4"/>
  <c r="S88" i="4"/>
  <c r="Z88" i="4" s="1"/>
  <c r="AA88" i="4" s="1"/>
  <c r="T90" i="4"/>
  <c r="V92" i="4"/>
  <c r="X94" i="4"/>
  <c r="U96" i="4"/>
  <c r="AF98" i="4"/>
  <c r="S101" i="4"/>
  <c r="V91" i="4"/>
  <c r="X91" i="4"/>
  <c r="U90" i="4"/>
  <c r="W92" i="4"/>
  <c r="V96" i="4"/>
  <c r="T101" i="4"/>
  <c r="X92" i="4"/>
  <c r="W96" i="4"/>
  <c r="U101" i="4"/>
  <c r="V101" i="4"/>
  <c r="W101" i="4"/>
  <c r="X101" i="4"/>
  <c r="S91" i="4"/>
  <c r="U93" i="4"/>
  <c r="W95" i="4"/>
  <c r="AD96" i="4"/>
  <c r="S98" i="4"/>
  <c r="W99" i="4"/>
  <c r="X96" i="4"/>
  <c r="V95" i="4"/>
  <c r="J75" i="7"/>
  <c r="J52" i="7"/>
  <c r="P96" i="7"/>
  <c r="Q67" i="7"/>
  <c r="P80" i="7"/>
  <c r="P74" i="7"/>
  <c r="P84" i="7"/>
  <c r="P81" i="7"/>
  <c r="P78" i="7"/>
  <c r="P90" i="7"/>
  <c r="P72" i="7"/>
  <c r="J124" i="7"/>
  <c r="K121" i="7"/>
  <c r="C124" i="7"/>
  <c r="Z124" i="7"/>
  <c r="M124" i="7"/>
  <c r="L121" i="7"/>
  <c r="E124" i="7"/>
  <c r="AA124" i="7"/>
  <c r="P124" i="7"/>
  <c r="M121" i="7"/>
  <c r="F124" i="7"/>
  <c r="B127" i="7"/>
  <c r="J121" i="7"/>
  <c r="AB124" i="7"/>
  <c r="R121" i="7"/>
  <c r="L124" i="7"/>
  <c r="G127" i="7"/>
  <c r="D127" i="7"/>
  <c r="S121" i="7"/>
  <c r="N124" i="7"/>
  <c r="Z91" i="4"/>
  <c r="AH96" i="4" l="1"/>
  <c r="AH97" i="4"/>
  <c r="Z89" i="4"/>
  <c r="AA89" i="4" s="1"/>
  <c r="Z97" i="4"/>
  <c r="AA97" i="4" s="1"/>
  <c r="Z99" i="4"/>
  <c r="AA99" i="4" s="1"/>
  <c r="AA91" i="4"/>
  <c r="Z98" i="4"/>
  <c r="AA98" i="4" s="1"/>
  <c r="Z90" i="4"/>
  <c r="AA90" i="4" s="1"/>
  <c r="AH98" i="4"/>
  <c r="Z100" i="4"/>
  <c r="AA100" i="4" s="1"/>
  <c r="Z94" i="4"/>
  <c r="AA94" i="4" s="1"/>
  <c r="Z101" i="4"/>
  <c r="Z92" i="4"/>
  <c r="AA92" i="4" s="1"/>
  <c r="Z96" i="4"/>
  <c r="AA96" i="4" s="1"/>
  <c r="AA101" i="4"/>
  <c r="Z95" i="4"/>
  <c r="AA95" i="4" s="1"/>
  <c r="K3" i="8"/>
  <c r="I3" i="8"/>
  <c r="I8" i="8" s="1"/>
  <c r="G8" i="8"/>
  <c r="D10" i="8"/>
  <c r="K8" i="8" l="1"/>
  <c r="AB14" i="4" l="1"/>
  <c r="AC14" i="4" s="1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C24" i="4"/>
  <c r="AC23" i="4"/>
  <c r="AC22" i="4"/>
  <c r="AC21" i="4"/>
  <c r="AC20" i="4"/>
  <c r="AC19" i="4"/>
  <c r="AC18" i="4"/>
  <c r="AC17" i="4"/>
  <c r="AC16" i="4"/>
  <c r="AC15" i="4"/>
  <c r="AB13" i="4"/>
  <c r="AC13" i="4" s="1"/>
  <c r="AB12" i="4"/>
  <c r="AC12" i="4" s="1"/>
  <c r="AB11" i="4"/>
  <c r="AC11" i="4" s="1"/>
  <c r="AB10" i="4"/>
  <c r="AC10" i="4" s="1"/>
  <c r="AB9" i="4"/>
  <c r="AC9" i="4" s="1"/>
  <c r="AB8" i="4"/>
  <c r="AC8" i="4" s="1"/>
  <c r="AB7" i="4"/>
  <c r="AC7" i="4" s="1"/>
  <c r="AB6" i="4"/>
  <c r="AC6" i="4" s="1"/>
  <c r="AB5" i="4"/>
  <c r="AC5" i="4" s="1"/>
  <c r="AB4" i="4"/>
  <c r="AC4" i="4" s="1"/>
  <c r="AB3" i="4"/>
  <c r="AC3" i="4" l="1"/>
  <c r="I21" i="1" l="1"/>
  <c r="E3" i="4" l="1"/>
  <c r="AF3" i="4" s="1"/>
  <c r="E4" i="4"/>
  <c r="AF4" i="4" s="1"/>
  <c r="E5" i="4"/>
  <c r="AF5" i="4" s="1"/>
  <c r="E6" i="4"/>
  <c r="AF6" i="4" s="1"/>
  <c r="E7" i="4"/>
  <c r="AF7" i="4" s="1"/>
  <c r="E8" i="4"/>
  <c r="AF8" i="4" s="1"/>
  <c r="E9" i="4"/>
  <c r="AF9" i="4" s="1"/>
  <c r="E10" i="4"/>
  <c r="AF10" i="4" s="1"/>
  <c r="E11" i="4"/>
  <c r="AF11" i="4" s="1"/>
  <c r="E12" i="4"/>
  <c r="AF12" i="4" s="1"/>
  <c r="E13" i="4"/>
  <c r="AF13" i="4" s="1"/>
  <c r="E14" i="4"/>
  <c r="AF14" i="4" s="1"/>
  <c r="E15" i="4"/>
  <c r="AF15" i="4" s="1"/>
  <c r="E2" i="4"/>
  <c r="AF2" i="4" s="1"/>
  <c r="E16" i="4"/>
  <c r="AF16" i="4" s="1"/>
  <c r="E17" i="4"/>
  <c r="AF17" i="4" s="1"/>
  <c r="E18" i="4"/>
  <c r="AF18" i="4" s="1"/>
  <c r="E19" i="4"/>
  <c r="AF19" i="4" s="1"/>
  <c r="E20" i="4"/>
  <c r="AF20" i="4" s="1"/>
  <c r="E21" i="4"/>
  <c r="AF21" i="4" s="1"/>
  <c r="E22" i="4"/>
  <c r="AF22" i="4" s="1"/>
  <c r="D3" i="4"/>
  <c r="D4" i="4"/>
  <c r="D5" i="4"/>
  <c r="M5" i="4" s="1"/>
  <c r="D6" i="4"/>
  <c r="M6" i="4" s="1"/>
  <c r="D7" i="4"/>
  <c r="M7" i="4" s="1"/>
  <c r="D8" i="4"/>
  <c r="M8" i="4" s="1"/>
  <c r="D9" i="4"/>
  <c r="M9" i="4" s="1"/>
  <c r="D10" i="4"/>
  <c r="D11" i="4"/>
  <c r="M11" i="4" s="1"/>
  <c r="D2" i="4"/>
  <c r="M2" i="4" s="1"/>
  <c r="D12" i="4"/>
  <c r="M12" i="4" s="1"/>
  <c r="D13" i="4"/>
  <c r="D14" i="4"/>
  <c r="D15" i="4"/>
  <c r="M15" i="4" s="1"/>
  <c r="D16" i="4"/>
  <c r="D17" i="4"/>
  <c r="M17" i="4" s="1"/>
  <c r="D18" i="4"/>
  <c r="D19" i="4"/>
  <c r="M19" i="4" s="1"/>
  <c r="D20" i="4"/>
  <c r="M20" i="4" s="1"/>
  <c r="D21" i="4"/>
  <c r="D22" i="4"/>
  <c r="M22" i="4" s="1"/>
  <c r="N22" i="4" l="1"/>
  <c r="N20" i="4"/>
  <c r="N19" i="4"/>
  <c r="N18" i="4"/>
  <c r="N12" i="4"/>
  <c r="N10" i="4"/>
  <c r="N7" i="4"/>
  <c r="N5" i="4"/>
  <c r="N4" i="4"/>
  <c r="N3" i="4"/>
  <c r="AE4" i="4"/>
  <c r="L4" i="4"/>
  <c r="AE3" i="4"/>
  <c r="L3" i="4"/>
  <c r="AE16" i="4"/>
  <c r="L16" i="4"/>
  <c r="N17" i="4"/>
  <c r="AE21" i="4"/>
  <c r="L21" i="4"/>
  <c r="AE15" i="4"/>
  <c r="L15" i="4"/>
  <c r="M21" i="4"/>
  <c r="N16" i="4"/>
  <c r="AE14" i="4"/>
  <c r="L14" i="4"/>
  <c r="M4" i="4"/>
  <c r="N15" i="4"/>
  <c r="AE13" i="4"/>
  <c r="L13" i="4"/>
  <c r="M3" i="4"/>
  <c r="N14" i="4"/>
  <c r="AE18" i="4"/>
  <c r="L18" i="4"/>
  <c r="AE17" i="4"/>
  <c r="L17" i="4"/>
  <c r="AE12" i="4"/>
  <c r="L12" i="4"/>
  <c r="M18" i="4"/>
  <c r="N13" i="4"/>
  <c r="AE7" i="4"/>
  <c r="L7" i="4"/>
  <c r="AE6" i="4"/>
  <c r="L6" i="4"/>
  <c r="AE11" i="4"/>
  <c r="L11" i="4"/>
  <c r="M16" i="4"/>
  <c r="N11" i="4"/>
  <c r="AE19" i="4"/>
  <c r="L19" i="4"/>
  <c r="AE10" i="4"/>
  <c r="L10" i="4"/>
  <c r="M14" i="4"/>
  <c r="N9" i="4"/>
  <c r="AE22" i="4"/>
  <c r="L22" i="4"/>
  <c r="AE2" i="4"/>
  <c r="L2" i="4"/>
  <c r="AE9" i="4"/>
  <c r="L9" i="4"/>
  <c r="AE8" i="4"/>
  <c r="L8" i="4"/>
  <c r="M13" i="4"/>
  <c r="N2" i="4"/>
  <c r="N8" i="4"/>
  <c r="N6" i="4"/>
  <c r="AE20" i="4"/>
  <c r="L20" i="4"/>
  <c r="AE5" i="4"/>
  <c r="L5" i="4"/>
  <c r="M10" i="4"/>
  <c r="N21" i="4"/>
  <c r="C68" i="4" l="1"/>
  <c r="C69" i="4"/>
  <c r="C71" i="4"/>
  <c r="C70" i="4"/>
  <c r="K26" i="4" l="1"/>
  <c r="J26" i="4"/>
  <c r="A71" i="4"/>
  <c r="J24" i="4"/>
  <c r="K24" i="4"/>
  <c r="A69" i="4"/>
  <c r="J23" i="4"/>
  <c r="K23" i="4"/>
  <c r="A68" i="4"/>
  <c r="K25" i="4"/>
  <c r="J25" i="4"/>
  <c r="A70" i="4"/>
  <c r="G23" i="4"/>
  <c r="G24" i="4"/>
  <c r="G25" i="4"/>
  <c r="G26" i="4"/>
  <c r="F23" i="4"/>
  <c r="F24" i="4"/>
  <c r="F25" i="4"/>
  <c r="F26" i="4"/>
  <c r="E23" i="4"/>
  <c r="E24" i="4"/>
  <c r="E25" i="4"/>
  <c r="E26" i="4"/>
  <c r="D23" i="4"/>
  <c r="D24" i="4"/>
  <c r="D25" i="4"/>
  <c r="D26" i="4"/>
  <c r="C73" i="4"/>
  <c r="A73" i="4" s="1"/>
  <c r="AF23" i="4" l="1"/>
  <c r="N23" i="4"/>
  <c r="AG26" i="4"/>
  <c r="O26" i="4"/>
  <c r="AG24" i="4"/>
  <c r="O24" i="4"/>
  <c r="AG23" i="4"/>
  <c r="O23" i="4"/>
  <c r="AH23" i="4"/>
  <c r="P23" i="4"/>
  <c r="AE26" i="4"/>
  <c r="M26" i="4"/>
  <c r="AK24" i="4"/>
  <c r="AN24" i="4" s="1"/>
  <c r="S24" i="4"/>
  <c r="AK26" i="4"/>
  <c r="S26" i="4"/>
  <c r="AH26" i="4"/>
  <c r="P26" i="4"/>
  <c r="AH25" i="4"/>
  <c r="P25" i="4"/>
  <c r="AE25" i="4"/>
  <c r="M25" i="4"/>
  <c r="AK25" i="4"/>
  <c r="AN25" i="4" s="1"/>
  <c r="S25" i="4"/>
  <c r="AL24" i="4"/>
  <c r="T24" i="4"/>
  <c r="AE23" i="4"/>
  <c r="M23" i="4"/>
  <c r="AF24" i="4"/>
  <c r="N24" i="4"/>
  <c r="AL26" i="4"/>
  <c r="T26" i="4"/>
  <c r="AH24" i="4"/>
  <c r="P24" i="4"/>
  <c r="AE24" i="4"/>
  <c r="M24" i="4"/>
  <c r="AL25" i="4"/>
  <c r="T25" i="4"/>
  <c r="AF26" i="4"/>
  <c r="N26" i="4"/>
  <c r="AL23" i="4"/>
  <c r="T23" i="4"/>
  <c r="AF25" i="4"/>
  <c r="N25" i="4"/>
  <c r="AK23" i="4"/>
  <c r="AN23" i="4" s="1"/>
  <c r="S23" i="4"/>
  <c r="AG25" i="4"/>
  <c r="O25" i="4"/>
  <c r="J27" i="4"/>
  <c r="K27" i="4"/>
  <c r="C79" i="4"/>
  <c r="A79" i="4" s="1"/>
  <c r="C80" i="4"/>
  <c r="A80" i="4" s="1"/>
  <c r="C81" i="4"/>
  <c r="A81" i="4" s="1"/>
  <c r="C82" i="4"/>
  <c r="A82" i="4" s="1"/>
  <c r="C83" i="4"/>
  <c r="A83" i="4" s="1"/>
  <c r="C84" i="4"/>
  <c r="A84" i="4" s="1"/>
  <c r="C85" i="4"/>
  <c r="A85" i="4" s="1"/>
  <c r="C86" i="4"/>
  <c r="A86" i="4" s="1"/>
  <c r="C74" i="4"/>
  <c r="A74" i="4" s="1"/>
  <c r="C75" i="4"/>
  <c r="A75" i="4" s="1"/>
  <c r="C76" i="4"/>
  <c r="A76" i="4" s="1"/>
  <c r="C77" i="4"/>
  <c r="A77" i="4" s="1"/>
  <c r="C78" i="4"/>
  <c r="A78" i="4" s="1"/>
  <c r="AN26" i="4" l="1"/>
  <c r="P22" i="4"/>
  <c r="AK27" i="4"/>
  <c r="S27" i="4"/>
  <c r="AL27" i="4"/>
  <c r="T27" i="4"/>
  <c r="J32" i="4"/>
  <c r="K32" i="4"/>
  <c r="J29" i="4"/>
  <c r="K29" i="4"/>
  <c r="F38" i="4"/>
  <c r="J38" i="4"/>
  <c r="K38" i="4"/>
  <c r="J34" i="4"/>
  <c r="K34" i="4"/>
  <c r="J28" i="4"/>
  <c r="K28" i="4"/>
  <c r="I37" i="4"/>
  <c r="J37" i="4"/>
  <c r="K37" i="4"/>
  <c r="J33" i="4"/>
  <c r="K33" i="4"/>
  <c r="J31" i="4"/>
  <c r="K31" i="4"/>
  <c r="D40" i="4"/>
  <c r="J40" i="4"/>
  <c r="K40" i="4"/>
  <c r="J36" i="4"/>
  <c r="K36" i="4"/>
  <c r="J30" i="4"/>
  <c r="K30" i="4"/>
  <c r="J39" i="4"/>
  <c r="K39" i="4"/>
  <c r="J35" i="4"/>
  <c r="K35" i="4"/>
  <c r="D28" i="4"/>
  <c r="D29" i="4"/>
  <c r="E29" i="4"/>
  <c r="D32" i="4"/>
  <c r="D36" i="4"/>
  <c r="G36" i="4"/>
  <c r="H36" i="4"/>
  <c r="F35" i="4"/>
  <c r="G35" i="4"/>
  <c r="G39" i="4"/>
  <c r="F39" i="4"/>
  <c r="F34" i="4"/>
  <c r="F30" i="4"/>
  <c r="G31" i="4"/>
  <c r="G27" i="4"/>
  <c r="D39" i="4"/>
  <c r="D35" i="4"/>
  <c r="D31" i="4"/>
  <c r="D27" i="4"/>
  <c r="E36" i="4"/>
  <c r="E32" i="4"/>
  <c r="E28" i="4"/>
  <c r="F37" i="4"/>
  <c r="F33" i="4"/>
  <c r="F29" i="4"/>
  <c r="G38" i="4"/>
  <c r="G34" i="4"/>
  <c r="G30" i="4"/>
  <c r="H39" i="4"/>
  <c r="I36" i="4"/>
  <c r="D38" i="4"/>
  <c r="D34" i="4"/>
  <c r="D30" i="4"/>
  <c r="E39" i="4"/>
  <c r="E35" i="4"/>
  <c r="E31" i="4"/>
  <c r="E27" i="4"/>
  <c r="F36" i="4"/>
  <c r="F32" i="4"/>
  <c r="F28" i="4"/>
  <c r="G37" i="4"/>
  <c r="G33" i="4"/>
  <c r="G29" i="4"/>
  <c r="H38" i="4"/>
  <c r="I39" i="4"/>
  <c r="D37" i="4"/>
  <c r="D33" i="4"/>
  <c r="E38" i="4"/>
  <c r="E34" i="4"/>
  <c r="E30" i="4"/>
  <c r="F31" i="4"/>
  <c r="F27" i="4"/>
  <c r="G32" i="4"/>
  <c r="G28" i="4"/>
  <c r="H37" i="4"/>
  <c r="I38" i="4"/>
  <c r="E37" i="4"/>
  <c r="E33" i="4"/>
  <c r="I40" i="4"/>
  <c r="H40" i="4"/>
  <c r="E40" i="4"/>
  <c r="F40" i="4"/>
  <c r="G40" i="4"/>
  <c r="AN27" i="4" l="1"/>
  <c r="AE30" i="4"/>
  <c r="M30" i="4"/>
  <c r="AE28" i="4"/>
  <c r="M28" i="4"/>
  <c r="AE34" i="4"/>
  <c r="M34" i="4"/>
  <c r="AE39" i="4"/>
  <c r="M39" i="4"/>
  <c r="AE33" i="4"/>
  <c r="M33" i="4"/>
  <c r="AK35" i="4"/>
  <c r="S35" i="4"/>
  <c r="AE37" i="4"/>
  <c r="M37" i="4"/>
  <c r="P21" i="4"/>
  <c r="AK39" i="4"/>
  <c r="S39" i="4"/>
  <c r="AI40" i="4"/>
  <c r="Q40" i="4"/>
  <c r="AH30" i="4"/>
  <c r="P30" i="4"/>
  <c r="AJ40" i="4"/>
  <c r="R40" i="4"/>
  <c r="AK34" i="4"/>
  <c r="S34" i="4"/>
  <c r="AH39" i="4"/>
  <c r="P39" i="4"/>
  <c r="AF37" i="4"/>
  <c r="N37" i="4"/>
  <c r="AG29" i="4"/>
  <c r="O29" i="4"/>
  <c r="AK38" i="4"/>
  <c r="S38" i="4"/>
  <c r="AG28" i="4"/>
  <c r="O28" i="4"/>
  <c r="O1" i="4" s="1"/>
  <c r="O22" i="4" s="1"/>
  <c r="AG35" i="4"/>
  <c r="O35" i="4"/>
  <c r="AL40" i="4"/>
  <c r="T40" i="4"/>
  <c r="AG38" i="4"/>
  <c r="O38" i="4"/>
  <c r="AI37" i="4"/>
  <c r="Q37" i="4"/>
  <c r="AG32" i="4"/>
  <c r="O32" i="4"/>
  <c r="AG37" i="4"/>
  <c r="O37" i="4"/>
  <c r="AI36" i="4"/>
  <c r="Q36" i="4"/>
  <c r="AK40" i="4"/>
  <c r="S40" i="4"/>
  <c r="S1" i="4" s="1"/>
  <c r="S22" i="4" s="1"/>
  <c r="AL29" i="4"/>
  <c r="T29" i="4"/>
  <c r="AE38" i="4"/>
  <c r="M38" i="4"/>
  <c r="AI39" i="4"/>
  <c r="Q39" i="4"/>
  <c r="AK28" i="4"/>
  <c r="S28" i="4"/>
  <c r="AG34" i="4"/>
  <c r="O34" i="4"/>
  <c r="AG39" i="4"/>
  <c r="O39" i="4"/>
  <c r="AL38" i="4"/>
  <c r="T38" i="4"/>
  <c r="AF28" i="4"/>
  <c r="N28" i="4"/>
  <c r="AH36" i="4"/>
  <c r="P36" i="4"/>
  <c r="AE40" i="4"/>
  <c r="M40" i="4"/>
  <c r="AK29" i="4"/>
  <c r="AN29" i="4" s="1"/>
  <c r="S29" i="4"/>
  <c r="AF34" i="4"/>
  <c r="N34" i="4"/>
  <c r="AE35" i="4"/>
  <c r="M35" i="4"/>
  <c r="AL37" i="4"/>
  <c r="T37" i="4"/>
  <c r="AF38" i="4"/>
  <c r="N38" i="4"/>
  <c r="AK37" i="4"/>
  <c r="S37" i="4"/>
  <c r="AJ37" i="4"/>
  <c r="R37" i="4"/>
  <c r="AG40" i="4"/>
  <c r="O40" i="4"/>
  <c r="AH31" i="4"/>
  <c r="P31" i="4"/>
  <c r="AL28" i="4"/>
  <c r="T28" i="4"/>
  <c r="AF40" i="4"/>
  <c r="N40" i="4"/>
  <c r="AL30" i="4"/>
  <c r="T30" i="4"/>
  <c r="AL34" i="4"/>
  <c r="T34" i="4"/>
  <c r="AH34" i="4"/>
  <c r="P34" i="4"/>
  <c r="AF33" i="4"/>
  <c r="N33" i="4"/>
  <c r="AH38" i="4"/>
  <c r="P38" i="4"/>
  <c r="AJ38" i="4"/>
  <c r="R38" i="4"/>
  <c r="U38" i="4" s="1"/>
  <c r="AH28" i="4"/>
  <c r="P28" i="4"/>
  <c r="AG36" i="4"/>
  <c r="O36" i="4"/>
  <c r="AH32" i="4"/>
  <c r="P32" i="4"/>
  <c r="AF27" i="4"/>
  <c r="N27" i="4"/>
  <c r="AF32" i="4"/>
  <c r="N32" i="4"/>
  <c r="AE36" i="4"/>
  <c r="M36" i="4"/>
  <c r="AL31" i="4"/>
  <c r="T31" i="4"/>
  <c r="AL32" i="4"/>
  <c r="T32" i="4"/>
  <c r="AG27" i="4"/>
  <c r="O27" i="4"/>
  <c r="AF31" i="4"/>
  <c r="N31" i="4"/>
  <c r="AF36" i="4"/>
  <c r="N36" i="4"/>
  <c r="AE32" i="4"/>
  <c r="M32" i="4"/>
  <c r="AK31" i="4"/>
  <c r="S31" i="4"/>
  <c r="AK32" i="4"/>
  <c r="S32" i="4"/>
  <c r="AL35" i="4"/>
  <c r="T35" i="4"/>
  <c r="T1" i="4" s="1"/>
  <c r="T22" i="4" s="1"/>
  <c r="AH40" i="4"/>
  <c r="P40" i="4"/>
  <c r="AH27" i="4"/>
  <c r="P27" i="4"/>
  <c r="AJ36" i="4"/>
  <c r="R36" i="4"/>
  <c r="AL39" i="4"/>
  <c r="T39" i="4"/>
  <c r="AJ39" i="4"/>
  <c r="R39" i="4"/>
  <c r="AG30" i="4"/>
  <c r="O30" i="4"/>
  <c r="AI38" i="4"/>
  <c r="Q38" i="4"/>
  <c r="AH29" i="4"/>
  <c r="P29" i="4"/>
  <c r="AK30" i="4"/>
  <c r="S30" i="4"/>
  <c r="AH33" i="4"/>
  <c r="P33" i="4"/>
  <c r="AL36" i="4"/>
  <c r="T36" i="4"/>
  <c r="AH37" i="4"/>
  <c r="P37" i="4"/>
  <c r="AH35" i="4"/>
  <c r="P35" i="4"/>
  <c r="AK36" i="4"/>
  <c r="S36" i="4"/>
  <c r="AG33" i="4"/>
  <c r="O33" i="4"/>
  <c r="AG31" i="4"/>
  <c r="O31" i="4"/>
  <c r="AF35" i="4"/>
  <c r="N35" i="4"/>
  <c r="AE27" i="4"/>
  <c r="M27" i="4"/>
  <c r="AF29" i="4"/>
  <c r="N29" i="4"/>
  <c r="AL33" i="4"/>
  <c r="T33" i="4"/>
  <c r="AF30" i="4"/>
  <c r="N30" i="4"/>
  <c r="AF39" i="4"/>
  <c r="N39" i="4"/>
  <c r="AE31" i="4"/>
  <c r="M31" i="4"/>
  <c r="AE29" i="4"/>
  <c r="M29" i="4"/>
  <c r="AK33" i="4"/>
  <c r="S33" i="4"/>
  <c r="AN35" i="4" l="1"/>
  <c r="AN31" i="4"/>
  <c r="AN40" i="4"/>
  <c r="AM40" i="4"/>
  <c r="AN33" i="4"/>
  <c r="AN30" i="4"/>
  <c r="AN39" i="4"/>
  <c r="AM36" i="4"/>
  <c r="AN38" i="4"/>
  <c r="AN28" i="4"/>
  <c r="AM37" i="4"/>
  <c r="AM39" i="4"/>
  <c r="AN34" i="4"/>
  <c r="AM38" i="4"/>
  <c r="AN32" i="4"/>
  <c r="AN36" i="4"/>
  <c r="AN37" i="4"/>
  <c r="U39" i="4"/>
  <c r="P20" i="4"/>
  <c r="T21" i="4"/>
  <c r="U40" i="4"/>
  <c r="U37" i="4"/>
  <c r="S21" i="4"/>
  <c r="O21" i="4"/>
  <c r="G13" i="1"/>
  <c r="G12" i="1"/>
  <c r="G11" i="1"/>
  <c r="O20" i="4" l="1"/>
  <c r="S20" i="4"/>
  <c r="T20" i="4"/>
  <c r="P19" i="4"/>
  <c r="P18" i="4" l="1"/>
  <c r="P1" i="4"/>
  <c r="T19" i="4"/>
  <c r="S19" i="4"/>
  <c r="O19" i="4"/>
  <c r="O18" i="4" l="1"/>
  <c r="S18" i="4"/>
  <c r="T18" i="4"/>
  <c r="P17" i="4"/>
  <c r="P16" i="4" l="1"/>
  <c r="T17" i="4"/>
  <c r="S17" i="4"/>
  <c r="O17" i="4"/>
  <c r="O16" i="4" l="1"/>
  <c r="S16" i="4"/>
  <c r="T16" i="4"/>
  <c r="P15" i="4"/>
  <c r="U36" i="4"/>
  <c r="U35" i="4"/>
  <c r="U34" i="4" s="1"/>
  <c r="T15" i="4" l="1"/>
  <c r="O15" i="4"/>
  <c r="P14" i="4"/>
  <c r="S15" i="4"/>
  <c r="U33" i="4"/>
  <c r="Q34" i="4"/>
  <c r="Q35" i="4"/>
  <c r="P13" i="4" l="1"/>
  <c r="R35" i="4"/>
  <c r="I35" i="4" s="1"/>
  <c r="AJ35" i="4" s="1"/>
  <c r="T14" i="4"/>
  <c r="R34" i="4"/>
  <c r="I34" i="4" s="1"/>
  <c r="AJ34" i="4" s="1"/>
  <c r="S14" i="4"/>
  <c r="O14" i="4"/>
  <c r="Q33" i="4"/>
  <c r="U32" i="4"/>
  <c r="H35" i="4" l="1"/>
  <c r="AI35" i="4" s="1"/>
  <c r="AM35" i="4" s="1"/>
  <c r="R33" i="4"/>
  <c r="I33" i="4" s="1"/>
  <c r="AJ33" i="4" s="1"/>
  <c r="S13" i="4"/>
  <c r="O13" i="4"/>
  <c r="H34" i="4"/>
  <c r="AI34" i="4" s="1"/>
  <c r="AM34" i="4" s="1"/>
  <c r="T13" i="4"/>
  <c r="P12" i="4"/>
  <c r="U31" i="4"/>
  <c r="Q32" i="4"/>
  <c r="H33" i="4" l="1"/>
  <c r="AI33" i="4" s="1"/>
  <c r="AM33" i="4" s="1"/>
  <c r="P11" i="4"/>
  <c r="T12" i="4"/>
  <c r="S12" i="4"/>
  <c r="R32" i="4"/>
  <c r="I32" i="4" s="1"/>
  <c r="AJ32" i="4" s="1"/>
  <c r="O12" i="4"/>
  <c r="Q31" i="4"/>
  <c r="U30" i="4"/>
  <c r="R31" i="4" l="1"/>
  <c r="I31" i="4" s="1"/>
  <c r="AJ31" i="4" s="1"/>
  <c r="O11" i="4"/>
  <c r="S11" i="4"/>
  <c r="H32" i="4"/>
  <c r="AI32" i="4" s="1"/>
  <c r="AM32" i="4" s="1"/>
  <c r="T11" i="4"/>
  <c r="P10" i="4"/>
  <c r="Q30" i="4"/>
  <c r="U29" i="4"/>
  <c r="H31" i="4" l="1"/>
  <c r="AI31" i="4" s="1"/>
  <c r="AM31" i="4" s="1"/>
  <c r="P9" i="4"/>
  <c r="R30" i="4"/>
  <c r="H30" i="4" s="1"/>
  <c r="AI30" i="4" s="1"/>
  <c r="S10" i="4"/>
  <c r="O10" i="4"/>
  <c r="T10" i="4"/>
  <c r="U28" i="4"/>
  <c r="Q29" i="4"/>
  <c r="R29" i="4" l="1"/>
  <c r="I29" i="4" s="1"/>
  <c r="AJ29" i="4" s="1"/>
  <c r="T9" i="4"/>
  <c r="S9" i="4"/>
  <c r="P8" i="4"/>
  <c r="O9" i="4"/>
  <c r="I30" i="4"/>
  <c r="AJ30" i="4" s="1"/>
  <c r="AM30" i="4" s="1"/>
  <c r="U27" i="4"/>
  <c r="Q28" i="4"/>
  <c r="P7" i="4" l="1"/>
  <c r="R28" i="4"/>
  <c r="I28" i="4" s="1"/>
  <c r="AJ28" i="4" s="1"/>
  <c r="O8" i="4"/>
  <c r="S8" i="4"/>
  <c r="T8" i="4"/>
  <c r="H29" i="4"/>
  <c r="AI29" i="4" s="1"/>
  <c r="AM29" i="4" s="1"/>
  <c r="U26" i="4"/>
  <c r="Q27" i="4"/>
  <c r="S7" i="4" l="1"/>
  <c r="R27" i="4"/>
  <c r="I27" i="4" s="1"/>
  <c r="AJ27" i="4" s="1"/>
  <c r="T7" i="4"/>
  <c r="O7" i="4"/>
  <c r="P6" i="4"/>
  <c r="H28" i="4"/>
  <c r="AI28" i="4" s="1"/>
  <c r="AM28" i="4" s="1"/>
  <c r="Q26" i="4"/>
  <c r="U25" i="4"/>
  <c r="H27" i="4" l="1"/>
  <c r="AI27" i="4" s="1"/>
  <c r="AM27" i="4" s="1"/>
  <c r="P5" i="4"/>
  <c r="O6" i="4"/>
  <c r="T6" i="4"/>
  <c r="R26" i="4"/>
  <c r="S6" i="4"/>
  <c r="Q25" i="4"/>
  <c r="U24" i="4"/>
  <c r="R25" i="4" l="1"/>
  <c r="I25" i="4" s="1"/>
  <c r="AJ25" i="4" s="1"/>
  <c r="I26" i="4"/>
  <c r="AJ26" i="4" s="1"/>
  <c r="R1" i="4"/>
  <c r="R22" i="4" s="1"/>
  <c r="H26" i="4"/>
  <c r="AI26" i="4" s="1"/>
  <c r="AM26" i="4" s="1"/>
  <c r="P4" i="4"/>
  <c r="S5" i="4"/>
  <c r="T5" i="4"/>
  <c r="O5" i="4"/>
  <c r="U23" i="4"/>
  <c r="Q24" i="4"/>
  <c r="O4" i="4" l="1"/>
  <c r="P3" i="4"/>
  <c r="T4" i="4"/>
  <c r="S4" i="4"/>
  <c r="R24" i="4"/>
  <c r="I24" i="4" s="1"/>
  <c r="AJ24" i="4" s="1"/>
  <c r="H25" i="4"/>
  <c r="AI25" i="4" s="1"/>
  <c r="AM25" i="4" s="1"/>
  <c r="R21" i="4"/>
  <c r="Q23" i="4"/>
  <c r="S3" i="4" l="1"/>
  <c r="T3" i="4"/>
  <c r="R20" i="4"/>
  <c r="P2" i="4"/>
  <c r="R23" i="4"/>
  <c r="I23" i="4" s="1"/>
  <c r="AJ23" i="4" s="1"/>
  <c r="Q1" i="4"/>
  <c r="Q22" i="4" s="1"/>
  <c r="H24" i="4"/>
  <c r="AI24" i="4" s="1"/>
  <c r="AM24" i="4" s="1"/>
  <c r="O3" i="4"/>
  <c r="H22" i="4" l="1"/>
  <c r="AI22" i="4" s="1"/>
  <c r="Q21" i="4"/>
  <c r="G22" i="4"/>
  <c r="AH22" i="4" s="1"/>
  <c r="K22" i="4"/>
  <c r="AL22" i="4" s="1"/>
  <c r="J22" i="4"/>
  <c r="AK22" i="4" s="1"/>
  <c r="F22" i="4"/>
  <c r="AG22" i="4" s="1"/>
  <c r="I22" i="4"/>
  <c r="AJ22" i="4" s="1"/>
  <c r="O2" i="4"/>
  <c r="R19" i="4"/>
  <c r="H23" i="4"/>
  <c r="AI23" i="4" s="1"/>
  <c r="AM23" i="4" s="1"/>
  <c r="T2" i="4"/>
  <c r="S2" i="4"/>
  <c r="AN22" i="4" l="1"/>
  <c r="AM22" i="4"/>
  <c r="R18" i="4"/>
  <c r="Q20" i="4"/>
  <c r="H21" i="4"/>
  <c r="AI21" i="4" s="1"/>
  <c r="F21" i="4"/>
  <c r="AG21" i="4" s="1"/>
  <c r="J21" i="4"/>
  <c r="AK21" i="4" s="1"/>
  <c r="K21" i="4"/>
  <c r="AL21" i="4" s="1"/>
  <c r="G21" i="4"/>
  <c r="AH21" i="4" s="1"/>
  <c r="I21" i="4"/>
  <c r="AJ21" i="4" s="1"/>
  <c r="AN21" i="4" l="1"/>
  <c r="AM21" i="4"/>
  <c r="Q19" i="4"/>
  <c r="H20" i="4"/>
  <c r="AI20" i="4" s="1"/>
  <c r="G20" i="4"/>
  <c r="AH20" i="4" s="1"/>
  <c r="K20" i="4"/>
  <c r="AL20" i="4" s="1"/>
  <c r="F20" i="4"/>
  <c r="AG20" i="4" s="1"/>
  <c r="J20" i="4"/>
  <c r="AK20" i="4" s="1"/>
  <c r="AN20" i="4" s="1"/>
  <c r="I20" i="4"/>
  <c r="AJ20" i="4" s="1"/>
  <c r="R17" i="4"/>
  <c r="AM20" i="4" l="1"/>
  <c r="R16" i="4"/>
  <c r="Q18" i="4"/>
  <c r="H19" i="4"/>
  <c r="AI19" i="4" s="1"/>
  <c r="G19" i="4"/>
  <c r="AH19" i="4" s="1"/>
  <c r="J19" i="4"/>
  <c r="AK19" i="4" s="1"/>
  <c r="F19" i="4"/>
  <c r="AG19" i="4" s="1"/>
  <c r="K19" i="4"/>
  <c r="AL19" i="4" s="1"/>
  <c r="I19" i="4"/>
  <c r="AJ19" i="4" s="1"/>
  <c r="AN19" i="4" l="1"/>
  <c r="AM19" i="4"/>
  <c r="Q17" i="4"/>
  <c r="H18" i="4"/>
  <c r="AI18" i="4" s="1"/>
  <c r="G18" i="4"/>
  <c r="AH18" i="4" s="1"/>
  <c r="K18" i="4"/>
  <c r="AL18" i="4" s="1"/>
  <c r="J18" i="4"/>
  <c r="AK18" i="4" s="1"/>
  <c r="AN18" i="4" s="1"/>
  <c r="F18" i="4"/>
  <c r="AG18" i="4" s="1"/>
  <c r="I18" i="4"/>
  <c r="AJ18" i="4" s="1"/>
  <c r="R15" i="4"/>
  <c r="AM18" i="4" l="1"/>
  <c r="R14" i="4"/>
  <c r="Q16" i="4"/>
  <c r="H17" i="4"/>
  <c r="AI17" i="4" s="1"/>
  <c r="F17" i="4"/>
  <c r="AG17" i="4" s="1"/>
  <c r="K17" i="4"/>
  <c r="AL17" i="4" s="1"/>
  <c r="J17" i="4"/>
  <c r="AK17" i="4" s="1"/>
  <c r="G17" i="4"/>
  <c r="AH17" i="4" s="1"/>
  <c r="I17" i="4"/>
  <c r="AJ17" i="4" s="1"/>
  <c r="AN17" i="4" l="1"/>
  <c r="AM17" i="4"/>
  <c r="Q15" i="4"/>
  <c r="H16" i="4"/>
  <c r="AI16" i="4" s="1"/>
  <c r="K16" i="4"/>
  <c r="AL16" i="4" s="1"/>
  <c r="G16" i="4"/>
  <c r="AH16" i="4" s="1"/>
  <c r="F16" i="4"/>
  <c r="AG16" i="4" s="1"/>
  <c r="J16" i="4"/>
  <c r="AK16" i="4" s="1"/>
  <c r="AN16" i="4" s="1"/>
  <c r="I16" i="4"/>
  <c r="AJ16" i="4" s="1"/>
  <c r="R13" i="4"/>
  <c r="AM16" i="4" l="1"/>
  <c r="R12" i="4"/>
  <c r="Q14" i="4"/>
  <c r="H15" i="4"/>
  <c r="AI15" i="4" s="1"/>
  <c r="G15" i="4"/>
  <c r="AH15" i="4" s="1"/>
  <c r="J15" i="4"/>
  <c r="AK15" i="4" s="1"/>
  <c r="F15" i="4"/>
  <c r="AG15" i="4" s="1"/>
  <c r="K15" i="4"/>
  <c r="AL15" i="4" s="1"/>
  <c r="I15" i="4"/>
  <c r="AJ15" i="4" s="1"/>
  <c r="AN15" i="4" l="1"/>
  <c r="AM15" i="4"/>
  <c r="Q13" i="4"/>
  <c r="H14" i="4"/>
  <c r="AI14" i="4" s="1"/>
  <c r="G14" i="4"/>
  <c r="AH14" i="4" s="1"/>
  <c r="F14" i="4"/>
  <c r="AG14" i="4" s="1"/>
  <c r="J14" i="4"/>
  <c r="AK14" i="4" s="1"/>
  <c r="AN14" i="4" s="1"/>
  <c r="K14" i="4"/>
  <c r="AL14" i="4" s="1"/>
  <c r="I14" i="4"/>
  <c r="AJ14" i="4" s="1"/>
  <c r="R11" i="4"/>
  <c r="AM14" i="4" l="1"/>
  <c r="R10" i="4"/>
  <c r="Q12" i="4"/>
  <c r="H13" i="4"/>
  <c r="AI13" i="4" s="1"/>
  <c r="G13" i="4"/>
  <c r="AH13" i="4" s="1"/>
  <c r="K13" i="4"/>
  <c r="AL13" i="4" s="1"/>
  <c r="J13" i="4"/>
  <c r="AK13" i="4" s="1"/>
  <c r="F13" i="4"/>
  <c r="AG13" i="4" s="1"/>
  <c r="I13" i="4"/>
  <c r="AJ13" i="4" s="1"/>
  <c r="AN13" i="4" l="1"/>
  <c r="AM13" i="4"/>
  <c r="Q11" i="4"/>
  <c r="H12" i="4"/>
  <c r="AI12" i="4" s="1"/>
  <c r="G12" i="4"/>
  <c r="AH12" i="4" s="1"/>
  <c r="J12" i="4"/>
  <c r="AK12" i="4" s="1"/>
  <c r="F12" i="4"/>
  <c r="AG12" i="4" s="1"/>
  <c r="K12" i="4"/>
  <c r="AL12" i="4" s="1"/>
  <c r="I12" i="4"/>
  <c r="AJ12" i="4" s="1"/>
  <c r="R9" i="4"/>
  <c r="AM12" i="4" l="1"/>
  <c r="AN12" i="4"/>
  <c r="R8" i="4"/>
  <c r="Q10" i="4"/>
  <c r="H11" i="4"/>
  <c r="AI11" i="4" s="1"/>
  <c r="G11" i="4"/>
  <c r="AH11" i="4" s="1"/>
  <c r="K11" i="4"/>
  <c r="AL11" i="4" s="1"/>
  <c r="J11" i="4"/>
  <c r="AK11" i="4" s="1"/>
  <c r="F11" i="4"/>
  <c r="AG11" i="4" s="1"/>
  <c r="I11" i="4"/>
  <c r="AJ11" i="4" s="1"/>
  <c r="AM11" i="4" l="1"/>
  <c r="AN11" i="4"/>
  <c r="Q9" i="4"/>
  <c r="H10" i="4"/>
  <c r="AI10" i="4" s="1"/>
  <c r="K10" i="4"/>
  <c r="AL10" i="4" s="1"/>
  <c r="F10" i="4"/>
  <c r="AG10" i="4" s="1"/>
  <c r="G10" i="4"/>
  <c r="AH10" i="4" s="1"/>
  <c r="J10" i="4"/>
  <c r="AK10" i="4" s="1"/>
  <c r="I10" i="4"/>
  <c r="AJ10" i="4" s="1"/>
  <c r="R7" i="4"/>
  <c r="AM10" i="4" l="1"/>
  <c r="AN10" i="4"/>
  <c r="R6" i="4"/>
  <c r="Q8" i="4"/>
  <c r="H9" i="4"/>
  <c r="AI9" i="4" s="1"/>
  <c r="G9" i="4"/>
  <c r="AH9" i="4" s="1"/>
  <c r="J9" i="4"/>
  <c r="AK9" i="4" s="1"/>
  <c r="K9" i="4"/>
  <c r="AL9" i="4" s="1"/>
  <c r="F9" i="4"/>
  <c r="AG9" i="4" s="1"/>
  <c r="I9" i="4"/>
  <c r="AJ9" i="4" s="1"/>
  <c r="AM9" i="4" l="1"/>
  <c r="AN9" i="4"/>
  <c r="Q7" i="4"/>
  <c r="H8" i="4"/>
  <c r="AI8" i="4" s="1"/>
  <c r="J8" i="4"/>
  <c r="AK8" i="4" s="1"/>
  <c r="F8" i="4"/>
  <c r="AG8" i="4" s="1"/>
  <c r="G8" i="4"/>
  <c r="AH8" i="4" s="1"/>
  <c r="K8" i="4"/>
  <c r="AL8" i="4" s="1"/>
  <c r="I8" i="4"/>
  <c r="AJ8" i="4" s="1"/>
  <c r="R5" i="4"/>
  <c r="AN8" i="4" l="1"/>
  <c r="AM8" i="4"/>
  <c r="R4" i="4"/>
  <c r="Q6" i="4"/>
  <c r="H7" i="4"/>
  <c r="AI7" i="4" s="1"/>
  <c r="G7" i="4"/>
  <c r="AH7" i="4" s="1"/>
  <c r="F7" i="4"/>
  <c r="AG7" i="4" s="1"/>
  <c r="K7" i="4"/>
  <c r="AL7" i="4" s="1"/>
  <c r="J7" i="4"/>
  <c r="AK7" i="4" s="1"/>
  <c r="AN7" i="4" s="1"/>
  <c r="I7" i="4"/>
  <c r="AJ7" i="4" s="1"/>
  <c r="AM7" i="4" l="1"/>
  <c r="Q5" i="4"/>
  <c r="H6" i="4"/>
  <c r="AI6" i="4" s="1"/>
  <c r="K6" i="4"/>
  <c r="AL6" i="4" s="1"/>
  <c r="F6" i="4"/>
  <c r="AG6" i="4" s="1"/>
  <c r="J6" i="4"/>
  <c r="AK6" i="4" s="1"/>
  <c r="AN6" i="4" s="1"/>
  <c r="G6" i="4"/>
  <c r="AH6" i="4" s="1"/>
  <c r="I6" i="4"/>
  <c r="AJ6" i="4" s="1"/>
  <c r="R3" i="4"/>
  <c r="AM6" i="4" l="1"/>
  <c r="R2" i="4"/>
  <c r="Q4" i="4"/>
  <c r="H5" i="4"/>
  <c r="AI5" i="4" s="1"/>
  <c r="F5" i="4"/>
  <c r="AG5" i="4" s="1"/>
  <c r="G5" i="4"/>
  <c r="AH5" i="4" s="1"/>
  <c r="K5" i="4"/>
  <c r="AL5" i="4" s="1"/>
  <c r="J5" i="4"/>
  <c r="AK5" i="4" s="1"/>
  <c r="I5" i="4"/>
  <c r="AJ5" i="4" s="1"/>
  <c r="AN5" i="4" l="1"/>
  <c r="AM5" i="4"/>
  <c r="Q3" i="4"/>
  <c r="H4" i="4"/>
  <c r="AI4" i="4" s="1"/>
  <c r="G4" i="4"/>
  <c r="AH4" i="4" s="1"/>
  <c r="K4" i="4"/>
  <c r="AL4" i="4" s="1"/>
  <c r="J4" i="4"/>
  <c r="AK4" i="4" s="1"/>
  <c r="AN4" i="4" s="1"/>
  <c r="F4" i="4"/>
  <c r="AG4" i="4" s="1"/>
  <c r="I4" i="4"/>
  <c r="AJ4" i="4" s="1"/>
  <c r="AM4" i="4" l="1"/>
  <c r="Q2" i="4"/>
  <c r="H3" i="4"/>
  <c r="AI3" i="4" s="1"/>
  <c r="J3" i="4"/>
  <c r="AK3" i="4" s="1"/>
  <c r="F3" i="4"/>
  <c r="AG3" i="4" s="1"/>
  <c r="G3" i="4"/>
  <c r="AH3" i="4" s="1"/>
  <c r="K3" i="4"/>
  <c r="AL3" i="4" s="1"/>
  <c r="I3" i="4"/>
  <c r="AJ3" i="4" s="1"/>
  <c r="AM3" i="4" l="1"/>
  <c r="AN3" i="4"/>
  <c r="H2" i="4"/>
  <c r="AI2" i="4" s="1"/>
  <c r="G2" i="4"/>
  <c r="AH2" i="4" s="1"/>
  <c r="K2" i="4"/>
  <c r="AL2" i="4" s="1"/>
  <c r="F2" i="4"/>
  <c r="AG2" i="4" s="1"/>
  <c r="J2" i="4"/>
  <c r="AK2" i="4" s="1"/>
  <c r="I2" i="4"/>
  <c r="AJ2" i="4" s="1"/>
  <c r="AN2" i="4" l="1"/>
  <c r="AM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31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2007年之前的数据均无子部门分类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E63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9" authorId="0" shapeId="0" xr:uid="{00000000-0006-0000-0300-000003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0" authorId="0" shapeId="0" xr:uid="{00000000-0006-0000-0300-00000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1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3" authorId="0" shapeId="0" xr:uid="{00000000-0006-0000-0300-000006000000}">
      <text>
        <r>
          <rPr>
            <sz val="9"/>
            <color indexed="81"/>
            <rFont val="宋体"/>
            <family val="3"/>
            <charset val="134"/>
          </rPr>
          <t xml:space="preserve">国民经济分行业
</t>
        </r>
      </text>
    </comment>
    <comment ref="B74" authorId="0" shapeId="0" xr:uid="{00000000-0006-0000-0300-000007000000}">
      <text>
        <r>
          <rPr>
            <sz val="9"/>
            <color indexed="81"/>
            <rFont val="宋体"/>
            <family val="3"/>
            <charset val="134"/>
          </rPr>
          <t xml:space="preserve">国民经济分行业
</t>
        </r>
      </text>
    </comment>
    <comment ref="B75" authorId="0" shapeId="0" xr:uid="{00000000-0006-0000-0300-000008000000}">
      <text>
        <r>
          <rPr>
            <sz val="9"/>
            <color indexed="81"/>
            <rFont val="宋体"/>
            <family val="3"/>
            <charset val="134"/>
          </rPr>
          <t xml:space="preserve">国民经济分行业
</t>
        </r>
      </text>
    </comment>
    <comment ref="B76" authorId="0" shapeId="0" xr:uid="{00000000-0006-0000-0300-000009000000}">
      <text>
        <r>
          <rPr>
            <sz val="9"/>
            <color indexed="81"/>
            <rFont val="宋体"/>
            <family val="3"/>
            <charset val="134"/>
          </rPr>
          <t xml:space="preserve">国民经济分行业
</t>
        </r>
      </text>
    </comment>
    <comment ref="B77" authorId="0" shapeId="0" xr:uid="{00000000-0006-0000-0300-00000A000000}">
      <text>
        <r>
          <rPr>
            <sz val="9"/>
            <color indexed="81"/>
            <rFont val="宋体"/>
            <family val="3"/>
            <charset val="134"/>
          </rPr>
          <t xml:space="preserve">国民经济分行业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1" authorId="0" shapeId="0" xr:uid="{00000000-0006-0000-04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D1" authorId="0" shapeId="0" xr:uid="{00000000-0006-0000-0400-000002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F1" authorId="0" shapeId="0" xr:uid="{00000000-0006-0000-0400-000003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</commentList>
</comments>
</file>

<file path=xl/sharedStrings.xml><?xml version="1.0" encoding="utf-8"?>
<sst xmlns="http://schemas.openxmlformats.org/spreadsheetml/2006/main" count="861" uniqueCount="569">
  <si>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</si>
  <si>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</si>
  <si>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</si>
  <si>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</si>
  <si>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</si>
  <si>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</si>
  <si>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</si>
  <si>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</si>
  <si>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</si>
  <si>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</si>
  <si>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</si>
  <si>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</si>
  <si>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</si>
  <si>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</si>
  <si>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</si>
  <si>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</si>
  <si>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</si>
  <si>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</si>
  <si>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</si>
  <si>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</si>
  <si>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</si>
  <si>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</si>
  <si>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</si>
  <si>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</si>
  <si>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</si>
  <si>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</si>
  <si>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</si>
  <si>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</si>
  <si>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</si>
  <si>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</si>
  <si>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</si>
  <si>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</si>
  <si>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</si>
  <si>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</si>
  <si>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</si>
  <si>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</si>
  <si>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</si>
  <si>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</si>
  <si>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</si>
  <si>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</si>
  <si>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</si>
  <si>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</si>
  <si>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</si>
  <si>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</si>
  <si>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</si>
  <si>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</si>
  <si>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</si>
  <si>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</si>
  <si>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</si>
  <si>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</si>
  <si>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</si>
  <si>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</si>
  <si>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</si>
  <si>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</si>
  <si>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</si>
  <si>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</si>
  <si>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</si>
  <si>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</si>
  <si>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</si>
  <si>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</si>
  <si>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</si>
  <si>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</si>
  <si>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</si>
  <si>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</si>
  <si>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</si>
  <si>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</si>
  <si>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</si>
  <si>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</si>
  <si>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</si>
  <si>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</si>
  <si>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</si>
  <si>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</si>
  <si>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</si>
  <si>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</si>
  <si>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</si>
  <si>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年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</si>
  <si>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</si>
  <si>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</si>
  <si>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</si>
  <si>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</si>
  <si>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</si>
  <si>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</si>
  <si>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</si>
  <si>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</si>
  <si>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万人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</si>
  <si>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</si>
  <si>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</si>
  <si>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</si>
  <si>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</si>
  <si>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</si>
  <si>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</si>
  <si>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</si>
  <si>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</si>
  <si>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</si>
  <si>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</si>
  <si>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</si>
  <si>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</si>
  <si>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</si>
  <si>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</si>
  <si>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</si>
  <si>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</si>
  <si>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</si>
  <si>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</si>
  <si>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</si>
  <si>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</si>
  <si>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</si>
  <si>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</si>
  <si>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</si>
  <si>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</si>
  <si>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</si>
  <si>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</si>
  <si>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</si>
  <si>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</si>
  <si>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</si>
  <si>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</si>
  <si>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</si>
  <si>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</si>
  <si>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</si>
  <si>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</si>
  <si>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</si>
  <si>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</si>
  <si>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</si>
  <si>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</si>
  <si>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</si>
  <si>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</si>
  <si>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</si>
  <si>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</si>
  <si>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</si>
  <si>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</si>
  <si>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</si>
  <si>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</si>
  <si>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</si>
  <si>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亿立方米</t>
  </si>
  <si>
    <t>亿千瓦时</t>
  </si>
  <si>
    <t>万吨公里</t>
  </si>
  <si>
    <t>万公顷</t>
  </si>
  <si>
    <t>--</t>
  </si>
  <si>
    <t>采用性别比计算得出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</si>
  <si>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</si>
  <si>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</si>
  <si>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</si>
  <si>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</si>
  <si>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</si>
  <si>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</si>
  <si>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</si>
  <si>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</si>
  <si>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</si>
  <si>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</si>
  <si>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</si>
  <si>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</si>
  <si>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</si>
  <si>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</si>
  <si>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</si>
  <si>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</si>
  <si>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</si>
  <si>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</si>
  <si>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</si>
  <si>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</si>
  <si>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</si>
  <si>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</si>
  <si>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</si>
  <si>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</si>
  <si>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</si>
  <si>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</si>
  <si>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</si>
  <si>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</si>
  <si>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</si>
  <si>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</si>
  <si>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</si>
  <si>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</si>
  <si>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</si>
  <si>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</si>
  <si>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</si>
  <si>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</si>
  <si>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</si>
  <si>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</si>
  <si>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</si>
  <si>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</si>
  <si>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</si>
  <si>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</si>
  <si>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</si>
  <si>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</si>
  <si>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</si>
  <si>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</si>
  <si>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</si>
  <si>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</si>
  <si>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</si>
  <si>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</si>
  <si>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</si>
  <si>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</si>
  <si>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Year</t>
    <phoneticPr fontId="18" type="noConversion"/>
  </si>
  <si>
    <t>耕地面积（万公顷）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</si>
  <si>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</si>
  <si>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</si>
  <si>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</si>
  <si>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</si>
  <si>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</si>
  <si>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</si>
  <si>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国家机关、政党机关和社会团体</t>
    <phoneticPr fontId="19" type="noConversion"/>
  </si>
  <si>
    <t>地质勘查业、水利管理业</t>
    <phoneticPr fontId="19" type="noConversion"/>
  </si>
  <si>
    <t>社会服务业</t>
    <phoneticPr fontId="19" type="noConversion"/>
  </si>
  <si>
    <t>鄂尔多斯</t>
    <phoneticPr fontId="1" type="noConversion"/>
  </si>
  <si>
    <t>1940653</t>
  </si>
  <si>
    <t>1106242</t>
  </si>
  <si>
    <t>834411</t>
  </si>
  <si>
    <t>23234</t>
  </si>
  <si>
    <t>85014</t>
  </si>
  <si>
    <t>44613</t>
  </si>
  <si>
    <t>40401</t>
  </si>
  <si>
    <t>81699</t>
  </si>
  <si>
    <t>42722</t>
  </si>
  <si>
    <t>38977</t>
  </si>
  <si>
    <t>82682</t>
  </si>
  <si>
    <t>43418</t>
  </si>
  <si>
    <t>39264</t>
  </si>
  <si>
    <t>120749</t>
  </si>
  <si>
    <t>67566</t>
  </si>
  <si>
    <t>53183</t>
  </si>
  <si>
    <t>191792</t>
  </si>
  <si>
    <t>111773</t>
  </si>
  <si>
    <t>80019</t>
  </si>
  <si>
    <t>213073</t>
  </si>
  <si>
    <t>121721</t>
  </si>
  <si>
    <t>91352</t>
  </si>
  <si>
    <t>187104</t>
  </si>
  <si>
    <t>109670</t>
  </si>
  <si>
    <t>77434</t>
  </si>
  <si>
    <t>216457</t>
  </si>
  <si>
    <t>127381</t>
  </si>
  <si>
    <t>89076</t>
  </si>
  <si>
    <t>195559</t>
  </si>
  <si>
    <t>117562</t>
  </si>
  <si>
    <t>77997</t>
  </si>
  <si>
    <t>159808</t>
  </si>
  <si>
    <t>94388</t>
  </si>
  <si>
    <t>65420</t>
  </si>
  <si>
    <t>118893</t>
  </si>
  <si>
    <t>68971</t>
  </si>
  <si>
    <t>49922</t>
  </si>
  <si>
    <t>94391</t>
  </si>
  <si>
    <t>52215</t>
  </si>
  <si>
    <t>42176</t>
  </si>
  <si>
    <t>53773</t>
  </si>
  <si>
    <t>29539</t>
  </si>
  <si>
    <t>24234</t>
  </si>
  <si>
    <t>鄂尔多斯市常住人口年龄构成</t>
    <phoneticPr fontId="1" type="noConversion"/>
  </si>
  <si>
    <t>12162</t>
  </si>
  <si>
    <t>11072</t>
  </si>
  <si>
    <t>2010内蒙古人口普查资料</t>
    <phoneticPr fontId="1" type="noConversion"/>
  </si>
  <si>
    <t>1814646</t>
  </si>
  <si>
    <t>1040183</t>
  </si>
  <si>
    <t>774463</t>
  </si>
  <si>
    <t>462309</t>
  </si>
  <si>
    <t>242130</t>
  </si>
  <si>
    <t>220179</t>
  </si>
  <si>
    <t>708595</t>
  </si>
  <si>
    <t>446768</t>
  </si>
  <si>
    <t>261827</t>
  </si>
  <si>
    <t>294982</t>
  </si>
  <si>
    <t>178351</t>
  </si>
  <si>
    <t>116631</t>
  </si>
  <si>
    <t>154565</t>
  </si>
  <si>
    <t>91635</t>
  </si>
  <si>
    <t>62930</t>
  </si>
  <si>
    <t>68852</t>
  </si>
  <si>
    <t>39311</t>
  </si>
  <si>
    <t>29541</t>
  </si>
  <si>
    <t>2783</t>
  </si>
  <si>
    <t>1637</t>
  </si>
  <si>
    <t>1146</t>
  </si>
  <si>
    <t>鄂尔多斯统计年鉴</t>
    <phoneticPr fontId="1" type="noConversion"/>
  </si>
  <si>
    <t>按2010年男女死亡比率计算得出</t>
    <phoneticPr fontId="1" type="noConversion"/>
  </si>
  <si>
    <t>按2010年男女死亡比率计算得出</t>
    <phoneticPr fontId="1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</si>
  <si>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</si>
  <si>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</si>
  <si>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</si>
  <si>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</si>
  <si>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</si>
  <si>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</si>
  <si>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</si>
  <si>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</si>
  <si>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鄂尔多斯1978-2016年地区生产总值（GDP）</t>
    <phoneticPr fontId="1" type="noConversion"/>
  </si>
  <si>
    <t>年份</t>
    <phoneticPr fontId="1" type="noConversion"/>
  </si>
  <si>
    <t>GDP（亿元）</t>
    <phoneticPr fontId="1" type="noConversion"/>
  </si>
  <si>
    <t>第一产业</t>
  </si>
  <si>
    <t>第二产业</t>
  </si>
  <si>
    <t>第三产业</t>
  </si>
  <si>
    <t>年份</t>
  </si>
  <si>
    <t>GDP</t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</si>
  <si>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</si>
  <si>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</si>
  <si>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</si>
  <si>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</si>
  <si>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</si>
  <si>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</si>
  <si>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</si>
  <si>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</si>
  <si>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</si>
  <si>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</si>
  <si>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</si>
  <si>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</si>
  <si>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</si>
  <si>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</si>
  <si>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</si>
  <si>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</si>
  <si>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</si>
  <si>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</si>
  <si>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</si>
  <si>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从业人员（万人）</t>
    <phoneticPr fontId="19" type="noConversion"/>
  </si>
  <si>
    <t>就业人口</t>
  </si>
  <si>
    <t>一、农、林、牧、渔业</t>
  </si>
  <si>
    <t>二、采矿业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</si>
  <si>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</si>
  <si>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</si>
  <si>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</si>
  <si>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</si>
  <si>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</si>
  <si>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八、住宿和餐饮业</t>
  </si>
  <si>
    <t>合计</t>
    <phoneticPr fontId="19" type="noConversion"/>
  </si>
  <si>
    <t>合计</t>
  </si>
  <si>
    <t>男</t>
  </si>
  <si>
    <t>女</t>
  </si>
  <si>
    <t>小计</t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</si>
  <si>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</si>
  <si>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</si>
  <si>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</si>
  <si>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</si>
  <si>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</si>
  <si>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</si>
  <si>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</si>
  <si>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</si>
  <si>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</si>
  <si>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十八、文化、体育和娱乐业</t>
  </si>
  <si>
    <t>十九、公共管理、社会保障_x000D_
和社会组织</t>
  </si>
  <si>
    <t>二十、国际组织</t>
  </si>
  <si>
    <t>109. 40</t>
    <phoneticPr fontId="19" type="noConversion"/>
  </si>
  <si>
    <t>城镇</t>
    <phoneticPr fontId="19" type="noConversion"/>
  </si>
  <si>
    <t>城镇</t>
  </si>
  <si>
    <t>农村</t>
  </si>
  <si>
    <t>509573</t>
  </si>
  <si>
    <t>839681</t>
  </si>
  <si>
    <t>591399</t>
  </si>
  <si>
    <t>288127</t>
  </si>
  <si>
    <t>460117</t>
  </si>
  <si>
    <t>357998</t>
  </si>
  <si>
    <t>221446</t>
  </si>
  <si>
    <t>379564</t>
  </si>
  <si>
    <t>233401</t>
  </si>
  <si>
    <t>5675</t>
  </si>
  <si>
    <t>10068</t>
  </si>
  <si>
    <t>7491</t>
  </si>
  <si>
    <t>农村</t>
    <phoneticPr fontId="19" type="noConversion"/>
  </si>
  <si>
    <t>2968</t>
  </si>
  <si>
    <t>5251</t>
  </si>
  <si>
    <t>3943</t>
  </si>
  <si>
    <t>2707</t>
  </si>
  <si>
    <t>4817</t>
  </si>
  <si>
    <t>3548</t>
  </si>
  <si>
    <t>21641</t>
  </si>
  <si>
    <t>44740</t>
  </si>
  <si>
    <t>18633</t>
  </si>
  <si>
    <t>11379</t>
  </si>
  <si>
    <t>23385</t>
  </si>
  <si>
    <t>9849</t>
  </si>
  <si>
    <t>10262</t>
  </si>
  <si>
    <t>21355</t>
  </si>
  <si>
    <t>8784</t>
  </si>
  <si>
    <t>20995</t>
  </si>
  <si>
    <t>45667</t>
  </si>
  <si>
    <t>15037</t>
  </si>
  <si>
    <t>11129</t>
  </si>
  <si>
    <t>23777</t>
  </si>
  <si>
    <t>7816</t>
  </si>
  <si>
    <t>9866</t>
  </si>
  <si>
    <t>21890</t>
  </si>
  <si>
    <t>7221</t>
  </si>
  <si>
    <t>22075</t>
  </si>
  <si>
    <t>43474</t>
  </si>
  <si>
    <t>17133</t>
  </si>
  <si>
    <t>11678</t>
  </si>
  <si>
    <t>22701</t>
  </si>
  <si>
    <t>9039</t>
  </si>
  <si>
    <t>10397</t>
  </si>
  <si>
    <t>20773</t>
  </si>
  <si>
    <t>8094</t>
  </si>
  <si>
    <t>40462</t>
  </si>
  <si>
    <t>57215</t>
  </si>
  <si>
    <t>23072</t>
    <phoneticPr fontId="19" type="noConversion"/>
  </si>
  <si>
    <t>21886</t>
  </si>
  <si>
    <t>31117</t>
  </si>
  <si>
    <t>14563</t>
    <phoneticPr fontId="19" type="noConversion"/>
  </si>
  <si>
    <t>18576</t>
  </si>
  <si>
    <t>26098</t>
  </si>
  <si>
    <t>8509</t>
    <phoneticPr fontId="19" type="noConversion"/>
  </si>
  <si>
    <t>62259</t>
  </si>
  <si>
    <t>79055</t>
  </si>
  <si>
    <t>50478</t>
    <phoneticPr fontId="19" type="noConversion"/>
  </si>
  <si>
    <t>34402</t>
  </si>
  <si>
    <t>43647</t>
  </si>
  <si>
    <t>33724</t>
    <phoneticPr fontId="19" type="noConversion"/>
  </si>
  <si>
    <t>27857</t>
  </si>
  <si>
    <t>35408</t>
  </si>
  <si>
    <t>16754</t>
    <phoneticPr fontId="19" type="noConversion"/>
  </si>
  <si>
    <t>65867</t>
  </si>
  <si>
    <t>98974</t>
  </si>
  <si>
    <t>48232</t>
    <phoneticPr fontId="19" type="noConversion"/>
  </si>
  <si>
    <t>36557</t>
  </si>
  <si>
    <t>53150</t>
  </si>
  <si>
    <t>32014</t>
    <phoneticPr fontId="19" type="noConversion"/>
  </si>
  <si>
    <t>29310</t>
  </si>
  <si>
    <t>45824</t>
  </si>
  <si>
    <t>16218</t>
    <phoneticPr fontId="19" type="noConversion"/>
  </si>
  <si>
    <t>55928</t>
  </si>
  <si>
    <t>89446</t>
  </si>
  <si>
    <t>41730</t>
  </si>
  <si>
    <t>32389</t>
  </si>
  <si>
    <t>49351</t>
  </si>
  <si>
    <t>27930</t>
  </si>
  <si>
    <t>城市</t>
    <phoneticPr fontId="1" type="noConversion"/>
  </si>
  <si>
    <t>23539</t>
  </si>
  <si>
    <t>40095</t>
  </si>
  <si>
    <t>13800</t>
  </si>
  <si>
    <t>477810</t>
  </si>
  <si>
    <t>271439</t>
  </si>
  <si>
    <t>206371</t>
  </si>
  <si>
    <t>61800</t>
  </si>
  <si>
    <t>99446</t>
  </si>
  <si>
    <t>55211</t>
  </si>
  <si>
    <t>89099</t>
  </si>
  <si>
    <t>50693</t>
  </si>
  <si>
    <t>38406</t>
  </si>
  <si>
    <t>36128</t>
  </si>
  <si>
    <t>55136</t>
  </si>
  <si>
    <t>36117</t>
  </si>
  <si>
    <t>191266</t>
  </si>
  <si>
    <t>116290</t>
  </si>
  <si>
    <t>74976</t>
  </si>
  <si>
    <t>25672</t>
  </si>
  <si>
    <t>44310</t>
  </si>
  <si>
    <t>19094</t>
  </si>
  <si>
    <t>94802</t>
  </si>
  <si>
    <t>51061</t>
  </si>
  <si>
    <t>43741</t>
  </si>
  <si>
    <t>50619</t>
  </si>
  <si>
    <t>83372</t>
  </si>
  <si>
    <t>61568</t>
  </si>
  <si>
    <t>56163</t>
  </si>
  <si>
    <t>30478</t>
  </si>
  <si>
    <t>25685</t>
  </si>
  <si>
    <t>30269</t>
  </si>
  <si>
    <t>16367</t>
  </si>
  <si>
    <t>13902</t>
  </si>
  <si>
    <t>1713</t>
  </si>
  <si>
    <t>947</t>
  </si>
  <si>
    <t>766</t>
  </si>
  <si>
    <t>30447</t>
  </si>
  <si>
    <t>48022</t>
  </si>
  <si>
    <t>39093</t>
  </si>
  <si>
    <t>20172</t>
  </si>
  <si>
    <t>35350</t>
  </si>
  <si>
    <t>22475</t>
  </si>
  <si>
    <t>37369</t>
  </si>
  <si>
    <t>62318</t>
  </si>
  <si>
    <t>60121</t>
  </si>
  <si>
    <t>镇</t>
    <phoneticPr fontId="1" type="noConversion"/>
  </si>
  <si>
    <t>22622</t>
  </si>
  <si>
    <t>36082</t>
  </si>
  <si>
    <t>35684</t>
  </si>
  <si>
    <t>774947</t>
  </si>
  <si>
    <t>426301</t>
  </si>
  <si>
    <t>348646</t>
  </si>
  <si>
    <t>14747</t>
  </si>
  <si>
    <t>26236</t>
  </si>
  <si>
    <t>24437</t>
  </si>
  <si>
    <t>180890</t>
  </si>
  <si>
    <t>88052</t>
  </si>
  <si>
    <t>92838</t>
  </si>
  <si>
    <t>23194</t>
  </si>
  <si>
    <t>41235</t>
  </si>
  <si>
    <t>54464</t>
  </si>
  <si>
    <t>310762</t>
  </si>
  <si>
    <t>182872</t>
  </si>
  <si>
    <t>127890</t>
  </si>
  <si>
    <t>13940</t>
  </si>
  <si>
    <t>23756</t>
  </si>
  <si>
    <t>31275</t>
  </si>
  <si>
    <t>139429</t>
  </si>
  <si>
    <t>81952</t>
  </si>
  <si>
    <t>57477</t>
  </si>
  <si>
    <t>9254</t>
  </si>
  <si>
    <t>17479</t>
  </si>
  <si>
    <t>23189</t>
  </si>
  <si>
    <t>74231</t>
  </si>
  <si>
    <t>43673</t>
  </si>
  <si>
    <t>30558</t>
  </si>
  <si>
    <t>31514</t>
  </si>
  <si>
    <t>17969</t>
  </si>
  <si>
    <t>13545</t>
  </si>
  <si>
    <t>793</t>
  </si>
  <si>
    <t>489</t>
  </si>
  <si>
    <t>304</t>
  </si>
  <si>
    <t>15827</t>
  </si>
  <si>
    <t>30284</t>
  </si>
  <si>
    <t>48280</t>
  </si>
  <si>
    <t>9061</t>
  </si>
  <si>
    <t>16436</t>
  </si>
  <si>
    <t>26718</t>
  </si>
  <si>
    <t>6766</t>
  </si>
  <si>
    <t>13848</t>
  </si>
  <si>
    <t>21562</t>
  </si>
  <si>
    <t>8660</t>
  </si>
  <si>
    <t>17409</t>
  </si>
  <si>
    <t>27704</t>
  </si>
  <si>
    <t>城镇</t>
    <phoneticPr fontId="1" type="noConversion"/>
  </si>
  <si>
    <t>4606</t>
  </si>
  <si>
    <t>9174</t>
  </si>
  <si>
    <t>15759</t>
  </si>
  <si>
    <t>4054</t>
  </si>
  <si>
    <t>8235</t>
  </si>
  <si>
    <t>11945</t>
  </si>
  <si>
    <t>农村</t>
    <phoneticPr fontId="1" type="noConversion"/>
  </si>
  <si>
    <t>561889</t>
  </si>
  <si>
    <t>342443</t>
  </si>
  <si>
    <t>219446</t>
  </si>
  <si>
    <t>192320</t>
  </si>
  <si>
    <t>103385</t>
  </si>
  <si>
    <t>88935</t>
  </si>
  <si>
    <t>206567</t>
  </si>
  <si>
    <t>147606</t>
  </si>
  <si>
    <t>58961</t>
  </si>
  <si>
    <t>60751</t>
  </si>
  <si>
    <t>45338</t>
  </si>
  <si>
    <t>15413</t>
  </si>
  <si>
    <t>24171</t>
  </si>
  <si>
    <t>17484</t>
  </si>
  <si>
    <t>6687</t>
  </si>
  <si>
    <t>7069</t>
  </si>
  <si>
    <t>4975</t>
  </si>
  <si>
    <t>2094</t>
  </si>
  <si>
    <t>277</t>
  </si>
  <si>
    <t>201</t>
  </si>
  <si>
    <t>76</t>
  </si>
  <si>
    <t>年</t>
  </si>
  <si>
    <t>http://tjj.ordos.gov.cn/dhtjsj/tjxx_78352/201605/t20160509_1677858.html</t>
  </si>
  <si>
    <t>http://tjj.ordos.gov.cn/dhtjsj/tjxx_78352/201605/t20160509_1677859.html</t>
  </si>
  <si>
    <t>http://tjj.ordos.gov.cn/dhtjsj/tjxx_78352/201605/t20160509_1677860.html</t>
  </si>
  <si>
    <t>常住人口-城镇</t>
    <phoneticPr fontId="1" type="noConversion"/>
  </si>
  <si>
    <t>常住人口-农村</t>
    <phoneticPr fontId="1" type="noConversion"/>
  </si>
  <si>
    <t>P-（城镇）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</si>
  <si>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</si>
  <si>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</si>
  <si>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</si>
  <si>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</si>
  <si>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</si>
  <si>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</si>
  <si>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</si>
  <si>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http://lcj.ordos.gov.cn/xb/zjlc/fzgh/201811/t20181127_2302791.html</t>
  </si>
  <si>
    <t>鄂尔多斯统计年鉴2020</t>
    <phoneticPr fontId="1" type="noConversion"/>
  </si>
  <si>
    <t>中国广播网</t>
    <phoneticPr fontId="1" type="noConversion"/>
  </si>
  <si>
    <t>Ordos_2019_1</t>
    <phoneticPr fontId="1" type="noConversion"/>
  </si>
  <si>
    <t>天然气探明储量7504亿立方米，占全国的32%</t>
    <phoneticPr fontId="1" type="noConversion"/>
  </si>
  <si>
    <t>2017年</t>
  </si>
  <si>
    <t>2018年</t>
  </si>
  <si>
    <t>2019年</t>
  </si>
  <si>
    <t>2019年</t>
    <phoneticPr fontId="1" type="noConversion"/>
  </si>
  <si>
    <t>2018年</t>
    <phoneticPr fontId="1" type="noConversion"/>
  </si>
  <si>
    <t>2017年</t>
    <phoneticPr fontId="1" type="noConversion"/>
  </si>
  <si>
    <t>T-预期工作时间-城镇</t>
    <phoneticPr fontId="1" type="noConversion"/>
  </si>
  <si>
    <t>T-预期工作时间-农村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</si>
</sst>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0"/>
      <color rgb="FFFF0000"/>
      <name val="Arial"/>
      <family val="2"/>
    </font>
    <font>
      <sz val="10"/>
      <color rgb="FF333333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medium">
        <color rgb="FFCACACA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 applyNumberFormat="1"/>
    <xf numFmtId="0" fontId="7" fillId="0" borderId="0" xfId="0" applyFont="1"/>
    <xf numFmtId="0" fontId="0" fillId="3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0" fillId="0" borderId="0" xfId="0"/>
    <xf numFmtId="0" fontId="5" fillId="0" borderId="0" xfId="5" applyAlignment="1"/>
    <xf numFmtId="0" fontId="13" fillId="0" borderId="0" xfId="3" applyFont="1"/>
    <xf numFmtId="0" fontId="2" fillId="4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9" fillId="0" borderId="0" xfId="0" applyFont="1"/>
    <xf numFmtId="0" fontId="22" fillId="0" borderId="0" xfId="0" applyNumberFormat="1" applyFont="1"/>
    <xf numFmtId="0" fontId="0" fillId="0" borderId="0" xfId="0"/>
    <xf numFmtId="0" fontId="0" fillId="0" borderId="0" xfId="0" applyAlignment="1" applyProtection="1">
      <alignment vertical="center"/>
      <protection locked="0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5" borderId="0" xfId="0" applyFill="1"/>
    <xf numFmtId="0" fontId="4" fillId="0" borderId="0" xfId="0" applyFont="1" applyAlignment="1">
      <alignment horizontal="right" vertical="center"/>
    </xf>
    <xf numFmtId="49" fontId="31" fillId="0" borderId="1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7" fontId="4" fillId="0" borderId="1" xfId="0" applyNumberFormat="1" applyFont="1" applyBorder="1" applyAlignment="1">
      <alignment horizontal="right" vertical="center"/>
    </xf>
    <xf numFmtId="0" fontId="2" fillId="6" borderId="0" xfId="0" applyFont="1" applyFill="1"/>
    <xf numFmtId="0" fontId="0" fillId="6" borderId="0" xfId="0" applyFill="1"/>
    <xf numFmtId="0" fontId="30" fillId="0" borderId="0" xfId="7"/>
    <xf numFmtId="0" fontId="3" fillId="0" borderId="1" xfId="0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2" fillId="7" borderId="6" xfId="0" applyFont="1" applyFill="1" applyBorder="1" applyAlignment="1">
      <alignment horizontal="center" vertical="center" wrapText="1"/>
    </xf>
    <xf numFmtId="0" fontId="3" fillId="0" borderId="7" xfId="5" applyFont="1" applyBorder="1" applyAlignment="1">
      <alignment horizontal="right" vertical="center"/>
    </xf>
    <xf numFmtId="0" fontId="3" fillId="0" borderId="8" xfId="5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</cellXfs>
  <cellStyles count="8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" xfId="7" builtinId="8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39.2515</c:v>
                </c:pt>
                <c:pt idx="1">
                  <c:v>49.919199999999996</c:v>
                </c:pt>
                <c:pt idx="2">
                  <c:v>58.841299999999997</c:v>
                </c:pt>
                <c:pt idx="3">
                  <c:v>68.562700000000007</c:v>
                </c:pt>
                <c:pt idx="4">
                  <c:v>135.56700000000001</c:v>
                </c:pt>
                <c:pt idx="5">
                  <c:v>262.73500000000001</c:v>
                </c:pt>
                <c:pt idx="6">
                  <c:v>403.68669999999997</c:v>
                </c:pt>
                <c:pt idx="7">
                  <c:v>616.66890000000001</c:v>
                </c:pt>
                <c:pt idx="8">
                  <c:v>885.74440000000004</c:v>
                </c:pt>
                <c:pt idx="9">
                  <c:v>1088.3868</c:v>
                </c:pt>
                <c:pt idx="10">
                  <c:v>1567.5328999999999</c:v>
                </c:pt>
                <c:pt idx="11">
                  <c:v>1898.3954000000001</c:v>
                </c:pt>
                <c:pt idx="12">
                  <c:v>2243.4229999999998</c:v>
                </c:pt>
                <c:pt idx="13">
                  <c:v>2570.576</c:v>
                </c:pt>
                <c:pt idx="14">
                  <c:v>2996.0428000000002</c:v>
                </c:pt>
                <c:pt idx="15">
                  <c:v>2390.4285</c:v>
                </c:pt>
                <c:pt idx="16">
                  <c:v>2719.1694000000002</c:v>
                </c:pt>
                <c:pt idx="17">
                  <c:v>3050.0756999999999</c:v>
                </c:pt>
              </c:numCache>
            </c:numRef>
          </c:xVal>
          <c:yVal>
            <c:numRef>
              <c:f>investment!$D$23:$D$40</c:f>
              <c:numCache>
                <c:formatCode>General</c:formatCode>
                <c:ptCount val="18"/>
                <c:pt idx="0">
                  <c:v>1.4707044519943273</c:v>
                </c:pt>
                <c:pt idx="1">
                  <c:v>1.7818365206805467</c:v>
                </c:pt>
                <c:pt idx="2">
                  <c:v>2.9917359861631394</c:v>
                </c:pt>
                <c:pt idx="3">
                  <c:v>7.382456955740996</c:v>
                </c:pt>
                <c:pt idx="4">
                  <c:v>5.5299690681458031</c:v>
                </c:pt>
                <c:pt idx="5">
                  <c:v>7.9585167404901496</c:v>
                </c:pt>
                <c:pt idx="6">
                  <c:v>13.206725358615959</c:v>
                </c:pt>
                <c:pt idx="7">
                  <c:v>14.640503836824697</c:v>
                </c:pt>
                <c:pt idx="8">
                  <c:v>23.614282872696677</c:v>
                </c:pt>
                <c:pt idx="9">
                  <c:v>20.72626239631186</c:v>
                </c:pt>
                <c:pt idx="10">
                  <c:v>73.666140704158337</c:v>
                </c:pt>
                <c:pt idx="11">
                  <c:v>83.263099999999994</c:v>
                </c:pt>
                <c:pt idx="12">
                  <c:v>50.2515</c:v>
                </c:pt>
                <c:pt idx="13">
                  <c:v>76.645399999999995</c:v>
                </c:pt>
                <c:pt idx="14">
                  <c:v>75.46990000000001</c:v>
                </c:pt>
                <c:pt idx="15">
                  <c:v>66.325699999999998</c:v>
                </c:pt>
                <c:pt idx="16">
                  <c:v>107.08811219787859</c:v>
                </c:pt>
                <c:pt idx="17">
                  <c:v>145.73560000000001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C7-4B68-89B7-CFDD96F68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618368"/>
        <c:axId val="393778304"/>
      </c:scatterChart>
      <c:valAx>
        <c:axId val="37661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3778304"/>
        <c:crosses val="autoZero"/>
        <c:crossBetween val="midCat"/>
      </c:valAx>
      <c:valAx>
        <c:axId val="393778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66183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29396325459321"/>
          <c:y val="7.4548702245552628E-2"/>
          <c:w val="0.61317825896762901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39.2515</c:v>
                </c:pt>
                <c:pt idx="1">
                  <c:v>49.919199999999996</c:v>
                </c:pt>
                <c:pt idx="2">
                  <c:v>58.841299999999997</c:v>
                </c:pt>
                <c:pt idx="3">
                  <c:v>68.562700000000007</c:v>
                </c:pt>
                <c:pt idx="4">
                  <c:v>135.56700000000001</c:v>
                </c:pt>
                <c:pt idx="5">
                  <c:v>262.73500000000001</c:v>
                </c:pt>
                <c:pt idx="6">
                  <c:v>403.68669999999997</c:v>
                </c:pt>
                <c:pt idx="7">
                  <c:v>616.66890000000001</c:v>
                </c:pt>
                <c:pt idx="8">
                  <c:v>885.74440000000004</c:v>
                </c:pt>
                <c:pt idx="9">
                  <c:v>1088.3868</c:v>
                </c:pt>
                <c:pt idx="10">
                  <c:v>1567.5328999999999</c:v>
                </c:pt>
                <c:pt idx="11">
                  <c:v>1898.3954000000001</c:v>
                </c:pt>
                <c:pt idx="12">
                  <c:v>2243.4229999999998</c:v>
                </c:pt>
                <c:pt idx="13">
                  <c:v>2570.576</c:v>
                </c:pt>
                <c:pt idx="14">
                  <c:v>2996.0428000000002</c:v>
                </c:pt>
                <c:pt idx="15">
                  <c:v>2390.4285</c:v>
                </c:pt>
                <c:pt idx="16">
                  <c:v>2719.1694000000002</c:v>
                </c:pt>
                <c:pt idx="17">
                  <c:v>3050.0756999999999</c:v>
                </c:pt>
              </c:numCache>
            </c:numRef>
          </c:xVal>
          <c:yVal>
            <c:numRef>
              <c:f>investment!$E$23:$E$40</c:f>
              <c:numCache>
                <c:formatCode>General</c:formatCode>
                <c:ptCount val="18"/>
                <c:pt idx="0">
                  <c:v>5.4483245188611003</c:v>
                </c:pt>
                <c:pt idx="1">
                  <c:v>6.542659716143568</c:v>
                </c:pt>
                <c:pt idx="2">
                  <c:v>2.3786264525739504</c:v>
                </c:pt>
                <c:pt idx="3">
                  <c:v>2.5576942642864693</c:v>
                </c:pt>
                <c:pt idx="4">
                  <c:v>12.035218227733981</c:v>
                </c:pt>
                <c:pt idx="5">
                  <c:v>23.908692922979888</c:v>
                </c:pt>
                <c:pt idx="6">
                  <c:v>55.759533613520432</c:v>
                </c:pt>
                <c:pt idx="7">
                  <c:v>133.23868509728999</c:v>
                </c:pt>
                <c:pt idx="8">
                  <c:v>263.8630856469224</c:v>
                </c:pt>
                <c:pt idx="9">
                  <c:v>428.18055802650736</c:v>
                </c:pt>
                <c:pt idx="10">
                  <c:v>380.10664986358495</c:v>
                </c:pt>
                <c:pt idx="11">
                  <c:v>416.23610000000002</c:v>
                </c:pt>
                <c:pt idx="12">
                  <c:v>299.75450000000001</c:v>
                </c:pt>
                <c:pt idx="13">
                  <c:v>277.09120000000001</c:v>
                </c:pt>
                <c:pt idx="14">
                  <c:v>507.28700000000003</c:v>
                </c:pt>
                <c:pt idx="15">
                  <c:v>398.49219999999997</c:v>
                </c:pt>
                <c:pt idx="16">
                  <c:v>410.42234016662616</c:v>
                </c:pt>
                <c:pt idx="17">
                  <c:v>442.48889999999994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BB-48AD-99FD-9A306A8BF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795072"/>
        <c:axId val="393796608"/>
      </c:scatterChart>
      <c:valAx>
        <c:axId val="393795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3796608"/>
        <c:crosses val="autoZero"/>
        <c:crossBetween val="midCat"/>
      </c:valAx>
      <c:valAx>
        <c:axId val="39379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7950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5.9701006124234471E-2"/>
                  <c:y val="-8.3715368912219312E-2"/>
                </c:manualLayout>
              </c:layout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39.2515</c:v>
                </c:pt>
                <c:pt idx="1">
                  <c:v>49.919199999999996</c:v>
                </c:pt>
                <c:pt idx="2">
                  <c:v>58.841299999999997</c:v>
                </c:pt>
                <c:pt idx="3">
                  <c:v>68.562700000000007</c:v>
                </c:pt>
                <c:pt idx="4">
                  <c:v>135.56700000000001</c:v>
                </c:pt>
                <c:pt idx="5">
                  <c:v>262.73500000000001</c:v>
                </c:pt>
                <c:pt idx="6">
                  <c:v>403.68669999999997</c:v>
                </c:pt>
                <c:pt idx="7">
                  <c:v>616.66890000000001</c:v>
                </c:pt>
                <c:pt idx="8">
                  <c:v>885.74440000000004</c:v>
                </c:pt>
                <c:pt idx="9">
                  <c:v>1088.3868</c:v>
                </c:pt>
                <c:pt idx="10">
                  <c:v>1567.5328999999999</c:v>
                </c:pt>
                <c:pt idx="11">
                  <c:v>1898.3954000000001</c:v>
                </c:pt>
                <c:pt idx="12">
                  <c:v>2243.4229999999998</c:v>
                </c:pt>
                <c:pt idx="13">
                  <c:v>2570.576</c:v>
                </c:pt>
                <c:pt idx="14">
                  <c:v>2996.0428000000002</c:v>
                </c:pt>
                <c:pt idx="15">
                  <c:v>2390.4285</c:v>
                </c:pt>
                <c:pt idx="16">
                  <c:v>2719.1694000000002</c:v>
                </c:pt>
                <c:pt idx="17">
                  <c:v>3050.0756999999999</c:v>
                </c:pt>
              </c:numCache>
            </c:numRef>
          </c:xVal>
          <c:yVal>
            <c:numRef>
              <c:f>investment!$F$23:$F$40</c:f>
              <c:numCache>
                <c:formatCode>General</c:formatCode>
                <c:ptCount val="18"/>
                <c:pt idx="0">
                  <c:v>4.7270008258673029</c:v>
                </c:pt>
                <c:pt idx="1">
                  <c:v>10.598049796839831</c:v>
                </c:pt>
                <c:pt idx="2">
                  <c:v>17.610387102424511</c:v>
                </c:pt>
                <c:pt idx="3">
                  <c:v>15.997503876624064</c:v>
                </c:pt>
                <c:pt idx="4">
                  <c:v>38.373679330350818</c:v>
                </c:pt>
                <c:pt idx="5">
                  <c:v>81.552262063808342</c:v>
                </c:pt>
                <c:pt idx="6">
                  <c:v>112.02287031070459</c:v>
                </c:pt>
                <c:pt idx="7">
                  <c:v>110.48543758821545</c:v>
                </c:pt>
                <c:pt idx="8">
                  <c:v>147.09765051618831</c:v>
                </c:pt>
                <c:pt idx="9">
                  <c:v>97.921694524139284</c:v>
                </c:pt>
                <c:pt idx="10">
                  <c:v>137.56787101352649</c:v>
                </c:pt>
                <c:pt idx="11">
                  <c:v>118.84580000000003</c:v>
                </c:pt>
                <c:pt idx="12">
                  <c:v>120.22619999999999</c:v>
                </c:pt>
                <c:pt idx="13">
                  <c:v>120.8135</c:v>
                </c:pt>
                <c:pt idx="14">
                  <c:v>251.55010000000001</c:v>
                </c:pt>
                <c:pt idx="15">
                  <c:v>232.8528</c:v>
                </c:pt>
                <c:pt idx="16">
                  <c:v>350.68835931751977</c:v>
                </c:pt>
                <c:pt idx="17">
                  <c:v>532.19200000000001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D7-4658-8D34-18549CC72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497408"/>
        <c:axId val="396399744"/>
      </c:scatterChart>
      <c:valAx>
        <c:axId val="39449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6399744"/>
        <c:crosses val="autoZero"/>
        <c:crossBetween val="midCat"/>
      </c:valAx>
      <c:valAx>
        <c:axId val="396399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4974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419884076990376"/>
          <c:y val="7.4548702245552642E-2"/>
          <c:w val="0.61317825896762901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0.14061767279090115"/>
                  <c:y val="-8.897273257509478E-3"/>
                </c:manualLayout>
              </c:layout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39.2515</c:v>
                </c:pt>
                <c:pt idx="1">
                  <c:v>49.919199999999996</c:v>
                </c:pt>
                <c:pt idx="2">
                  <c:v>58.841299999999997</c:v>
                </c:pt>
                <c:pt idx="3">
                  <c:v>68.562700000000007</c:v>
                </c:pt>
                <c:pt idx="4">
                  <c:v>135.56700000000001</c:v>
                </c:pt>
                <c:pt idx="5">
                  <c:v>262.73500000000001</c:v>
                </c:pt>
                <c:pt idx="6">
                  <c:v>403.68669999999997</c:v>
                </c:pt>
                <c:pt idx="7">
                  <c:v>616.66890000000001</c:v>
                </c:pt>
                <c:pt idx="8">
                  <c:v>885.74440000000004</c:v>
                </c:pt>
                <c:pt idx="9">
                  <c:v>1088.3868</c:v>
                </c:pt>
                <c:pt idx="10">
                  <c:v>1567.5328999999999</c:v>
                </c:pt>
                <c:pt idx="11">
                  <c:v>1898.3954000000001</c:v>
                </c:pt>
                <c:pt idx="12">
                  <c:v>2243.4229999999998</c:v>
                </c:pt>
                <c:pt idx="13">
                  <c:v>2570.576</c:v>
                </c:pt>
                <c:pt idx="14">
                  <c:v>2996.0428000000002</c:v>
                </c:pt>
                <c:pt idx="15">
                  <c:v>2390.4285</c:v>
                </c:pt>
                <c:pt idx="16">
                  <c:v>2719.1694000000002</c:v>
                </c:pt>
                <c:pt idx="17">
                  <c:v>3050.0756999999999</c:v>
                </c:pt>
              </c:numCache>
            </c:numRef>
          </c:xVal>
          <c:yVal>
            <c:numRef>
              <c:f>investment!$J$23:$J$40</c:f>
              <c:numCache>
                <c:formatCode>General</c:formatCode>
                <c:ptCount val="18"/>
                <c:pt idx="0">
                  <c:v>0.6847712603874172</c:v>
                </c:pt>
                <c:pt idx="1">
                  <c:v>1.2268549879284931</c:v>
                </c:pt>
                <c:pt idx="2">
                  <c:v>1.6396094922851279</c:v>
                </c:pt>
                <c:pt idx="3">
                  <c:v>1.6585997834583293</c:v>
                </c:pt>
                <c:pt idx="4">
                  <c:v>2.9469573828753526</c:v>
                </c:pt>
                <c:pt idx="5">
                  <c:v>5.7267826316518784</c:v>
                </c:pt>
                <c:pt idx="6">
                  <c:v>4.3036114446994151</c:v>
                </c:pt>
                <c:pt idx="7">
                  <c:v>9.8457114066142086</c:v>
                </c:pt>
                <c:pt idx="8">
                  <c:v>30.665954216923097</c:v>
                </c:pt>
                <c:pt idx="9">
                  <c:v>22.384355318456418</c:v>
                </c:pt>
                <c:pt idx="10">
                  <c:v>51.635928583418639</c:v>
                </c:pt>
                <c:pt idx="11">
                  <c:v>93.537700000000015</c:v>
                </c:pt>
                <c:pt idx="12">
                  <c:v>119.66829999999999</c:v>
                </c:pt>
                <c:pt idx="13">
                  <c:v>106.0314</c:v>
                </c:pt>
                <c:pt idx="14">
                  <c:v>101.7722</c:v>
                </c:pt>
                <c:pt idx="15">
                  <c:v>79.756899999999987</c:v>
                </c:pt>
                <c:pt idx="16">
                  <c:v>61.243289724698812</c:v>
                </c:pt>
                <c:pt idx="17">
                  <c:v>112.67019999999999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18-41AD-B0CA-FBD143560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18208"/>
        <c:axId val="396319744"/>
      </c:scatterChart>
      <c:valAx>
        <c:axId val="39631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6319744"/>
        <c:crosses val="autoZero"/>
        <c:crossBetween val="midCat"/>
      </c:valAx>
      <c:valAx>
        <c:axId val="396319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63182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436245</xdr:colOff>
      <xdr:row>13</xdr:row>
      <xdr:rowOff>169545</xdr:rowOff>
    </xdr:from>
    <xdr:to>
      <xdr:col>47</xdr:col>
      <xdr:colOff>222885</xdr:colOff>
      <xdr:row>28</xdr:row>
      <xdr:rowOff>55245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621030</xdr:colOff>
      <xdr:row>0</xdr:row>
      <xdr:rowOff>120015</xdr:rowOff>
    </xdr:from>
    <xdr:to>
      <xdr:col>47</xdr:col>
      <xdr:colOff>392430</xdr:colOff>
      <xdr:row>14</xdr:row>
      <xdr:rowOff>62865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381000</xdr:colOff>
      <xdr:row>22</xdr:row>
      <xdr:rowOff>66675</xdr:rowOff>
    </xdr:from>
    <xdr:to>
      <xdr:col>47</xdr:col>
      <xdr:colOff>167640</xdr:colOff>
      <xdr:row>36</xdr:row>
      <xdr:rowOff>142875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371475</xdr:colOff>
      <xdr:row>5</xdr:row>
      <xdr:rowOff>152400</xdr:rowOff>
    </xdr:from>
    <xdr:to>
      <xdr:col>46</xdr:col>
      <xdr:colOff>142875</xdr:colOff>
      <xdr:row>20</xdr:row>
      <xdr:rowOff>38100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_Ordos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DP"/>
      <sheetName val="population"/>
      <sheetName val="investment"/>
      <sheetName val="时间序列"/>
      <sheetName val="GDP平减指数_x0009_"/>
    </sheetNames>
    <sheetDataSet>
      <sheetData sheetId="0"/>
      <sheetData sheetId="1"/>
      <sheetData sheetId="2">
        <row r="46">
          <cell r="H46">
            <v>3.4075782766049577E-2</v>
          </cell>
          <cell r="I46">
            <v>3.4298930134273972E-2</v>
          </cell>
        </row>
        <row r="69">
          <cell r="H69">
            <v>7.4631701853082974E-2</v>
          </cell>
          <cell r="I69">
            <v>9.2381780712164907E-2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lcj.ordos.gov.cn/xb/zjlc/fzgh/201811/t20181127_2302791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1"/>
  <sheetViews>
    <sheetView topLeftCell="B1" workbookViewId="0">
      <pane ySplit="1" topLeftCell="A35" activePane="bottomLeft" state="frozen"/>
      <selection pane="bottomLeft" activeCell="L49" sqref="L49"/>
    </sheetView>
  </sheetViews>
  <sheetFormatPr defaultRowHeight="14.1" x14ac:dyDescent="0.5"/>
  <cols>
    <col min="1" max="1" width="8.59765625" style="13"/>
    <col min="7" max="7" width="12.5" bestFit="1" customWidth="1"/>
    <col min="9" max="9" width="30.59765625" customWidth="1"/>
  </cols>
  <sheetData>
    <row r="1" spans="1:18" x14ac:dyDescent="0.5">
      <c r="A1" s="13" t="s">
        <v>74</v>
      </c>
      <c r="B1" t="s">
        <v>9</v>
      </c>
      <c r="C1" t="s">
        <v>1</v>
      </c>
      <c r="D1" t="s">
        <v>6</v>
      </c>
      <c r="E1" t="s">
        <v>14</v>
      </c>
      <c r="F1" t="s">
        <v>2</v>
      </c>
      <c r="G1" t="s">
        <v>3</v>
      </c>
      <c r="H1" t="s">
        <v>7</v>
      </c>
      <c r="I1" t="s">
        <v>4</v>
      </c>
      <c r="J1" t="s">
        <v>5</v>
      </c>
    </row>
    <row r="2" spans="1:18" x14ac:dyDescent="0.5">
      <c r="A2" s="13">
        <v>1</v>
      </c>
      <c r="B2">
        <v>2019</v>
      </c>
      <c r="C2" t="s">
        <v>201</v>
      </c>
      <c r="D2" t="s">
        <v>0</v>
      </c>
      <c r="E2" t="s">
        <v>0</v>
      </c>
      <c r="F2" t="s">
        <v>87</v>
      </c>
      <c r="G2">
        <f>(G5*G35+G8*G38)/(G35+G38)</f>
        <v>9.5312868384496543</v>
      </c>
      <c r="H2" t="s">
        <v>542</v>
      </c>
      <c r="I2" s="45" t="s">
        <v>543</v>
      </c>
      <c r="J2">
        <v>8.9880852794429327</v>
      </c>
      <c r="M2">
        <v>9.5312868384496543</v>
      </c>
    </row>
    <row r="3" spans="1:18" s="18" customFormat="1" x14ac:dyDescent="0.5">
      <c r="F3" s="18" t="s">
        <v>117</v>
      </c>
      <c r="G3" s="52">
        <f>(G6*G36+G9*G39)/(G36+G39)</f>
        <v>10.135489242537648</v>
      </c>
      <c r="I3" s="18" t="s">
        <v>544</v>
      </c>
      <c r="J3" s="18">
        <v>9.3591531490132027</v>
      </c>
      <c r="M3" s="18">
        <v>10.11610467153646</v>
      </c>
    </row>
    <row r="4" spans="1:18" s="18" customFormat="1" x14ac:dyDescent="0.5">
      <c r="F4" s="18" t="s">
        <v>118</v>
      </c>
      <c r="G4" s="52">
        <f>(G7*G37+G10*G40)/(G37+G40)</f>
        <v>8.7503923409938711</v>
      </c>
      <c r="I4" s="18" t="s">
        <v>545</v>
      </c>
      <c r="J4" s="18">
        <v>8.4897031878863167</v>
      </c>
      <c r="M4" s="18">
        <v>7.7691886616325494</v>
      </c>
    </row>
    <row r="5" spans="1:18" s="52" customFormat="1" x14ac:dyDescent="0.5">
      <c r="F5" s="52" t="s">
        <v>552</v>
      </c>
      <c r="G5" s="52">
        <v>10.11610467153646</v>
      </c>
      <c r="J5" s="52">
        <v>9.9</v>
      </c>
      <c r="K5" s="52">
        <v>10.3</v>
      </c>
      <c r="L5" s="52">
        <v>9.4</v>
      </c>
      <c r="N5" s="52">
        <v>9.9</v>
      </c>
      <c r="O5" s="52">
        <v>9.6298691605794264</v>
      </c>
      <c r="P5" s="52">
        <f>(N5-O5)/5*9</f>
        <v>0.48623551095703305</v>
      </c>
      <c r="Q5" s="52">
        <f>O5+P5</f>
        <v>10.11610467153646</v>
      </c>
      <c r="R5" s="52">
        <f>N5/O5</f>
        <v>1.0280513509494371</v>
      </c>
    </row>
    <row r="6" spans="1:18" s="52" customFormat="1" x14ac:dyDescent="0.5">
      <c r="F6" s="68" t="s">
        <v>553</v>
      </c>
      <c r="G6" s="68">
        <v>10.6518445266145</v>
      </c>
      <c r="N6" s="52">
        <v>10.3</v>
      </c>
      <c r="O6" s="52">
        <v>9.8601943417318765</v>
      </c>
      <c r="P6" s="52">
        <f t="shared" ref="P6:P7" si="0">(N6-O6)/5*9</f>
        <v>0.79165018488262362</v>
      </c>
      <c r="Q6" s="52">
        <f t="shared" ref="Q6:Q7" si="1">O6+P6</f>
        <v>10.6518445266145</v>
      </c>
      <c r="R6" s="52">
        <f t="shared" ref="R6:R7" si="2">N6/O6</f>
        <v>1.0446041571824511</v>
      </c>
    </row>
    <row r="7" spans="1:18" s="52" customFormat="1" x14ac:dyDescent="0.5">
      <c r="F7" s="68" t="s">
        <v>554</v>
      </c>
      <c r="G7" s="68">
        <v>9.4477474383667523</v>
      </c>
      <c r="N7" s="52">
        <v>9.4</v>
      </c>
      <c r="O7" s="52">
        <v>9.3403157020415595</v>
      </c>
      <c r="P7" s="52">
        <f t="shared" si="0"/>
        <v>0.10743173632519358</v>
      </c>
      <c r="Q7" s="52">
        <f t="shared" si="1"/>
        <v>9.4477474383667523</v>
      </c>
      <c r="R7" s="52">
        <f t="shared" si="2"/>
        <v>1.0063899658065514</v>
      </c>
    </row>
    <row r="8" spans="1:18" s="52" customFormat="1" x14ac:dyDescent="0.5">
      <c r="F8" s="52" t="s">
        <v>555</v>
      </c>
      <c r="G8" s="52">
        <v>7.7691886616325494</v>
      </c>
      <c r="J8" s="52">
        <v>7.557199019735215</v>
      </c>
      <c r="K8" s="52">
        <v>8.3382635942332008</v>
      </c>
      <c r="L8" s="52">
        <v>6.3383565888646869</v>
      </c>
      <c r="N8" s="52">
        <f>R5*O8</f>
        <v>7.7691886616325494</v>
      </c>
      <c r="O8" s="52">
        <v>7.557199019735215</v>
      </c>
    </row>
    <row r="9" spans="1:18" s="52" customFormat="1" x14ac:dyDescent="0.5">
      <c r="F9" s="68" t="s">
        <v>553</v>
      </c>
      <c r="G9" s="68">
        <v>8.7101848142190885</v>
      </c>
      <c r="N9" s="52">
        <f t="shared" ref="N9:N10" si="3">R6*O9</f>
        <v>8.7101848142190885</v>
      </c>
      <c r="O9" s="52">
        <v>8.3382635942332008</v>
      </c>
    </row>
    <row r="10" spans="1:18" s="52" customFormat="1" x14ac:dyDescent="0.5">
      <c r="F10" s="68" t="s">
        <v>553</v>
      </c>
      <c r="G10" s="68">
        <v>6.3788584707372618</v>
      </c>
      <c r="N10" s="52">
        <f t="shared" si="3"/>
        <v>6.3788584707372618</v>
      </c>
      <c r="O10" s="52">
        <v>6.3383565888646869</v>
      </c>
    </row>
    <row r="11" spans="1:18" x14ac:dyDescent="0.5">
      <c r="A11" s="13">
        <v>2</v>
      </c>
      <c r="D11" t="s">
        <v>129</v>
      </c>
      <c r="F11" s="1" t="s">
        <v>82</v>
      </c>
      <c r="G11" s="17">
        <f>G32*population!G20</f>
        <v>166.90866797928325</v>
      </c>
      <c r="H11" t="s">
        <v>8</v>
      </c>
      <c r="I11" s="45" t="s">
        <v>248</v>
      </c>
      <c r="J11" s="18" t="s">
        <v>77</v>
      </c>
      <c r="K11">
        <v>166.90866797928325</v>
      </c>
      <c r="Q11" s="52"/>
    </row>
    <row r="12" spans="1:18" s="18" customFormat="1" x14ac:dyDescent="0.5">
      <c r="F12" s="1" t="s">
        <v>119</v>
      </c>
      <c r="G12" s="18">
        <f>G33*population!H20</f>
        <v>94.089559336926285</v>
      </c>
      <c r="K12" s="18">
        <v>125.54717707711077</v>
      </c>
    </row>
    <row r="13" spans="1:18" s="18" customFormat="1" x14ac:dyDescent="0.5">
      <c r="F13" s="1" t="s">
        <v>120</v>
      </c>
      <c r="G13" s="18">
        <f>G34*population!I20</f>
        <v>72.700719106052048</v>
      </c>
      <c r="K13" s="18">
        <v>41.417278690021469</v>
      </c>
    </row>
    <row r="14" spans="1:18" s="52" customFormat="1" x14ac:dyDescent="0.5">
      <c r="F14" s="1" t="s">
        <v>548</v>
      </c>
      <c r="G14" s="52">
        <f>G35*population!G52</f>
        <v>125.54717707711077</v>
      </c>
    </row>
    <row r="15" spans="1:18" s="52" customFormat="1" x14ac:dyDescent="0.5">
      <c r="F15" s="68" t="s">
        <v>549</v>
      </c>
      <c r="G15" s="68">
        <f>G42*[1]population!H46</f>
        <v>1.4093743752038104</v>
      </c>
    </row>
    <row r="16" spans="1:18" s="52" customFormat="1" x14ac:dyDescent="0.5">
      <c r="F16" s="68" t="s">
        <v>550</v>
      </c>
      <c r="G16" s="68">
        <f>G43*[1]population!I46</f>
        <v>19.982796788738955</v>
      </c>
    </row>
    <row r="17" spans="1:14" s="52" customFormat="1" x14ac:dyDescent="0.5">
      <c r="F17" s="1" t="s">
        <v>551</v>
      </c>
      <c r="G17" s="52">
        <f>G38*population!G75</f>
        <v>41.417278690021469</v>
      </c>
    </row>
    <row r="18" spans="1:14" s="52" customFormat="1" x14ac:dyDescent="0.5">
      <c r="F18" s="68" t="s">
        <v>549</v>
      </c>
      <c r="G18" s="68">
        <f>G45*[1]population!H69</f>
        <v>17.528523919128038</v>
      </c>
    </row>
    <row r="19" spans="1:14" s="52" customFormat="1" x14ac:dyDescent="0.5">
      <c r="F19" s="68" t="s">
        <v>550</v>
      </c>
      <c r="G19" s="68">
        <f>G46*[1]population!I69</f>
        <v>24.106716211106701</v>
      </c>
    </row>
    <row r="20" spans="1:14" x14ac:dyDescent="0.5">
      <c r="A20" s="13">
        <v>4</v>
      </c>
      <c r="F20" s="6" t="s">
        <v>10</v>
      </c>
      <c r="G20">
        <v>21.150086459194675</v>
      </c>
      <c r="H20" t="s">
        <v>75</v>
      </c>
      <c r="I20" s="18" t="s">
        <v>248</v>
      </c>
      <c r="J20" s="6">
        <f>G20*(1-G29)</f>
        <v>21.036298994044206</v>
      </c>
      <c r="K20" t="s">
        <v>83</v>
      </c>
    </row>
    <row r="21" spans="1:14" s="18" customFormat="1" x14ac:dyDescent="0.5">
      <c r="F21" s="35" t="s">
        <v>130</v>
      </c>
      <c r="G21" s="18">
        <v>23.558981822541643</v>
      </c>
      <c r="I21" s="18">
        <f>G22*(1-G31)</f>
        <v>18.839335212173083</v>
      </c>
      <c r="J21" s="6">
        <f>G21*(1-G30)</f>
        <v>23.495608161439005</v>
      </c>
    </row>
    <row r="22" spans="1:14" s="18" customFormat="1" x14ac:dyDescent="0.5">
      <c r="F22" s="35" t="s">
        <v>131</v>
      </c>
      <c r="G22" s="18">
        <v>18.885415626301256</v>
      </c>
      <c r="J22" s="6">
        <f>G22*(1-G31)</f>
        <v>18.839335212173083</v>
      </c>
    </row>
    <row r="23" spans="1:14" s="52" customFormat="1" x14ac:dyDescent="0.5">
      <c r="F23" s="6" t="s">
        <v>567</v>
      </c>
      <c r="G23" s="52">
        <v>22.682428412410395</v>
      </c>
      <c r="J23" s="6"/>
      <c r="L23" s="52">
        <v>22.682428412410395</v>
      </c>
      <c r="M23" s="52">
        <v>24.916174953817102</v>
      </c>
      <c r="N23" s="52">
        <v>20.604056426199691</v>
      </c>
    </row>
    <row r="24" spans="1:14" s="52" customFormat="1" x14ac:dyDescent="0.5">
      <c r="F24" s="35" t="s">
        <v>130</v>
      </c>
      <c r="G24" s="52">
        <v>24.916174953817102</v>
      </c>
      <c r="J24" s="6"/>
    </row>
    <row r="25" spans="1:14" s="52" customFormat="1" x14ac:dyDescent="0.5">
      <c r="F25" s="35" t="s">
        <v>131</v>
      </c>
      <c r="G25" s="52">
        <v>20.604056426199691</v>
      </c>
      <c r="J25" s="6"/>
    </row>
    <row r="26" spans="1:14" s="52" customFormat="1" x14ac:dyDescent="0.5">
      <c r="F26" s="6" t="s">
        <v>568</v>
      </c>
      <c r="G26" s="52">
        <v>17.632986450324935</v>
      </c>
      <c r="J26" s="6"/>
      <c r="L26" s="52">
        <v>17.632986450324935</v>
      </c>
      <c r="M26" s="52">
        <v>20.741929205775801</v>
      </c>
      <c r="N26" s="52">
        <v>14.319670979812679</v>
      </c>
    </row>
    <row r="27" spans="1:14" s="52" customFormat="1" x14ac:dyDescent="0.5">
      <c r="F27" s="35" t="s">
        <v>130</v>
      </c>
      <c r="G27" s="52">
        <v>20.741929205775801</v>
      </c>
      <c r="J27" s="6"/>
    </row>
    <row r="28" spans="1:14" s="52" customFormat="1" x14ac:dyDescent="0.5">
      <c r="F28" s="35" t="s">
        <v>131</v>
      </c>
      <c r="G28" s="52">
        <v>14.319670979812679</v>
      </c>
      <c r="J28" s="6"/>
    </row>
    <row r="29" spans="1:14" x14ac:dyDescent="0.5">
      <c r="A29" s="13">
        <v>5</v>
      </c>
      <c r="F29" t="s">
        <v>11</v>
      </c>
      <c r="G29">
        <v>5.3800000000000002E-3</v>
      </c>
      <c r="I29" s="45" t="s">
        <v>270</v>
      </c>
    </row>
    <row r="30" spans="1:14" s="18" customFormat="1" x14ac:dyDescent="0.5">
      <c r="F30" s="67" t="s">
        <v>121</v>
      </c>
      <c r="G30" s="68">
        <v>2.6900000000000001E-3</v>
      </c>
      <c r="I30" s="45" t="s">
        <v>248</v>
      </c>
      <c r="J30" s="18" t="s">
        <v>271</v>
      </c>
    </row>
    <row r="31" spans="1:14" s="18" customFormat="1" x14ac:dyDescent="0.5">
      <c r="F31" s="67" t="s">
        <v>122</v>
      </c>
      <c r="G31" s="68">
        <v>2.4399999999999999E-3</v>
      </c>
      <c r="I31" s="45" t="s">
        <v>248</v>
      </c>
      <c r="J31" s="18" t="s">
        <v>272</v>
      </c>
    </row>
    <row r="32" spans="1:14" x14ac:dyDescent="0.5">
      <c r="F32" s="6" t="s">
        <v>91</v>
      </c>
      <c r="G32" s="52">
        <v>208.76</v>
      </c>
      <c r="H32" t="s">
        <v>84</v>
      </c>
      <c r="I32" t="s">
        <v>270</v>
      </c>
    </row>
    <row r="33" spans="1:16" s="18" customFormat="1" x14ac:dyDescent="0.5">
      <c r="F33" s="35" t="s">
        <v>123</v>
      </c>
      <c r="G33" s="52">
        <v>115.55</v>
      </c>
      <c r="I33" s="45" t="s">
        <v>270</v>
      </c>
      <c r="J33" s="18" t="s">
        <v>137</v>
      </c>
    </row>
    <row r="34" spans="1:16" s="18" customFormat="1" x14ac:dyDescent="0.5">
      <c r="F34" s="35" t="s">
        <v>124</v>
      </c>
      <c r="G34" s="52">
        <v>93.21</v>
      </c>
      <c r="I34" s="45" t="s">
        <v>270</v>
      </c>
      <c r="J34" s="18" t="s">
        <v>137</v>
      </c>
    </row>
    <row r="35" spans="1:16" s="52" customFormat="1" x14ac:dyDescent="0.5">
      <c r="F35" s="52" t="s">
        <v>546</v>
      </c>
      <c r="G35" s="52">
        <v>156.74</v>
      </c>
      <c r="I35" s="52" t="s">
        <v>270</v>
      </c>
      <c r="J35" s="58">
        <v>748244</v>
      </c>
      <c r="K35" s="66">
        <f>J35/(J35+J36)</f>
        <v>0.55456126125992589</v>
      </c>
    </row>
    <row r="36" spans="1:16" s="52" customFormat="1" x14ac:dyDescent="0.5">
      <c r="F36" s="67" t="s">
        <v>123</v>
      </c>
      <c r="G36" s="68">
        <f>G35*K35</f>
        <v>86.921932089880784</v>
      </c>
      <c r="J36" s="52">
        <v>601010</v>
      </c>
      <c r="K36" s="23">
        <f>1-K35</f>
        <v>0.44543873874007411</v>
      </c>
    </row>
    <row r="37" spans="1:16" s="52" customFormat="1" x14ac:dyDescent="0.5">
      <c r="F37" s="67" t="s">
        <v>124</v>
      </c>
      <c r="G37" s="68">
        <f>G35*K36</f>
        <v>69.818067910119225</v>
      </c>
    </row>
    <row r="38" spans="1:16" s="52" customFormat="1" x14ac:dyDescent="0.5">
      <c r="F38" s="52" t="s">
        <v>547</v>
      </c>
      <c r="G38" s="52">
        <v>52.02</v>
      </c>
      <c r="I38" s="52" t="s">
        <v>270</v>
      </c>
    </row>
    <row r="39" spans="1:16" s="52" customFormat="1" x14ac:dyDescent="0.5">
      <c r="F39" s="67" t="s">
        <v>123</v>
      </c>
      <c r="G39" s="68">
        <f>G38*K39</f>
        <v>31.489833361233281</v>
      </c>
      <c r="J39" s="65">
        <v>357998</v>
      </c>
      <c r="K39" s="52">
        <f>J39/(J39+J40)</f>
        <v>0.60534089506407684</v>
      </c>
    </row>
    <row r="40" spans="1:16" s="52" customFormat="1" x14ac:dyDescent="0.5">
      <c r="F40" s="67" t="s">
        <v>124</v>
      </c>
      <c r="G40" s="68">
        <f>G38*K40</f>
        <v>20.530166638766723</v>
      </c>
      <c r="J40" s="65">
        <v>233401</v>
      </c>
      <c r="K40" s="52">
        <f>J40/(J39+J40)</f>
        <v>0.3946591049359231</v>
      </c>
    </row>
    <row r="41" spans="1:16" x14ac:dyDescent="0.5">
      <c r="A41" s="13">
        <v>12</v>
      </c>
      <c r="D41" t="s">
        <v>12</v>
      </c>
      <c r="E41" t="s">
        <v>12</v>
      </c>
      <c r="F41" s="14" t="s">
        <v>16</v>
      </c>
      <c r="H41" t="s">
        <v>88</v>
      </c>
      <c r="J41" t="s">
        <v>15</v>
      </c>
    </row>
    <row r="42" spans="1:16" x14ac:dyDescent="0.5">
      <c r="A42" s="13">
        <v>18</v>
      </c>
      <c r="D42" t="s">
        <v>13</v>
      </c>
      <c r="E42" t="s">
        <v>63</v>
      </c>
      <c r="F42" t="s">
        <v>100</v>
      </c>
      <c r="G42" s="70">
        <v>41.36</v>
      </c>
      <c r="H42" t="s">
        <v>57</v>
      </c>
      <c r="I42" s="52" t="s">
        <v>270</v>
      </c>
      <c r="J42" s="18"/>
    </row>
    <row r="43" spans="1:16" x14ac:dyDescent="0.5">
      <c r="A43" s="13">
        <v>26</v>
      </c>
      <c r="E43" t="s">
        <v>64</v>
      </c>
      <c r="F43" s="6" t="s">
        <v>89</v>
      </c>
      <c r="G43" s="71">
        <v>582.60699999999997</v>
      </c>
      <c r="H43" s="7" t="s">
        <v>57</v>
      </c>
      <c r="I43" s="52" t="s">
        <v>270</v>
      </c>
      <c r="J43" s="1"/>
      <c r="K43" s="6"/>
      <c r="L43" s="4"/>
    </row>
    <row r="44" spans="1:16" x14ac:dyDescent="0.5">
      <c r="A44" s="13">
        <v>31</v>
      </c>
      <c r="E44" s="6" t="s">
        <v>65</v>
      </c>
      <c r="F44" s="6" t="s">
        <v>76</v>
      </c>
      <c r="G44" s="52">
        <v>1005</v>
      </c>
      <c r="H44" s="3" t="s">
        <v>59</v>
      </c>
      <c r="I44" s="69" t="s">
        <v>556</v>
      </c>
      <c r="J44" s="18"/>
      <c r="N44" s="6" t="s">
        <v>58</v>
      </c>
      <c r="O44">
        <v>1724.6</v>
      </c>
      <c r="P44" t="s">
        <v>60</v>
      </c>
    </row>
    <row r="45" spans="1:16" x14ac:dyDescent="0.5">
      <c r="A45" s="13">
        <v>36</v>
      </c>
      <c r="E45" t="s">
        <v>66</v>
      </c>
      <c r="F45" s="6" t="s">
        <v>61</v>
      </c>
      <c r="G45" s="52">
        <v>234.86699999999999</v>
      </c>
      <c r="H45" t="s">
        <v>62</v>
      </c>
      <c r="I45" s="52" t="s">
        <v>270</v>
      </c>
      <c r="J45" s="18"/>
    </row>
    <row r="46" spans="1:16" x14ac:dyDescent="0.5">
      <c r="A46" s="13">
        <v>40</v>
      </c>
      <c r="E46" t="s">
        <v>67</v>
      </c>
      <c r="F46" t="s">
        <v>103</v>
      </c>
      <c r="G46">
        <v>260.9466501432388</v>
      </c>
      <c r="H46" t="s">
        <v>73</v>
      </c>
      <c r="I46" s="52"/>
      <c r="J46" s="9"/>
    </row>
    <row r="47" spans="1:16" x14ac:dyDescent="0.5">
      <c r="A47" s="13">
        <v>43</v>
      </c>
      <c r="F47" t="s">
        <v>104</v>
      </c>
      <c r="G47">
        <v>0</v>
      </c>
      <c r="H47" s="8" t="s">
        <v>73</v>
      </c>
      <c r="I47" s="18"/>
      <c r="J47" s="18"/>
    </row>
    <row r="48" spans="1:16" x14ac:dyDescent="0.5">
      <c r="A48" s="13">
        <v>46</v>
      </c>
      <c r="F48" t="s">
        <v>105</v>
      </c>
      <c r="G48">
        <v>7504</v>
      </c>
      <c r="H48" s="8" t="s">
        <v>85</v>
      </c>
      <c r="I48" s="52" t="s">
        <v>558</v>
      </c>
      <c r="J48" s="52" t="s">
        <v>559</v>
      </c>
      <c r="K48" s="52" t="s">
        <v>560</v>
      </c>
      <c r="L48" s="52"/>
      <c r="M48" s="52"/>
    </row>
    <row r="49" spans="1:15" s="18" customFormat="1" x14ac:dyDescent="0.5">
      <c r="E49" s="6" t="s">
        <v>68</v>
      </c>
      <c r="F49" s="23" t="s">
        <v>106</v>
      </c>
      <c r="G49">
        <v>0</v>
      </c>
      <c r="H49" t="s">
        <v>86</v>
      </c>
      <c r="J49" s="52">
        <v>676.52650000000006</v>
      </c>
      <c r="K49" s="52">
        <v>750.01160000000004</v>
      </c>
      <c r="L49" s="18">
        <f>J49/K49</f>
        <v>0.90202138206929072</v>
      </c>
    </row>
    <row r="50" spans="1:15" x14ac:dyDescent="0.5">
      <c r="A50" s="13">
        <v>49</v>
      </c>
      <c r="F50" s="23" t="s">
        <v>107</v>
      </c>
      <c r="G50" s="52">
        <v>0</v>
      </c>
      <c r="H50" s="23" t="s">
        <v>56</v>
      </c>
      <c r="I50" s="18"/>
      <c r="J50" s="18"/>
    </row>
    <row r="51" spans="1:15" s="5" customFormat="1" x14ac:dyDescent="0.5">
      <c r="A51" s="13">
        <v>53</v>
      </c>
      <c r="F51" s="23" t="s">
        <v>108</v>
      </c>
      <c r="G51" s="52">
        <v>0</v>
      </c>
      <c r="H51" s="23" t="s">
        <v>56</v>
      </c>
      <c r="I51" s="18"/>
      <c r="J51" s="18"/>
    </row>
    <row r="52" spans="1:15" s="5" customFormat="1" x14ac:dyDescent="0.5">
      <c r="A52" s="13">
        <v>56</v>
      </c>
      <c r="F52" s="23" t="s">
        <v>109</v>
      </c>
      <c r="G52" s="52">
        <v>0</v>
      </c>
      <c r="H52" s="23" t="s">
        <v>56</v>
      </c>
      <c r="I52" s="18"/>
      <c r="J52" s="18"/>
      <c r="O52"/>
    </row>
    <row r="53" spans="1:15" s="5" customFormat="1" x14ac:dyDescent="0.5">
      <c r="A53" s="13">
        <v>59</v>
      </c>
      <c r="F53" s="23" t="s">
        <v>110</v>
      </c>
      <c r="G53" s="52">
        <v>0</v>
      </c>
      <c r="H53" s="23" t="s">
        <v>56</v>
      </c>
      <c r="I53" s="18"/>
      <c r="J53" s="18"/>
    </row>
    <row r="54" spans="1:15" s="5" customFormat="1" x14ac:dyDescent="0.5">
      <c r="A54" s="13">
        <v>62</v>
      </c>
      <c r="F54" s="24" t="s">
        <v>111</v>
      </c>
      <c r="G54" s="52">
        <v>0</v>
      </c>
      <c r="H54" s="23" t="s">
        <v>56</v>
      </c>
      <c r="I54" s="18"/>
      <c r="J54" s="18"/>
    </row>
    <row r="55" spans="1:15" s="5" customFormat="1" x14ac:dyDescent="0.5">
      <c r="A55" s="13">
        <v>65</v>
      </c>
      <c r="F55" s="23" t="s">
        <v>112</v>
      </c>
      <c r="G55" s="52">
        <v>0</v>
      </c>
      <c r="H55" s="23" t="s">
        <v>56</v>
      </c>
      <c r="I55" s="18"/>
      <c r="J55" s="18"/>
    </row>
    <row r="56" spans="1:15" s="5" customFormat="1" x14ac:dyDescent="0.5">
      <c r="A56" s="13">
        <v>68</v>
      </c>
      <c r="F56" s="23" t="s">
        <v>113</v>
      </c>
      <c r="G56" s="52">
        <v>0</v>
      </c>
      <c r="H56" s="23" t="s">
        <v>56</v>
      </c>
      <c r="I56" s="18"/>
      <c r="J56" s="18"/>
    </row>
    <row r="57" spans="1:15" s="5" customFormat="1" x14ac:dyDescent="0.5">
      <c r="A57" s="13">
        <v>71</v>
      </c>
      <c r="F57" s="23" t="s">
        <v>114</v>
      </c>
      <c r="G57" s="52">
        <v>0</v>
      </c>
      <c r="H57" s="23" t="s">
        <v>56</v>
      </c>
      <c r="I57" s="18"/>
      <c r="J57" s="18"/>
    </row>
    <row r="58" spans="1:15" s="5" customFormat="1" x14ac:dyDescent="0.5">
      <c r="A58" s="13">
        <v>74</v>
      </c>
      <c r="F58" s="23" t="s">
        <v>115</v>
      </c>
      <c r="G58" s="52">
        <v>0</v>
      </c>
      <c r="H58" s="23" t="s">
        <v>56</v>
      </c>
      <c r="I58" s="18"/>
      <c r="J58" s="18"/>
    </row>
    <row r="59" spans="1:15" x14ac:dyDescent="0.5">
      <c r="A59" s="13">
        <v>77</v>
      </c>
      <c r="F59" s="24" t="s">
        <v>116</v>
      </c>
      <c r="G59" s="52">
        <v>0</v>
      </c>
      <c r="H59" s="23" t="s">
        <v>56</v>
      </c>
      <c r="I59" s="18"/>
      <c r="J59" s="18"/>
    </row>
    <row r="60" spans="1:15" s="22" customFormat="1" x14ac:dyDescent="0.5">
      <c r="D60" s="25"/>
      <c r="E60" s="25" t="s">
        <v>78</v>
      </c>
      <c r="F60" s="25" t="s">
        <v>79</v>
      </c>
      <c r="G60">
        <v>11.023099999999999</v>
      </c>
      <c r="H60" s="25" t="s">
        <v>132</v>
      </c>
      <c r="I60" s="52" t="s">
        <v>557</v>
      </c>
      <c r="J60" s="18"/>
    </row>
    <row r="61" spans="1:15" s="22" customFormat="1" x14ac:dyDescent="0.5">
      <c r="D61" s="25"/>
      <c r="E61" s="25"/>
      <c r="F61" s="25" t="s">
        <v>80</v>
      </c>
      <c r="G61">
        <v>3.2477</v>
      </c>
      <c r="H61" s="25" t="s">
        <v>132</v>
      </c>
      <c r="I61" s="52" t="s">
        <v>557</v>
      </c>
      <c r="J61" s="18"/>
    </row>
    <row r="62" spans="1:15" s="22" customFormat="1" x14ac:dyDescent="0.5">
      <c r="D62" s="25"/>
      <c r="E62" s="25"/>
      <c r="F62" s="25" t="s">
        <v>81</v>
      </c>
      <c r="G62">
        <v>0.90720000000000001</v>
      </c>
      <c r="H62" s="25" t="s">
        <v>132</v>
      </c>
      <c r="I62" s="52" t="s">
        <v>557</v>
      </c>
      <c r="J62" s="18"/>
    </row>
    <row r="63" spans="1:15" s="22" customFormat="1" x14ac:dyDescent="0.5">
      <c r="D63" s="25"/>
      <c r="E63" s="25"/>
      <c r="F63" s="25" t="s">
        <v>92</v>
      </c>
      <c r="G63">
        <v>0.88419999999999999</v>
      </c>
      <c r="H63" s="25" t="s">
        <v>132</v>
      </c>
      <c r="I63" s="52" t="s">
        <v>557</v>
      </c>
      <c r="J63" s="18"/>
    </row>
    <row r="64" spans="1:15" s="22" customFormat="1" x14ac:dyDescent="0.5">
      <c r="D64" s="25"/>
      <c r="E64" s="25"/>
      <c r="F64" s="25" t="s">
        <v>93</v>
      </c>
      <c r="G64">
        <v>33.090000000000003</v>
      </c>
      <c r="H64" s="25" t="s">
        <v>133</v>
      </c>
      <c r="I64" s="52" t="s">
        <v>557</v>
      </c>
      <c r="J64" s="18"/>
    </row>
    <row r="65" spans="4:10" s="22" customFormat="1" x14ac:dyDescent="0.5">
      <c r="D65" s="25"/>
      <c r="E65" s="25"/>
      <c r="F65" s="26" t="s">
        <v>94</v>
      </c>
      <c r="G65">
        <v>0</v>
      </c>
      <c r="H65" s="25" t="s">
        <v>134</v>
      </c>
      <c r="I65" s="18"/>
    </row>
    <row r="66" spans="4:10" s="22" customFormat="1" x14ac:dyDescent="0.5">
      <c r="D66" s="25"/>
      <c r="E66" s="18"/>
      <c r="F66" s="25" t="s">
        <v>95</v>
      </c>
      <c r="G66">
        <f>24.4/15</f>
        <v>1.6266666666666665</v>
      </c>
      <c r="H66" s="25" t="s">
        <v>135</v>
      </c>
      <c r="I66" s="18"/>
      <c r="J66" s="18"/>
    </row>
    <row r="67" spans="4:10" s="22" customFormat="1" x14ac:dyDescent="0.5">
      <c r="D67" s="25"/>
      <c r="E67" s="18"/>
      <c r="F67" s="25" t="s">
        <v>96</v>
      </c>
      <c r="G67">
        <f>246/15</f>
        <v>16.399999999999999</v>
      </c>
      <c r="H67" s="25" t="s">
        <v>135</v>
      </c>
      <c r="I67" s="18"/>
      <c r="J67" s="18"/>
    </row>
    <row r="68" spans="4:10" s="22" customFormat="1" x14ac:dyDescent="0.5">
      <c r="D68" s="25"/>
      <c r="E68" s="18"/>
      <c r="F68" s="25" t="s">
        <v>97</v>
      </c>
      <c r="G68"/>
      <c r="H68" s="25" t="s">
        <v>132</v>
      </c>
      <c r="I68" s="18"/>
      <c r="J68" s="18"/>
    </row>
    <row r="69" spans="4:10" s="22" customFormat="1" x14ac:dyDescent="0.5">
      <c r="D69" s="25"/>
      <c r="E69" s="18"/>
      <c r="F69" s="25" t="s">
        <v>98</v>
      </c>
      <c r="G69">
        <f>2.4/15</f>
        <v>0.16</v>
      </c>
      <c r="H69" s="25" t="s">
        <v>135</v>
      </c>
      <c r="I69" s="18"/>
      <c r="J69" s="18"/>
    </row>
    <row r="70" spans="4:10" s="22" customFormat="1" x14ac:dyDescent="0.5">
      <c r="D70" s="25"/>
      <c r="E70" s="18"/>
      <c r="F70" s="25" t="s">
        <v>99</v>
      </c>
      <c r="G70"/>
      <c r="H70" s="25" t="s">
        <v>132</v>
      </c>
      <c r="I70" s="18"/>
      <c r="J70" s="18"/>
    </row>
    <row r="71" spans="4:10" x14ac:dyDescent="0.5">
      <c r="D71" s="25"/>
      <c r="E71" s="18"/>
      <c r="F71" s="18"/>
      <c r="G71" s="27"/>
      <c r="H71" s="25"/>
      <c r="I71" s="28"/>
      <c r="J71" s="18"/>
    </row>
    <row r="72" spans="4:10" x14ac:dyDescent="0.5">
      <c r="D72" s="25"/>
      <c r="E72" s="18"/>
      <c r="F72" s="18"/>
      <c r="G72" s="29"/>
      <c r="H72" s="25"/>
      <c r="I72" s="18"/>
      <c r="J72" s="18"/>
    </row>
    <row r="73" spans="4:10" x14ac:dyDescent="0.5">
      <c r="D73" s="25"/>
      <c r="E73" s="18"/>
      <c r="F73" s="18"/>
      <c r="G73" s="18"/>
      <c r="H73" s="25"/>
      <c r="I73" s="18"/>
      <c r="J73" s="18"/>
    </row>
    <row r="74" spans="4:10" x14ac:dyDescent="0.5">
      <c r="D74" s="25"/>
      <c r="E74" s="25"/>
      <c r="G74" s="27"/>
      <c r="H74" s="25"/>
      <c r="I74" s="25"/>
      <c r="J74" s="22"/>
    </row>
    <row r="75" spans="4:10" x14ac:dyDescent="0.5">
      <c r="E75" s="25"/>
      <c r="F75" s="25" t="s">
        <v>90</v>
      </c>
      <c r="G75" s="27"/>
      <c r="H75" s="25"/>
      <c r="I75" s="25"/>
      <c r="J75" s="22"/>
    </row>
    <row r="76" spans="4:10" x14ac:dyDescent="0.5">
      <c r="E76" s="25"/>
      <c r="F76" s="25"/>
      <c r="G76" s="18"/>
      <c r="H76" s="25"/>
      <c r="I76" s="25"/>
      <c r="J76" s="22"/>
    </row>
    <row r="77" spans="4:10" x14ac:dyDescent="0.5">
      <c r="D77" s="21"/>
      <c r="E77" s="25"/>
      <c r="F77" s="25"/>
      <c r="G77" s="25"/>
      <c r="H77" s="25"/>
      <c r="I77" s="28"/>
      <c r="J77" s="22"/>
    </row>
    <row r="78" spans="4:10" x14ac:dyDescent="0.5">
      <c r="D78" s="21"/>
      <c r="E78" s="25"/>
      <c r="F78" s="25"/>
      <c r="G78" s="25"/>
      <c r="H78" s="25"/>
      <c r="I78" s="28"/>
      <c r="J78" s="22"/>
    </row>
    <row r="79" spans="4:10" x14ac:dyDescent="0.5">
      <c r="D79" s="21"/>
      <c r="E79" s="25"/>
      <c r="F79" s="25"/>
      <c r="G79" s="27"/>
      <c r="H79" s="25"/>
      <c r="I79" s="28"/>
      <c r="J79" s="22"/>
    </row>
    <row r="80" spans="4:10" x14ac:dyDescent="0.5">
      <c r="D80" s="21"/>
      <c r="E80" s="25"/>
      <c r="F80" s="25"/>
      <c r="G80" s="27"/>
      <c r="H80" s="25"/>
      <c r="I80" s="28"/>
      <c r="J80" s="18"/>
    </row>
    <row r="81" spans="4:10" x14ac:dyDescent="0.5">
      <c r="D81" s="21"/>
      <c r="E81" s="25"/>
      <c r="F81" s="25"/>
      <c r="G81" s="27"/>
      <c r="H81" s="25"/>
      <c r="I81" s="25"/>
      <c r="J81" s="22"/>
    </row>
    <row r="82" spans="4:10" x14ac:dyDescent="0.5">
      <c r="D82" s="1"/>
      <c r="E82" s="25"/>
      <c r="G82" s="27"/>
      <c r="H82" s="25"/>
      <c r="I82" s="25"/>
      <c r="J82" s="22"/>
    </row>
    <row r="83" spans="4:10" x14ac:dyDescent="0.5">
      <c r="D83" s="1"/>
      <c r="E83" s="18"/>
      <c r="F83" s="18"/>
    </row>
    <row r="84" spans="4:10" x14ac:dyDescent="0.5">
      <c r="D84" s="21"/>
      <c r="E84" s="18"/>
      <c r="F84" s="77"/>
    </row>
    <row r="85" spans="4:10" x14ac:dyDescent="0.5">
      <c r="D85" s="21"/>
      <c r="E85" s="18"/>
      <c r="F85" s="77"/>
    </row>
    <row r="86" spans="4:10" x14ac:dyDescent="0.5">
      <c r="D86" s="21"/>
      <c r="E86" s="18"/>
      <c r="F86" s="77"/>
    </row>
    <row r="87" spans="4:10" x14ac:dyDescent="0.5">
      <c r="D87" s="21"/>
      <c r="E87" s="1"/>
      <c r="F87" s="77"/>
    </row>
    <row r="88" spans="4:10" x14ac:dyDescent="0.5">
      <c r="D88" s="21"/>
      <c r="E88" s="18"/>
    </row>
    <row r="89" spans="4:10" x14ac:dyDescent="0.5">
      <c r="D89" s="1"/>
      <c r="E89" s="18"/>
      <c r="F89" s="18"/>
    </row>
    <row r="90" spans="4:10" x14ac:dyDescent="0.5">
      <c r="D90" s="1"/>
      <c r="E90" s="18"/>
      <c r="F90" s="18"/>
    </row>
    <row r="91" spans="4:10" x14ac:dyDescent="0.5">
      <c r="D91" s="1"/>
      <c r="E91" s="18"/>
      <c r="F91" s="18"/>
    </row>
  </sheetData>
  <mergeCells count="1">
    <mergeCell ref="F84:F87"/>
  </mergeCells>
  <phoneticPr fontId="1" type="noConversion"/>
  <hyperlinks>
    <hyperlink ref="I44" r:id="rId1" xr:uid="{AC59BAE6-17E2-4B5A-A445-078DE6D13A11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abSelected="1" workbookViewId="0">
      <selection activeCell="K9" sqref="K9"/>
    </sheetView>
  </sheetViews>
  <sheetFormatPr defaultRowHeight="14.1" x14ac:dyDescent="0.5"/>
  <sheetData>
    <row r="1" spans="1:11" x14ac:dyDescent="0.5">
      <c r="A1" s="52" t="s">
        <v>281</v>
      </c>
      <c r="B1" s="52"/>
      <c r="C1" s="52"/>
      <c r="D1" s="52"/>
      <c r="F1" s="52" t="s">
        <v>284</v>
      </c>
      <c r="G1" s="52"/>
      <c r="H1" s="52" t="s">
        <v>285</v>
      </c>
      <c r="I1" s="52"/>
      <c r="J1" s="52" t="s">
        <v>286</v>
      </c>
      <c r="K1" s="52"/>
    </row>
    <row r="2" spans="1:11" x14ac:dyDescent="0.5">
      <c r="A2" s="52" t="s">
        <v>282</v>
      </c>
      <c r="B2" s="52" t="s">
        <v>283</v>
      </c>
      <c r="C2" s="52"/>
      <c r="D2" s="52"/>
      <c r="F2" s="52" t="s">
        <v>287</v>
      </c>
      <c r="G2" s="52" t="s">
        <v>288</v>
      </c>
      <c r="H2" s="52" t="s">
        <v>287</v>
      </c>
      <c r="I2" s="52" t="s">
        <v>288</v>
      </c>
      <c r="J2" s="52" t="s">
        <v>287</v>
      </c>
      <c r="K2" s="52" t="s">
        <v>288</v>
      </c>
    </row>
    <row r="3" spans="1:11" x14ac:dyDescent="0.5">
      <c r="A3" s="52">
        <v>1978</v>
      </c>
      <c r="B3" s="52">
        <v>3.46</v>
      </c>
      <c r="C3" s="52"/>
      <c r="D3" s="52"/>
      <c r="F3" s="52">
        <v>1978</v>
      </c>
      <c r="G3" s="52">
        <f>44.95%*B3</f>
        <v>1.5552699999999999</v>
      </c>
      <c r="H3" s="52">
        <v>1978</v>
      </c>
      <c r="I3" s="52">
        <f>28.37%*B3</f>
        <v>0.98160199999999997</v>
      </c>
      <c r="J3" s="52">
        <v>1978</v>
      </c>
      <c r="K3" s="52">
        <f>26.68%*B3</f>
        <v>0.92312799999999995</v>
      </c>
    </row>
    <row r="4" spans="1:11" x14ac:dyDescent="0.5">
      <c r="A4" s="52">
        <v>1979</v>
      </c>
      <c r="B4" s="52">
        <v>3.36</v>
      </c>
      <c r="C4" s="52"/>
      <c r="D4" s="52"/>
      <c r="F4" s="52">
        <v>2019</v>
      </c>
      <c r="G4" s="52">
        <f>3.5%*B44</f>
        <v>126.17605000000002</v>
      </c>
      <c r="H4" s="52">
        <v>2019</v>
      </c>
      <c r="I4" s="52">
        <f>58%*B44</f>
        <v>2090.9173999999998</v>
      </c>
      <c r="J4" s="52">
        <v>2019</v>
      </c>
      <c r="K4" s="52">
        <f>38.5%*B44</f>
        <v>1387.9365500000001</v>
      </c>
    </row>
    <row r="5" spans="1:11" x14ac:dyDescent="0.5">
      <c r="A5" s="52">
        <v>1980</v>
      </c>
      <c r="B5" s="52">
        <v>3.42</v>
      </c>
      <c r="C5" s="52"/>
      <c r="D5" s="52"/>
      <c r="F5" s="52"/>
      <c r="G5" s="52"/>
      <c r="H5" s="52"/>
      <c r="I5" s="52"/>
      <c r="J5" s="52"/>
      <c r="K5" s="52"/>
    </row>
    <row r="6" spans="1:11" x14ac:dyDescent="0.5">
      <c r="A6" s="52">
        <v>1981</v>
      </c>
      <c r="B6" s="52">
        <v>3.55</v>
      </c>
      <c r="C6" s="52"/>
      <c r="D6" s="52"/>
      <c r="F6" s="52"/>
      <c r="G6" s="52"/>
      <c r="H6" s="52"/>
      <c r="I6" s="52"/>
      <c r="J6" s="52"/>
      <c r="K6" s="52"/>
    </row>
    <row r="7" spans="1:11" x14ac:dyDescent="0.5">
      <c r="A7" s="52">
        <v>1982</v>
      </c>
      <c r="B7" s="52">
        <v>4.2</v>
      </c>
      <c r="C7" s="52"/>
      <c r="D7" s="52"/>
      <c r="F7" s="52"/>
      <c r="G7" s="52"/>
      <c r="H7" s="52"/>
      <c r="I7" s="52"/>
      <c r="J7" s="52"/>
      <c r="K7" s="52"/>
    </row>
    <row r="8" spans="1:11" x14ac:dyDescent="0.5">
      <c r="A8" s="52">
        <v>1983</v>
      </c>
      <c r="B8" s="52">
        <v>4.1399999999999997</v>
      </c>
      <c r="C8" s="52"/>
      <c r="D8" s="52"/>
      <c r="F8" s="52"/>
      <c r="G8" s="52">
        <f>(G4/G3)</f>
        <v>81.128067795302442</v>
      </c>
      <c r="H8" s="52"/>
      <c r="I8" s="52">
        <f>(I4/I3)</f>
        <v>2130.1071106212089</v>
      </c>
      <c r="J8" s="52"/>
      <c r="K8" s="52">
        <f>(K4/K3)</f>
        <v>1503.5147346846809</v>
      </c>
    </row>
    <row r="9" spans="1:11" x14ac:dyDescent="0.5">
      <c r="A9" s="52">
        <v>1984</v>
      </c>
      <c r="B9" s="52">
        <v>4.8899999999999997</v>
      </c>
      <c r="C9" s="52"/>
      <c r="D9" s="52"/>
      <c r="F9" s="52"/>
      <c r="G9" s="52">
        <f>POWER(G8,1/41)</f>
        <v>1.1131793710343354</v>
      </c>
      <c r="H9" s="52"/>
      <c r="I9" s="52">
        <f>POWER(I8,1/41)</f>
        <v>1.2055369411997865</v>
      </c>
      <c r="J9" s="52"/>
      <c r="K9" s="52">
        <f>POWER(K8,1/41)</f>
        <v>1.1953371891795896</v>
      </c>
    </row>
    <row r="10" spans="1:11" x14ac:dyDescent="0.5">
      <c r="A10" s="52">
        <v>1985</v>
      </c>
      <c r="B10" s="52">
        <v>5.92</v>
      </c>
      <c r="C10" s="52"/>
      <c r="D10" s="52">
        <f>(B41/B3)</f>
        <v>1276.8583815028903</v>
      </c>
    </row>
    <row r="11" spans="1:11" x14ac:dyDescent="0.5">
      <c r="A11" s="52">
        <v>1986</v>
      </c>
      <c r="B11" s="52">
        <v>6.9</v>
      </c>
      <c r="C11" s="52"/>
      <c r="D11" s="52">
        <f>POWER(1276.858,1/38)</f>
        <v>1.2070926202001009</v>
      </c>
    </row>
    <row r="12" spans="1:11" x14ac:dyDescent="0.5">
      <c r="A12" s="52">
        <v>1987</v>
      </c>
      <c r="B12" s="52">
        <v>8.34</v>
      </c>
      <c r="C12" s="52"/>
      <c r="D12" s="52"/>
    </row>
    <row r="13" spans="1:11" x14ac:dyDescent="0.5">
      <c r="A13" s="52">
        <v>1988</v>
      </c>
      <c r="B13" s="52">
        <v>12.04</v>
      </c>
      <c r="C13" s="52"/>
      <c r="D13" s="52"/>
    </row>
    <row r="14" spans="1:11" x14ac:dyDescent="0.5">
      <c r="A14" s="52">
        <v>1989</v>
      </c>
      <c r="B14" s="52">
        <v>14.05</v>
      </c>
      <c r="C14" s="52"/>
      <c r="D14" s="52">
        <f>(B44/B3)</f>
        <v>1041.9161849710983</v>
      </c>
    </row>
    <row r="15" spans="1:11" x14ac:dyDescent="0.5">
      <c r="A15" s="52">
        <v>1990</v>
      </c>
      <c r="B15" s="52">
        <v>14.87</v>
      </c>
      <c r="C15" s="52"/>
      <c r="D15" s="52">
        <f>POWER(D14,1/41)</f>
        <v>1.1846926053357014</v>
      </c>
    </row>
    <row r="16" spans="1:11" x14ac:dyDescent="0.5">
      <c r="A16" s="52">
        <v>1991</v>
      </c>
      <c r="B16" s="52">
        <v>17.75</v>
      </c>
      <c r="C16" s="52"/>
      <c r="D16" s="52"/>
    </row>
    <row r="17" spans="1:4" x14ac:dyDescent="0.5">
      <c r="A17" s="52">
        <v>1992</v>
      </c>
      <c r="B17" s="52">
        <v>20.68</v>
      </c>
      <c r="C17" s="52"/>
      <c r="D17" s="52"/>
    </row>
    <row r="18" spans="1:4" x14ac:dyDescent="0.5">
      <c r="A18" s="52">
        <v>1993</v>
      </c>
      <c r="B18" s="52">
        <v>25.86</v>
      </c>
      <c r="C18" s="52"/>
      <c r="D18" s="52"/>
    </row>
    <row r="19" spans="1:4" x14ac:dyDescent="0.5">
      <c r="A19" s="52">
        <v>1994</v>
      </c>
      <c r="B19" s="52">
        <v>36.86</v>
      </c>
      <c r="C19" s="52"/>
      <c r="D19" s="52">
        <f>(B35/B3)</f>
        <v>763.93930635838149</v>
      </c>
    </row>
    <row r="20" spans="1:4" x14ac:dyDescent="0.5">
      <c r="A20" s="52">
        <v>1995</v>
      </c>
      <c r="B20" s="52">
        <v>49.74</v>
      </c>
      <c r="C20" s="52"/>
      <c r="D20" s="52">
        <f>POWER(D19,1/32)</f>
        <v>1.2305395857026953</v>
      </c>
    </row>
    <row r="21" spans="1:4" x14ac:dyDescent="0.5">
      <c r="A21" s="52">
        <v>1996</v>
      </c>
      <c r="B21" s="52">
        <v>64.150000000000006</v>
      </c>
      <c r="C21" s="52"/>
      <c r="D21" s="52"/>
    </row>
    <row r="22" spans="1:4" x14ac:dyDescent="0.5">
      <c r="A22" s="52">
        <v>1997</v>
      </c>
      <c r="B22" s="52">
        <v>79.22</v>
      </c>
      <c r="C22" s="52"/>
      <c r="D22" s="52"/>
    </row>
    <row r="23" spans="1:4" x14ac:dyDescent="0.5">
      <c r="A23" s="52">
        <v>1998</v>
      </c>
      <c r="B23" s="52">
        <v>100.26</v>
      </c>
      <c r="C23" s="52"/>
      <c r="D23" s="52"/>
    </row>
    <row r="24" spans="1:4" x14ac:dyDescent="0.5">
      <c r="A24" s="52">
        <v>1999</v>
      </c>
      <c r="B24" s="52">
        <v>118.12</v>
      </c>
      <c r="C24" s="52"/>
      <c r="D24" s="52"/>
    </row>
    <row r="25" spans="1:4" x14ac:dyDescent="0.5">
      <c r="A25" s="52">
        <v>2000</v>
      </c>
      <c r="B25" s="52">
        <v>150.09</v>
      </c>
      <c r="C25" s="52"/>
      <c r="D25" s="52"/>
    </row>
    <row r="26" spans="1:4" x14ac:dyDescent="0.5">
      <c r="A26" s="52">
        <v>2001</v>
      </c>
      <c r="B26" s="52">
        <v>171.84</v>
      </c>
      <c r="C26" s="52"/>
      <c r="D26" s="52"/>
    </row>
    <row r="27" spans="1:4" x14ac:dyDescent="0.5">
      <c r="A27" s="52">
        <v>2002</v>
      </c>
      <c r="B27" s="52">
        <v>204.8</v>
      </c>
      <c r="C27" s="52"/>
      <c r="D27" s="52"/>
    </row>
    <row r="28" spans="1:4" x14ac:dyDescent="0.5">
      <c r="A28" s="52">
        <v>2003</v>
      </c>
      <c r="B28" s="52">
        <v>278.45999999999998</v>
      </c>
      <c r="C28" s="52"/>
      <c r="D28" s="52"/>
    </row>
    <row r="29" spans="1:4" x14ac:dyDescent="0.5">
      <c r="A29" s="52">
        <v>2004</v>
      </c>
      <c r="B29" s="52">
        <v>395.96</v>
      </c>
      <c r="C29" s="52"/>
      <c r="D29" s="52"/>
    </row>
    <row r="30" spans="1:4" x14ac:dyDescent="0.5">
      <c r="A30" s="52">
        <v>2005</v>
      </c>
      <c r="B30" s="52">
        <v>594.82000000000005</v>
      </c>
      <c r="C30" s="52"/>
      <c r="D30" s="52"/>
    </row>
    <row r="31" spans="1:4" x14ac:dyDescent="0.5">
      <c r="A31" s="52">
        <v>2006</v>
      </c>
      <c r="B31" s="52">
        <v>800.01</v>
      </c>
      <c r="C31" s="52"/>
      <c r="D31" s="52"/>
    </row>
    <row r="32" spans="1:4" x14ac:dyDescent="0.5">
      <c r="A32" s="52">
        <v>2007</v>
      </c>
      <c r="B32" s="52">
        <v>1150.9100000000001</v>
      </c>
      <c r="C32" s="52"/>
      <c r="D32" s="52"/>
    </row>
    <row r="33" spans="1:4" x14ac:dyDescent="0.5">
      <c r="A33" s="52">
        <v>2008</v>
      </c>
      <c r="B33" s="52">
        <v>1603.02</v>
      </c>
      <c r="C33" s="52"/>
      <c r="D33" s="52"/>
    </row>
    <row r="34" spans="1:4" x14ac:dyDescent="0.5">
      <c r="A34" s="52">
        <v>2009</v>
      </c>
      <c r="B34" s="52">
        <v>2161</v>
      </c>
      <c r="C34" s="52"/>
      <c r="D34" s="52"/>
    </row>
    <row r="35" spans="1:4" x14ac:dyDescent="0.5">
      <c r="A35" s="52">
        <v>2010</v>
      </c>
      <c r="B35" s="52">
        <v>2643.23</v>
      </c>
      <c r="C35" s="52"/>
      <c r="D35" s="52"/>
    </row>
    <row r="36" spans="1:4" x14ac:dyDescent="0.5">
      <c r="A36" s="52">
        <v>2011</v>
      </c>
      <c r="B36" s="52">
        <v>3218.54</v>
      </c>
      <c r="C36" s="52"/>
      <c r="D36" s="52"/>
    </row>
    <row r="37" spans="1:4" x14ac:dyDescent="0.5">
      <c r="A37" s="52">
        <v>2012</v>
      </c>
      <c r="B37" s="52">
        <v>3656.8</v>
      </c>
      <c r="C37" s="52"/>
      <c r="D37" s="52"/>
    </row>
    <row r="38" spans="1:4" x14ac:dyDescent="0.5">
      <c r="A38" s="52">
        <v>2013</v>
      </c>
      <c r="B38" s="52">
        <v>3955.9</v>
      </c>
      <c r="C38" s="52"/>
      <c r="D38" s="52"/>
    </row>
    <row r="39" spans="1:4" x14ac:dyDescent="0.5">
      <c r="A39" s="52">
        <v>2014</v>
      </c>
      <c r="B39" s="52">
        <v>4055.49</v>
      </c>
      <c r="C39" s="52"/>
      <c r="D39" s="52"/>
    </row>
    <row r="40" spans="1:4" x14ac:dyDescent="0.5">
      <c r="A40" s="52">
        <v>2015</v>
      </c>
      <c r="B40" s="52">
        <v>4226.13</v>
      </c>
      <c r="C40" s="52"/>
      <c r="D40" s="52"/>
    </row>
    <row r="41" spans="1:4" ht="14.4" thickBot="1" x14ac:dyDescent="0.55000000000000004">
      <c r="A41" s="52">
        <v>2016</v>
      </c>
      <c r="B41" s="52">
        <v>4417.93</v>
      </c>
      <c r="C41" s="52"/>
      <c r="D41" s="52"/>
    </row>
    <row r="42" spans="1:4" ht="14.4" thickBot="1" x14ac:dyDescent="0.55000000000000004">
      <c r="A42" s="73" t="s">
        <v>561</v>
      </c>
      <c r="B42" s="52"/>
    </row>
    <row r="43" spans="1:4" ht="14.4" thickBot="1" x14ac:dyDescent="0.55000000000000004">
      <c r="A43" s="73" t="s">
        <v>562</v>
      </c>
      <c r="B43" s="52">
        <v>3400.21</v>
      </c>
    </row>
    <row r="44" spans="1:4" ht="14.4" thickBot="1" x14ac:dyDescent="0.55000000000000004">
      <c r="A44" s="73" t="s">
        <v>563</v>
      </c>
      <c r="B44" s="52">
        <v>3605.03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35"/>
  <sheetViews>
    <sheetView topLeftCell="A79" workbookViewId="0">
      <selection activeCell="J75" sqref="J75:L75"/>
    </sheetView>
  </sheetViews>
  <sheetFormatPr defaultRowHeight="14.1" x14ac:dyDescent="0.5"/>
  <cols>
    <col min="1" max="1" width="9.09765625" bestFit="1" customWidth="1"/>
    <col min="3" max="4" width="8.59765625" style="8"/>
    <col min="5" max="6" width="8.75" style="18"/>
    <col min="9" max="10" width="8.75" style="18"/>
  </cols>
  <sheetData>
    <row r="1" spans="1:21" x14ac:dyDescent="0.5">
      <c r="A1" s="52" t="s">
        <v>245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s="8" customFormat="1" x14ac:dyDescent="0.5">
      <c r="A2" s="52" t="s">
        <v>69</v>
      </c>
      <c r="B2" s="52" t="s">
        <v>69</v>
      </c>
      <c r="C2" s="52" t="s">
        <v>70</v>
      </c>
      <c r="D2" s="52" t="s">
        <v>71</v>
      </c>
      <c r="E2" s="52" t="s">
        <v>127</v>
      </c>
      <c r="F2" s="52" t="s">
        <v>128</v>
      </c>
      <c r="G2" s="52" t="s">
        <v>72</v>
      </c>
      <c r="H2" s="52" t="s">
        <v>125</v>
      </c>
      <c r="I2" s="52" t="s">
        <v>126</v>
      </c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x14ac:dyDescent="0.5">
      <c r="A3" s="52">
        <v>0</v>
      </c>
      <c r="B3" s="52">
        <v>4</v>
      </c>
      <c r="C3" s="52">
        <f t="shared" ref="C3:C19" si="0">(A3+B3)/2</f>
        <v>2</v>
      </c>
      <c r="D3" s="52">
        <f>57.5-C3</f>
        <v>55.5</v>
      </c>
      <c r="E3" s="52">
        <v>58</v>
      </c>
      <c r="F3" s="52">
        <v>53</v>
      </c>
      <c r="G3" s="52">
        <v>5.5779162993075011E-2</v>
      </c>
      <c r="H3" s="52">
        <v>5.1322405043381106E-2</v>
      </c>
      <c r="I3" s="52">
        <v>6.1687825304316456E-2</v>
      </c>
      <c r="J3" s="52"/>
      <c r="K3" s="52"/>
      <c r="L3" s="52"/>
      <c r="M3" s="52"/>
      <c r="N3" s="52"/>
      <c r="O3" s="52"/>
      <c r="P3" s="56" t="s">
        <v>202</v>
      </c>
      <c r="Q3" s="52"/>
      <c r="R3" s="52"/>
      <c r="S3" s="52"/>
      <c r="T3" s="52"/>
      <c r="U3" s="52"/>
    </row>
    <row r="4" spans="1:21" x14ac:dyDescent="0.5">
      <c r="A4" s="52">
        <v>5</v>
      </c>
      <c r="B4" s="52">
        <v>9</v>
      </c>
      <c r="C4" s="52">
        <f t="shared" si="0"/>
        <v>7</v>
      </c>
      <c r="D4" s="52">
        <f t="shared" ref="D4:D14" si="1">57.5-C4</f>
        <v>50.5</v>
      </c>
      <c r="E4" s="52">
        <v>53</v>
      </c>
      <c r="F4" s="52">
        <v>48</v>
      </c>
      <c r="G4" s="52">
        <v>4.2098716256847565E-2</v>
      </c>
      <c r="H4" s="52">
        <v>3.8619036341053764E-2</v>
      </c>
      <c r="I4" s="52">
        <v>4.6711992051878509E-2</v>
      </c>
      <c r="J4" s="52"/>
      <c r="K4" s="52"/>
      <c r="L4" s="52"/>
      <c r="M4" s="52"/>
      <c r="N4" s="52"/>
      <c r="O4" s="52"/>
      <c r="P4" s="57" t="s">
        <v>203</v>
      </c>
      <c r="Q4" s="52"/>
      <c r="R4" s="52"/>
      <c r="S4" s="52"/>
      <c r="T4" s="52"/>
      <c r="U4" s="52"/>
    </row>
    <row r="5" spans="1:21" x14ac:dyDescent="0.5">
      <c r="A5" s="52">
        <v>10</v>
      </c>
      <c r="B5" s="52">
        <v>14</v>
      </c>
      <c r="C5" s="52">
        <f t="shared" si="0"/>
        <v>12</v>
      </c>
      <c r="D5" s="52">
        <f t="shared" si="1"/>
        <v>45.5</v>
      </c>
      <c r="E5" s="52">
        <v>48</v>
      </c>
      <c r="F5" s="52">
        <v>43</v>
      </c>
      <c r="G5" s="52">
        <v>4.2605246790642121E-2</v>
      </c>
      <c r="H5" s="52">
        <v>3.9248193433263245E-2</v>
      </c>
      <c r="I5" s="52">
        <v>4.7055947249017571E-2</v>
      </c>
      <c r="J5" s="52"/>
      <c r="K5" s="52"/>
      <c r="L5" s="52"/>
      <c r="M5" s="56" t="s">
        <v>202</v>
      </c>
      <c r="N5" s="11"/>
      <c r="O5" s="11"/>
      <c r="P5" s="57" t="s">
        <v>204</v>
      </c>
      <c r="Q5" s="52"/>
      <c r="R5" s="52"/>
      <c r="S5" s="52"/>
      <c r="T5" s="52"/>
      <c r="U5" s="52"/>
    </row>
    <row r="6" spans="1:21" x14ac:dyDescent="0.5">
      <c r="A6" s="52">
        <v>15</v>
      </c>
      <c r="B6" s="52">
        <v>19</v>
      </c>
      <c r="C6" s="52">
        <f t="shared" si="0"/>
        <v>17</v>
      </c>
      <c r="D6" s="52">
        <f t="shared" si="1"/>
        <v>40.5</v>
      </c>
      <c r="E6" s="52">
        <v>43</v>
      </c>
      <c r="F6" s="52">
        <v>38</v>
      </c>
      <c r="G6" s="52">
        <v>6.2220809181239511E-2</v>
      </c>
      <c r="H6" s="52">
        <v>6.1077051856646192E-2</v>
      </c>
      <c r="I6" s="52">
        <v>6.3737175085179842E-2</v>
      </c>
      <c r="J6" s="52">
        <f t="shared" ref="J6:L14" si="2">D6*G6</f>
        <v>2.5199427718402001</v>
      </c>
      <c r="K6" s="52">
        <f t="shared" si="2"/>
        <v>2.6263132298357861</v>
      </c>
      <c r="L6" s="52">
        <f t="shared" si="2"/>
        <v>2.422012653236834</v>
      </c>
      <c r="M6" s="57" t="s">
        <v>203</v>
      </c>
      <c r="N6" s="11"/>
      <c r="O6" s="11"/>
      <c r="P6" s="57" t="s">
        <v>205</v>
      </c>
      <c r="Q6" s="52"/>
      <c r="R6" s="52"/>
      <c r="S6" s="52"/>
      <c r="T6" s="52"/>
      <c r="U6" s="52"/>
    </row>
    <row r="7" spans="1:21" x14ac:dyDescent="0.5">
      <c r="A7" s="52">
        <v>20</v>
      </c>
      <c r="B7" s="52">
        <v>24</v>
      </c>
      <c r="C7" s="52">
        <f t="shared" si="0"/>
        <v>22</v>
      </c>
      <c r="D7" s="12">
        <f t="shared" si="1"/>
        <v>35.5</v>
      </c>
      <c r="E7" s="12">
        <v>38</v>
      </c>
      <c r="F7" s="12">
        <v>33</v>
      </c>
      <c r="G7" s="52">
        <v>9.8828590170422018E-2</v>
      </c>
      <c r="H7" s="52">
        <v>0.10103847078668139</v>
      </c>
      <c r="I7" s="52">
        <v>9.5898783692928299E-2</v>
      </c>
      <c r="J7" s="52">
        <f t="shared" si="2"/>
        <v>3.5084149510499816</v>
      </c>
      <c r="K7" s="52">
        <f t="shared" si="2"/>
        <v>3.8394618898938928</v>
      </c>
      <c r="L7" s="52">
        <f t="shared" si="2"/>
        <v>3.1646598618666339</v>
      </c>
      <c r="M7" s="57" t="s">
        <v>204</v>
      </c>
      <c r="N7" s="11"/>
      <c r="O7" s="11"/>
      <c r="P7" s="57" t="s">
        <v>246</v>
      </c>
      <c r="Q7" s="52"/>
      <c r="R7" s="52"/>
      <c r="S7" s="52"/>
      <c r="T7" s="52"/>
      <c r="U7" s="52"/>
    </row>
    <row r="8" spans="1:21" x14ac:dyDescent="0.5">
      <c r="A8" s="52">
        <v>25</v>
      </c>
      <c r="B8" s="52">
        <v>29</v>
      </c>
      <c r="C8" s="52">
        <f t="shared" si="0"/>
        <v>27</v>
      </c>
      <c r="D8" s="12">
        <f t="shared" si="1"/>
        <v>30.5</v>
      </c>
      <c r="E8" s="12">
        <v>33</v>
      </c>
      <c r="F8" s="12">
        <v>28</v>
      </c>
      <c r="G8" s="52">
        <v>0.10979448670112586</v>
      </c>
      <c r="H8" s="52">
        <v>0.11003107819084794</v>
      </c>
      <c r="I8" s="52">
        <v>0.1094808194043463</v>
      </c>
      <c r="J8" s="52">
        <f t="shared" si="2"/>
        <v>3.3487318443843388</v>
      </c>
      <c r="K8" s="52">
        <f t="shared" si="2"/>
        <v>3.6310255802979818</v>
      </c>
      <c r="L8" s="52">
        <f t="shared" si="2"/>
        <v>3.0654629433216964</v>
      </c>
      <c r="M8" s="57" t="s">
        <v>205</v>
      </c>
      <c r="N8" s="52">
        <f>M8+M9</f>
        <v>108248</v>
      </c>
      <c r="O8" s="52">
        <f>N8/M5</f>
        <v>5.5779162993075011E-2</v>
      </c>
      <c r="P8" s="57" t="s">
        <v>247</v>
      </c>
      <c r="Q8" s="36">
        <f>P7+P10</f>
        <v>56775</v>
      </c>
      <c r="R8" s="36">
        <f>Q8/P4</f>
        <v>5.1322405043381106E-2</v>
      </c>
      <c r="S8" s="52"/>
      <c r="T8" s="52"/>
      <c r="U8" s="52"/>
    </row>
    <row r="9" spans="1:21" x14ac:dyDescent="0.5">
      <c r="A9" s="52">
        <v>30</v>
      </c>
      <c r="B9" s="52">
        <v>34</v>
      </c>
      <c r="C9" s="52">
        <f t="shared" si="0"/>
        <v>32</v>
      </c>
      <c r="D9" s="12">
        <f t="shared" si="1"/>
        <v>25.5</v>
      </c>
      <c r="E9" s="12">
        <v>28</v>
      </c>
      <c r="F9" s="12">
        <v>23</v>
      </c>
      <c r="G9" s="52">
        <v>9.6412908438551354E-2</v>
      </c>
      <c r="H9" s="52">
        <v>9.9137440089962239E-2</v>
      </c>
      <c r="I9" s="52">
        <v>9.2800790018348275E-2</v>
      </c>
      <c r="J9" s="52">
        <f t="shared" si="2"/>
        <v>2.4585291651830596</v>
      </c>
      <c r="K9" s="52">
        <f t="shared" si="2"/>
        <v>2.7758483225189425</v>
      </c>
      <c r="L9" s="52">
        <f t="shared" si="2"/>
        <v>2.1344181704220104</v>
      </c>
      <c r="M9" s="56" t="s">
        <v>206</v>
      </c>
      <c r="N9" s="52"/>
      <c r="O9" s="52"/>
      <c r="P9" s="56" t="s">
        <v>206</v>
      </c>
      <c r="Q9" s="36">
        <f>P8+P11</f>
        <v>51473</v>
      </c>
      <c r="R9" s="36">
        <f>Q9/P5</f>
        <v>6.1687825304316456E-2</v>
      </c>
      <c r="S9" s="52"/>
      <c r="T9" s="52"/>
      <c r="U9" s="52"/>
    </row>
    <row r="10" spans="1:21" x14ac:dyDescent="0.5">
      <c r="A10" s="52">
        <v>35</v>
      </c>
      <c r="B10" s="52">
        <v>39</v>
      </c>
      <c r="C10" s="52">
        <f t="shared" si="0"/>
        <v>37</v>
      </c>
      <c r="D10" s="12">
        <f t="shared" si="1"/>
        <v>20.5</v>
      </c>
      <c r="E10" s="12">
        <v>23</v>
      </c>
      <c r="F10" s="12">
        <v>18</v>
      </c>
      <c r="G10" s="52">
        <v>0.11153822965774922</v>
      </c>
      <c r="H10" s="52">
        <v>0.11514749937174687</v>
      </c>
      <c r="I10" s="52">
        <v>0.10675314683051877</v>
      </c>
      <c r="J10" s="52">
        <f t="shared" si="2"/>
        <v>2.286533707983859</v>
      </c>
      <c r="K10" s="52">
        <f t="shared" si="2"/>
        <v>2.6483924855501781</v>
      </c>
      <c r="L10" s="52">
        <f t="shared" si="2"/>
        <v>1.9215566429493378</v>
      </c>
      <c r="M10" s="57" t="s">
        <v>207</v>
      </c>
      <c r="N10" s="52"/>
      <c r="O10" s="52"/>
      <c r="P10" s="57" t="s">
        <v>207</v>
      </c>
      <c r="Q10" s="52"/>
      <c r="R10" s="52"/>
      <c r="S10" s="52"/>
      <c r="T10" s="52"/>
      <c r="U10" s="52"/>
    </row>
    <row r="11" spans="1:21" x14ac:dyDescent="0.5">
      <c r="A11" s="52">
        <v>40</v>
      </c>
      <c r="B11" s="52">
        <v>44</v>
      </c>
      <c r="C11" s="52">
        <f t="shared" si="0"/>
        <v>42</v>
      </c>
      <c r="D11" s="12">
        <f t="shared" si="1"/>
        <v>15.5</v>
      </c>
      <c r="E11" s="12">
        <v>18</v>
      </c>
      <c r="F11" s="12">
        <v>13</v>
      </c>
      <c r="G11" s="52">
        <v>0.10076968937775069</v>
      </c>
      <c r="H11" s="52">
        <v>0.10627150298036053</v>
      </c>
      <c r="I11" s="52">
        <v>9.3475517460819668E-2</v>
      </c>
      <c r="J11" s="52">
        <f t="shared" si="2"/>
        <v>1.5619301853551357</v>
      </c>
      <c r="K11" s="52">
        <f t="shared" si="2"/>
        <v>1.9128870536464895</v>
      </c>
      <c r="L11" s="52">
        <f t="shared" si="2"/>
        <v>1.2151817269906557</v>
      </c>
      <c r="M11" s="57" t="s">
        <v>208</v>
      </c>
      <c r="N11" s="52"/>
      <c r="O11" s="52"/>
      <c r="P11" s="57" t="s">
        <v>208</v>
      </c>
      <c r="Q11" s="52"/>
      <c r="R11" s="52"/>
      <c r="S11" s="52"/>
      <c r="T11" s="52"/>
      <c r="U11" s="52"/>
    </row>
    <row r="12" spans="1:21" x14ac:dyDescent="0.5">
      <c r="A12" s="52">
        <v>45</v>
      </c>
      <c r="B12" s="52">
        <v>49</v>
      </c>
      <c r="C12" s="52">
        <f t="shared" si="0"/>
        <v>47</v>
      </c>
      <c r="D12" s="12">
        <f t="shared" si="1"/>
        <v>10.5</v>
      </c>
      <c r="E12" s="12">
        <v>13</v>
      </c>
      <c r="F12" s="12">
        <v>8</v>
      </c>
      <c r="G12" s="52">
        <v>8.2347539719877794E-2</v>
      </c>
      <c r="H12" s="52">
        <v>8.5323102901535108E-2</v>
      </c>
      <c r="I12" s="52">
        <v>7.8402609745077664E-2</v>
      </c>
      <c r="J12" s="52">
        <f t="shared" si="2"/>
        <v>0.86464916705871686</v>
      </c>
      <c r="K12" s="52">
        <f t="shared" si="2"/>
        <v>1.1092003377199564</v>
      </c>
      <c r="L12" s="52">
        <f t="shared" si="2"/>
        <v>0.62722087796062131</v>
      </c>
      <c r="M12" s="57" t="s">
        <v>209</v>
      </c>
      <c r="N12" s="52">
        <f>M12/M5</f>
        <v>4.2098716256847565E-2</v>
      </c>
      <c r="O12" s="52"/>
      <c r="P12" s="57" t="s">
        <v>209</v>
      </c>
      <c r="Q12" s="36"/>
      <c r="R12" s="36"/>
      <c r="S12" s="52"/>
      <c r="T12" s="52"/>
      <c r="U12" s="52"/>
    </row>
    <row r="13" spans="1:21" x14ac:dyDescent="0.5">
      <c r="A13" s="52">
        <v>50</v>
      </c>
      <c r="B13" s="52">
        <v>54</v>
      </c>
      <c r="C13" s="52">
        <f t="shared" si="0"/>
        <v>52</v>
      </c>
      <c r="D13" s="12">
        <f t="shared" si="1"/>
        <v>5.5</v>
      </c>
      <c r="E13" s="12">
        <v>8</v>
      </c>
      <c r="F13" s="12">
        <v>3</v>
      </c>
      <c r="G13" s="52">
        <v>6.1264430065550102E-2</v>
      </c>
      <c r="H13" s="52">
        <v>6.2347117538477118E-2</v>
      </c>
      <c r="I13" s="52">
        <v>5.9829029099568436E-2</v>
      </c>
      <c r="J13" s="52">
        <f t="shared" si="2"/>
        <v>0.33695436536052559</v>
      </c>
      <c r="K13" s="52">
        <f t="shared" si="2"/>
        <v>0.49877694030781694</v>
      </c>
      <c r="L13" s="52">
        <f t="shared" si="2"/>
        <v>0.1794870872987053</v>
      </c>
      <c r="M13" s="57" t="s">
        <v>210</v>
      </c>
      <c r="N13" s="52"/>
      <c r="O13" s="52"/>
      <c r="P13" s="57" t="s">
        <v>210</v>
      </c>
      <c r="Q13" s="36">
        <f>P13/P4</f>
        <v>3.8619036341053764E-2</v>
      </c>
      <c r="R13" s="52"/>
      <c r="S13" s="52"/>
      <c r="T13" s="52"/>
      <c r="U13" s="52"/>
    </row>
    <row r="14" spans="1:21" x14ac:dyDescent="0.5">
      <c r="A14" s="52">
        <v>55</v>
      </c>
      <c r="B14" s="52">
        <v>59</v>
      </c>
      <c r="C14" s="52">
        <f t="shared" si="0"/>
        <v>57</v>
      </c>
      <c r="D14" s="12">
        <f t="shared" si="1"/>
        <v>0.5</v>
      </c>
      <c r="E14" s="12">
        <v>3</v>
      </c>
      <c r="F14" s="12"/>
      <c r="G14" s="52">
        <v>4.8638782925128812E-2</v>
      </c>
      <c r="H14" s="52">
        <v>4.7200341335801747E-2</v>
      </c>
      <c r="I14" s="52">
        <v>5.0545834127306566E-2</v>
      </c>
      <c r="J14" s="52">
        <f t="shared" si="2"/>
        <v>2.4319391462564406E-2</v>
      </c>
      <c r="K14" s="52">
        <f t="shared" si="2"/>
        <v>0.14160102400740524</v>
      </c>
      <c r="L14" s="52"/>
      <c r="M14" s="57" t="s">
        <v>211</v>
      </c>
      <c r="N14" s="52"/>
      <c r="O14" s="52"/>
      <c r="P14" s="57" t="s">
        <v>211</v>
      </c>
      <c r="Q14" s="52">
        <f>P14/P5</f>
        <v>4.6711992051878509E-2</v>
      </c>
      <c r="R14" s="52"/>
      <c r="S14" s="52"/>
      <c r="T14" s="52"/>
      <c r="U14" s="52"/>
    </row>
    <row r="15" spans="1:21" s="11" customFormat="1" x14ac:dyDescent="0.5">
      <c r="A15" s="11">
        <v>60</v>
      </c>
      <c r="B15" s="11">
        <v>64</v>
      </c>
      <c r="C15" s="11">
        <f t="shared" si="0"/>
        <v>62</v>
      </c>
      <c r="G15" s="11">
        <v>2.7708714540930296E-2</v>
      </c>
      <c r="H15" s="11">
        <v>2.6702114003988277E-2</v>
      </c>
      <c r="I15" s="11">
        <v>2.9043241280376216E-2</v>
      </c>
      <c r="J15" s="52"/>
      <c r="K15" s="52"/>
      <c r="L15" s="52"/>
      <c r="M15" s="57" t="s">
        <v>212</v>
      </c>
      <c r="N15" s="52">
        <f>M15/M5</f>
        <v>4.2605246790642121E-2</v>
      </c>
      <c r="O15" s="52"/>
      <c r="P15" s="57" t="s">
        <v>212</v>
      </c>
    </row>
    <row r="16" spans="1:21" s="11" customFormat="1" x14ac:dyDescent="0.5">
      <c r="A16" s="11">
        <v>65</v>
      </c>
      <c r="B16" s="11">
        <v>69</v>
      </c>
      <c r="C16" s="11">
        <f t="shared" si="0"/>
        <v>67</v>
      </c>
      <c r="M16" s="57" t="s">
        <v>213</v>
      </c>
      <c r="N16" s="52"/>
      <c r="O16" s="52"/>
      <c r="P16" s="57" t="s">
        <v>213</v>
      </c>
      <c r="Q16" s="36">
        <f>P16/P4</f>
        <v>3.9248193433263245E-2</v>
      </c>
    </row>
    <row r="17" spans="1:21" s="11" customFormat="1" x14ac:dyDescent="0.5">
      <c r="A17" s="11">
        <v>70</v>
      </c>
      <c r="B17" s="11">
        <v>74</v>
      </c>
      <c r="C17" s="11">
        <f t="shared" si="0"/>
        <v>72</v>
      </c>
      <c r="M17" s="57" t="s">
        <v>214</v>
      </c>
      <c r="N17" s="52"/>
      <c r="O17" s="52"/>
      <c r="P17" s="57" t="s">
        <v>214</v>
      </c>
      <c r="Q17" s="36">
        <f>P17/P5</f>
        <v>4.7055947249017571E-2</v>
      </c>
    </row>
    <row r="18" spans="1:21" s="11" customFormat="1" x14ac:dyDescent="0.5">
      <c r="A18" s="11">
        <v>75</v>
      </c>
      <c r="B18" s="11">
        <v>79</v>
      </c>
      <c r="C18" s="11">
        <f t="shared" si="0"/>
        <v>77</v>
      </c>
      <c r="M18" s="56" t="s">
        <v>215</v>
      </c>
      <c r="N18" s="52">
        <f>M18/M5</f>
        <v>6.2220809181239511E-2</v>
      </c>
      <c r="O18" s="52"/>
      <c r="P18" s="56" t="s">
        <v>215</v>
      </c>
    </row>
    <row r="19" spans="1:21" s="11" customFormat="1" x14ac:dyDescent="0.5">
      <c r="A19" s="11">
        <v>80</v>
      </c>
      <c r="B19" s="11">
        <v>84</v>
      </c>
      <c r="C19" s="11">
        <f t="shared" si="0"/>
        <v>82</v>
      </c>
      <c r="M19" s="57" t="s">
        <v>216</v>
      </c>
      <c r="N19" s="52"/>
      <c r="O19" s="52"/>
      <c r="P19" s="57" t="s">
        <v>216</v>
      </c>
      <c r="Q19" s="37">
        <f>P19/P4</f>
        <v>6.1077051856646192E-2</v>
      </c>
    </row>
    <row r="20" spans="1:21" x14ac:dyDescent="0.5">
      <c r="A20" s="52"/>
      <c r="B20" s="52"/>
      <c r="C20" s="52"/>
      <c r="D20" s="52"/>
      <c r="E20" s="52"/>
      <c r="F20" s="52"/>
      <c r="G20" s="52">
        <f>SUM(G6:G15)</f>
        <v>0.79952418077832565</v>
      </c>
      <c r="H20" s="52">
        <f>SUM(H6:H15)</f>
        <v>0.81427571905604745</v>
      </c>
      <c r="I20" s="52">
        <f>SUM(I6:I15)</f>
        <v>0.77996694674446998</v>
      </c>
      <c r="J20" s="52">
        <f>SUM(J6:J14)/SUM(G6:G15)</f>
        <v>21.150086459194675</v>
      </c>
      <c r="K20" s="52">
        <f t="shared" ref="K20:L20" si="3">SUM(K6:K14)/SUM(H6:H15)</f>
        <v>23.558981822541643</v>
      </c>
      <c r="L20" s="52">
        <f t="shared" si="3"/>
        <v>18.885415626301256</v>
      </c>
      <c r="M20" s="57" t="s">
        <v>217</v>
      </c>
      <c r="N20" s="52"/>
      <c r="O20" s="52"/>
      <c r="P20" s="57" t="s">
        <v>217</v>
      </c>
      <c r="Q20" s="37">
        <f>P20/P5</f>
        <v>6.3737175085179842E-2</v>
      </c>
      <c r="R20" s="52"/>
      <c r="S20" s="52"/>
      <c r="T20" s="52"/>
      <c r="U20" s="52"/>
    </row>
    <row r="21" spans="1:21" x14ac:dyDescent="0.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7" t="s">
        <v>218</v>
      </c>
      <c r="N21" s="52">
        <f>M21/M5</f>
        <v>9.8828590170422018E-2</v>
      </c>
      <c r="O21" s="52"/>
      <c r="P21" s="57" t="s">
        <v>218</v>
      </c>
      <c r="Q21" s="52"/>
      <c r="R21" s="52"/>
      <c r="S21" s="52"/>
      <c r="T21" s="52"/>
      <c r="U21" s="52"/>
    </row>
    <row r="22" spans="1:21" x14ac:dyDescent="0.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7" t="s">
        <v>219</v>
      </c>
      <c r="N22" s="52"/>
      <c r="O22" s="52"/>
      <c r="P22" s="57" t="s">
        <v>219</v>
      </c>
      <c r="Q22" s="36">
        <f>P22/P4</f>
        <v>0.10103847078668139</v>
      </c>
      <c r="R22" s="52"/>
      <c r="S22" s="52"/>
      <c r="T22" s="52"/>
      <c r="U22" s="52"/>
    </row>
    <row r="23" spans="1:21" x14ac:dyDescent="0.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7" t="s">
        <v>220</v>
      </c>
      <c r="N23" s="52"/>
      <c r="O23" s="52"/>
      <c r="P23" s="57" t="s">
        <v>220</v>
      </c>
      <c r="Q23" s="36">
        <f>P23/P5</f>
        <v>9.5898783692928299E-2</v>
      </c>
      <c r="R23" s="52"/>
      <c r="S23" s="52"/>
      <c r="T23" s="52"/>
      <c r="U23" s="52"/>
    </row>
    <row r="24" spans="1:21" x14ac:dyDescent="0.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7" t="s">
        <v>221</v>
      </c>
      <c r="N24" s="52">
        <f>M24/M5</f>
        <v>0.10979448670112586</v>
      </c>
      <c r="O24" s="52"/>
      <c r="P24" s="57" t="s">
        <v>221</v>
      </c>
      <c r="Q24" s="52"/>
      <c r="R24" s="52"/>
      <c r="S24" s="52"/>
      <c r="T24" s="52"/>
      <c r="U24" s="52"/>
    </row>
    <row r="25" spans="1:21" x14ac:dyDescent="0.5">
      <c r="A25" s="52"/>
      <c r="B25" s="56" t="s">
        <v>249</v>
      </c>
      <c r="C25" s="57" t="s">
        <v>250</v>
      </c>
      <c r="D25" s="57" t="s">
        <v>251</v>
      </c>
      <c r="E25" s="52"/>
      <c r="F25" s="52">
        <f>B26*6+B27*9+(B28+E28)*12+(B29+E29+H29)*16</f>
        <v>16310193</v>
      </c>
      <c r="G25" s="52">
        <f>C26*6+C27*9+(C28+F28)*12+(C29+F29+I29)*16</f>
        <v>9735232</v>
      </c>
      <c r="H25" s="52">
        <f>D26*6+D27*9+(D28+G28)*12+(D29+G29+J29)*16</f>
        <v>6574961</v>
      </c>
      <c r="I25" s="52"/>
      <c r="J25" s="52"/>
      <c r="K25" s="52"/>
      <c r="L25" s="52"/>
      <c r="M25" s="57" t="s">
        <v>222</v>
      </c>
      <c r="N25" s="52"/>
      <c r="O25" s="52"/>
      <c r="P25" s="57" t="s">
        <v>222</v>
      </c>
      <c r="Q25" s="36">
        <f>P25/P4</f>
        <v>0.11003107819084794</v>
      </c>
      <c r="R25" s="52"/>
      <c r="S25" s="52"/>
      <c r="T25" s="52"/>
      <c r="U25" s="52"/>
    </row>
    <row r="26" spans="1:21" x14ac:dyDescent="0.5">
      <c r="A26" s="52"/>
      <c r="B26" s="56" t="s">
        <v>252</v>
      </c>
      <c r="C26" s="57" t="s">
        <v>253</v>
      </c>
      <c r="D26" s="57" t="s">
        <v>254</v>
      </c>
      <c r="E26" s="52"/>
      <c r="F26" s="52">
        <f>F25/B25</f>
        <v>8.9880852794429327</v>
      </c>
      <c r="G26" s="52">
        <f>G25/C25</f>
        <v>9.3591531490132027</v>
      </c>
      <c r="H26" s="52">
        <f>H25/D25</f>
        <v>8.4897031878863167</v>
      </c>
      <c r="I26" s="52"/>
      <c r="J26" s="52"/>
      <c r="K26" s="52"/>
      <c r="L26" s="52"/>
      <c r="M26" s="57" t="s">
        <v>223</v>
      </c>
      <c r="N26" s="52"/>
      <c r="O26" s="52"/>
      <c r="P26" s="57" t="s">
        <v>223</v>
      </c>
      <c r="Q26" s="36">
        <f>P26/P5</f>
        <v>0.1094808194043463</v>
      </c>
      <c r="R26" s="52"/>
      <c r="S26" s="52"/>
      <c r="T26" s="52"/>
      <c r="U26" s="52"/>
    </row>
    <row r="27" spans="1:21" x14ac:dyDescent="0.5">
      <c r="A27" s="52"/>
      <c r="B27" s="57" t="s">
        <v>255</v>
      </c>
      <c r="C27" s="57" t="s">
        <v>256</v>
      </c>
      <c r="D27" s="57" t="s">
        <v>257</v>
      </c>
      <c r="E27" s="52"/>
      <c r="F27" s="52"/>
      <c r="G27" s="52"/>
      <c r="H27" s="52"/>
      <c r="I27" s="52"/>
      <c r="J27" s="52"/>
      <c r="K27" s="52"/>
      <c r="L27" s="52"/>
      <c r="M27" s="56" t="s">
        <v>224</v>
      </c>
      <c r="N27" s="52">
        <f>M27/M5</f>
        <v>9.6412908438551354E-2</v>
      </c>
      <c r="O27" s="52"/>
      <c r="P27" s="56" t="s">
        <v>224</v>
      </c>
      <c r="Q27" s="52"/>
      <c r="R27" s="52"/>
      <c r="S27" s="52"/>
      <c r="T27" s="52"/>
      <c r="U27" s="52"/>
    </row>
    <row r="28" spans="1:21" x14ac:dyDescent="0.5">
      <c r="A28" s="52"/>
      <c r="B28" s="57" t="s">
        <v>258</v>
      </c>
      <c r="C28" s="57" t="s">
        <v>259</v>
      </c>
      <c r="D28" s="57" t="s">
        <v>260</v>
      </c>
      <c r="E28" s="57"/>
      <c r="F28" s="57"/>
      <c r="G28" s="57"/>
      <c r="H28" s="52"/>
      <c r="I28" s="52"/>
      <c r="J28" s="52"/>
      <c r="K28" s="52"/>
      <c r="L28" s="52"/>
      <c r="M28" s="57" t="s">
        <v>225</v>
      </c>
      <c r="N28" s="52"/>
      <c r="O28" s="52"/>
      <c r="P28" s="57" t="s">
        <v>225</v>
      </c>
      <c r="Q28" s="36">
        <f>P28/P4</f>
        <v>9.9137440089962239E-2</v>
      </c>
      <c r="R28" s="52"/>
      <c r="S28" s="52"/>
      <c r="T28" s="52"/>
      <c r="U28" s="52"/>
    </row>
    <row r="29" spans="1:21" x14ac:dyDescent="0.5">
      <c r="A29" s="52"/>
      <c r="B29" s="56" t="s">
        <v>261</v>
      </c>
      <c r="C29" s="57" t="s">
        <v>262</v>
      </c>
      <c r="D29" s="57" t="s">
        <v>263</v>
      </c>
      <c r="E29" s="57" t="s">
        <v>264</v>
      </c>
      <c r="F29" s="57" t="s">
        <v>265</v>
      </c>
      <c r="G29" s="57" t="s">
        <v>266</v>
      </c>
      <c r="H29" s="57" t="s">
        <v>267</v>
      </c>
      <c r="I29" s="57" t="s">
        <v>268</v>
      </c>
      <c r="J29" s="57" t="s">
        <v>269</v>
      </c>
      <c r="K29" s="52"/>
      <c r="L29" s="52"/>
      <c r="M29" s="57" t="s">
        <v>226</v>
      </c>
      <c r="N29" s="52"/>
      <c r="O29" s="52"/>
      <c r="P29" s="57" t="s">
        <v>226</v>
      </c>
      <c r="Q29" s="36">
        <f>P29/P5</f>
        <v>9.2800790018348275E-2</v>
      </c>
      <c r="R29" s="52"/>
      <c r="S29" s="52"/>
      <c r="T29" s="52"/>
      <c r="U29" s="52"/>
    </row>
    <row r="30" spans="1:21" x14ac:dyDescent="0.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7" t="s">
        <v>227</v>
      </c>
      <c r="N30" s="52">
        <f>M30/M5</f>
        <v>0.11153822965774922</v>
      </c>
      <c r="O30" s="52"/>
      <c r="P30" s="57" t="s">
        <v>227</v>
      </c>
      <c r="Q30" s="52"/>
      <c r="R30" s="52"/>
      <c r="S30" s="52"/>
      <c r="T30" s="52"/>
      <c r="U30" s="52"/>
    </row>
    <row r="31" spans="1:21" x14ac:dyDescent="0.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7" t="s">
        <v>228</v>
      </c>
      <c r="N31" s="52"/>
      <c r="O31" s="52"/>
      <c r="P31" s="57" t="s">
        <v>228</v>
      </c>
      <c r="Q31" s="36">
        <f>P31/P4</f>
        <v>0.11514749937174687</v>
      </c>
      <c r="R31" s="52"/>
      <c r="S31" s="52"/>
      <c r="T31" s="52"/>
      <c r="U31" s="52"/>
    </row>
    <row r="32" spans="1:21" x14ac:dyDescent="0.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7" t="s">
        <v>229</v>
      </c>
      <c r="N32" s="52"/>
      <c r="O32" s="52"/>
      <c r="P32" s="57" t="s">
        <v>229</v>
      </c>
      <c r="Q32" s="36">
        <f>P32/P5</f>
        <v>0.10675314683051877</v>
      </c>
      <c r="R32" s="52"/>
      <c r="S32" s="52"/>
      <c r="T32" s="52"/>
      <c r="U32" s="52"/>
    </row>
    <row r="33" spans="1:21" x14ac:dyDescent="0.5">
      <c r="A33" s="52" t="s">
        <v>245</v>
      </c>
      <c r="B33" s="52"/>
      <c r="C33" s="52"/>
      <c r="D33" s="52"/>
      <c r="E33" s="52"/>
      <c r="F33" s="52"/>
      <c r="G33" s="52" t="s">
        <v>336</v>
      </c>
      <c r="H33" s="52"/>
      <c r="I33" s="52"/>
      <c r="J33" s="52"/>
      <c r="K33" s="52"/>
      <c r="L33" s="52"/>
      <c r="M33" s="57" t="s">
        <v>230</v>
      </c>
      <c r="N33" s="52">
        <f>M33/M5</f>
        <v>0.10076968937775069</v>
      </c>
      <c r="O33" s="52"/>
      <c r="P33" s="57" t="s">
        <v>230</v>
      </c>
      <c r="Q33" s="52"/>
      <c r="R33" s="52"/>
      <c r="S33" s="52"/>
      <c r="T33" s="52"/>
      <c r="U33" s="52"/>
    </row>
    <row r="34" spans="1:21" x14ac:dyDescent="0.5">
      <c r="A34" s="52" t="s">
        <v>69</v>
      </c>
      <c r="B34" s="52" t="s">
        <v>69</v>
      </c>
      <c r="C34" s="52" t="s">
        <v>70</v>
      </c>
      <c r="D34" s="52" t="s">
        <v>71</v>
      </c>
      <c r="E34" s="52" t="s">
        <v>127</v>
      </c>
      <c r="F34" s="52" t="s">
        <v>128</v>
      </c>
      <c r="G34" s="52" t="s">
        <v>72</v>
      </c>
      <c r="H34" s="52" t="s">
        <v>125</v>
      </c>
      <c r="I34" s="52" t="s">
        <v>126</v>
      </c>
      <c r="J34" s="52"/>
      <c r="K34" s="52"/>
      <c r="L34" s="52"/>
      <c r="M34" s="57" t="s">
        <v>231</v>
      </c>
      <c r="N34" s="52"/>
      <c r="O34" s="52"/>
      <c r="P34" s="57" t="s">
        <v>231</v>
      </c>
      <c r="Q34" s="36">
        <f>P34/P4</f>
        <v>0.10627150298036053</v>
      </c>
      <c r="R34" s="52"/>
      <c r="S34" s="52"/>
      <c r="T34" s="52"/>
      <c r="U34" s="52"/>
    </row>
    <row r="35" spans="1:21" x14ac:dyDescent="0.5">
      <c r="A35" s="52">
        <v>0</v>
      </c>
      <c r="B35" s="52">
        <v>4</v>
      </c>
      <c r="C35" s="52">
        <f t="shared" ref="C35:C51" si="4">(A35+B35)/2</f>
        <v>2</v>
      </c>
      <c r="D35" s="52">
        <f>57.5-C35</f>
        <v>55.5</v>
      </c>
      <c r="E35" s="52">
        <v>58</v>
      </c>
      <c r="F35" s="52">
        <v>53</v>
      </c>
      <c r="G35" s="52">
        <v>6.0866226818671654E-2</v>
      </c>
      <c r="H35" s="52">
        <v>5.7445164946194019E-2</v>
      </c>
      <c r="I35" s="52">
        <v>6.5125372289978542E-2</v>
      </c>
      <c r="J35" s="52"/>
      <c r="K35" s="52"/>
      <c r="L35" s="52"/>
      <c r="M35" s="57" t="s">
        <v>232</v>
      </c>
      <c r="N35" s="52"/>
      <c r="O35" s="52"/>
      <c r="P35" s="57" t="s">
        <v>232</v>
      </c>
      <c r="Q35" s="36">
        <f>P35/P5</f>
        <v>9.3475517460819668E-2</v>
      </c>
      <c r="R35" s="52"/>
      <c r="S35" s="52"/>
      <c r="T35" s="52"/>
      <c r="U35" s="52"/>
    </row>
    <row r="36" spans="1:21" x14ac:dyDescent="0.5">
      <c r="A36" s="52">
        <v>5</v>
      </c>
      <c r="B36" s="52">
        <v>9</v>
      </c>
      <c r="C36" s="52">
        <f t="shared" si="4"/>
        <v>7</v>
      </c>
      <c r="D36" s="52">
        <f t="shared" ref="D36:D46" si="5">57.5-C36</f>
        <v>50.5</v>
      </c>
      <c r="E36" s="52">
        <v>53</v>
      </c>
      <c r="F36" s="52">
        <v>48</v>
      </c>
      <c r="G36" s="52">
        <v>4.9406560958870603E-2</v>
      </c>
      <c r="H36" s="52">
        <v>4.6650557839421368E-2</v>
      </c>
      <c r="I36" s="52">
        <v>5.2837723166003894E-2</v>
      </c>
      <c r="J36" s="52"/>
      <c r="K36" s="52"/>
      <c r="L36" s="52"/>
      <c r="M36" s="56" t="s">
        <v>233</v>
      </c>
      <c r="N36" s="36">
        <f>M36/M5</f>
        <v>8.2347539719877794E-2</v>
      </c>
      <c r="O36" s="57"/>
      <c r="P36" s="56" t="s">
        <v>233</v>
      </c>
      <c r="Q36" s="52"/>
      <c r="R36" s="52"/>
      <c r="S36" s="52"/>
      <c r="T36" s="52"/>
      <c r="U36" s="52"/>
    </row>
    <row r="37" spans="1:21" x14ac:dyDescent="0.5">
      <c r="A37" s="52">
        <v>10</v>
      </c>
      <c r="B37" s="52">
        <v>14</v>
      </c>
      <c r="C37" s="52">
        <f t="shared" si="4"/>
        <v>12</v>
      </c>
      <c r="D37" s="52">
        <f t="shared" si="5"/>
        <v>45.5</v>
      </c>
      <c r="E37" s="52">
        <v>48</v>
      </c>
      <c r="F37" s="52">
        <v>43</v>
      </c>
      <c r="G37" s="52">
        <v>4.8581660680642784E-2</v>
      </c>
      <c r="H37" s="52">
        <v>4.5946242134918554E-2</v>
      </c>
      <c r="I37" s="52">
        <v>5.186269779205005E-2</v>
      </c>
      <c r="J37" s="52"/>
      <c r="K37" s="52"/>
      <c r="L37" s="52"/>
      <c r="M37" s="57" t="s">
        <v>234</v>
      </c>
      <c r="N37" s="52"/>
      <c r="O37" s="52"/>
      <c r="P37" s="57" t="s">
        <v>234</v>
      </c>
      <c r="Q37" s="36">
        <f>P37/P4</f>
        <v>8.5323102901535108E-2</v>
      </c>
      <c r="R37" s="52"/>
      <c r="S37" s="52"/>
      <c r="T37" s="52"/>
      <c r="U37" s="52"/>
    </row>
    <row r="38" spans="1:21" x14ac:dyDescent="0.5">
      <c r="A38" s="52">
        <v>15</v>
      </c>
      <c r="B38" s="52">
        <v>19</v>
      </c>
      <c r="C38" s="52">
        <f t="shared" si="4"/>
        <v>17</v>
      </c>
      <c r="D38" s="52">
        <f t="shared" si="5"/>
        <v>40.5</v>
      </c>
      <c r="E38" s="52">
        <v>43</v>
      </c>
      <c r="F38" s="52">
        <v>38</v>
      </c>
      <c r="G38" s="52">
        <v>7.2393337355308937E-2</v>
      </c>
      <c r="H38" s="52">
        <v>7.0836518568809098E-2</v>
      </c>
      <c r="I38" s="52">
        <v>7.4331541904460827E-2</v>
      </c>
      <c r="J38" s="52">
        <f t="shared" ref="J38:L46" si="6">D38*G38</f>
        <v>2.9319301628900121</v>
      </c>
      <c r="K38" s="52">
        <f t="shared" si="6"/>
        <v>3.0459702984587911</v>
      </c>
      <c r="L38" s="52">
        <f t="shared" si="6"/>
        <v>2.8245985923695116</v>
      </c>
      <c r="M38" s="57" t="s">
        <v>235</v>
      </c>
      <c r="N38" s="52"/>
      <c r="O38" s="52"/>
      <c r="P38" s="57" t="s">
        <v>235</v>
      </c>
      <c r="Q38" s="36">
        <f>P38/P5</f>
        <v>7.8402609745077664E-2</v>
      </c>
      <c r="R38" s="52"/>
      <c r="S38" s="52"/>
      <c r="T38" s="52"/>
      <c r="U38" s="52"/>
    </row>
    <row r="39" spans="1:21" x14ac:dyDescent="0.5">
      <c r="A39" s="52">
        <v>20</v>
      </c>
      <c r="B39" s="52">
        <v>24</v>
      </c>
      <c r="C39" s="52">
        <f t="shared" si="4"/>
        <v>22</v>
      </c>
      <c r="D39" s="12">
        <f t="shared" si="5"/>
        <v>35.5</v>
      </c>
      <c r="E39" s="12">
        <v>38</v>
      </c>
      <c r="F39" s="12">
        <v>33</v>
      </c>
      <c r="G39" s="52">
        <v>0.10473491277402179</v>
      </c>
      <c r="H39" s="52">
        <v>0.10430955677559726</v>
      </c>
      <c r="I39" s="52">
        <v>0.10526447147302041</v>
      </c>
      <c r="J39" s="52">
        <f t="shared" si="6"/>
        <v>3.7180894034777734</v>
      </c>
      <c r="K39" s="52">
        <f t="shared" si="6"/>
        <v>3.9637631574726959</v>
      </c>
      <c r="L39" s="52">
        <f t="shared" si="6"/>
        <v>3.4737275586096734</v>
      </c>
      <c r="M39" s="57" t="s">
        <v>236</v>
      </c>
      <c r="N39" s="52">
        <f>M39/M5</f>
        <v>6.1264430065550102E-2</v>
      </c>
      <c r="O39" s="52"/>
      <c r="P39" s="57" t="s">
        <v>236</v>
      </c>
      <c r="Q39" s="52"/>
      <c r="R39" s="52"/>
      <c r="S39" s="52"/>
      <c r="T39" s="52"/>
      <c r="U39" s="52"/>
    </row>
    <row r="40" spans="1:21" x14ac:dyDescent="0.5">
      <c r="A40" s="52">
        <v>25</v>
      </c>
      <c r="B40" s="52">
        <v>29</v>
      </c>
      <c r="C40" s="52">
        <f t="shared" si="4"/>
        <v>27</v>
      </c>
      <c r="D40" s="12">
        <f t="shared" si="5"/>
        <v>30.5</v>
      </c>
      <c r="E40" s="12">
        <v>33</v>
      </c>
      <c r="F40" s="12">
        <v>28</v>
      </c>
      <c r="G40" s="52">
        <v>0.1221719557622212</v>
      </c>
      <c r="H40" s="52">
        <v>0.11989003587065182</v>
      </c>
      <c r="I40" s="52">
        <v>0.12501289496015042</v>
      </c>
      <c r="J40" s="52">
        <f t="shared" si="6"/>
        <v>3.7262446507477467</v>
      </c>
      <c r="K40" s="52">
        <f t="shared" si="6"/>
        <v>3.9563711837315099</v>
      </c>
      <c r="L40" s="52">
        <f t="shared" si="6"/>
        <v>3.5003610588842116</v>
      </c>
      <c r="M40" s="57" t="s">
        <v>237</v>
      </c>
      <c r="N40" s="52"/>
      <c r="O40" s="52"/>
      <c r="P40" s="57" t="s">
        <v>237</v>
      </c>
      <c r="Q40" s="36">
        <f>P40/P4</f>
        <v>6.2347117538477118E-2</v>
      </c>
      <c r="R40" s="52"/>
      <c r="S40" s="52"/>
      <c r="T40" s="52"/>
      <c r="U40" s="52"/>
    </row>
    <row r="41" spans="1:21" x14ac:dyDescent="0.5">
      <c r="A41" s="52">
        <v>30</v>
      </c>
      <c r="B41" s="52">
        <v>34</v>
      </c>
      <c r="C41" s="52">
        <f t="shared" si="4"/>
        <v>32</v>
      </c>
      <c r="D41" s="12">
        <f t="shared" si="5"/>
        <v>25.5</v>
      </c>
      <c r="E41" s="12">
        <v>28</v>
      </c>
      <c r="F41" s="12">
        <v>23</v>
      </c>
      <c r="G41" s="52">
        <v>0.10774398297133082</v>
      </c>
      <c r="H41" s="52">
        <v>0.10924243963199171</v>
      </c>
      <c r="I41" s="52">
        <v>0.10587843796276268</v>
      </c>
      <c r="J41" s="52">
        <f t="shared" si="6"/>
        <v>2.7474715657689361</v>
      </c>
      <c r="K41" s="52">
        <f t="shared" si="6"/>
        <v>3.0587883096957675</v>
      </c>
      <c r="L41" s="52">
        <f t="shared" si="6"/>
        <v>2.4352040731435416</v>
      </c>
      <c r="M41" s="57" t="s">
        <v>238</v>
      </c>
      <c r="N41" s="52"/>
      <c r="O41" s="52"/>
      <c r="P41" s="57" t="s">
        <v>238</v>
      </c>
      <c r="Q41" s="36">
        <f>P41/P5</f>
        <v>5.9829029099568436E-2</v>
      </c>
      <c r="R41" s="52"/>
      <c r="S41" s="52"/>
      <c r="T41" s="52"/>
      <c r="U41" s="52"/>
    </row>
    <row r="42" spans="1:21" x14ac:dyDescent="0.5">
      <c r="A42" s="52">
        <v>35</v>
      </c>
      <c r="B42" s="52">
        <v>39</v>
      </c>
      <c r="C42" s="52">
        <f t="shared" si="4"/>
        <v>37</v>
      </c>
      <c r="D42" s="12">
        <f t="shared" si="5"/>
        <v>20.5</v>
      </c>
      <c r="E42" s="12">
        <v>23</v>
      </c>
      <c r="F42" s="12">
        <v>18</v>
      </c>
      <c r="G42" s="52">
        <v>0.11950752045204238</v>
      </c>
      <c r="H42" s="52">
        <v>0.12197090788566296</v>
      </c>
      <c r="I42" s="52">
        <v>0.11644065822532071</v>
      </c>
      <c r="J42" s="52">
        <f t="shared" si="6"/>
        <v>2.449904169266869</v>
      </c>
      <c r="K42" s="52">
        <f t="shared" si="6"/>
        <v>2.805330881370248</v>
      </c>
      <c r="L42" s="52">
        <f t="shared" si="6"/>
        <v>2.0959318480557729</v>
      </c>
      <c r="M42" s="57" t="s">
        <v>239</v>
      </c>
      <c r="N42" s="52">
        <f>M42/M5</f>
        <v>4.8638782925128812E-2</v>
      </c>
      <c r="O42" s="52"/>
      <c r="P42" s="57" t="s">
        <v>239</v>
      </c>
      <c r="Q42" s="52"/>
      <c r="R42" s="52"/>
      <c r="S42" s="52"/>
      <c r="T42" s="52"/>
      <c r="U42" s="52"/>
    </row>
    <row r="43" spans="1:21" x14ac:dyDescent="0.5">
      <c r="A43" s="52">
        <v>40</v>
      </c>
      <c r="B43" s="52">
        <v>44</v>
      </c>
      <c r="C43" s="52">
        <f t="shared" si="4"/>
        <v>42</v>
      </c>
      <c r="D43" s="12">
        <f t="shared" si="5"/>
        <v>15.5</v>
      </c>
      <c r="E43" s="12">
        <v>18</v>
      </c>
      <c r="F43" s="12">
        <v>13</v>
      </c>
      <c r="G43" s="52">
        <v>9.9307469164441983E-2</v>
      </c>
      <c r="H43" s="52">
        <v>0.10487087099929969</v>
      </c>
      <c r="I43" s="52">
        <v>9.2381158383387965E-2</v>
      </c>
      <c r="J43" s="52">
        <f t="shared" si="6"/>
        <v>1.5392657720488507</v>
      </c>
      <c r="K43" s="52">
        <f t="shared" si="6"/>
        <v>1.8876756779873944</v>
      </c>
      <c r="L43" s="52">
        <f t="shared" si="6"/>
        <v>1.2009550589840436</v>
      </c>
      <c r="M43" s="57" t="s">
        <v>240</v>
      </c>
      <c r="N43" s="52"/>
      <c r="O43" s="52"/>
      <c r="P43" s="57" t="s">
        <v>240</v>
      </c>
      <c r="Q43" s="36">
        <f>P43/P4</f>
        <v>4.7200341335801747E-2</v>
      </c>
      <c r="R43" s="52"/>
      <c r="S43" s="52"/>
      <c r="T43" s="52"/>
      <c r="U43" s="52"/>
    </row>
    <row r="44" spans="1:21" x14ac:dyDescent="0.5">
      <c r="A44" s="52">
        <v>45</v>
      </c>
      <c r="B44" s="52">
        <v>49</v>
      </c>
      <c r="C44" s="52">
        <f t="shared" si="4"/>
        <v>47</v>
      </c>
      <c r="D44" s="12">
        <f t="shared" si="5"/>
        <v>10.5</v>
      </c>
      <c r="E44" s="12">
        <v>13</v>
      </c>
      <c r="F44" s="12">
        <v>8</v>
      </c>
      <c r="G44" s="52">
        <v>7.3883049448065369E-2</v>
      </c>
      <c r="H44" s="52">
        <v>7.8455690924350882E-2</v>
      </c>
      <c r="I44" s="52">
        <v>6.8190213141212291E-2</v>
      </c>
      <c r="J44" s="52">
        <f t="shared" si="6"/>
        <v>0.77577201920468641</v>
      </c>
      <c r="K44" s="52">
        <f t="shared" si="6"/>
        <v>1.0199239820165615</v>
      </c>
      <c r="L44" s="52">
        <f t="shared" si="6"/>
        <v>0.54552170512969833</v>
      </c>
      <c r="M44" s="57" t="s">
        <v>241</v>
      </c>
      <c r="N44" s="52"/>
      <c r="O44" s="52"/>
      <c r="P44" s="57" t="s">
        <v>241</v>
      </c>
      <c r="Q44" s="36">
        <f>P44/P5</f>
        <v>5.0545834127306566E-2</v>
      </c>
      <c r="R44" s="52"/>
      <c r="S44" s="52"/>
      <c r="T44" s="52"/>
      <c r="U44" s="52"/>
    </row>
    <row r="45" spans="1:21" x14ac:dyDescent="0.5">
      <c r="A45" s="52">
        <v>50</v>
      </c>
      <c r="B45" s="52">
        <v>54</v>
      </c>
      <c r="C45" s="52">
        <f t="shared" si="4"/>
        <v>52</v>
      </c>
      <c r="D45" s="12">
        <f t="shared" si="5"/>
        <v>5.5</v>
      </c>
      <c r="E45" s="12">
        <v>8</v>
      </c>
      <c r="F45" s="12">
        <v>3</v>
      </c>
      <c r="G45" s="52">
        <v>4.7751572350350636E-2</v>
      </c>
      <c r="H45" s="52">
        <v>5.0379288039730352E-2</v>
      </c>
      <c r="I45" s="52">
        <v>4.4480125122710101E-2</v>
      </c>
      <c r="J45" s="52">
        <f t="shared" si="6"/>
        <v>0.2626336479269285</v>
      </c>
      <c r="K45" s="52">
        <f t="shared" si="6"/>
        <v>0.40303430431784282</v>
      </c>
      <c r="L45" s="52">
        <f t="shared" si="6"/>
        <v>0.1334403753681303</v>
      </c>
      <c r="M45" s="56" t="s">
        <v>242</v>
      </c>
      <c r="N45" s="52">
        <f>M45/M5</f>
        <v>2.7708714540930296E-2</v>
      </c>
      <c r="O45" s="52"/>
      <c r="P45" s="56" t="s">
        <v>242</v>
      </c>
      <c r="Q45" s="52"/>
      <c r="R45" s="52"/>
      <c r="S45" s="52"/>
      <c r="T45" s="52"/>
      <c r="U45" s="52"/>
    </row>
    <row r="46" spans="1:21" x14ac:dyDescent="0.5">
      <c r="A46" s="52">
        <v>55</v>
      </c>
      <c r="B46" s="52">
        <v>59</v>
      </c>
      <c r="C46" s="52">
        <f t="shared" si="4"/>
        <v>57</v>
      </c>
      <c r="D46" s="12">
        <f t="shared" si="5"/>
        <v>0.5</v>
      </c>
      <c r="E46" s="12">
        <v>3</v>
      </c>
      <c r="F46" s="12"/>
      <c r="G46" s="52">
        <v>3.4175181248304619E-2</v>
      </c>
      <c r="H46" s="52">
        <v>3.4075782766049577E-2</v>
      </c>
      <c r="I46" s="52">
        <v>3.4298930134273972E-2</v>
      </c>
      <c r="J46" s="52">
        <f t="shared" si="6"/>
        <v>1.7087590624152309E-2</v>
      </c>
      <c r="K46" s="52">
        <f t="shared" si="6"/>
        <v>0.10222734829814872</v>
      </c>
      <c r="L46" s="52"/>
      <c r="M46" s="57" t="s">
        <v>243</v>
      </c>
      <c r="N46" s="52"/>
      <c r="O46" s="52"/>
      <c r="P46" s="57" t="s">
        <v>243</v>
      </c>
      <c r="Q46" s="36">
        <f>P46/P4</f>
        <v>2.6702114003988277E-2</v>
      </c>
      <c r="R46" s="52"/>
      <c r="S46" s="52"/>
      <c r="T46" s="52"/>
      <c r="U46" s="52"/>
    </row>
    <row r="47" spans="1:21" x14ac:dyDescent="0.5">
      <c r="A47" s="11">
        <v>60</v>
      </c>
      <c r="B47" s="11">
        <v>64</v>
      </c>
      <c r="C47" s="11">
        <f t="shared" si="4"/>
        <v>62</v>
      </c>
      <c r="D47" s="11"/>
      <c r="E47" s="11"/>
      <c r="F47" s="11"/>
      <c r="G47" s="11">
        <v>1.9321047037844617E-2</v>
      </c>
      <c r="H47" s="11">
        <v>1.8416452387189204E-2</v>
      </c>
      <c r="I47" s="11">
        <v>2.0447247133991115E-2</v>
      </c>
      <c r="J47" s="52"/>
      <c r="K47" s="52"/>
      <c r="L47" s="52"/>
      <c r="M47" s="57" t="s">
        <v>244</v>
      </c>
      <c r="N47" s="52"/>
      <c r="O47" s="52"/>
      <c r="P47" s="57" t="s">
        <v>244</v>
      </c>
      <c r="Q47" s="36">
        <f>P47/P5</f>
        <v>2.9043241280376216E-2</v>
      </c>
      <c r="R47" s="52"/>
      <c r="S47" s="52"/>
      <c r="T47" s="52"/>
      <c r="U47" s="52"/>
    </row>
    <row r="48" spans="1:21" x14ac:dyDescent="0.5">
      <c r="A48" s="11">
        <v>65</v>
      </c>
      <c r="B48" s="11">
        <v>69</v>
      </c>
      <c r="C48" s="11">
        <f t="shared" si="4"/>
        <v>67</v>
      </c>
      <c r="D48" s="11"/>
      <c r="E48" s="11"/>
      <c r="F48" s="11"/>
      <c r="G48" s="11"/>
      <c r="H48" s="11"/>
      <c r="I48" s="11"/>
      <c r="J48" s="11"/>
      <c r="K48" s="11"/>
      <c r="L48" s="11"/>
      <c r="M48" s="56"/>
      <c r="N48" s="52"/>
      <c r="O48" s="52"/>
      <c r="P48" s="52"/>
      <c r="Q48" s="52"/>
      <c r="R48" s="52"/>
      <c r="S48" s="52"/>
      <c r="T48" s="52"/>
      <c r="U48" s="52"/>
    </row>
    <row r="49" spans="1:21" x14ac:dyDescent="0.5">
      <c r="A49" s="11">
        <v>70</v>
      </c>
      <c r="B49" s="11">
        <v>74</v>
      </c>
      <c r="C49" s="11">
        <f t="shared" si="4"/>
        <v>72</v>
      </c>
      <c r="D49" s="11"/>
      <c r="E49" s="11"/>
      <c r="F49" s="11"/>
      <c r="G49" s="11"/>
      <c r="H49" s="11"/>
      <c r="I49" s="11"/>
      <c r="J49" s="11"/>
      <c r="K49" s="11"/>
      <c r="L49" s="11"/>
      <c r="M49" s="52"/>
      <c r="N49" s="52"/>
      <c r="O49" s="52"/>
      <c r="P49" s="52"/>
      <c r="Q49" s="52"/>
      <c r="R49" s="52"/>
      <c r="S49" s="52"/>
      <c r="T49" s="52"/>
      <c r="U49" s="52"/>
    </row>
    <row r="50" spans="1:21" x14ac:dyDescent="0.5">
      <c r="A50" s="11">
        <v>75</v>
      </c>
      <c r="B50" s="11">
        <v>79</v>
      </c>
      <c r="C50" s="11">
        <f t="shared" si="4"/>
        <v>77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52"/>
      <c r="O50" s="52"/>
      <c r="P50" s="52"/>
      <c r="Q50" s="52"/>
      <c r="R50" s="52"/>
      <c r="S50" s="52"/>
      <c r="T50" s="52"/>
      <c r="U50" s="52"/>
    </row>
    <row r="51" spans="1:21" ht="21.9" customHeight="1" x14ac:dyDescent="0.5">
      <c r="A51" s="11">
        <v>80</v>
      </c>
      <c r="B51" s="11">
        <v>84</v>
      </c>
      <c r="C51" s="11">
        <f t="shared" si="4"/>
        <v>82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52" t="s">
        <v>337</v>
      </c>
      <c r="P51" s="52"/>
      <c r="Q51" s="52"/>
      <c r="R51" s="52" t="s">
        <v>338</v>
      </c>
      <c r="S51" s="52"/>
      <c r="T51" s="52"/>
      <c r="U51" s="52"/>
    </row>
    <row r="52" spans="1:21" x14ac:dyDescent="0.5">
      <c r="A52" s="52"/>
      <c r="B52" s="52"/>
      <c r="C52" s="52"/>
      <c r="D52" s="52"/>
      <c r="E52" s="52"/>
      <c r="F52" s="52"/>
      <c r="G52" s="52">
        <f>SUM(G38:G47)</f>
        <v>0.80099002856393242</v>
      </c>
      <c r="H52" s="52">
        <f>SUM(H38:H47)</f>
        <v>0.81244754384933271</v>
      </c>
      <c r="I52" s="52">
        <f>SUM(I38:I47)</f>
        <v>0.7867256784412906</v>
      </c>
      <c r="J52" s="52">
        <f>SUM(J38:J46)/SUM(G38:G47)</f>
        <v>22.682428412410395</v>
      </c>
      <c r="K52" s="52">
        <f t="shared" ref="K52" si="7">SUM(K38:K46)/SUM(H38:H47)</f>
        <v>24.916174953817102</v>
      </c>
      <c r="L52" s="52">
        <f t="shared" ref="L52" si="8">SUM(L38:L46)/SUM(I38:I47)</f>
        <v>20.604056426199691</v>
      </c>
      <c r="M52" s="56" t="s">
        <v>339</v>
      </c>
      <c r="N52" s="56" t="s">
        <v>340</v>
      </c>
      <c r="O52" s="58">
        <f>M52+N52</f>
        <v>1349254</v>
      </c>
      <c r="P52" s="59"/>
      <c r="Q52" s="60"/>
      <c r="R52" s="56" t="s">
        <v>341</v>
      </c>
      <c r="S52" s="52"/>
      <c r="T52" s="52"/>
      <c r="U52" s="52"/>
    </row>
    <row r="53" spans="1:21" x14ac:dyDescent="0.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7" t="s">
        <v>342</v>
      </c>
      <c r="N53" s="57" t="s">
        <v>343</v>
      </c>
      <c r="O53" s="58">
        <f t="shared" ref="O53:O96" si="9">M53+N53</f>
        <v>748244</v>
      </c>
      <c r="P53" s="61"/>
      <c r="Q53" s="60"/>
      <c r="R53" s="57" t="s">
        <v>344</v>
      </c>
      <c r="S53" s="52"/>
      <c r="T53" s="52"/>
      <c r="U53" s="52"/>
    </row>
    <row r="54" spans="1:21" ht="22.5" customHeight="1" x14ac:dyDescent="0.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7" t="s">
        <v>345</v>
      </c>
      <c r="N54" s="57" t="s">
        <v>346</v>
      </c>
      <c r="O54" s="58">
        <f t="shared" si="9"/>
        <v>601010</v>
      </c>
      <c r="P54" s="61"/>
      <c r="Q54" s="60"/>
      <c r="R54" s="57" t="s">
        <v>347</v>
      </c>
      <c r="S54" s="52"/>
      <c r="T54" s="52"/>
      <c r="U54" s="52"/>
    </row>
    <row r="55" spans="1:21" x14ac:dyDescent="0.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7" t="s">
        <v>348</v>
      </c>
      <c r="N55" s="57" t="s">
        <v>349</v>
      </c>
      <c r="O55" s="58">
        <f t="shared" si="9"/>
        <v>15743</v>
      </c>
      <c r="P55" s="61"/>
      <c r="Q55" s="36">
        <f>(O55+O58)/O$52</f>
        <v>6.0866226818671654E-2</v>
      </c>
      <c r="R55" s="57" t="s">
        <v>350</v>
      </c>
      <c r="S55" s="52"/>
      <c r="T55" s="52">
        <f>(R55+R58)/R$52</f>
        <v>4.4173223153911319E-2</v>
      </c>
      <c r="U55" s="52"/>
    </row>
    <row r="56" spans="1:21" x14ac:dyDescent="0.5">
      <c r="A56" s="52" t="s">
        <v>245</v>
      </c>
      <c r="B56" s="52"/>
      <c r="C56" s="52"/>
      <c r="D56" s="52"/>
      <c r="E56" s="52"/>
      <c r="F56" s="52"/>
      <c r="G56" s="52" t="s">
        <v>351</v>
      </c>
      <c r="H56" s="52"/>
      <c r="I56" s="52"/>
      <c r="J56" s="52"/>
      <c r="K56" s="52"/>
      <c r="L56" s="52"/>
      <c r="M56" s="57" t="s">
        <v>352</v>
      </c>
      <c r="N56" s="57" t="s">
        <v>353</v>
      </c>
      <c r="O56" s="62">
        <f t="shared" si="9"/>
        <v>8219</v>
      </c>
      <c r="P56" s="63">
        <f>(O59+O56)/O53</f>
        <v>5.7445164946194019E-2</v>
      </c>
      <c r="Q56" s="52"/>
      <c r="R56" s="57" t="s">
        <v>354</v>
      </c>
      <c r="S56" s="52">
        <f>(R59+R56)/R53</f>
        <v>3.8525354890250781E-2</v>
      </c>
      <c r="T56" s="52"/>
      <c r="U56" s="52"/>
    </row>
    <row r="57" spans="1:21" ht="21" customHeight="1" x14ac:dyDescent="0.5">
      <c r="A57" s="52" t="s">
        <v>69</v>
      </c>
      <c r="B57" s="52" t="s">
        <v>69</v>
      </c>
      <c r="C57" s="52" t="s">
        <v>70</v>
      </c>
      <c r="D57" s="52" t="s">
        <v>71</v>
      </c>
      <c r="E57" s="52" t="s">
        <v>127</v>
      </c>
      <c r="F57" s="52" t="s">
        <v>128</v>
      </c>
      <c r="G57" s="52" t="s">
        <v>72</v>
      </c>
      <c r="H57" s="52" t="s">
        <v>125</v>
      </c>
      <c r="I57" s="52" t="s">
        <v>126</v>
      </c>
      <c r="J57" s="52"/>
      <c r="K57" s="52"/>
      <c r="L57" s="52"/>
      <c r="M57" s="57" t="s">
        <v>355</v>
      </c>
      <c r="N57" s="57" t="s">
        <v>356</v>
      </c>
      <c r="O57" s="58">
        <f t="shared" si="9"/>
        <v>7524</v>
      </c>
      <c r="P57" s="61">
        <f>(O60+O57)/O54</f>
        <v>6.5125372289978542E-2</v>
      </c>
      <c r="Q57" s="52"/>
      <c r="R57" s="57" t="s">
        <v>357</v>
      </c>
      <c r="S57" s="52">
        <f>(R60+R57)/R54</f>
        <v>5.2836106100659377E-2</v>
      </c>
      <c r="T57" s="52"/>
      <c r="U57" s="52"/>
    </row>
    <row r="58" spans="1:21" x14ac:dyDescent="0.5">
      <c r="A58" s="52">
        <v>0</v>
      </c>
      <c r="B58" s="52">
        <v>4</v>
      </c>
      <c r="C58" s="52">
        <f t="shared" ref="C58:C74" si="10">(A58+B58)/2</f>
        <v>2</v>
      </c>
      <c r="D58" s="52">
        <f>57.5-C58</f>
        <v>55.5</v>
      </c>
      <c r="E58" s="52">
        <v>58</v>
      </c>
      <c r="F58" s="52">
        <v>53</v>
      </c>
      <c r="G58" s="52">
        <v>4.4173223153911319E-2</v>
      </c>
      <c r="H58" s="52">
        <v>3.8525354890250781E-2</v>
      </c>
      <c r="I58" s="52">
        <v>5.2836106100659377E-2</v>
      </c>
      <c r="J58" s="52"/>
      <c r="K58" s="52"/>
      <c r="L58" s="52"/>
      <c r="M58" s="56" t="s">
        <v>358</v>
      </c>
      <c r="N58" s="56" t="s">
        <v>359</v>
      </c>
      <c r="O58" s="58">
        <f t="shared" si="9"/>
        <v>66381</v>
      </c>
      <c r="P58" s="61"/>
      <c r="Q58" s="36"/>
      <c r="R58" s="56" t="s">
        <v>360</v>
      </c>
      <c r="S58" s="52"/>
      <c r="T58" s="52"/>
      <c r="U58" s="52"/>
    </row>
    <row r="59" spans="1:21" x14ac:dyDescent="0.5">
      <c r="A59" s="52">
        <v>5</v>
      </c>
      <c r="B59" s="52">
        <v>9</v>
      </c>
      <c r="C59" s="52">
        <f t="shared" si="10"/>
        <v>7</v>
      </c>
      <c r="D59" s="52">
        <f t="shared" ref="D59:D69" si="11">57.5-C59</f>
        <v>50.5</v>
      </c>
      <c r="E59" s="52">
        <v>53</v>
      </c>
      <c r="F59" s="52">
        <v>48</v>
      </c>
      <c r="G59" s="52">
        <v>2.5426150534579868E-2</v>
      </c>
      <c r="H59" s="52">
        <v>2.1832524204045831E-2</v>
      </c>
      <c r="I59" s="52">
        <v>3.093817078761445E-2</v>
      </c>
      <c r="J59" s="52"/>
      <c r="K59" s="52"/>
      <c r="L59" s="52"/>
      <c r="M59" s="57" t="s">
        <v>361</v>
      </c>
      <c r="N59" s="57" t="s">
        <v>362</v>
      </c>
      <c r="O59" s="62">
        <f t="shared" si="9"/>
        <v>34764</v>
      </c>
      <c r="P59" s="61"/>
      <c r="Q59" s="52"/>
      <c r="R59" s="57" t="s">
        <v>363</v>
      </c>
      <c r="S59" s="52"/>
      <c r="T59" s="52"/>
      <c r="U59" s="52"/>
    </row>
    <row r="60" spans="1:21" x14ac:dyDescent="0.5">
      <c r="A60" s="52">
        <v>10</v>
      </c>
      <c r="B60" s="52">
        <v>14</v>
      </c>
      <c r="C60" s="52">
        <f t="shared" si="10"/>
        <v>12</v>
      </c>
      <c r="D60" s="52">
        <f t="shared" si="11"/>
        <v>45.5</v>
      </c>
      <c r="E60" s="52">
        <v>48</v>
      </c>
      <c r="F60" s="52">
        <v>43</v>
      </c>
      <c r="G60" s="52">
        <v>2.8970289094164853E-2</v>
      </c>
      <c r="H60" s="52">
        <v>2.5248744406393332E-2</v>
      </c>
      <c r="I60" s="52">
        <v>3.4678514659320224E-2</v>
      </c>
      <c r="J60" s="52"/>
      <c r="K60" s="52"/>
      <c r="L60" s="52"/>
      <c r="M60" s="57" t="s">
        <v>364</v>
      </c>
      <c r="N60" s="57" t="s">
        <v>365</v>
      </c>
      <c r="O60" s="58">
        <f t="shared" si="9"/>
        <v>31617</v>
      </c>
      <c r="P60" s="61"/>
      <c r="Q60" s="52"/>
      <c r="R60" s="57" t="s">
        <v>366</v>
      </c>
      <c r="S60" s="52"/>
      <c r="T60" s="52"/>
      <c r="U60" s="52"/>
    </row>
    <row r="61" spans="1:21" x14ac:dyDescent="0.5">
      <c r="A61" s="52">
        <v>15</v>
      </c>
      <c r="B61" s="52">
        <v>19</v>
      </c>
      <c r="C61" s="52">
        <f t="shared" si="10"/>
        <v>17</v>
      </c>
      <c r="D61" s="52">
        <f t="shared" si="11"/>
        <v>40.5</v>
      </c>
      <c r="E61" s="52">
        <v>43</v>
      </c>
      <c r="F61" s="52">
        <v>38</v>
      </c>
      <c r="G61" s="52">
        <v>3.9012578648256087E-2</v>
      </c>
      <c r="H61" s="52">
        <v>4.0678998206693892E-2</v>
      </c>
      <c r="I61" s="52">
        <v>3.6456570451711863E-2</v>
      </c>
      <c r="J61" s="52">
        <f t="shared" ref="J61:L69" si="12">D61*G61</f>
        <v>1.5800094352543714</v>
      </c>
      <c r="K61" s="52">
        <f t="shared" si="12"/>
        <v>1.7491969228878375</v>
      </c>
      <c r="L61" s="52">
        <f t="shared" si="12"/>
        <v>1.3853496771650509</v>
      </c>
      <c r="M61" s="57" t="s">
        <v>367</v>
      </c>
      <c r="N61" s="57" t="s">
        <v>368</v>
      </c>
      <c r="O61" s="58">
        <f t="shared" si="9"/>
        <v>66662</v>
      </c>
      <c r="P61" s="61"/>
      <c r="Q61" s="52">
        <f>O61/O$52</f>
        <v>4.9406560958870603E-2</v>
      </c>
      <c r="R61" s="57" t="s">
        <v>369</v>
      </c>
      <c r="S61" s="52"/>
      <c r="T61" s="52">
        <f>R61/R$52</f>
        <v>2.5426150534579868E-2</v>
      </c>
      <c r="U61" s="52"/>
    </row>
    <row r="62" spans="1:21" x14ac:dyDescent="0.5">
      <c r="A62" s="52">
        <v>20</v>
      </c>
      <c r="B62" s="52">
        <v>24</v>
      </c>
      <c r="C62" s="52">
        <f t="shared" si="10"/>
        <v>22</v>
      </c>
      <c r="D62" s="12">
        <f t="shared" si="11"/>
        <v>35.5</v>
      </c>
      <c r="E62" s="12">
        <v>38</v>
      </c>
      <c r="F62" s="12">
        <v>33</v>
      </c>
      <c r="G62" s="52">
        <v>8.5353543039470819E-2</v>
      </c>
      <c r="H62" s="52">
        <v>9.4201643584601036E-2</v>
      </c>
      <c r="I62" s="52">
        <v>7.1782040351155305E-2</v>
      </c>
      <c r="J62" s="52">
        <f t="shared" si="12"/>
        <v>3.0300507779012142</v>
      </c>
      <c r="K62" s="52">
        <f t="shared" si="12"/>
        <v>3.5796624562148391</v>
      </c>
      <c r="L62" s="52">
        <f t="shared" si="12"/>
        <v>2.3688073315881248</v>
      </c>
      <c r="M62" s="57" t="s">
        <v>370</v>
      </c>
      <c r="N62" s="57" t="s">
        <v>371</v>
      </c>
      <c r="O62" s="58">
        <f t="shared" si="9"/>
        <v>34906</v>
      </c>
      <c r="P62" s="64">
        <f>O62/O53</f>
        <v>4.6650557839421368E-2</v>
      </c>
      <c r="Q62" s="52"/>
      <c r="R62" s="57" t="s">
        <v>372</v>
      </c>
      <c r="S62" s="52">
        <f>R62/R53</f>
        <v>2.1832524204045831E-2</v>
      </c>
      <c r="T62" s="52"/>
      <c r="U62" s="52"/>
    </row>
    <row r="63" spans="1:21" x14ac:dyDescent="0.5">
      <c r="A63" s="52">
        <v>25</v>
      </c>
      <c r="B63" s="52">
        <v>29</v>
      </c>
      <c r="C63" s="52">
        <f t="shared" si="10"/>
        <v>27</v>
      </c>
      <c r="D63" s="12">
        <f t="shared" si="11"/>
        <v>30.5</v>
      </c>
      <c r="E63" s="12">
        <v>33</v>
      </c>
      <c r="F63" s="12">
        <v>28</v>
      </c>
      <c r="G63" s="52">
        <v>8.1555768609686524E-2</v>
      </c>
      <c r="H63" s="52">
        <v>8.9425080587042391E-2</v>
      </c>
      <c r="I63" s="52">
        <v>6.9485563472307318E-2</v>
      </c>
      <c r="J63" s="52">
        <f t="shared" si="12"/>
        <v>2.487450942595439</v>
      </c>
      <c r="K63" s="52">
        <f t="shared" si="12"/>
        <v>2.9510276593723987</v>
      </c>
      <c r="L63" s="52">
        <f t="shared" si="12"/>
        <v>1.9455957772246049</v>
      </c>
      <c r="M63" s="57" t="s">
        <v>373</v>
      </c>
      <c r="N63" s="57" t="s">
        <v>374</v>
      </c>
      <c r="O63" s="58">
        <f t="shared" si="9"/>
        <v>31756</v>
      </c>
      <c r="P63" s="61">
        <f>O63/O54</f>
        <v>5.2837723166003894E-2</v>
      </c>
      <c r="Q63" s="52"/>
      <c r="R63" s="57" t="s">
        <v>375</v>
      </c>
      <c r="S63" s="52">
        <f>R63/R54</f>
        <v>3.093817078761445E-2</v>
      </c>
      <c r="T63" s="52"/>
      <c r="U63" s="52"/>
    </row>
    <row r="64" spans="1:21" x14ac:dyDescent="0.5">
      <c r="A64" s="52">
        <v>30</v>
      </c>
      <c r="B64" s="52">
        <v>34</v>
      </c>
      <c r="C64" s="52">
        <f t="shared" si="10"/>
        <v>32</v>
      </c>
      <c r="D64" s="12">
        <f t="shared" si="11"/>
        <v>25.5</v>
      </c>
      <c r="E64" s="12">
        <v>28</v>
      </c>
      <c r="F64" s="12">
        <v>23</v>
      </c>
      <c r="G64" s="52">
        <v>7.0561499089447227E-2</v>
      </c>
      <c r="H64" s="52">
        <v>7.8017195626791214E-2</v>
      </c>
      <c r="I64" s="52">
        <v>5.9125710686757982E-2</v>
      </c>
      <c r="J64" s="52">
        <f t="shared" si="12"/>
        <v>1.7993182267809043</v>
      </c>
      <c r="K64" s="52">
        <f t="shared" si="12"/>
        <v>2.184481477550154</v>
      </c>
      <c r="L64" s="52">
        <f t="shared" si="12"/>
        <v>1.3598913457954336</v>
      </c>
      <c r="M64" s="57" t="s">
        <v>376</v>
      </c>
      <c r="N64" s="57" t="s">
        <v>377</v>
      </c>
      <c r="O64" s="58">
        <f t="shared" si="9"/>
        <v>65549</v>
      </c>
      <c r="P64" s="61"/>
      <c r="Q64" s="52">
        <f>O64/O$52</f>
        <v>4.8581660680642784E-2</v>
      </c>
      <c r="R64" s="57" t="s">
        <v>378</v>
      </c>
      <c r="S64" s="52"/>
      <c r="T64" s="52">
        <f>R64/R$52</f>
        <v>2.8970289094164853E-2</v>
      </c>
      <c r="U64" s="52"/>
    </row>
    <row r="65" spans="1:21" x14ac:dyDescent="0.5">
      <c r="A65" s="52">
        <v>35</v>
      </c>
      <c r="B65" s="52">
        <v>39</v>
      </c>
      <c r="C65" s="52">
        <f t="shared" si="10"/>
        <v>37</v>
      </c>
      <c r="D65" s="12">
        <f t="shared" si="11"/>
        <v>20.5</v>
      </c>
      <c r="E65" s="12">
        <v>23</v>
      </c>
      <c r="F65" s="12">
        <v>18</v>
      </c>
      <c r="G65" s="52">
        <v>9.335660019715962E-2</v>
      </c>
      <c r="H65" s="52">
        <v>0.10088603846948865</v>
      </c>
      <c r="I65" s="52">
        <v>8.1807704337170786E-2</v>
      </c>
      <c r="J65" s="52">
        <f t="shared" si="12"/>
        <v>1.9138103040417722</v>
      </c>
      <c r="K65" s="52">
        <f t="shared" si="12"/>
        <v>2.3203788847982389</v>
      </c>
      <c r="L65" s="52">
        <f t="shared" si="12"/>
        <v>1.4725386780690741</v>
      </c>
      <c r="M65" s="57" t="s">
        <v>379</v>
      </c>
      <c r="N65" s="57" t="s">
        <v>380</v>
      </c>
      <c r="O65" s="58">
        <f t="shared" si="9"/>
        <v>34379</v>
      </c>
      <c r="P65" s="61">
        <f>O65/O53</f>
        <v>4.5946242134918554E-2</v>
      </c>
      <c r="Q65" s="52"/>
      <c r="R65" s="57" t="s">
        <v>381</v>
      </c>
      <c r="S65" s="52">
        <f>R65/R53</f>
        <v>2.5248744406393332E-2</v>
      </c>
      <c r="T65" s="52"/>
      <c r="U65" s="52"/>
    </row>
    <row r="66" spans="1:21" x14ac:dyDescent="0.5">
      <c r="A66" s="52">
        <v>40</v>
      </c>
      <c r="B66" s="52">
        <v>44</v>
      </c>
      <c r="C66" s="52">
        <f t="shared" si="10"/>
        <v>42</v>
      </c>
      <c r="D66" s="12">
        <f t="shared" si="11"/>
        <v>15.5</v>
      </c>
      <c r="E66" s="12">
        <v>18</v>
      </c>
      <c r="F66" s="12">
        <v>13</v>
      </c>
      <c r="G66" s="52">
        <v>0.10410568837620625</v>
      </c>
      <c r="H66" s="52">
        <v>0.10919893407225739</v>
      </c>
      <c r="I66" s="52">
        <v>9.6293503455426505E-2</v>
      </c>
      <c r="J66" s="52">
        <f t="shared" si="12"/>
        <v>1.6136381698311968</v>
      </c>
      <c r="K66" s="52">
        <f t="shared" si="12"/>
        <v>1.9655808133006332</v>
      </c>
      <c r="L66" s="52">
        <f t="shared" si="12"/>
        <v>1.2518155449205446</v>
      </c>
      <c r="M66" s="57" t="s">
        <v>382</v>
      </c>
      <c r="N66" s="57" t="s">
        <v>383</v>
      </c>
      <c r="O66" s="58">
        <f t="shared" si="9"/>
        <v>31170</v>
      </c>
      <c r="P66" s="61">
        <f>O66/O54</f>
        <v>5.186269779205005E-2</v>
      </c>
      <c r="Q66" s="52"/>
      <c r="R66" s="57" t="s">
        <v>384</v>
      </c>
      <c r="S66" s="52">
        <f>R66/R54</f>
        <v>3.4678514659320224E-2</v>
      </c>
      <c r="T66" s="52"/>
      <c r="U66" s="52"/>
    </row>
    <row r="67" spans="1:21" x14ac:dyDescent="0.5">
      <c r="A67" s="52">
        <v>45</v>
      </c>
      <c r="B67" s="52">
        <v>49</v>
      </c>
      <c r="C67" s="52">
        <f t="shared" si="10"/>
        <v>47</v>
      </c>
      <c r="D67" s="12">
        <f t="shared" si="11"/>
        <v>10.5</v>
      </c>
      <c r="E67" s="12">
        <v>13</v>
      </c>
      <c r="F67" s="12">
        <v>8</v>
      </c>
      <c r="G67" s="52">
        <v>0.1016589476816836</v>
      </c>
      <c r="H67" s="52">
        <v>9.967653450577936E-2</v>
      </c>
      <c r="I67" s="52">
        <v>0.10469963710523948</v>
      </c>
      <c r="J67" s="52">
        <f t="shared" si="12"/>
        <v>1.0674189506576779</v>
      </c>
      <c r="K67" s="52">
        <f t="shared" si="12"/>
        <v>1.2957949485751317</v>
      </c>
      <c r="L67" s="52">
        <f t="shared" si="12"/>
        <v>0.83759709684191586</v>
      </c>
      <c r="M67" s="56" t="s">
        <v>385</v>
      </c>
      <c r="N67" s="56" t="s">
        <v>386</v>
      </c>
      <c r="O67" s="58">
        <f t="shared" si="9"/>
        <v>97677</v>
      </c>
      <c r="P67" s="61"/>
      <c r="Q67" s="52">
        <f>O67/O$52</f>
        <v>7.2393337355308937E-2</v>
      </c>
      <c r="R67" s="56" t="s">
        <v>387</v>
      </c>
      <c r="S67" s="52"/>
      <c r="T67" s="52">
        <f>R67/R$52</f>
        <v>3.9012578648256087E-2</v>
      </c>
      <c r="U67" s="52"/>
    </row>
    <row r="68" spans="1:21" x14ac:dyDescent="0.5">
      <c r="A68" s="52">
        <v>50</v>
      </c>
      <c r="B68" s="52">
        <v>54</v>
      </c>
      <c r="C68" s="52">
        <f t="shared" si="10"/>
        <v>52</v>
      </c>
      <c r="D68" s="12">
        <f t="shared" si="11"/>
        <v>5.5</v>
      </c>
      <c r="E68" s="12">
        <v>8</v>
      </c>
      <c r="F68" s="12">
        <v>3</v>
      </c>
      <c r="G68" s="52">
        <v>9.2093493563567067E-2</v>
      </c>
      <c r="H68" s="52">
        <v>8.7360823244822597E-2</v>
      </c>
      <c r="I68" s="52">
        <v>9.9352616312697886E-2</v>
      </c>
      <c r="J68" s="52">
        <f t="shared" si="12"/>
        <v>0.50651421459961887</v>
      </c>
      <c r="K68" s="52">
        <f t="shared" si="12"/>
        <v>0.69888658595858077</v>
      </c>
      <c r="L68" s="52">
        <f t="shared" si="12"/>
        <v>0.29805784893809367</v>
      </c>
      <c r="M68" s="57" t="s">
        <v>388</v>
      </c>
      <c r="N68" s="57" t="s">
        <v>389</v>
      </c>
      <c r="O68" s="58">
        <f t="shared" si="9"/>
        <v>53003</v>
      </c>
      <c r="P68" s="61">
        <f>O68/O53</f>
        <v>7.0836518568809098E-2</v>
      </c>
      <c r="Q68" s="52"/>
      <c r="R68" s="57" t="s">
        <v>390</v>
      </c>
      <c r="S68" s="52">
        <f>R68/R53</f>
        <v>4.0678998206693892E-2</v>
      </c>
      <c r="T68" s="52"/>
      <c r="U68" s="52"/>
    </row>
    <row r="69" spans="1:21" x14ac:dyDescent="0.5">
      <c r="A69" s="52">
        <v>55</v>
      </c>
      <c r="B69" s="52">
        <v>59</v>
      </c>
      <c r="C69" s="52">
        <f t="shared" si="10"/>
        <v>57</v>
      </c>
      <c r="D69" s="12">
        <f t="shared" si="11"/>
        <v>0.5</v>
      </c>
      <c r="E69" s="12">
        <v>3</v>
      </c>
      <c r="F69" s="12"/>
      <c r="G69" s="52">
        <v>8.1636932088150302E-2</v>
      </c>
      <c r="H69" s="52">
        <v>7.4631701853082974E-2</v>
      </c>
      <c r="I69" s="52">
        <v>9.2381780712164907E-2</v>
      </c>
      <c r="J69" s="52">
        <f t="shared" si="12"/>
        <v>4.0818466044075151E-2</v>
      </c>
      <c r="K69" s="52">
        <f t="shared" si="12"/>
        <v>0.22389510555924891</v>
      </c>
      <c r="L69" s="52"/>
      <c r="M69" s="57" t="s">
        <v>391</v>
      </c>
      <c r="N69" s="57" t="s">
        <v>392</v>
      </c>
      <c r="O69" s="58">
        <f t="shared" si="9"/>
        <v>44674</v>
      </c>
      <c r="P69" s="61">
        <f>O69/O54</f>
        <v>7.4331541904460827E-2</v>
      </c>
      <c r="Q69" s="52"/>
      <c r="R69" s="57" t="s">
        <v>393</v>
      </c>
      <c r="S69" s="52">
        <f>R69/R54</f>
        <v>3.6456570451711863E-2</v>
      </c>
      <c r="T69" s="52"/>
      <c r="U69" s="52"/>
    </row>
    <row r="70" spans="1:21" x14ac:dyDescent="0.5">
      <c r="A70" s="11">
        <v>60</v>
      </c>
      <c r="B70" s="11">
        <v>64</v>
      </c>
      <c r="C70" s="11">
        <f t="shared" si="10"/>
        <v>62</v>
      </c>
      <c r="D70" s="11"/>
      <c r="E70" s="11"/>
      <c r="F70" s="11"/>
      <c r="G70" s="11">
        <v>4.684485432001069E-2</v>
      </c>
      <c r="H70" s="11">
        <v>4.4019798993290463E-2</v>
      </c>
      <c r="I70" s="11">
        <v>5.1178015518356816E-2</v>
      </c>
      <c r="J70" s="52"/>
      <c r="K70" s="52"/>
      <c r="L70" s="52"/>
      <c r="M70" s="57" t="s">
        <v>394</v>
      </c>
      <c r="N70" s="57" t="s">
        <v>395</v>
      </c>
      <c r="O70" s="58">
        <f t="shared" si="9"/>
        <v>141314</v>
      </c>
      <c r="P70" s="61"/>
      <c r="Q70" s="52">
        <f>O70/O$52</f>
        <v>0.10473491277402179</v>
      </c>
      <c r="R70" s="57" t="s">
        <v>396</v>
      </c>
      <c r="S70" s="52"/>
      <c r="T70" s="52">
        <f>R70/R$52</f>
        <v>8.5353543039470819E-2</v>
      </c>
      <c r="U70" s="52"/>
    </row>
    <row r="71" spans="1:21" x14ac:dyDescent="0.5">
      <c r="A71" s="11">
        <v>65</v>
      </c>
      <c r="B71" s="11">
        <v>69</v>
      </c>
      <c r="C71" s="11">
        <f t="shared" si="10"/>
        <v>67</v>
      </c>
      <c r="D71" s="11"/>
      <c r="E71" s="11"/>
      <c r="F71" s="11"/>
      <c r="G71" s="11"/>
      <c r="H71" s="11"/>
      <c r="I71" s="11"/>
      <c r="J71" s="11"/>
      <c r="K71" s="11"/>
      <c r="L71" s="11"/>
      <c r="M71" s="57" t="s">
        <v>397</v>
      </c>
      <c r="N71" s="57" t="s">
        <v>398</v>
      </c>
      <c r="O71" s="58">
        <f t="shared" si="9"/>
        <v>78049</v>
      </c>
      <c r="P71" s="61">
        <f>O71/O53</f>
        <v>0.10430955677559726</v>
      </c>
      <c r="Q71" s="52"/>
      <c r="R71" s="57" t="s">
        <v>399</v>
      </c>
      <c r="S71" s="52">
        <f>R71/R53</f>
        <v>9.4201643584601036E-2</v>
      </c>
      <c r="T71" s="52"/>
      <c r="U71" s="52"/>
    </row>
    <row r="72" spans="1:21" x14ac:dyDescent="0.5">
      <c r="A72" s="11">
        <v>70</v>
      </c>
      <c r="B72" s="11">
        <v>74</v>
      </c>
      <c r="C72" s="11">
        <f t="shared" si="10"/>
        <v>72</v>
      </c>
      <c r="D72" s="11"/>
      <c r="E72" s="11"/>
      <c r="F72" s="11"/>
      <c r="G72" s="11"/>
      <c r="H72" s="11"/>
      <c r="I72" s="11"/>
      <c r="J72" s="11"/>
      <c r="K72" s="11"/>
      <c r="L72" s="11"/>
      <c r="M72" s="57" t="s">
        <v>400</v>
      </c>
      <c r="N72" s="57" t="s">
        <v>401</v>
      </c>
      <c r="O72" s="58">
        <f t="shared" si="9"/>
        <v>63265</v>
      </c>
      <c r="P72" s="61">
        <f>O72/O54</f>
        <v>0.10526447147302041</v>
      </c>
      <c r="Q72" s="52"/>
      <c r="R72" s="57" t="s">
        <v>402</v>
      </c>
      <c r="S72" s="52">
        <f>R72/R54</f>
        <v>7.1782040351155305E-2</v>
      </c>
      <c r="T72" s="52"/>
      <c r="U72" s="52"/>
    </row>
    <row r="73" spans="1:21" x14ac:dyDescent="0.5">
      <c r="A73" s="11">
        <v>75</v>
      </c>
      <c r="B73" s="11">
        <v>79</v>
      </c>
      <c r="C73" s="11">
        <f t="shared" si="10"/>
        <v>77</v>
      </c>
      <c r="D73" s="11"/>
      <c r="E73" s="11"/>
      <c r="F73" s="11"/>
      <c r="G73" s="11"/>
      <c r="H73" s="11"/>
      <c r="I73" s="11"/>
      <c r="J73" s="11"/>
      <c r="K73" s="11"/>
      <c r="L73" s="11"/>
      <c r="M73" s="57" t="s">
        <v>403</v>
      </c>
      <c r="N73" s="57" t="s">
        <v>404</v>
      </c>
      <c r="O73" s="58">
        <f t="shared" si="9"/>
        <v>164841</v>
      </c>
      <c r="P73" s="61"/>
      <c r="Q73" s="52">
        <f>O73/O$52</f>
        <v>0.1221719557622212</v>
      </c>
      <c r="R73" s="57" t="s">
        <v>405</v>
      </c>
      <c r="S73" s="52"/>
      <c r="T73" s="52">
        <f>R73/R$52</f>
        <v>8.1555768609686524E-2</v>
      </c>
      <c r="U73" s="52"/>
    </row>
    <row r="74" spans="1:21" x14ac:dyDescent="0.5">
      <c r="A74" s="11">
        <v>80</v>
      </c>
      <c r="B74" s="11">
        <v>84</v>
      </c>
      <c r="C74" s="11">
        <f t="shared" si="10"/>
        <v>82</v>
      </c>
      <c r="D74" s="11"/>
      <c r="E74" s="11"/>
      <c r="F74" s="11"/>
      <c r="G74" s="11"/>
      <c r="H74" s="11"/>
      <c r="I74" s="11"/>
      <c r="J74" s="11"/>
      <c r="K74" s="11"/>
      <c r="L74" s="11"/>
      <c r="M74" s="57" t="s">
        <v>406</v>
      </c>
      <c r="N74" s="57" t="s">
        <v>407</v>
      </c>
      <c r="O74" s="58">
        <f t="shared" si="9"/>
        <v>89707</v>
      </c>
      <c r="P74" s="61">
        <f>O74/O53</f>
        <v>0.11989003587065182</v>
      </c>
      <c r="Q74" s="52"/>
      <c r="R74" s="57" t="s">
        <v>408</v>
      </c>
      <c r="S74" s="52">
        <f>R74/R53</f>
        <v>8.9425080587042391E-2</v>
      </c>
      <c r="T74" s="52"/>
      <c r="U74" s="52"/>
    </row>
    <row r="75" spans="1:21" x14ac:dyDescent="0.5">
      <c r="A75" s="52"/>
      <c r="B75" s="52"/>
      <c r="C75" s="52"/>
      <c r="D75" s="52"/>
      <c r="E75" s="52"/>
      <c r="F75" s="52"/>
      <c r="G75" s="52">
        <f>SUM(G61:G70)</f>
        <v>0.79617990561363827</v>
      </c>
      <c r="H75" s="52">
        <f>SUM(H61:H70)</f>
        <v>0.81809674914385</v>
      </c>
      <c r="I75" s="52">
        <f>SUM(I61:I70)</f>
        <v>0.76256314240298884</v>
      </c>
      <c r="J75" s="52">
        <f>SUM(J61:J69)/SUM(G61:G70)</f>
        <v>17.632986450324935</v>
      </c>
      <c r="K75" s="52">
        <f t="shared" ref="K75" si="13">SUM(K61:K69)/SUM(H61:H70)</f>
        <v>20.741929205775801</v>
      </c>
      <c r="L75" s="52">
        <f t="shared" ref="L75" si="14">SUM(L61:L69)/SUM(I61:I70)</f>
        <v>14.319670979812679</v>
      </c>
      <c r="M75" s="57" t="s">
        <v>409</v>
      </c>
      <c r="N75" s="57" t="s">
        <v>410</v>
      </c>
      <c r="O75" s="58">
        <f t="shared" si="9"/>
        <v>75134</v>
      </c>
      <c r="P75" s="61">
        <f>O75/O54</f>
        <v>0.12501289496015042</v>
      </c>
      <c r="Q75" s="52"/>
      <c r="R75" s="57" t="s">
        <v>411</v>
      </c>
      <c r="S75" s="52">
        <f>R75/R54</f>
        <v>6.9485563472307318E-2</v>
      </c>
      <c r="T75" s="52"/>
      <c r="U75" s="52"/>
    </row>
    <row r="76" spans="1:21" x14ac:dyDescent="0.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6" t="s">
        <v>412</v>
      </c>
      <c r="N76" s="56" t="s">
        <v>413</v>
      </c>
      <c r="O76" s="58">
        <f t="shared" si="9"/>
        <v>145374</v>
      </c>
      <c r="P76" s="61"/>
      <c r="Q76" s="52">
        <f>O76/O$52</f>
        <v>0.10774398297133082</v>
      </c>
      <c r="R76" s="56" t="s">
        <v>414</v>
      </c>
      <c r="S76" s="52"/>
      <c r="T76" s="52">
        <f>R76/R$52</f>
        <v>7.0561499089447227E-2</v>
      </c>
      <c r="U76" s="52"/>
    </row>
    <row r="77" spans="1:21" x14ac:dyDescent="0.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7" t="s">
        <v>415</v>
      </c>
      <c r="N77" s="57" t="s">
        <v>416</v>
      </c>
      <c r="O77" s="58">
        <f t="shared" si="9"/>
        <v>81740</v>
      </c>
      <c r="P77" s="61">
        <f>O77/O53</f>
        <v>0.10924243963199171</v>
      </c>
      <c r="Q77" s="52"/>
      <c r="R77" s="57" t="s">
        <v>417</v>
      </c>
      <c r="S77" s="52">
        <f>R77/R53</f>
        <v>7.8017195626791214E-2</v>
      </c>
      <c r="T77" s="52"/>
      <c r="U77" s="52"/>
    </row>
    <row r="78" spans="1:21" x14ac:dyDescent="0.5">
      <c r="A78" s="52"/>
      <c r="B78" s="52"/>
      <c r="C78" s="52"/>
      <c r="D78" s="52" t="s">
        <v>418</v>
      </c>
      <c r="E78" s="52"/>
      <c r="F78" s="52"/>
      <c r="G78" s="52"/>
      <c r="H78" s="52"/>
      <c r="I78" s="52"/>
      <c r="J78" s="52"/>
      <c r="K78" s="52"/>
      <c r="L78" s="52"/>
      <c r="M78" s="57" t="s">
        <v>419</v>
      </c>
      <c r="N78" s="57" t="s">
        <v>420</v>
      </c>
      <c r="O78" s="58">
        <f t="shared" si="9"/>
        <v>63634</v>
      </c>
      <c r="P78" s="61">
        <f>O78/O54</f>
        <v>0.10587843796276268</v>
      </c>
      <c r="Q78" s="52"/>
      <c r="R78" s="57" t="s">
        <v>421</v>
      </c>
      <c r="S78" s="52">
        <f>R78/R54</f>
        <v>5.9125710686757982E-2</v>
      </c>
      <c r="T78" s="52"/>
      <c r="U78" s="52"/>
    </row>
    <row r="79" spans="1:21" x14ac:dyDescent="0.5">
      <c r="A79" s="52"/>
      <c r="B79" s="52"/>
      <c r="C79" s="52"/>
      <c r="D79" s="56" t="s">
        <v>422</v>
      </c>
      <c r="E79" s="57" t="s">
        <v>423</v>
      </c>
      <c r="F79" s="57" t="s">
        <v>424</v>
      </c>
      <c r="G79" s="52"/>
      <c r="H79" s="52">
        <f>D80*6+D81*9+(D82+G82)*12+(D83+G83+J83)*16</f>
        <v>4803932</v>
      </c>
      <c r="I79" s="52">
        <f>E80*6+E81*9+(E82+H82)*12+(E83+H83+K83)*16</f>
        <v>2728172</v>
      </c>
      <c r="J79" s="52">
        <f>F80*6+F81*9+(F82+I82)*12+(F83+I83+L83)*16</f>
        <v>2075760</v>
      </c>
      <c r="K79" s="52"/>
      <c r="L79" s="52"/>
      <c r="M79" s="57" t="s">
        <v>425</v>
      </c>
      <c r="N79" s="57" t="s">
        <v>426</v>
      </c>
      <c r="O79" s="58">
        <f t="shared" si="9"/>
        <v>161246</v>
      </c>
      <c r="P79" s="61"/>
      <c r="Q79" s="52">
        <f>O79/O$52</f>
        <v>0.11950752045204238</v>
      </c>
      <c r="R79" s="57" t="s">
        <v>427</v>
      </c>
      <c r="S79" s="52"/>
      <c r="T79" s="52">
        <f>R79/R$52</f>
        <v>9.335660019715962E-2</v>
      </c>
      <c r="U79" s="52"/>
    </row>
    <row r="80" spans="1:21" x14ac:dyDescent="0.5">
      <c r="A80" s="52"/>
      <c r="B80" s="52"/>
      <c r="C80" s="52"/>
      <c r="D80" s="56" t="s">
        <v>428</v>
      </c>
      <c r="E80" s="57" t="s">
        <v>429</v>
      </c>
      <c r="F80" s="57" t="s">
        <v>430</v>
      </c>
      <c r="G80" s="52"/>
      <c r="H80" s="52">
        <f>H79/D79</f>
        <v>10.054063330612587</v>
      </c>
      <c r="I80" s="52">
        <f>I79/E79</f>
        <v>10.050773838689356</v>
      </c>
      <c r="J80" s="52">
        <f>J79/F79</f>
        <v>10.058389986965222</v>
      </c>
      <c r="K80" s="52"/>
      <c r="L80" s="52"/>
      <c r="M80" s="57" t="s">
        <v>431</v>
      </c>
      <c r="N80" s="57" t="s">
        <v>432</v>
      </c>
      <c r="O80" s="58">
        <f t="shared" si="9"/>
        <v>91264</v>
      </c>
      <c r="P80" s="61">
        <f>O80/O53</f>
        <v>0.12197090788566296</v>
      </c>
      <c r="Q80" s="52"/>
      <c r="R80" s="57" t="s">
        <v>433</v>
      </c>
      <c r="S80" s="52">
        <f>R80/R53</f>
        <v>0.10088603846948865</v>
      </c>
      <c r="T80" s="52"/>
      <c r="U80" s="52"/>
    </row>
    <row r="81" spans="1:21" x14ac:dyDescent="0.5">
      <c r="A81" s="52"/>
      <c r="B81" s="52"/>
      <c r="C81" s="52"/>
      <c r="D81" s="57" t="s">
        <v>434</v>
      </c>
      <c r="E81" s="57" t="s">
        <v>435</v>
      </c>
      <c r="F81" s="57" t="s">
        <v>436</v>
      </c>
      <c r="G81" s="52"/>
      <c r="H81" s="52"/>
      <c r="I81" s="52"/>
      <c r="J81" s="52"/>
      <c r="K81" s="52"/>
      <c r="L81" s="52"/>
      <c r="M81" s="57" t="s">
        <v>437</v>
      </c>
      <c r="N81" s="57" t="s">
        <v>438</v>
      </c>
      <c r="O81" s="58">
        <f t="shared" si="9"/>
        <v>69982</v>
      </c>
      <c r="P81" s="61">
        <f>O81/O54</f>
        <v>0.11644065822532071</v>
      </c>
      <c r="Q81" s="52"/>
      <c r="R81" s="57" t="s">
        <v>439</v>
      </c>
      <c r="S81" s="52">
        <f>R81/R54</f>
        <v>8.1807704337170786E-2</v>
      </c>
      <c r="T81" s="52"/>
      <c r="U81" s="52"/>
    </row>
    <row r="82" spans="1:21" x14ac:dyDescent="0.5">
      <c r="A82" s="52"/>
      <c r="B82" s="52"/>
      <c r="C82" s="52"/>
      <c r="D82" s="57" t="s">
        <v>440</v>
      </c>
      <c r="E82" s="57" t="s">
        <v>441</v>
      </c>
      <c r="F82" s="57" t="s">
        <v>442</v>
      </c>
      <c r="G82" s="65"/>
      <c r="H82" s="65"/>
      <c r="I82" s="65"/>
      <c r="J82" s="52"/>
      <c r="K82" s="52"/>
      <c r="L82" s="52"/>
      <c r="M82" s="57" t="s">
        <v>443</v>
      </c>
      <c r="N82" s="57" t="s">
        <v>444</v>
      </c>
      <c r="O82" s="58">
        <f t="shared" si="9"/>
        <v>133991</v>
      </c>
      <c r="P82" s="61"/>
      <c r="Q82" s="52">
        <f>O82/O$52</f>
        <v>9.9307469164441983E-2</v>
      </c>
      <c r="R82" s="57" t="s">
        <v>445</v>
      </c>
      <c r="S82" s="52"/>
      <c r="T82" s="52">
        <f>R82/R$52</f>
        <v>0.10410568837620625</v>
      </c>
      <c r="U82" s="52"/>
    </row>
    <row r="83" spans="1:21" x14ac:dyDescent="0.5">
      <c r="A83" s="52"/>
      <c r="B83" s="52"/>
      <c r="C83" s="52"/>
      <c r="D83" s="56" t="s">
        <v>446</v>
      </c>
      <c r="E83" s="57" t="s">
        <v>447</v>
      </c>
      <c r="F83" s="57" t="s">
        <v>448</v>
      </c>
      <c r="G83" s="57" t="s">
        <v>449</v>
      </c>
      <c r="H83" s="57" t="s">
        <v>450</v>
      </c>
      <c r="I83" s="57" t="s">
        <v>451</v>
      </c>
      <c r="J83" s="57" t="s">
        <v>452</v>
      </c>
      <c r="K83" s="57" t="s">
        <v>453</v>
      </c>
      <c r="L83" s="57" t="s">
        <v>454</v>
      </c>
      <c r="M83" s="57" t="s">
        <v>455</v>
      </c>
      <c r="N83" s="57" t="s">
        <v>456</v>
      </c>
      <c r="O83" s="58">
        <f t="shared" si="9"/>
        <v>78469</v>
      </c>
      <c r="P83" s="61">
        <f>O83/O53</f>
        <v>0.10487087099929969</v>
      </c>
      <c r="Q83" s="52"/>
      <c r="R83" s="57" t="s">
        <v>457</v>
      </c>
      <c r="S83" s="52">
        <f>R83/R53</f>
        <v>0.10919893407225739</v>
      </c>
      <c r="T83" s="52"/>
      <c r="U83" s="52"/>
    </row>
    <row r="84" spans="1:21" x14ac:dyDescent="0.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7" t="s">
        <v>458</v>
      </c>
      <c r="N84" s="57" t="s">
        <v>459</v>
      </c>
      <c r="O84" s="58">
        <f t="shared" si="9"/>
        <v>55522</v>
      </c>
      <c r="P84" s="61">
        <f>O84/O54</f>
        <v>9.2381158383387965E-2</v>
      </c>
      <c r="Q84" s="52"/>
      <c r="R84" s="57" t="s">
        <v>460</v>
      </c>
      <c r="S84" s="52">
        <f>R84/R54</f>
        <v>9.6293503455426505E-2</v>
      </c>
      <c r="T84" s="52"/>
      <c r="U84" s="52"/>
    </row>
    <row r="85" spans="1:21" x14ac:dyDescent="0.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6" t="s">
        <v>461</v>
      </c>
      <c r="N85" s="56" t="s">
        <v>462</v>
      </c>
      <c r="O85" s="58">
        <f t="shared" si="9"/>
        <v>99687</v>
      </c>
      <c r="P85" s="61"/>
      <c r="Q85" s="52">
        <f>O85/O$52</f>
        <v>7.3883049448065369E-2</v>
      </c>
      <c r="R85" s="56" t="s">
        <v>463</v>
      </c>
      <c r="S85" s="52"/>
      <c r="T85" s="52">
        <f>R85/R$52</f>
        <v>0.1016589476816836</v>
      </c>
      <c r="U85" s="52"/>
    </row>
    <row r="86" spans="1:21" x14ac:dyDescent="0.5">
      <c r="A86" s="52"/>
      <c r="B86" s="52"/>
      <c r="C86" s="52"/>
      <c r="D86" s="52" t="s">
        <v>464</v>
      </c>
      <c r="E86" s="52"/>
      <c r="F86" s="52"/>
      <c r="G86" s="52"/>
      <c r="H86" s="52"/>
      <c r="I86" s="52"/>
      <c r="J86" s="52"/>
      <c r="K86" s="52"/>
      <c r="L86" s="52"/>
      <c r="M86" s="57" t="s">
        <v>465</v>
      </c>
      <c r="N86" s="57" t="s">
        <v>466</v>
      </c>
      <c r="O86" s="58">
        <f t="shared" si="9"/>
        <v>58704</v>
      </c>
      <c r="P86" s="61">
        <f>O86/O53</f>
        <v>7.8455690924350882E-2</v>
      </c>
      <c r="Q86" s="52"/>
      <c r="R86" s="57" t="s">
        <v>467</v>
      </c>
      <c r="S86" s="52">
        <f>R86/R53</f>
        <v>9.967653450577936E-2</v>
      </c>
      <c r="T86" s="52"/>
      <c r="U86" s="52"/>
    </row>
    <row r="87" spans="1:21" x14ac:dyDescent="0.5">
      <c r="A87" s="52"/>
      <c r="B87" s="52"/>
      <c r="C87" s="52"/>
      <c r="D87" s="56" t="s">
        <v>468</v>
      </c>
      <c r="E87" s="57" t="s">
        <v>469</v>
      </c>
      <c r="F87" s="57" t="s">
        <v>470</v>
      </c>
      <c r="G87" s="52"/>
      <c r="H87" s="52">
        <f>D88*6+D89*9+(D90+G90)*12+(D91+G91+J91)*16</f>
        <v>7259954</v>
      </c>
      <c r="I87" s="52">
        <f>E88*6+E89*9+(E90+H90)*12+(E91+H91+K91)*16</f>
        <v>4151680</v>
      </c>
      <c r="J87" s="52">
        <f>F88*6+F89*9+(F90+I90)*12+(F91+I91+L91)*16</f>
        <v>3108274</v>
      </c>
      <c r="K87" s="52"/>
      <c r="L87" s="52"/>
      <c r="M87" s="57" t="s">
        <v>471</v>
      </c>
      <c r="N87" s="57" t="s">
        <v>472</v>
      </c>
      <c r="O87" s="58">
        <f t="shared" si="9"/>
        <v>40983</v>
      </c>
      <c r="P87" s="61">
        <f>O87/O54</f>
        <v>6.8190213141212291E-2</v>
      </c>
      <c r="Q87" s="52"/>
      <c r="R87" s="57" t="s">
        <v>473</v>
      </c>
      <c r="S87" s="52">
        <f>R87/R54</f>
        <v>0.10469963710523948</v>
      </c>
      <c r="T87" s="52"/>
      <c r="U87" s="52"/>
    </row>
    <row r="88" spans="1:21" x14ac:dyDescent="0.5">
      <c r="A88" s="52"/>
      <c r="B88" s="52"/>
      <c r="C88" s="52"/>
      <c r="D88" s="56" t="s">
        <v>474</v>
      </c>
      <c r="E88" s="57" t="s">
        <v>475</v>
      </c>
      <c r="F88" s="57" t="s">
        <v>476</v>
      </c>
      <c r="G88" s="52"/>
      <c r="H88" s="52">
        <f>H87/D87</f>
        <v>9.368323253074081</v>
      </c>
      <c r="I88" s="52">
        <f>I87/E87</f>
        <v>9.7388464957858414</v>
      </c>
      <c r="J88" s="52">
        <f>J87/F87</f>
        <v>8.9152722245486817</v>
      </c>
      <c r="K88" s="52"/>
      <c r="L88" s="52"/>
      <c r="M88" s="57" t="s">
        <v>477</v>
      </c>
      <c r="N88" s="57" t="s">
        <v>478</v>
      </c>
      <c r="O88" s="58">
        <f t="shared" si="9"/>
        <v>64429</v>
      </c>
      <c r="P88" s="61"/>
      <c r="Q88" s="52">
        <f>O88/O$52</f>
        <v>4.7751572350350636E-2</v>
      </c>
      <c r="R88" s="57" t="s">
        <v>479</v>
      </c>
      <c r="S88" s="52"/>
      <c r="T88" s="52">
        <f>R88/R$52</f>
        <v>9.2093493563567067E-2</v>
      </c>
      <c r="U88" s="52"/>
    </row>
    <row r="89" spans="1:21" x14ac:dyDescent="0.5">
      <c r="A89" s="52"/>
      <c r="B89" s="52"/>
      <c r="C89" s="52"/>
      <c r="D89" s="57" t="s">
        <v>480</v>
      </c>
      <c r="E89" s="57" t="s">
        <v>481</v>
      </c>
      <c r="F89" s="57" t="s">
        <v>482</v>
      </c>
      <c r="G89" s="52"/>
      <c r="H89" s="52"/>
      <c r="I89" s="52"/>
      <c r="J89" s="52"/>
      <c r="K89" s="52"/>
      <c r="L89" s="52"/>
      <c r="M89" s="57" t="s">
        <v>483</v>
      </c>
      <c r="N89" s="57" t="s">
        <v>484</v>
      </c>
      <c r="O89" s="58">
        <f t="shared" si="9"/>
        <v>37696</v>
      </c>
      <c r="P89" s="61">
        <f>O89/O53</f>
        <v>5.0379288039730352E-2</v>
      </c>
      <c r="Q89" s="52"/>
      <c r="R89" s="57" t="s">
        <v>485</v>
      </c>
      <c r="S89" s="52">
        <f>R89/R53</f>
        <v>8.7360823244822597E-2</v>
      </c>
      <c r="T89" s="52"/>
      <c r="U89" s="52"/>
    </row>
    <row r="90" spans="1:21" x14ac:dyDescent="0.5">
      <c r="A90" s="52"/>
      <c r="B90" s="52"/>
      <c r="C90" s="52"/>
      <c r="D90" s="57" t="s">
        <v>486</v>
      </c>
      <c r="E90" s="57" t="s">
        <v>487</v>
      </c>
      <c r="F90" s="57" t="s">
        <v>488</v>
      </c>
      <c r="G90" s="65"/>
      <c r="H90" s="65"/>
      <c r="I90" s="65"/>
      <c r="J90" s="52"/>
      <c r="K90" s="52"/>
      <c r="L90" s="52"/>
      <c r="M90" s="57" t="s">
        <v>489</v>
      </c>
      <c r="N90" s="57" t="s">
        <v>490</v>
      </c>
      <c r="O90" s="58">
        <f t="shared" si="9"/>
        <v>26733</v>
      </c>
      <c r="P90" s="61">
        <f>O90/O54</f>
        <v>4.4480125122710101E-2</v>
      </c>
      <c r="Q90" s="52"/>
      <c r="R90" s="57" t="s">
        <v>491</v>
      </c>
      <c r="S90" s="52">
        <f>R90/R54</f>
        <v>9.9352616312697886E-2</v>
      </c>
      <c r="T90" s="52"/>
      <c r="U90" s="52"/>
    </row>
    <row r="91" spans="1:21" x14ac:dyDescent="0.5">
      <c r="A91" s="52"/>
      <c r="B91" s="52"/>
      <c r="C91" s="52"/>
      <c r="D91" s="56" t="s">
        <v>492</v>
      </c>
      <c r="E91" s="57" t="s">
        <v>493</v>
      </c>
      <c r="F91" s="57" t="s">
        <v>494</v>
      </c>
      <c r="G91" s="57" t="s">
        <v>495</v>
      </c>
      <c r="H91" s="57" t="s">
        <v>496</v>
      </c>
      <c r="I91" s="57" t="s">
        <v>497</v>
      </c>
      <c r="J91" s="57" t="s">
        <v>498</v>
      </c>
      <c r="K91" s="57" t="s">
        <v>499</v>
      </c>
      <c r="L91" s="57" t="s">
        <v>500</v>
      </c>
      <c r="M91" s="57" t="s">
        <v>501</v>
      </c>
      <c r="N91" s="57" t="s">
        <v>502</v>
      </c>
      <c r="O91" s="58">
        <f t="shared" si="9"/>
        <v>46111</v>
      </c>
      <c r="P91" s="61"/>
      <c r="Q91" s="52">
        <f>O91/O$52</f>
        <v>3.4175181248304619E-2</v>
      </c>
      <c r="R91" s="57" t="s">
        <v>503</v>
      </c>
      <c r="S91" s="52"/>
      <c r="T91" s="52">
        <f>R91/R$52</f>
        <v>8.1636932088150302E-2</v>
      </c>
      <c r="U91" s="52"/>
    </row>
    <row r="92" spans="1:21" x14ac:dyDescent="0.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7" t="s">
        <v>504</v>
      </c>
      <c r="N92" s="57" t="s">
        <v>505</v>
      </c>
      <c r="O92" s="58">
        <f t="shared" si="9"/>
        <v>25497</v>
      </c>
      <c r="P92" s="61">
        <f>O92/O53</f>
        <v>3.4075782766049577E-2</v>
      </c>
      <c r="Q92" s="52"/>
      <c r="R92" s="57" t="s">
        <v>506</v>
      </c>
      <c r="S92" s="52">
        <f>R92/R53</f>
        <v>7.4631701853082974E-2</v>
      </c>
      <c r="T92" s="52"/>
      <c r="U92" s="52"/>
    </row>
    <row r="93" spans="1:21" x14ac:dyDescent="0.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7" t="s">
        <v>507</v>
      </c>
      <c r="N93" s="57" t="s">
        <v>508</v>
      </c>
      <c r="O93" s="58">
        <f t="shared" si="9"/>
        <v>20614</v>
      </c>
      <c r="P93" s="61">
        <f>O93/O54</f>
        <v>3.4298930134273972E-2</v>
      </c>
      <c r="Q93" s="52"/>
      <c r="R93" s="57" t="s">
        <v>509</v>
      </c>
      <c r="S93" s="52">
        <f>R93/R54</f>
        <v>9.2381780712164907E-2</v>
      </c>
      <c r="T93" s="52"/>
      <c r="U93" s="52"/>
    </row>
    <row r="94" spans="1:21" x14ac:dyDescent="0.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6" t="s">
        <v>510</v>
      </c>
      <c r="N94" s="56" t="s">
        <v>511</v>
      </c>
      <c r="O94" s="58">
        <f t="shared" si="9"/>
        <v>26069</v>
      </c>
      <c r="P94" s="61"/>
      <c r="Q94" s="23">
        <f>O94/O$52</f>
        <v>1.9321047037844617E-2</v>
      </c>
      <c r="R94" s="56" t="s">
        <v>512</v>
      </c>
      <c r="S94" s="52"/>
      <c r="T94" s="36">
        <f>R94/R$52</f>
        <v>4.684485432001069E-2</v>
      </c>
      <c r="U94" s="52"/>
    </row>
    <row r="95" spans="1:21" x14ac:dyDescent="0.5">
      <c r="A95" s="52"/>
      <c r="B95" s="52"/>
      <c r="C95" s="52"/>
      <c r="D95" s="60" t="s">
        <v>513</v>
      </c>
      <c r="E95" s="52"/>
      <c r="F95" s="52"/>
      <c r="G95" s="52"/>
      <c r="H95" s="52"/>
      <c r="I95" s="52"/>
      <c r="J95" s="52"/>
      <c r="K95" s="52"/>
      <c r="L95" s="52"/>
      <c r="M95" s="57" t="s">
        <v>514</v>
      </c>
      <c r="N95" s="57" t="s">
        <v>515</v>
      </c>
      <c r="O95" s="58">
        <f t="shared" si="9"/>
        <v>13780</v>
      </c>
      <c r="P95" s="63">
        <f>O95/O53</f>
        <v>1.8416452387189204E-2</v>
      </c>
      <c r="Q95" s="52"/>
      <c r="R95" s="57" t="s">
        <v>516</v>
      </c>
      <c r="S95" s="36">
        <f>R95/R53</f>
        <v>4.4019798993290463E-2</v>
      </c>
      <c r="T95" s="52"/>
      <c r="U95" s="52"/>
    </row>
    <row r="96" spans="1:21" x14ac:dyDescent="0.5">
      <c r="A96" s="52"/>
      <c r="B96" s="36"/>
      <c r="C96" s="52"/>
      <c r="D96" s="52">
        <f>D79+D87</f>
        <v>1252757</v>
      </c>
      <c r="E96" s="52">
        <f t="shared" ref="E96:F98" si="15">E79+E87</f>
        <v>697740</v>
      </c>
      <c r="F96" s="52">
        <f t="shared" si="15"/>
        <v>555017</v>
      </c>
      <c r="G96" s="52"/>
      <c r="H96" s="52">
        <f>D97*6+D98*9+(D99+G99)*12+(D100+G100+J100)*16</f>
        <v>12063886</v>
      </c>
      <c r="I96" s="52">
        <f>E97*6+E98*9+(E99+H99)*12+(E100+H100+K100)*16</f>
        <v>6879852</v>
      </c>
      <c r="J96" s="52">
        <f>F97*6+F98*9+(F99+I99)*12+(F100+I100+L100)*16</f>
        <v>5184034</v>
      </c>
      <c r="K96" s="52"/>
      <c r="L96" s="52"/>
      <c r="M96" s="57" t="s">
        <v>517</v>
      </c>
      <c r="N96" s="57" t="s">
        <v>518</v>
      </c>
      <c r="O96" s="58">
        <f t="shared" si="9"/>
        <v>12289</v>
      </c>
      <c r="P96" s="64">
        <f>O96/O54</f>
        <v>2.0447247133991115E-2</v>
      </c>
      <c r="Q96" s="52"/>
      <c r="R96" s="57" t="s">
        <v>519</v>
      </c>
      <c r="S96" s="36">
        <f>R96/R54</f>
        <v>5.1178015518356816E-2</v>
      </c>
      <c r="T96" s="52"/>
      <c r="U96" s="52"/>
    </row>
    <row r="97" spans="1:28" x14ac:dyDescent="0.5">
      <c r="A97" s="52"/>
      <c r="B97" s="52"/>
      <c r="C97" s="52"/>
      <c r="D97" s="52">
        <f t="shared" ref="D97:L100" si="16">D80+D88</f>
        <v>269989</v>
      </c>
      <c r="E97" s="52">
        <f t="shared" si="16"/>
        <v>138745</v>
      </c>
      <c r="F97" s="52">
        <f t="shared" si="15"/>
        <v>131244</v>
      </c>
      <c r="G97" s="52"/>
      <c r="H97" s="52">
        <f>H96/D96</f>
        <v>9.6298691605794264</v>
      </c>
      <c r="I97" s="52">
        <f>I96/E96</f>
        <v>9.8601943417318765</v>
      </c>
      <c r="J97" s="52">
        <f>J96/F96</f>
        <v>9.3403157020415595</v>
      </c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</row>
    <row r="98" spans="1:28" x14ac:dyDescent="0.5">
      <c r="A98" s="52"/>
      <c r="B98" s="52"/>
      <c r="C98" s="52"/>
      <c r="D98" s="52">
        <f t="shared" si="16"/>
        <v>502028</v>
      </c>
      <c r="E98" s="52">
        <f t="shared" si="16"/>
        <v>299162</v>
      </c>
      <c r="F98" s="52">
        <f t="shared" si="15"/>
        <v>202866</v>
      </c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</row>
    <row r="99" spans="1:28" x14ac:dyDescent="0.5">
      <c r="A99" s="52"/>
      <c r="B99" s="52"/>
      <c r="C99" s="52"/>
      <c r="D99" s="52">
        <f t="shared" si="16"/>
        <v>234231</v>
      </c>
      <c r="E99" s="52">
        <f t="shared" si="16"/>
        <v>133013</v>
      </c>
      <c r="F99" s="52">
        <f>F82+F90</f>
        <v>101218</v>
      </c>
      <c r="G99" s="52">
        <f t="shared" ref="G99:I99" si="17">G82+G90</f>
        <v>0</v>
      </c>
      <c r="H99" s="52">
        <f t="shared" si="17"/>
        <v>0</v>
      </c>
      <c r="I99" s="52">
        <f t="shared" si="17"/>
        <v>0</v>
      </c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</row>
    <row r="100" spans="1:28" x14ac:dyDescent="0.5">
      <c r="A100" s="52"/>
      <c r="B100" s="52"/>
      <c r="C100" s="52"/>
      <c r="D100" s="52">
        <f t="shared" si="16"/>
        <v>130394</v>
      </c>
      <c r="E100" s="52">
        <f t="shared" si="16"/>
        <v>74151</v>
      </c>
      <c r="F100" s="52">
        <f t="shared" si="16"/>
        <v>56243</v>
      </c>
      <c r="G100" s="52">
        <f t="shared" si="16"/>
        <v>61783</v>
      </c>
      <c r="H100" s="52">
        <f t="shared" si="16"/>
        <v>34336</v>
      </c>
      <c r="I100" s="52">
        <f t="shared" si="16"/>
        <v>27447</v>
      </c>
      <c r="J100" s="52">
        <f t="shared" si="16"/>
        <v>2506</v>
      </c>
      <c r="K100" s="52">
        <f t="shared" si="16"/>
        <v>1436</v>
      </c>
      <c r="L100" s="52">
        <f t="shared" si="16"/>
        <v>1070</v>
      </c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1:28" x14ac:dyDescent="0.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1:28" x14ac:dyDescent="0.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1:28" x14ac:dyDescent="0.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1:28" x14ac:dyDescent="0.5">
      <c r="A104" s="52"/>
      <c r="B104" s="52"/>
      <c r="C104" s="52"/>
      <c r="D104" s="60" t="s">
        <v>520</v>
      </c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</row>
    <row r="105" spans="1:28" x14ac:dyDescent="0.5">
      <c r="A105" s="52"/>
      <c r="B105" s="52"/>
      <c r="C105" s="52"/>
      <c r="D105" s="56" t="s">
        <v>521</v>
      </c>
      <c r="E105" s="57" t="s">
        <v>522</v>
      </c>
      <c r="F105" s="57" t="s">
        <v>523</v>
      </c>
      <c r="G105" s="52"/>
      <c r="H105" s="52">
        <f>D106*6+D107*9+(D108+G108)*12+(D109+G109+J109)*16</f>
        <v>4246307</v>
      </c>
      <c r="I105" s="52">
        <f>E106*6+E107*9+(E108+H108)*12+(E109+H109+K109)*16</f>
        <v>2855380</v>
      </c>
      <c r="J105" s="52">
        <f>F106*6+F107*9+(F108+I108)*12+(F109+I109+L109)*16</f>
        <v>1390927</v>
      </c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1:28" x14ac:dyDescent="0.5">
      <c r="A106" s="52"/>
      <c r="B106" s="52"/>
      <c r="C106" s="52"/>
      <c r="D106" s="56" t="s">
        <v>524</v>
      </c>
      <c r="E106" s="57" t="s">
        <v>525</v>
      </c>
      <c r="F106" s="57" t="s">
        <v>526</v>
      </c>
      <c r="G106" s="52"/>
      <c r="H106" s="52">
        <f>H105/D105</f>
        <v>7.557199019735215</v>
      </c>
      <c r="I106" s="52">
        <f>I105/E105</f>
        <v>8.3382635942332008</v>
      </c>
      <c r="J106" s="52">
        <f>J105/F105</f>
        <v>6.3383565888646869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1:28" x14ac:dyDescent="0.5">
      <c r="A107" s="52"/>
      <c r="B107" s="52"/>
      <c r="C107" s="52"/>
      <c r="D107" s="57" t="s">
        <v>527</v>
      </c>
      <c r="E107" s="57" t="s">
        <v>528</v>
      </c>
      <c r="F107" s="57" t="s">
        <v>529</v>
      </c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1:28" x14ac:dyDescent="0.5">
      <c r="A108" s="52"/>
      <c r="B108" s="52"/>
      <c r="C108" s="52"/>
      <c r="D108" s="57" t="s">
        <v>530</v>
      </c>
      <c r="E108" s="57" t="s">
        <v>531</v>
      </c>
      <c r="F108" s="57" t="s">
        <v>532</v>
      </c>
      <c r="G108" s="65"/>
      <c r="H108" s="65"/>
      <c r="I108" s="65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1:28" x14ac:dyDescent="0.5">
      <c r="A109" s="52"/>
      <c r="B109" s="52"/>
      <c r="C109" s="52"/>
      <c r="D109" s="56" t="s">
        <v>533</v>
      </c>
      <c r="E109" s="57" t="s">
        <v>534</v>
      </c>
      <c r="F109" s="57" t="s">
        <v>535</v>
      </c>
      <c r="G109" s="57" t="s">
        <v>536</v>
      </c>
      <c r="H109" s="57" t="s">
        <v>537</v>
      </c>
      <c r="I109" s="57" t="s">
        <v>538</v>
      </c>
      <c r="J109" s="57" t="s">
        <v>539</v>
      </c>
      <c r="K109" s="57" t="s">
        <v>540</v>
      </c>
      <c r="L109" s="57" t="s">
        <v>541</v>
      </c>
      <c r="M109" s="52"/>
      <c r="N109" s="52"/>
      <c r="O109" s="52"/>
      <c r="P109" s="52"/>
      <c r="Q109" s="52"/>
      <c r="R109" s="52"/>
      <c r="S109" s="52"/>
      <c r="T109" s="52"/>
      <c r="U109" s="52"/>
    </row>
    <row r="111" spans="1:28" x14ac:dyDescent="0.5">
      <c r="A111" s="52" t="s">
        <v>308</v>
      </c>
      <c r="B111" s="78" t="s">
        <v>309</v>
      </c>
      <c r="C111" s="79"/>
      <c r="D111" s="80"/>
      <c r="E111" s="78" t="s">
        <v>310</v>
      </c>
      <c r="F111" s="79"/>
      <c r="G111" s="80"/>
      <c r="H111" s="78" t="s">
        <v>311</v>
      </c>
      <c r="I111" s="79"/>
      <c r="J111" s="79"/>
      <c r="K111" s="78" t="s">
        <v>312</v>
      </c>
      <c r="L111" s="79"/>
      <c r="M111" s="80"/>
      <c r="N111" s="81" t="s">
        <v>313</v>
      </c>
      <c r="O111" s="79"/>
      <c r="P111" s="80"/>
      <c r="Q111" s="78" t="s">
        <v>314</v>
      </c>
      <c r="R111" s="79"/>
      <c r="S111" s="79"/>
      <c r="T111" s="78" t="s">
        <v>315</v>
      </c>
      <c r="U111" s="79"/>
      <c r="V111" s="80"/>
      <c r="W111" s="78" t="s">
        <v>316</v>
      </c>
      <c r="X111" s="79"/>
      <c r="Y111" s="80"/>
      <c r="Z111" s="78" t="s">
        <v>317</v>
      </c>
      <c r="AA111" s="79"/>
      <c r="AB111" s="79"/>
    </row>
    <row r="112" spans="1:28" x14ac:dyDescent="0.5">
      <c r="A112" s="52" t="s">
        <v>318</v>
      </c>
      <c r="B112" s="54" t="s">
        <v>319</v>
      </c>
      <c r="C112" s="54" t="s">
        <v>320</v>
      </c>
      <c r="D112" s="54" t="s">
        <v>321</v>
      </c>
      <c r="E112" s="54" t="s">
        <v>322</v>
      </c>
      <c r="F112" s="54" t="s">
        <v>320</v>
      </c>
      <c r="G112" s="54" t="s">
        <v>321</v>
      </c>
      <c r="H112" s="54" t="s">
        <v>322</v>
      </c>
      <c r="I112" s="54" t="s">
        <v>320</v>
      </c>
      <c r="J112" s="55" t="s">
        <v>321</v>
      </c>
      <c r="K112" s="54" t="s">
        <v>322</v>
      </c>
      <c r="L112" s="54" t="s">
        <v>320</v>
      </c>
      <c r="M112" s="54" t="s">
        <v>321</v>
      </c>
      <c r="N112" s="54" t="s">
        <v>322</v>
      </c>
      <c r="O112" s="54" t="s">
        <v>320</v>
      </c>
      <c r="P112" s="54" t="s">
        <v>321</v>
      </c>
      <c r="Q112" s="54" t="s">
        <v>322</v>
      </c>
      <c r="R112" s="54" t="s">
        <v>320</v>
      </c>
      <c r="S112" s="55" t="s">
        <v>321</v>
      </c>
      <c r="T112" s="54" t="s">
        <v>322</v>
      </c>
      <c r="U112" s="54" t="s">
        <v>320</v>
      </c>
      <c r="V112" s="54" t="s">
        <v>321</v>
      </c>
      <c r="W112" s="54" t="s">
        <v>322</v>
      </c>
      <c r="X112" s="54" t="s">
        <v>320</v>
      </c>
      <c r="Y112" s="54" t="s">
        <v>321</v>
      </c>
      <c r="Z112" s="54" t="s">
        <v>322</v>
      </c>
      <c r="AA112" s="54" t="s">
        <v>320</v>
      </c>
      <c r="AB112" s="55" t="s">
        <v>321</v>
      </c>
    </row>
    <row r="113" spans="1:28" x14ac:dyDescent="0.5">
      <c r="A113" s="52" t="s">
        <v>335</v>
      </c>
      <c r="B113" s="52">
        <v>103865</v>
      </c>
      <c r="C113" s="52">
        <v>69516</v>
      </c>
      <c r="D113" s="52">
        <f>B113-C113</f>
        <v>34349</v>
      </c>
      <c r="E113" s="52">
        <v>26264</v>
      </c>
      <c r="F113" s="52">
        <v>14000</v>
      </c>
      <c r="G113" s="52">
        <f>E113-F113</f>
        <v>12264</v>
      </c>
      <c r="H113" s="52">
        <v>10520</v>
      </c>
      <c r="I113" s="52">
        <v>9386</v>
      </c>
      <c r="J113" s="52">
        <f>H113-I113</f>
        <v>1134</v>
      </c>
      <c r="K113" s="52">
        <v>7015</v>
      </c>
      <c r="L113" s="52">
        <v>4713</v>
      </c>
      <c r="M113" s="52">
        <f>K113-L113</f>
        <v>2302</v>
      </c>
      <c r="N113" s="52">
        <v>1908</v>
      </c>
      <c r="O113" s="52">
        <v>1387</v>
      </c>
      <c r="P113" s="52">
        <f>N113-O113</f>
        <v>521</v>
      </c>
      <c r="Q113" s="52">
        <v>14753</v>
      </c>
      <c r="R113" s="52">
        <v>13057</v>
      </c>
      <c r="S113" s="52">
        <f>Q113-R113</f>
        <v>1696</v>
      </c>
      <c r="T113" s="52">
        <v>10216</v>
      </c>
      <c r="U113" s="52">
        <v>5227</v>
      </c>
      <c r="V113" s="52">
        <f>T113-U113</f>
        <v>4989</v>
      </c>
      <c r="W113" s="52">
        <v>8530</v>
      </c>
      <c r="X113" s="52">
        <v>7701</v>
      </c>
      <c r="Y113" s="52">
        <f>W113-X113</f>
        <v>829</v>
      </c>
      <c r="Z113" s="52">
        <v>4587</v>
      </c>
      <c r="AA113" s="52">
        <v>2197</v>
      </c>
      <c r="AB113" s="52">
        <f>Z113-AA113</f>
        <v>2390</v>
      </c>
    </row>
    <row r="114" spans="1:28" x14ac:dyDescent="0.5">
      <c r="A114" s="52">
        <f>109.4/103865*10000</f>
        <v>10.532903287921823</v>
      </c>
      <c r="B114" s="81" t="s">
        <v>323</v>
      </c>
      <c r="C114" s="79"/>
      <c r="D114" s="80"/>
      <c r="E114" s="78" t="s">
        <v>324</v>
      </c>
      <c r="F114" s="79"/>
      <c r="G114" s="80"/>
      <c r="H114" s="78" t="s">
        <v>325</v>
      </c>
      <c r="I114" s="79"/>
      <c r="J114" s="79"/>
      <c r="K114" s="78" t="s">
        <v>326</v>
      </c>
      <c r="L114" s="79"/>
      <c r="M114" s="80"/>
      <c r="N114" s="78" t="s">
        <v>327</v>
      </c>
      <c r="O114" s="79"/>
      <c r="P114" s="80"/>
      <c r="Q114" s="81" t="s">
        <v>328</v>
      </c>
      <c r="R114" s="79"/>
      <c r="S114" s="79"/>
      <c r="T114" s="81" t="s">
        <v>329</v>
      </c>
      <c r="U114" s="79"/>
      <c r="V114" s="80"/>
      <c r="W114" s="78" t="s">
        <v>330</v>
      </c>
      <c r="X114" s="79"/>
      <c r="Y114" s="80"/>
      <c r="Z114" s="78" t="s">
        <v>331</v>
      </c>
      <c r="AA114" s="79"/>
      <c r="AB114" s="79"/>
    </row>
    <row r="115" spans="1:28" x14ac:dyDescent="0.5">
      <c r="A115" s="52"/>
      <c r="B115" s="54" t="s">
        <v>322</v>
      </c>
      <c r="C115" s="54" t="s">
        <v>320</v>
      </c>
      <c r="D115" s="54" t="s">
        <v>321</v>
      </c>
      <c r="E115" s="54" t="s">
        <v>322</v>
      </c>
      <c r="F115" s="54" t="s">
        <v>320</v>
      </c>
      <c r="G115" s="54" t="s">
        <v>321</v>
      </c>
      <c r="H115" s="54" t="s">
        <v>322</v>
      </c>
      <c r="I115" s="54" t="s">
        <v>320</v>
      </c>
      <c r="J115" s="55" t="s">
        <v>321</v>
      </c>
      <c r="K115" s="54" t="s">
        <v>322</v>
      </c>
      <c r="L115" s="54" t="s">
        <v>320</v>
      </c>
      <c r="M115" s="54" t="s">
        <v>321</v>
      </c>
      <c r="N115" s="54" t="s">
        <v>322</v>
      </c>
      <c r="O115" s="54" t="s">
        <v>320</v>
      </c>
      <c r="P115" s="54" t="s">
        <v>321</v>
      </c>
      <c r="Q115" s="54" t="s">
        <v>322</v>
      </c>
      <c r="R115" s="54" t="s">
        <v>320</v>
      </c>
      <c r="S115" s="55" t="s">
        <v>321</v>
      </c>
      <c r="T115" s="54" t="s">
        <v>322</v>
      </c>
      <c r="U115" s="54" t="s">
        <v>320</v>
      </c>
      <c r="V115" s="54" t="s">
        <v>321</v>
      </c>
      <c r="W115" s="54" t="s">
        <v>322</v>
      </c>
      <c r="X115" s="54" t="s">
        <v>320</v>
      </c>
      <c r="Y115" s="54" t="s">
        <v>321</v>
      </c>
      <c r="Z115" s="54" t="s">
        <v>322</v>
      </c>
      <c r="AA115" s="54" t="s">
        <v>320</v>
      </c>
      <c r="AB115" s="55" t="s">
        <v>321</v>
      </c>
    </row>
    <row r="116" spans="1:28" x14ac:dyDescent="0.5">
      <c r="A116" s="52"/>
      <c r="B116" s="52">
        <v>595</v>
      </c>
      <c r="C116" s="52">
        <v>292</v>
      </c>
      <c r="D116" s="52">
        <f>B116-C116</f>
        <v>303</v>
      </c>
      <c r="E116" s="52">
        <v>1248</v>
      </c>
      <c r="F116" s="52">
        <v>568</v>
      </c>
      <c r="G116" s="52">
        <f>E116-F116</f>
        <v>680</v>
      </c>
      <c r="H116" s="52">
        <v>3019</v>
      </c>
      <c r="I116" s="52">
        <v>2338</v>
      </c>
      <c r="J116" s="52">
        <f>H116-I116</f>
        <v>681</v>
      </c>
      <c r="K116" s="52">
        <v>768</v>
      </c>
      <c r="L116" s="52">
        <v>492</v>
      </c>
      <c r="M116" s="52">
        <f>K116-L116</f>
        <v>276</v>
      </c>
      <c r="N116" s="52">
        <v>338</v>
      </c>
      <c r="O116" s="52">
        <v>253</v>
      </c>
      <c r="P116" s="52">
        <f>N116-O116</f>
        <v>85</v>
      </c>
      <c r="Q116" s="52">
        <v>613</v>
      </c>
      <c r="R116" s="52">
        <v>374</v>
      </c>
      <c r="S116" s="52">
        <f>Q116-R116</f>
        <v>239</v>
      </c>
      <c r="T116" s="52">
        <v>3480</v>
      </c>
      <c r="U116" s="52">
        <v>2152</v>
      </c>
      <c r="V116" s="52">
        <f>T116-U116</f>
        <v>1328</v>
      </c>
      <c r="W116" s="52">
        <v>2595</v>
      </c>
      <c r="X116" s="52">
        <v>906</v>
      </c>
      <c r="Y116" s="52">
        <f>W116-X116</f>
        <v>1689</v>
      </c>
      <c r="Z116" s="52">
        <v>1200</v>
      </c>
      <c r="AA116" s="52">
        <v>906</v>
      </c>
      <c r="AB116" s="52">
        <f>Z116-AA116</f>
        <v>294</v>
      </c>
    </row>
    <row r="117" spans="1:28" x14ac:dyDescent="0.5">
      <c r="A117" s="52"/>
      <c r="B117" s="78" t="s">
        <v>332</v>
      </c>
      <c r="C117" s="79"/>
      <c r="D117" s="80"/>
      <c r="E117" s="81" t="s">
        <v>333</v>
      </c>
      <c r="F117" s="79"/>
      <c r="G117" s="80"/>
      <c r="H117" s="78" t="s">
        <v>334</v>
      </c>
      <c r="I117" s="79"/>
      <c r="J117" s="79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</row>
    <row r="118" spans="1:28" x14ac:dyDescent="0.5">
      <c r="A118" s="52"/>
      <c r="B118" s="54" t="s">
        <v>322</v>
      </c>
      <c r="C118" s="54" t="s">
        <v>320</v>
      </c>
      <c r="D118" s="54" t="s">
        <v>321</v>
      </c>
      <c r="E118" s="54" t="s">
        <v>322</v>
      </c>
      <c r="F118" s="54" t="s">
        <v>320</v>
      </c>
      <c r="G118" s="54" t="s">
        <v>321</v>
      </c>
      <c r="H118" s="54" t="s">
        <v>322</v>
      </c>
      <c r="I118" s="54" t="s">
        <v>320</v>
      </c>
      <c r="J118" s="55" t="s">
        <v>321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</row>
    <row r="119" spans="1:28" x14ac:dyDescent="0.5">
      <c r="A119" s="52"/>
      <c r="B119" s="52">
        <v>560</v>
      </c>
      <c r="C119" s="52">
        <v>322</v>
      </c>
      <c r="D119" s="52">
        <f>B119-C119</f>
        <v>238</v>
      </c>
      <c r="E119" s="52">
        <v>5656</v>
      </c>
      <c r="F119" s="52">
        <v>3650</v>
      </c>
      <c r="G119" s="52">
        <f>E119-F119</f>
        <v>2006</v>
      </c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</row>
    <row r="120" spans="1:28" x14ac:dyDescent="0.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</row>
    <row r="121" spans="1:28" x14ac:dyDescent="0.5">
      <c r="A121" s="52"/>
      <c r="B121" s="52">
        <f>B113*$A$54/10000</f>
        <v>0</v>
      </c>
      <c r="C121" s="52">
        <f t="shared" ref="C121:AB121" si="18">C113*$A$54/10000</f>
        <v>0</v>
      </c>
      <c r="D121" s="52">
        <f t="shared" si="18"/>
        <v>0</v>
      </c>
      <c r="E121" s="52">
        <f t="shared" si="18"/>
        <v>0</v>
      </c>
      <c r="F121" s="52">
        <f t="shared" si="18"/>
        <v>0</v>
      </c>
      <c r="G121" s="52">
        <f t="shared" si="18"/>
        <v>0</v>
      </c>
      <c r="H121" s="52">
        <f t="shared" si="18"/>
        <v>0</v>
      </c>
      <c r="I121" s="52">
        <f t="shared" si="18"/>
        <v>0</v>
      </c>
      <c r="J121" s="52">
        <f t="shared" si="18"/>
        <v>0</v>
      </c>
      <c r="K121" s="52">
        <f t="shared" si="18"/>
        <v>0</v>
      </c>
      <c r="L121" s="52">
        <f t="shared" si="18"/>
        <v>0</v>
      </c>
      <c r="M121" s="52">
        <f t="shared" si="18"/>
        <v>0</v>
      </c>
      <c r="N121" s="52">
        <f t="shared" si="18"/>
        <v>0</v>
      </c>
      <c r="O121" s="52">
        <f t="shared" si="18"/>
        <v>0</v>
      </c>
      <c r="P121" s="52">
        <f t="shared" si="18"/>
        <v>0</v>
      </c>
      <c r="Q121" s="52">
        <f t="shared" si="18"/>
        <v>0</v>
      </c>
      <c r="R121" s="52">
        <f t="shared" si="18"/>
        <v>0</v>
      </c>
      <c r="S121" s="52">
        <f t="shared" si="18"/>
        <v>0</v>
      </c>
      <c r="T121" s="52">
        <f t="shared" si="18"/>
        <v>0</v>
      </c>
      <c r="U121" s="52">
        <f t="shared" si="18"/>
        <v>0</v>
      </c>
      <c r="V121" s="52">
        <f t="shared" si="18"/>
        <v>0</v>
      </c>
      <c r="W121" s="52">
        <f t="shared" si="18"/>
        <v>0</v>
      </c>
      <c r="X121" s="52">
        <f t="shared" si="18"/>
        <v>0</v>
      </c>
      <c r="Y121" s="52">
        <f t="shared" si="18"/>
        <v>0</v>
      </c>
      <c r="Z121" s="52">
        <f t="shared" si="18"/>
        <v>0</v>
      </c>
      <c r="AA121" s="52">
        <f t="shared" si="18"/>
        <v>0</v>
      </c>
      <c r="AB121" s="52">
        <f t="shared" si="18"/>
        <v>0</v>
      </c>
    </row>
    <row r="122" spans="1:28" x14ac:dyDescent="0.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</row>
    <row r="123" spans="1:28" x14ac:dyDescent="0.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</row>
    <row r="124" spans="1:28" x14ac:dyDescent="0.5">
      <c r="A124" s="52"/>
      <c r="B124" s="52">
        <f>B116*$A$54/10000</f>
        <v>0</v>
      </c>
      <c r="C124" s="52">
        <f t="shared" ref="C124:AB124" si="19">C116*$A$54/10000</f>
        <v>0</v>
      </c>
      <c r="D124" s="52">
        <f t="shared" si="19"/>
        <v>0</v>
      </c>
      <c r="E124" s="52">
        <f t="shared" si="19"/>
        <v>0</v>
      </c>
      <c r="F124" s="52">
        <f t="shared" si="19"/>
        <v>0</v>
      </c>
      <c r="G124" s="52">
        <f t="shared" si="19"/>
        <v>0</v>
      </c>
      <c r="H124" s="52">
        <f t="shared" si="19"/>
        <v>0</v>
      </c>
      <c r="I124" s="52">
        <f t="shared" si="19"/>
        <v>0</v>
      </c>
      <c r="J124" s="52">
        <f t="shared" si="19"/>
        <v>0</v>
      </c>
      <c r="K124" s="52">
        <f t="shared" si="19"/>
        <v>0</v>
      </c>
      <c r="L124" s="52">
        <f t="shared" si="19"/>
        <v>0</v>
      </c>
      <c r="M124" s="52">
        <f t="shared" si="19"/>
        <v>0</v>
      </c>
      <c r="N124" s="52">
        <f t="shared" si="19"/>
        <v>0</v>
      </c>
      <c r="O124" s="52">
        <f t="shared" si="19"/>
        <v>0</v>
      </c>
      <c r="P124" s="52">
        <f t="shared" si="19"/>
        <v>0</v>
      </c>
      <c r="Q124" s="52">
        <f t="shared" si="19"/>
        <v>0</v>
      </c>
      <c r="R124" s="52">
        <f t="shared" si="19"/>
        <v>0</v>
      </c>
      <c r="S124" s="52">
        <f t="shared" si="19"/>
        <v>0</v>
      </c>
      <c r="T124" s="52">
        <f t="shared" si="19"/>
        <v>0</v>
      </c>
      <c r="U124" s="52">
        <f t="shared" si="19"/>
        <v>0</v>
      </c>
      <c r="V124" s="52">
        <f t="shared" si="19"/>
        <v>0</v>
      </c>
      <c r="W124" s="52">
        <f t="shared" si="19"/>
        <v>0</v>
      </c>
      <c r="X124" s="52">
        <f t="shared" si="19"/>
        <v>0</v>
      </c>
      <c r="Y124" s="52">
        <f t="shared" si="19"/>
        <v>0</v>
      </c>
      <c r="Z124" s="52">
        <f t="shared" si="19"/>
        <v>0</v>
      </c>
      <c r="AA124" s="52">
        <f t="shared" si="19"/>
        <v>0</v>
      </c>
      <c r="AB124" s="52">
        <f t="shared" si="19"/>
        <v>0</v>
      </c>
    </row>
    <row r="125" spans="1:28" x14ac:dyDescent="0.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</row>
    <row r="126" spans="1:28" x14ac:dyDescent="0.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</row>
    <row r="127" spans="1:28" x14ac:dyDescent="0.5">
      <c r="A127" s="52"/>
      <c r="B127" s="52">
        <f>B119*$A$54/10000</f>
        <v>0</v>
      </c>
      <c r="C127" s="52">
        <f t="shared" ref="C127:G127" si="20">C119*$A$54/10000</f>
        <v>0</v>
      </c>
      <c r="D127" s="52">
        <f t="shared" si="20"/>
        <v>0</v>
      </c>
      <c r="E127" s="52">
        <f t="shared" si="20"/>
        <v>0</v>
      </c>
      <c r="F127" s="52">
        <f t="shared" si="20"/>
        <v>0</v>
      </c>
      <c r="G127" s="52">
        <f t="shared" si="20"/>
        <v>0</v>
      </c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</row>
    <row r="128" spans="1:28" x14ac:dyDescent="0.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</row>
    <row r="129" spans="1:28" x14ac:dyDescent="0.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</row>
    <row r="130" spans="1:28" x14ac:dyDescent="0.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</row>
    <row r="131" spans="1:28" x14ac:dyDescent="0.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</row>
    <row r="132" spans="1:28" x14ac:dyDescent="0.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</row>
    <row r="133" spans="1:28" x14ac:dyDescent="0.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</row>
    <row r="134" spans="1:28" x14ac:dyDescent="0.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</row>
    <row r="135" spans="1:28" x14ac:dyDescent="0.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</row>
  </sheetData>
  <mergeCells count="21">
    <mergeCell ref="W111:Y111"/>
    <mergeCell ref="Z111:AB111"/>
    <mergeCell ref="B114:D114"/>
    <mergeCell ref="E114:G114"/>
    <mergeCell ref="H114:J114"/>
    <mergeCell ref="K114:M114"/>
    <mergeCell ref="N114:P114"/>
    <mergeCell ref="Q114:S114"/>
    <mergeCell ref="T114:V114"/>
    <mergeCell ref="W114:Y114"/>
    <mergeCell ref="Z114:AB114"/>
    <mergeCell ref="B111:D111"/>
    <mergeCell ref="E111:G111"/>
    <mergeCell ref="H111:J111"/>
    <mergeCell ref="K111:M111"/>
    <mergeCell ref="N111:P111"/>
    <mergeCell ref="B117:D117"/>
    <mergeCell ref="E117:G117"/>
    <mergeCell ref="H117:J117"/>
    <mergeCell ref="Q111:S111"/>
    <mergeCell ref="T111:V111"/>
  </mergeCells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5"/>
  <sheetViews>
    <sheetView topLeftCell="A16" zoomScaleNormal="100" workbookViewId="0">
      <selection activeCell="I70" sqref="I70"/>
    </sheetView>
  </sheetViews>
  <sheetFormatPr defaultRowHeight="14.1" x14ac:dyDescent="0.5"/>
  <cols>
    <col min="4" max="10" width="8.75" style="18"/>
    <col min="11" max="11" width="9.09765625" bestFit="1" customWidth="1"/>
    <col min="12" max="12" width="8.84765625" style="13" customWidth="1"/>
    <col min="13" max="13" width="9.5" style="13" customWidth="1"/>
    <col min="14" max="16" width="9" style="18"/>
    <col min="17" max="17" width="8" style="18" customWidth="1"/>
    <col min="18" max="18" width="9" style="18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18" t="s">
        <v>138</v>
      </c>
      <c r="B1" s="18"/>
      <c r="C1" s="18" t="s">
        <v>144</v>
      </c>
      <c r="D1" s="38" t="s">
        <v>145</v>
      </c>
      <c r="E1" s="39" t="s">
        <v>146</v>
      </c>
      <c r="F1" s="39" t="s">
        <v>147</v>
      </c>
      <c r="G1" s="39" t="s">
        <v>148</v>
      </c>
      <c r="H1" s="39" t="s">
        <v>151</v>
      </c>
      <c r="I1" s="42" t="s">
        <v>152</v>
      </c>
      <c r="J1" s="39" t="s">
        <v>153</v>
      </c>
      <c r="K1" s="42" t="s">
        <v>154</v>
      </c>
      <c r="L1" s="40"/>
      <c r="M1" s="50"/>
      <c r="N1" s="50"/>
      <c r="O1" s="50">
        <f>POWER(O28/O24,1/4)</f>
        <v>1.0996131770540554</v>
      </c>
      <c r="P1" s="50">
        <f>POWER(P19/P36,1/17)</f>
        <v>1.0423068503641906</v>
      </c>
      <c r="Q1" s="50">
        <f>POWER(Q35/Q23,1/12)</f>
        <v>1.1172052699404258</v>
      </c>
      <c r="R1" s="50">
        <f>POWER(R30/R26,1/4)</f>
        <v>1.0182388609244895</v>
      </c>
      <c r="S1" s="50">
        <f>POWER(S40/S23,1/17)</f>
        <v>1.0451178032936017</v>
      </c>
      <c r="T1" s="50">
        <f>POWER(T35/T26,1/9)</f>
        <v>1.0140313337281479</v>
      </c>
      <c r="U1" s="18"/>
      <c r="V1" s="18"/>
      <c r="W1" s="33"/>
      <c r="X1" s="18"/>
      <c r="Y1" s="18"/>
      <c r="Z1" s="20" t="s">
        <v>139</v>
      </c>
      <c r="AA1" s="30" t="s">
        <v>140</v>
      </c>
      <c r="AB1" s="30" t="s">
        <v>141</v>
      </c>
      <c r="AC1" s="16" t="s">
        <v>142</v>
      </c>
      <c r="AD1" s="18"/>
      <c r="AE1" s="18" t="s">
        <v>273</v>
      </c>
      <c r="AF1" s="18" t="s">
        <v>274</v>
      </c>
      <c r="AG1" t="s">
        <v>275</v>
      </c>
      <c r="AH1" t="s">
        <v>276</v>
      </c>
      <c r="AI1" t="s">
        <v>277</v>
      </c>
      <c r="AJ1" t="s">
        <v>278</v>
      </c>
      <c r="AK1" t="s">
        <v>279</v>
      </c>
      <c r="AL1" t="s">
        <v>280</v>
      </c>
    </row>
    <row r="2" spans="1:55" ht="15.6" x14ac:dyDescent="0.5">
      <c r="A2" s="18" t="s">
        <v>143</v>
      </c>
      <c r="B2" s="18">
        <v>1978</v>
      </c>
      <c r="C2" s="18">
        <v>0.4325</v>
      </c>
      <c r="D2" s="51">
        <f>0.069*C2^0.8938</f>
        <v>3.2620715115267089E-2</v>
      </c>
      <c r="E2" s="51">
        <f>0.0352*C2^1.2154</f>
        <v>1.2709257640751667E-2</v>
      </c>
      <c r="F2" s="40">
        <f>O2/SUM(O2:T2)*L2</f>
        <v>2.5576372029605728E-2</v>
      </c>
      <c r="G2" s="40">
        <f>P2/SUM(O2:T2)*L2</f>
        <v>3.0726265522829899E-3</v>
      </c>
      <c r="H2" s="40">
        <f>Q2/SUM(O2:T2)*L2</f>
        <v>2.6724094705659332E-3</v>
      </c>
      <c r="I2" s="40">
        <f>R2/SUM(O2:T2)*L2</f>
        <v>9.5231967123119113E-2</v>
      </c>
      <c r="J2" s="40">
        <f>S2/SUM(O2:T2)*L2</f>
        <v>6.7201394591186372E-3</v>
      </c>
      <c r="K2" s="40">
        <f>T2/SUM(O2:T2)*L2</f>
        <v>0.25389651260928886</v>
      </c>
      <c r="L2" s="18">
        <f>C2-D2-E2</f>
        <v>0.38717002724398125</v>
      </c>
      <c r="M2" s="48">
        <f>D2/C2</f>
        <v>7.5423618763623329E-2</v>
      </c>
      <c r="N2" s="49">
        <f t="shared" ref="N2:N23" si="0">E2/C2</f>
        <v>2.9385566799425819E-2</v>
      </c>
      <c r="O2" s="40">
        <f>O3/$O$1</f>
        <v>2.6283291872569108E-2</v>
      </c>
      <c r="P2" s="40">
        <f t="shared" ref="P2:P22" si="1">AVERAGE(P3:P5)</f>
        <v>3.1575526190961681E-3</v>
      </c>
      <c r="Q2" s="40">
        <f>Q3/$Q$1</f>
        <v>2.7462737106184122E-3</v>
      </c>
      <c r="R2" s="42">
        <f>R3/$R$1</f>
        <v>9.7864137438981008E-2</v>
      </c>
      <c r="S2" s="42">
        <f>S3/$S$1</f>
        <v>6.9058812025384287E-3</v>
      </c>
      <c r="T2" s="40">
        <f>T3/$T$1</f>
        <v>0.26091410222735301</v>
      </c>
      <c r="U2" s="18"/>
      <c r="V2" s="18"/>
      <c r="W2" s="18"/>
      <c r="X2" s="18"/>
      <c r="Y2" s="15" t="s">
        <v>55</v>
      </c>
      <c r="Z2" s="15" t="s">
        <v>136</v>
      </c>
      <c r="AA2" s="31">
        <v>1.2969999999999999</v>
      </c>
      <c r="AB2" s="19" t="s">
        <v>136</v>
      </c>
      <c r="AC2" s="32" t="s">
        <v>136</v>
      </c>
      <c r="AD2" s="52">
        <f>C2*PRODUCT(AC3:$AC$24)</f>
        <v>4.9677793231108263</v>
      </c>
      <c r="AE2" s="18">
        <f>D2*PRODUCT(AC3:$AC$24)</f>
        <v>0.37468789376812173</v>
      </c>
      <c r="AF2" s="18">
        <f>E2*PRODUCT($AC3:$AC$24)</f>
        <v>0.14598101114407958</v>
      </c>
      <c r="AG2" s="13">
        <f>F2*PRODUCT($AC3:$AC$24)</f>
        <v>0.29377519567367727</v>
      </c>
      <c r="AH2" s="13">
        <f>G2*PRODUCT($AC3:$AC$24)</f>
        <v>3.5292787639474556E-2</v>
      </c>
      <c r="AI2" s="13">
        <f>H2*PRODUCT($AC3:$AC$24)</f>
        <v>3.0695816209856633E-2</v>
      </c>
      <c r="AJ2" s="13">
        <f>I2*PRODUCT($AC3:$AC$24)</f>
        <v>1.09385294144139</v>
      </c>
      <c r="AK2" s="13">
        <f>J2*PRODUCT($AC3:$AC$24)</f>
        <v>7.7188832031053728E-2</v>
      </c>
      <c r="AL2" s="13">
        <f>K2*PRODUCT($AC3:$AC$24)</f>
        <v>2.9163048452031735</v>
      </c>
      <c r="AM2" s="13">
        <f>AI2+AJ2</f>
        <v>1.1245487576512467</v>
      </c>
      <c r="AN2" s="13">
        <f>AK2+AL2</f>
        <v>2.9934936772342273</v>
      </c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ht="15.6" x14ac:dyDescent="0.5">
      <c r="A3" s="18"/>
      <c r="B3" s="18">
        <v>1979</v>
      </c>
      <c r="C3" s="18">
        <v>0.71730000000000005</v>
      </c>
      <c r="D3" s="51">
        <f t="shared" ref="D3:D11" si="2">0.069*C3^0.8938</f>
        <v>5.1271319371221216E-2</v>
      </c>
      <c r="E3" s="51">
        <f t="shared" ref="E3:E15" si="3">0.0352*C3^1.2154</f>
        <v>2.3505064825097094E-2</v>
      </c>
      <c r="F3" s="40">
        <f t="shared" ref="F3:F22" si="4">O3/SUM(O3:T3)*L3</f>
        <v>4.567460638049247E-2</v>
      </c>
      <c r="G3" s="40">
        <f t="shared" ref="G3:G22" si="5">P3/SUM(O3:T3)*L3</f>
        <v>4.9900136289526805E-3</v>
      </c>
      <c r="H3" s="40">
        <f t="shared" ref="H3:H22" si="6">Q3/SUM(O3:T3)*L3</f>
        <v>4.8487736972207592E-3</v>
      </c>
      <c r="I3" s="40">
        <f t="shared" ref="I3:I22" si="7">R3/SUM(O3:T3)*L3</f>
        <v>0.1574810712590709</v>
      </c>
      <c r="J3" s="40">
        <f t="shared" ref="J3:J22" si="8">S3/SUM(O3:T3)*L3</f>
        <v>1.1406160254084089E-2</v>
      </c>
      <c r="K3" s="40">
        <f t="shared" ref="K3:K22" si="9">T3/SUM(O3:T3)*L3</f>
        <v>0.41812299058386088</v>
      </c>
      <c r="L3" s="49">
        <f t="shared" ref="L3:L22" si="10">C3-D3-E3</f>
        <v>0.64252361580368178</v>
      </c>
      <c r="M3" s="49">
        <f t="shared" ref="M3:M22" si="11">D3/C3</f>
        <v>7.1478209077403057E-2</v>
      </c>
      <c r="N3" s="49">
        <f t="shared" si="0"/>
        <v>3.276880639216101E-2</v>
      </c>
      <c r="O3" s="40">
        <f t="shared" ref="O3:O21" si="12">O4/$O$1</f>
        <v>2.8901454079434747E-2</v>
      </c>
      <c r="P3" s="40">
        <f t="shared" si="1"/>
        <v>3.1575236478562172E-3</v>
      </c>
      <c r="Q3" s="40">
        <f t="shared" ref="Q3:Q21" si="13">Q4/$Q$1</f>
        <v>3.0681514622017381E-3</v>
      </c>
      <c r="R3" s="42">
        <f t="shared" ref="R3:R21" si="14">R4/$R$1</f>
        <v>9.9649067831225707E-2</v>
      </c>
      <c r="S3" s="42">
        <f t="shared" ref="S3:S21" si="15">S4/$S$1</f>
        <v>7.2174593922035395E-3</v>
      </c>
      <c r="T3" s="40">
        <f t="shared" ref="T3:T20" si="16">T4/$T$1</f>
        <v>0.2645750750700851</v>
      </c>
      <c r="U3" s="18"/>
      <c r="V3" s="18"/>
      <c r="W3" s="18"/>
      <c r="X3" s="18"/>
      <c r="Y3" s="15" t="s">
        <v>54</v>
      </c>
      <c r="Z3" s="15" t="s">
        <v>136</v>
      </c>
      <c r="AA3" s="18">
        <v>1.0660000000000001</v>
      </c>
      <c r="AB3" s="19">
        <f>C3/(C2*AA3)</f>
        <v>1.5558134238523353</v>
      </c>
      <c r="AC3" s="15">
        <f>AB3</f>
        <v>1.5558134238523353</v>
      </c>
      <c r="AD3" s="52">
        <f>C3*PRODUCT(AC4:$AC$24)</f>
        <v>5.2956527584361419</v>
      </c>
      <c r="AE3" s="18">
        <f>D3*PRODUCT(AC4:$AC$24)</f>
        <v>0.37852377506882473</v>
      </c>
      <c r="AF3" s="18">
        <f>E3*PRODUCT($AC4:AC$24)</f>
        <v>0.17353221996130733</v>
      </c>
      <c r="AG3">
        <f>F3*PRODUCT($AC4:$AC$24)</f>
        <v>0.33720459399043623</v>
      </c>
      <c r="AH3">
        <f>G3*PRODUCT($AC4:$AC$24)</f>
        <v>3.6840066135225433E-2</v>
      </c>
      <c r="AI3">
        <f>H3*PRODUCT($AC4:$AC$24)</f>
        <v>3.579732581168231E-2</v>
      </c>
      <c r="AJ3">
        <f>I3*PRODUCT($AC4:$AC$24)</f>
        <v>1.1626447363928305</v>
      </c>
      <c r="AK3">
        <f>J3*PRODUCT($AC4:$AC$24)</f>
        <v>8.4208927941872416E-2</v>
      </c>
      <c r="AL3">
        <f>K3*PRODUCT($AC4:$AC$24)</f>
        <v>3.0869011131339628</v>
      </c>
      <c r="AM3" s="52">
        <f t="shared" ref="AM3:AM40" si="17">AI3+AJ3</f>
        <v>1.1984420622045129</v>
      </c>
      <c r="AN3" s="52">
        <f t="shared" ref="AN3:AN40" si="18">AK3+AL3</f>
        <v>3.1711100410758353</v>
      </c>
    </row>
    <row r="4" spans="1:55" ht="15.6" x14ac:dyDescent="0.5">
      <c r="A4" s="18"/>
      <c r="B4" s="18">
        <v>1980</v>
      </c>
      <c r="C4" s="18">
        <v>0.89780000000000004</v>
      </c>
      <c r="D4" s="51">
        <f t="shared" si="2"/>
        <v>6.2661533372164874E-2</v>
      </c>
      <c r="E4" s="51">
        <f t="shared" si="3"/>
        <v>3.0877145949569477E-2</v>
      </c>
      <c r="F4" s="40">
        <f t="shared" si="4"/>
        <v>6.1491580081304953E-2</v>
      </c>
      <c r="G4" s="40">
        <f t="shared" si="5"/>
        <v>6.1095284548677853E-3</v>
      </c>
      <c r="H4" s="40">
        <f t="shared" si="6"/>
        <v>6.6323249258840693E-3</v>
      </c>
      <c r="I4" s="40">
        <f t="shared" si="7"/>
        <v>0.19632650354490552</v>
      </c>
      <c r="J4" s="40">
        <f t="shared" si="8"/>
        <v>1.4595051065975712E-2</v>
      </c>
      <c r="K4" s="40">
        <f t="shared" si="9"/>
        <v>0.51910633260532779</v>
      </c>
      <c r="L4" s="49">
        <f t="shared" si="10"/>
        <v>0.80426132067826572</v>
      </c>
      <c r="M4" s="49">
        <f t="shared" si="11"/>
        <v>6.9794534831994728E-2</v>
      </c>
      <c r="N4" s="49">
        <f t="shared" si="0"/>
        <v>3.4392009300032833E-2</v>
      </c>
      <c r="O4" s="40">
        <f t="shared" si="12"/>
        <v>3.1780419741769129E-2</v>
      </c>
      <c r="P4" s="40">
        <f t="shared" si="1"/>
        <v>3.1575604084860902E-3</v>
      </c>
      <c r="Q4" s="40">
        <f t="shared" si="13"/>
        <v>3.4277549825472049E-3</v>
      </c>
      <c r="R4" s="42">
        <f t="shared" si="14"/>
        <v>0.10146655332065445</v>
      </c>
      <c r="S4" s="42">
        <f t="shared" si="15"/>
        <v>7.5430953053405372E-3</v>
      </c>
      <c r="T4" s="40">
        <f t="shared" si="16"/>
        <v>0.26828741624454328</v>
      </c>
      <c r="U4" s="18"/>
      <c r="V4" s="18"/>
      <c r="W4" s="18"/>
      <c r="X4" s="18"/>
      <c r="Y4" s="15" t="s">
        <v>53</v>
      </c>
      <c r="Z4" s="15" t="s">
        <v>136</v>
      </c>
      <c r="AA4" s="18">
        <v>0.89400000000000002</v>
      </c>
      <c r="AB4" s="19">
        <f t="shared" ref="AB4:AB14" si="19">C4/(C3*AA4)</f>
        <v>1.4000426032122073</v>
      </c>
      <c r="AC4" s="15">
        <f t="shared" ref="AC4:AC14" si="20">AB4</f>
        <v>1.4000426032122073</v>
      </c>
      <c r="AD4" s="52">
        <f>C4*PRODUCT(AC5:$AC$24)</f>
        <v>4.7343135660419104</v>
      </c>
      <c r="AE4" s="18">
        <f>D4*PRODUCT(AC5:$AC$24)</f>
        <v>0.33042921309069734</v>
      </c>
      <c r="AF4" s="18">
        <f>E4*PRODUCT($AC5:AC$24)</f>
        <v>0.16282255619258498</v>
      </c>
      <c r="AG4">
        <f>F4*PRODUCT($AC5:$AC$24)</f>
        <v>0.32425977030104092</v>
      </c>
      <c r="AH4">
        <f>G4*PRODUCT($AC5:$AC$24)</f>
        <v>3.2217000942302995E-2</v>
      </c>
      <c r="AI4">
        <f>H4*PRODUCT($AC5:$AC$24)</f>
        <v>3.4973831444654553E-2</v>
      </c>
      <c r="AJ4">
        <f>I4*PRODUCT($AC5:$AC$24)</f>
        <v>1.0352764859726236</v>
      </c>
      <c r="AK4">
        <f>J4*PRODUCT($AC5:$AC$24)</f>
        <v>7.6963185852888458E-2</v>
      </c>
      <c r="AL4">
        <f>K4*PRODUCT($AC5:$AC$24)</f>
        <v>2.7373715222451187</v>
      </c>
      <c r="AM4" s="52">
        <f t="shared" si="17"/>
        <v>1.0702503174172782</v>
      </c>
      <c r="AN4" s="52">
        <f t="shared" si="18"/>
        <v>2.814334708098007</v>
      </c>
    </row>
    <row r="5" spans="1:55" ht="15.6" x14ac:dyDescent="0.5">
      <c r="A5" s="18"/>
      <c r="B5" s="18">
        <v>1981</v>
      </c>
      <c r="C5" s="18">
        <v>0.59389999999999998</v>
      </c>
      <c r="D5" s="51">
        <f t="shared" si="2"/>
        <v>4.3310586101520859E-2</v>
      </c>
      <c r="E5" s="51">
        <f t="shared" si="3"/>
        <v>1.8685892198757218E-2</v>
      </c>
      <c r="F5" s="40">
        <f t="shared" si="4"/>
        <v>4.371734459016078E-2</v>
      </c>
      <c r="G5" s="40">
        <f t="shared" si="5"/>
        <v>3.9500966360426944E-3</v>
      </c>
      <c r="H5" s="40">
        <f t="shared" si="6"/>
        <v>4.7906777315869942E-3</v>
      </c>
      <c r="I5" s="40">
        <f t="shared" si="7"/>
        <v>0.12924887942721566</v>
      </c>
      <c r="J5" s="40">
        <f t="shared" si="8"/>
        <v>9.8620920391214815E-3</v>
      </c>
      <c r="K5" s="40">
        <f t="shared" si="9"/>
        <v>0.34033443127559432</v>
      </c>
      <c r="L5" s="49">
        <f t="shared" si="10"/>
        <v>0.53190352169972188</v>
      </c>
      <c r="M5" s="49">
        <f t="shared" si="11"/>
        <v>7.2925721672875671E-2</v>
      </c>
      <c r="N5" s="49">
        <f t="shared" si="0"/>
        <v>3.1463027780362383E-2</v>
      </c>
      <c r="O5" s="40">
        <f t="shared" si="12"/>
        <v>3.4946168320358177E-2</v>
      </c>
      <c r="P5" s="40">
        <f t="shared" si="1"/>
        <v>3.1575738009461964E-3</v>
      </c>
      <c r="Q5" s="40">
        <f t="shared" si="13"/>
        <v>3.8295059305662898E-3</v>
      </c>
      <c r="R5" s="42">
        <f t="shared" si="14"/>
        <v>0.10331718767515716</v>
      </c>
      <c r="S5" s="42">
        <f t="shared" si="15"/>
        <v>7.8834231955517819E-3</v>
      </c>
      <c r="T5" s="40">
        <f t="shared" si="16"/>
        <v>0.27205184651693298</v>
      </c>
      <c r="U5" s="18"/>
      <c r="V5" s="18"/>
      <c r="W5" s="18"/>
      <c r="X5" s="18"/>
      <c r="Y5" s="15" t="s">
        <v>52</v>
      </c>
      <c r="Z5" s="15" t="s">
        <v>136</v>
      </c>
      <c r="AA5" s="18">
        <v>0.98399999999999999</v>
      </c>
      <c r="AB5" s="19">
        <f t="shared" si="19"/>
        <v>0.67226209686913085</v>
      </c>
      <c r="AC5" s="15">
        <f t="shared" si="20"/>
        <v>0.67226209686913085</v>
      </c>
      <c r="AD5" s="52">
        <f>C5*PRODUCT(AC6:$AC$24)</f>
        <v>4.6585645489852414</v>
      </c>
      <c r="AE5" s="18">
        <f>D5*PRODUCT(AC6:$AC$24)</f>
        <v>0.33972918169442329</v>
      </c>
      <c r="AF5" s="18">
        <f>E5*PRODUCT($AC6:AC$24)</f>
        <v>0.146572545821334</v>
      </c>
      <c r="AG5">
        <f>F5*PRODUCT($AC6:$AC$24)</f>
        <v>0.34291980414799589</v>
      </c>
      <c r="AH5">
        <f>G5*PRODUCT($AC6:$AC$24)</f>
        <v>3.0984644138296605E-2</v>
      </c>
      <c r="AI5">
        <f>H5*PRODUCT($AC6:$AC$24)</f>
        <v>3.75781805791955E-2</v>
      </c>
      <c r="AJ5">
        <f>I5*PRODUCT($AC6:$AC$24)</f>
        <v>1.0138310282803416</v>
      </c>
      <c r="AK5">
        <f>J5*PRODUCT($AC6:$AC$24)</f>
        <v>7.7358464981109459E-2</v>
      </c>
      <c r="AL5">
        <f>K5*PRODUCT($AC6:$AC$24)</f>
        <v>2.6695906993425456</v>
      </c>
      <c r="AM5" s="52">
        <f t="shared" si="17"/>
        <v>1.051409208859537</v>
      </c>
      <c r="AN5" s="52">
        <f t="shared" si="18"/>
        <v>2.746949164323655</v>
      </c>
    </row>
    <row r="6" spans="1:55" ht="15.6" x14ac:dyDescent="0.5">
      <c r="A6" s="18"/>
      <c r="B6" s="18">
        <v>1982</v>
      </c>
      <c r="C6" s="18">
        <v>0.60129999999999995</v>
      </c>
      <c r="D6" s="51">
        <f t="shared" si="2"/>
        <v>4.3792607903821557E-2</v>
      </c>
      <c r="E6" s="51">
        <f t="shared" si="3"/>
        <v>1.8969247920780377E-2</v>
      </c>
      <c r="F6" s="40">
        <f t="shared" si="4"/>
        <v>4.755478260114418E-2</v>
      </c>
      <c r="G6" s="40">
        <f t="shared" si="5"/>
        <v>3.9074133685917337E-3</v>
      </c>
      <c r="H6" s="40">
        <f t="shared" si="6"/>
        <v>5.2945666871890701E-3</v>
      </c>
      <c r="I6" s="40">
        <f t="shared" si="7"/>
        <v>0.13018979542209555</v>
      </c>
      <c r="J6" s="40">
        <f t="shared" si="8"/>
        <v>1.0196116463112262E-2</v>
      </c>
      <c r="K6" s="40">
        <f t="shared" si="9"/>
        <v>0.34139546963326522</v>
      </c>
      <c r="L6" s="49">
        <f t="shared" si="10"/>
        <v>0.53853814417539803</v>
      </c>
      <c r="M6" s="49">
        <f t="shared" si="11"/>
        <v>7.2829881762550411E-2</v>
      </c>
      <c r="N6" s="49">
        <f t="shared" si="0"/>
        <v>3.1547061235290837E-2</v>
      </c>
      <c r="O6" s="40">
        <f t="shared" si="12"/>
        <v>3.842726717261484E-2</v>
      </c>
      <c r="P6" s="40">
        <f t="shared" si="1"/>
        <v>3.1574367341363646E-3</v>
      </c>
      <c r="Q6" s="40">
        <f t="shared" si="13"/>
        <v>4.278344206896773E-3</v>
      </c>
      <c r="R6" s="42">
        <f t="shared" si="14"/>
        <v>0.10520157549227373</v>
      </c>
      <c r="S6" s="42">
        <f t="shared" si="15"/>
        <v>8.2391059325689041E-3</v>
      </c>
      <c r="T6" s="40">
        <f t="shared" si="16"/>
        <v>0.27586909676677096</v>
      </c>
      <c r="U6" s="18"/>
      <c r="V6" s="18"/>
      <c r="W6" s="18"/>
      <c r="X6" s="18"/>
      <c r="Y6" s="15" t="s">
        <v>51</v>
      </c>
      <c r="Z6" s="15" t="s">
        <v>136</v>
      </c>
      <c r="AA6" s="18">
        <v>1.3480000000000001</v>
      </c>
      <c r="AB6" s="19">
        <f t="shared" si="19"/>
        <v>0.75108309354800507</v>
      </c>
      <c r="AC6" s="15">
        <f t="shared" si="20"/>
        <v>0.75108309354800507</v>
      </c>
      <c r="AD6" s="52">
        <f>C6*PRODUCT(AC7:$AC$24)</f>
        <v>6.279745012032107</v>
      </c>
      <c r="AE6" s="18">
        <f>D6*PRODUCT(AC7:$AC$24)</f>
        <v>0.45735308672526404</v>
      </c>
      <c r="AF6" s="18">
        <f>E6*PRODUCT($AC7:AC$24)</f>
        <v>0.19810750043658903</v>
      </c>
      <c r="AG6">
        <f>F6*PRODUCT($AC7:$AC$24)</f>
        <v>0.49664378652553864</v>
      </c>
      <c r="AH6">
        <f>G6*PRODUCT($AC7:$AC$24)</f>
        <v>4.0807516400069042E-2</v>
      </c>
      <c r="AI6">
        <f>H6*PRODUCT($AC7:$AC$24)</f>
        <v>5.5294410019535875E-2</v>
      </c>
      <c r="AJ6">
        <f>I6*PRODUCT($AC7:$AC$24)</f>
        <v>1.3596519514707883</v>
      </c>
      <c r="AK6">
        <f>J6*PRODUCT($AC7:$AC$24)</f>
        <v>0.10648430317865903</v>
      </c>
      <c r="AL6">
        <f>K6*PRODUCT($AC7:$AC$24)</f>
        <v>3.5654024572756629</v>
      </c>
      <c r="AM6" s="52">
        <f t="shared" si="17"/>
        <v>1.4149463614903242</v>
      </c>
      <c r="AN6" s="52">
        <f t="shared" si="18"/>
        <v>3.6718867604543219</v>
      </c>
    </row>
    <row r="7" spans="1:55" ht="15.6" x14ac:dyDescent="0.5">
      <c r="A7" s="18"/>
      <c r="B7" s="18">
        <v>1983</v>
      </c>
      <c r="C7" s="18">
        <v>0.8679</v>
      </c>
      <c r="D7" s="51">
        <f t="shared" si="2"/>
        <v>6.0792961199436293E-2</v>
      </c>
      <c r="E7" s="51">
        <f t="shared" si="3"/>
        <v>2.9631847009064627E-2</v>
      </c>
      <c r="F7" s="40">
        <f t="shared" si="4"/>
        <v>7.3715488446962463E-2</v>
      </c>
      <c r="G7" s="40">
        <f t="shared" si="5"/>
        <v>5.5086622837250141E-3</v>
      </c>
      <c r="H7" s="40">
        <f t="shared" si="6"/>
        <v>8.3385014739418527E-3</v>
      </c>
      <c r="I7" s="40">
        <f t="shared" si="7"/>
        <v>0.18687500780002397</v>
      </c>
      <c r="J7" s="40">
        <f t="shared" si="8"/>
        <v>1.5021892328760255E-2</v>
      </c>
      <c r="K7" s="40">
        <f t="shared" si="9"/>
        <v>0.48801563945808557</v>
      </c>
      <c r="L7" s="49">
        <f t="shared" si="10"/>
        <v>0.77747519179149904</v>
      </c>
      <c r="M7" s="49">
        <f t="shared" si="11"/>
        <v>7.0046043552755261E-2</v>
      </c>
      <c r="N7" s="49">
        <f t="shared" si="0"/>
        <v>3.4142006001917996E-2</v>
      </c>
      <c r="O7" s="40">
        <f t="shared" si="12"/>
        <v>4.2255129341184014E-2</v>
      </c>
      <c r="P7" s="40">
        <f t="shared" si="1"/>
        <v>3.1576706903757093E-3</v>
      </c>
      <c r="Q7" s="40">
        <f t="shared" si="13"/>
        <v>4.7797886945641658E-3</v>
      </c>
      <c r="R7" s="42">
        <f t="shared" si="14"/>
        <v>0.10712033239671448</v>
      </c>
      <c r="S7" s="42">
        <f t="shared" si="15"/>
        <v>8.6108362933496954E-3</v>
      </c>
      <c r="T7" s="40">
        <f t="shared" si="16"/>
        <v>0.27973990812878824</v>
      </c>
      <c r="U7" s="18"/>
      <c r="V7" s="18"/>
      <c r="W7" s="18"/>
      <c r="X7" s="18"/>
      <c r="Y7" s="15" t="s">
        <v>50</v>
      </c>
      <c r="Z7" s="15" t="s">
        <v>136</v>
      </c>
      <c r="AA7" s="18">
        <v>1.4159999999999999</v>
      </c>
      <c r="AB7" s="19">
        <f t="shared" si="19"/>
        <v>1.0193309975279552</v>
      </c>
      <c r="AC7" s="15">
        <f t="shared" si="20"/>
        <v>1.0193309975279552</v>
      </c>
      <c r="AD7" s="52">
        <f>C7*PRODUCT(AC8:$AC$24)</f>
        <v>8.8921189370374556</v>
      </c>
      <c r="AE7" s="18">
        <f>D7*PRODUCT(AC8:$AC$24)</f>
        <v>0.62285775034000546</v>
      </c>
      <c r="AF7" s="18">
        <f>E7*PRODUCT($AC8:AC$24)</f>
        <v>0.30359477811810148</v>
      </c>
      <c r="AG7">
        <f>F7*PRODUCT($AC8:$AC$24)</f>
        <v>0.75525624008779901</v>
      </c>
      <c r="AH7">
        <f>G7*PRODUCT($AC8:$AC$24)</f>
        <v>5.6439313527889383E-2</v>
      </c>
      <c r="AI7">
        <f>H7*PRODUCT($AC8:$AC$24)</f>
        <v>8.5432592306663308E-2</v>
      </c>
      <c r="AJ7">
        <f>I7*PRODUCT($AC8:$AC$24)</f>
        <v>1.9146385478944759</v>
      </c>
      <c r="AK7">
        <f>J7*PRODUCT($AC8:$AC$24)</f>
        <v>0.15390765439187321</v>
      </c>
      <c r="AL7">
        <f>K7*PRODUCT($AC8:$AC$24)</f>
        <v>4.9999920603706487</v>
      </c>
      <c r="AM7" s="52">
        <f t="shared" si="17"/>
        <v>2.0000711402011393</v>
      </c>
      <c r="AN7" s="52">
        <f t="shared" si="18"/>
        <v>5.1538997147625221</v>
      </c>
    </row>
    <row r="8" spans="1:55" ht="15.6" x14ac:dyDescent="0.5">
      <c r="A8" s="18"/>
      <c r="B8" s="18">
        <v>1984</v>
      </c>
      <c r="C8" s="18">
        <v>1.5221</v>
      </c>
      <c r="D8" s="51">
        <f t="shared" si="2"/>
        <v>0.10044233732898432</v>
      </c>
      <c r="E8" s="51">
        <f t="shared" si="3"/>
        <v>5.865217364783594E-2</v>
      </c>
      <c r="F8" s="40">
        <f t="shared" si="4"/>
        <v>0.13867098823102966</v>
      </c>
      <c r="G8" s="40">
        <f t="shared" si="5"/>
        <v>9.4237829665701125E-3</v>
      </c>
      <c r="H8" s="40">
        <f t="shared" si="6"/>
        <v>1.5937049184942046E-2</v>
      </c>
      <c r="I8" s="40">
        <f t="shared" si="7"/>
        <v>0.32552760205909398</v>
      </c>
      <c r="J8" s="40">
        <f t="shared" si="8"/>
        <v>2.6858194722893025E-2</v>
      </c>
      <c r="K8" s="40">
        <f t="shared" si="9"/>
        <v>0.84658787185865081</v>
      </c>
      <c r="L8" s="49">
        <f t="shared" si="10"/>
        <v>1.3630054890231798</v>
      </c>
      <c r="M8" s="49">
        <f t="shared" si="11"/>
        <v>6.5989315635624671E-2</v>
      </c>
      <c r="N8" s="49">
        <f t="shared" si="0"/>
        <v>3.8533718972364454E-2</v>
      </c>
      <c r="O8" s="40">
        <f t="shared" si="12"/>
        <v>4.6464297021689388E-2</v>
      </c>
      <c r="P8" s="40">
        <f t="shared" si="1"/>
        <v>3.1576139783265149E-3</v>
      </c>
      <c r="Q8" s="40">
        <f t="shared" si="13"/>
        <v>5.3400051187687545E-3</v>
      </c>
      <c r="R8" s="42">
        <f t="shared" si="14"/>
        <v>0.10907408524148324</v>
      </c>
      <c r="S8" s="42">
        <f t="shared" si="15"/>
        <v>8.9993383114264532E-3</v>
      </c>
      <c r="T8" s="40">
        <f t="shared" si="16"/>
        <v>0.2836650321368247</v>
      </c>
      <c r="U8" s="18"/>
      <c r="V8" s="18"/>
      <c r="W8" s="18"/>
      <c r="X8" s="18"/>
      <c r="Y8" s="15" t="s">
        <v>49</v>
      </c>
      <c r="Z8" s="15" t="s">
        <v>136</v>
      </c>
      <c r="AA8" s="18">
        <v>1.266</v>
      </c>
      <c r="AB8" s="19">
        <f t="shared" si="19"/>
        <v>1.3852871060086382</v>
      </c>
      <c r="AC8" s="15">
        <f t="shared" si="20"/>
        <v>1.3852871060086382</v>
      </c>
      <c r="AD8" s="52">
        <f>C8*PRODUCT(AC9:$AC$24)</f>
        <v>11.257422574289423</v>
      </c>
      <c r="AE8" s="18">
        <f>D8*PRODUCT(AC9:$AC$24)</f>
        <v>0.74286961149839126</v>
      </c>
      <c r="AF8" s="18">
        <f>E8*PRODUCT($AC9:AC$24)</f>
        <v>0.43379035783082026</v>
      </c>
      <c r="AG8">
        <f>F8*PRODUCT($AC9:$AC$24)</f>
        <v>1.0256079845680417</v>
      </c>
      <c r="AH8">
        <f>G8*PRODUCT($AC9:$AC$24)</f>
        <v>6.9698119113770801E-2</v>
      </c>
      <c r="AI8">
        <f>H8*PRODUCT($AC9:$AC$24)</f>
        <v>0.11787011186001409</v>
      </c>
      <c r="AJ8">
        <f>I8*PRODUCT($AC9:$AC$24)</f>
        <v>2.4075959371751847</v>
      </c>
      <c r="AK8">
        <f>J8*PRODUCT($AC9:$AC$24)</f>
        <v>0.19864269599773798</v>
      </c>
      <c r="AL8">
        <f>K8*PRODUCT($AC9:$AC$24)</f>
        <v>6.2613477562454616</v>
      </c>
      <c r="AM8" s="52">
        <f t="shared" si="17"/>
        <v>2.5254660490351988</v>
      </c>
      <c r="AN8" s="52">
        <f t="shared" si="18"/>
        <v>6.4599904522431997</v>
      </c>
    </row>
    <row r="9" spans="1:55" ht="15.6" x14ac:dyDescent="0.5">
      <c r="A9" s="18"/>
      <c r="B9" s="18">
        <v>1985</v>
      </c>
      <c r="C9" s="18">
        <v>2.1334</v>
      </c>
      <c r="D9" s="51">
        <f t="shared" si="2"/>
        <v>0.13582318310156838</v>
      </c>
      <c r="E9" s="51">
        <f t="shared" si="3"/>
        <v>8.8409131790307197E-2</v>
      </c>
      <c r="F9" s="40">
        <f t="shared" si="4"/>
        <v>0.20828195757407494</v>
      </c>
      <c r="G9" s="40">
        <f t="shared" si="5"/>
        <v>1.2869759725568459E-2</v>
      </c>
      <c r="H9" s="40">
        <f t="shared" si="6"/>
        <v>2.4320191671593772E-2</v>
      </c>
      <c r="I9" s="40">
        <f t="shared" si="7"/>
        <v>0.45275535078522622</v>
      </c>
      <c r="J9" s="40">
        <f t="shared" si="8"/>
        <v>3.8341417844559779E-2</v>
      </c>
      <c r="K9" s="40">
        <f t="shared" si="9"/>
        <v>1.1725990075071011</v>
      </c>
      <c r="L9" s="49">
        <f t="shared" si="10"/>
        <v>1.9091676851081243</v>
      </c>
      <c r="M9" s="49">
        <f t="shared" si="11"/>
        <v>6.3665127543624439E-2</v>
      </c>
      <c r="N9" s="49">
        <f t="shared" si="0"/>
        <v>4.1440485511534265E-2</v>
      </c>
      <c r="O9" s="40">
        <f t="shared" si="12"/>
        <v>5.1092753267603153E-2</v>
      </c>
      <c r="P9" s="40">
        <f t="shared" si="1"/>
        <v>3.157025533706869E-3</v>
      </c>
      <c r="Q9" s="40">
        <f t="shared" si="13"/>
        <v>5.9658818601973015E-3</v>
      </c>
      <c r="R9" s="42">
        <f t="shared" si="14"/>
        <v>0.11106347231266855</v>
      </c>
      <c r="S9" s="42">
        <f t="shared" si="15"/>
        <v>9.4053686871339651E-3</v>
      </c>
      <c r="T9" s="40">
        <f t="shared" si="16"/>
        <v>0.28764523086974231</v>
      </c>
      <c r="U9" s="18"/>
      <c r="V9" s="18"/>
      <c r="W9" s="18"/>
      <c r="X9" s="18"/>
      <c r="Y9" s="15" t="s">
        <v>48</v>
      </c>
      <c r="Z9" s="15" t="s">
        <v>136</v>
      </c>
      <c r="AA9" s="31">
        <v>1.1890000000000001</v>
      </c>
      <c r="AB9" s="19">
        <f t="shared" si="19"/>
        <v>1.1788193340295148</v>
      </c>
      <c r="AC9" s="15">
        <f t="shared" si="20"/>
        <v>1.1788193340295148</v>
      </c>
      <c r="AD9" s="52">
        <f>C9*PRODUCT(AC10:$AC$24)</f>
        <v>13.385075440830123</v>
      </c>
      <c r="AE9" s="18">
        <f>D9*PRODUCT(AC10:$AC$24)</f>
        <v>0.85216253512148488</v>
      </c>
      <c r="AF9" s="18">
        <f>E9*PRODUCT($AC10:AC$24)</f>
        <v>0.5546840248765138</v>
      </c>
      <c r="AG9">
        <f>F9*PRODUCT($AC10:$AC$24)</f>
        <v>1.3067730922906029</v>
      </c>
      <c r="AH9">
        <f>G9*PRODUCT($AC10:$AC$24)</f>
        <v>8.0745619589430495E-2</v>
      </c>
      <c r="AI9">
        <f>H9*PRODUCT($AC10:$AC$24)</f>
        <v>0.15258629430005208</v>
      </c>
      <c r="AJ9">
        <f>I9*PRODUCT($AC10:$AC$24)</f>
        <v>2.8406133526294921</v>
      </c>
      <c r="AK9">
        <f>J9*PRODUCT($AC10:$AC$24)</f>
        <v>0.24055628122144132</v>
      </c>
      <c r="AL9">
        <f>K9*PRODUCT($AC10:$AC$24)</f>
        <v>7.3569542408011044</v>
      </c>
      <c r="AM9" s="52">
        <f t="shared" si="17"/>
        <v>2.9931996469295443</v>
      </c>
      <c r="AN9" s="52">
        <f t="shared" si="18"/>
        <v>7.5975105220225458</v>
      </c>
    </row>
    <row r="10" spans="1:55" ht="15.6" x14ac:dyDescent="0.5">
      <c r="A10" s="18"/>
      <c r="B10" s="18">
        <v>1986</v>
      </c>
      <c r="C10" s="18">
        <v>2.8237000000000001</v>
      </c>
      <c r="D10" s="51">
        <f t="shared" si="2"/>
        <v>0.17449810465625518</v>
      </c>
      <c r="E10" s="51">
        <f t="shared" si="3"/>
        <v>0.12429897112063616</v>
      </c>
      <c r="F10" s="40">
        <f t="shared" si="4"/>
        <v>0.29515818936644495</v>
      </c>
      <c r="G10" s="40">
        <f t="shared" si="5"/>
        <v>1.6592772294201124E-2</v>
      </c>
      <c r="H10" s="40">
        <f t="shared" si="6"/>
        <v>3.5015732849832414E-2</v>
      </c>
      <c r="I10" s="40">
        <f t="shared" si="7"/>
        <v>0.59412319875594233</v>
      </c>
      <c r="J10" s="40">
        <f t="shared" si="8"/>
        <v>5.1641240473359759E-2</v>
      </c>
      <c r="K10" s="40">
        <f t="shared" si="9"/>
        <v>1.5323717904833281</v>
      </c>
      <c r="L10" s="49">
        <f t="shared" si="10"/>
        <v>2.5249029242231087</v>
      </c>
      <c r="M10" s="49">
        <f t="shared" si="11"/>
        <v>6.179767845601699E-2</v>
      </c>
      <c r="N10" s="49">
        <f t="shared" si="0"/>
        <v>4.4019892736705798E-2</v>
      </c>
      <c r="O10" s="40">
        <f t="shared" si="12"/>
        <v>5.618226474502807E-2</v>
      </c>
      <c r="P10" s="40">
        <f t="shared" si="1"/>
        <v>3.1583725590937431E-3</v>
      </c>
      <c r="Q10" s="40">
        <f t="shared" si="13"/>
        <v>6.6651146540544163E-3</v>
      </c>
      <c r="R10" s="42">
        <f t="shared" si="14"/>
        <v>0.1130891435379702</v>
      </c>
      <c r="S10" s="42">
        <f t="shared" si="15"/>
        <v>9.829718261463876E-3</v>
      </c>
      <c r="T10" s="40">
        <f t="shared" si="16"/>
        <v>0.29168127709938579</v>
      </c>
      <c r="U10" s="18"/>
      <c r="V10" s="18"/>
      <c r="W10" s="18"/>
      <c r="X10" s="18"/>
      <c r="Y10" s="15" t="s">
        <v>47</v>
      </c>
      <c r="Z10" s="15" t="s">
        <v>136</v>
      </c>
      <c r="AA10" s="18">
        <v>0.88</v>
      </c>
      <c r="AB10" s="19">
        <f t="shared" si="19"/>
        <v>1.5040545607949753</v>
      </c>
      <c r="AC10" s="15">
        <f t="shared" si="20"/>
        <v>1.5040545607949753</v>
      </c>
      <c r="AD10" s="52">
        <f>C10*PRODUCT(AC11:$AC$24)</f>
        <v>11.778866387930512</v>
      </c>
      <c r="AE10" s="18">
        <f>D10*PRODUCT(AC11:$AC$24)</f>
        <v>0.72790659761771603</v>
      </c>
      <c r="AF10" s="18">
        <f>E10*PRODUCT($AC11:AC$24)</f>
        <v>0.51850443495669041</v>
      </c>
      <c r="AG10">
        <f>F10*PRODUCT($AC11:$AC$24)</f>
        <v>1.2312316732835809</v>
      </c>
      <c r="AH10">
        <f>G10*PRODUCT($AC11:$AC$24)</f>
        <v>6.9215585175036398E-2</v>
      </c>
      <c r="AI10">
        <f>H10*PRODUCT($AC11:$AC$24)</f>
        <v>0.14606567224338468</v>
      </c>
      <c r="AJ10">
        <f>I10*PRODUCT($AC11:$AC$24)</f>
        <v>2.4783432291377014</v>
      </c>
      <c r="AK10">
        <f>J10*PRODUCT($AC11:$AC$24)</f>
        <v>0.21541781054740022</v>
      </c>
      <c r="AL10">
        <f>K10*PRODUCT($AC11:$AC$24)</f>
        <v>6.3921813849690015</v>
      </c>
      <c r="AM10" s="52">
        <f t="shared" si="17"/>
        <v>2.6244089013810861</v>
      </c>
      <c r="AN10" s="52">
        <f t="shared" si="18"/>
        <v>6.6075991955164017</v>
      </c>
    </row>
    <row r="11" spans="1:55" ht="15.6" x14ac:dyDescent="0.5">
      <c r="A11" s="18"/>
      <c r="B11" s="18">
        <v>1987</v>
      </c>
      <c r="C11" s="18">
        <v>3.9868999999999999</v>
      </c>
      <c r="D11" s="51">
        <f t="shared" si="2"/>
        <v>0.23751823650077997</v>
      </c>
      <c r="E11" s="51">
        <f t="shared" si="3"/>
        <v>0.18904050076805254</v>
      </c>
      <c r="F11" s="40">
        <f t="shared" si="4"/>
        <v>0.44562750760143988</v>
      </c>
      <c r="G11" s="40">
        <f t="shared" si="5"/>
        <v>2.277552772143215E-2</v>
      </c>
      <c r="H11" s="40">
        <f t="shared" si="6"/>
        <v>5.3712258475571817E-2</v>
      </c>
      <c r="I11" s="40">
        <f t="shared" si="7"/>
        <v>0.83062193630737224</v>
      </c>
      <c r="J11" s="40">
        <f t="shared" si="8"/>
        <v>7.4103569798055852E-2</v>
      </c>
      <c r="K11" s="40">
        <f t="shared" si="9"/>
        <v>2.1335004628272949</v>
      </c>
      <c r="L11" s="49">
        <f t="shared" si="10"/>
        <v>3.5603412627311672</v>
      </c>
      <c r="M11" s="49">
        <f t="shared" si="11"/>
        <v>5.9574666156858705E-2</v>
      </c>
      <c r="N11" s="49">
        <f t="shared" si="0"/>
        <v>4.741541066193096E-2</v>
      </c>
      <c r="O11" s="40">
        <f t="shared" si="12"/>
        <v>6.1778758630372362E-2</v>
      </c>
      <c r="P11" s="40">
        <f t="shared" si="1"/>
        <v>3.1574438421789314E-3</v>
      </c>
      <c r="Q11" s="40">
        <f t="shared" si="13"/>
        <v>7.4463012162667517E-3</v>
      </c>
      <c r="R11" s="42">
        <f t="shared" si="14"/>
        <v>0.11515176069902887</v>
      </c>
      <c r="S11" s="42">
        <f t="shared" si="15"/>
        <v>1.0273213556416128E-2</v>
      </c>
      <c r="T11" s="40">
        <f t="shared" si="16"/>
        <v>0.29577395444061966</v>
      </c>
      <c r="U11" s="18"/>
      <c r="V11" s="18"/>
      <c r="W11" s="18"/>
      <c r="X11" s="18"/>
      <c r="Y11" s="15" t="s">
        <v>46</v>
      </c>
      <c r="Z11" s="15" t="s">
        <v>136</v>
      </c>
      <c r="AA11" s="18">
        <v>1.0780000000000001</v>
      </c>
      <c r="AB11" s="19">
        <f t="shared" si="19"/>
        <v>1.3097790153224005</v>
      </c>
      <c r="AC11" s="15">
        <f t="shared" si="20"/>
        <v>1.3097790153224005</v>
      </c>
      <c r="AD11" s="52">
        <f>C11*PRODUCT(AC12:$AC$24)</f>
        <v>12.697617966189091</v>
      </c>
      <c r="AE11" s="18">
        <f>D11*PRODUCT(AC12:$AC$24)</f>
        <v>0.75645635132304623</v>
      </c>
      <c r="AF11" s="18">
        <f>E11*PRODUCT($AC12:AC$24)</f>
        <v>0.6020627702951683</v>
      </c>
      <c r="AG11">
        <f>F11*PRODUCT($AC12:$AC$24)</f>
        <v>1.419250005454892</v>
      </c>
      <c r="AH11">
        <f>G11*PRODUCT($AC12:$AC$24)</f>
        <v>7.2536293858660755E-2</v>
      </c>
      <c r="AI11">
        <f>H11*PRODUCT($AC12:$AC$24)</f>
        <v>0.17106467135468986</v>
      </c>
      <c r="AJ11">
        <f>I11*PRODUCT($AC12:$AC$24)</f>
        <v>2.6453936696599514</v>
      </c>
      <c r="AK11">
        <f>J11*PRODUCT($AC12:$AC$24)</f>
        <v>0.23600762979421136</v>
      </c>
      <c r="AL11">
        <f>K11*PRODUCT($AC12:$AC$24)</f>
        <v>6.794846574448469</v>
      </c>
      <c r="AM11" s="52">
        <f t="shared" si="17"/>
        <v>2.8164583410146413</v>
      </c>
      <c r="AN11" s="52">
        <f t="shared" si="18"/>
        <v>7.0308542042426803</v>
      </c>
    </row>
    <row r="12" spans="1:55" ht="15.6" x14ac:dyDescent="0.5">
      <c r="A12" s="18"/>
      <c r="B12" s="18">
        <v>1988</v>
      </c>
      <c r="C12" s="18">
        <v>4.5244</v>
      </c>
      <c r="D12" s="51">
        <f t="shared" ref="D12:D22" si="21">0.069*C12^0.8938</f>
        <v>0.26594357767549764</v>
      </c>
      <c r="E12" s="51">
        <f t="shared" si="3"/>
        <v>0.22045070662583255</v>
      </c>
      <c r="F12" s="40">
        <f t="shared" si="4"/>
        <v>0.54070976709842433</v>
      </c>
      <c r="G12" s="40">
        <f t="shared" si="5"/>
        <v>2.5114253919855712E-2</v>
      </c>
      <c r="H12" s="40">
        <f t="shared" si="6"/>
        <v>6.6215349765506332E-2</v>
      </c>
      <c r="I12" s="40">
        <f t="shared" si="7"/>
        <v>0.9332658021911433</v>
      </c>
      <c r="J12" s="40">
        <f t="shared" si="8"/>
        <v>8.5458775094378298E-2</v>
      </c>
      <c r="K12" s="40">
        <f t="shared" si="9"/>
        <v>2.3872417676293618</v>
      </c>
      <c r="L12" s="49">
        <f t="shared" si="10"/>
        <v>4.0380057156986702</v>
      </c>
      <c r="M12" s="49">
        <f t="shared" si="11"/>
        <v>5.8779855378723732E-2</v>
      </c>
      <c r="N12" s="49">
        <f t="shared" si="0"/>
        <v>4.8724848958056878E-2</v>
      </c>
      <c r="O12" s="40">
        <f t="shared" si="12"/>
        <v>6.7932737051999398E-2</v>
      </c>
      <c r="P12" s="40">
        <f t="shared" si="1"/>
        <v>3.155260199847932E-3</v>
      </c>
      <c r="Q12" s="40">
        <f t="shared" si="13"/>
        <v>8.3190469603770176E-3</v>
      </c>
      <c r="R12" s="42">
        <f t="shared" si="14"/>
        <v>0.11725199764762854</v>
      </c>
      <c r="S12" s="42">
        <f t="shared" si="15"/>
        <v>1.0736718384847674E-2</v>
      </c>
      <c r="T12" s="40">
        <f t="shared" si="16"/>
        <v>0.29992405750347001</v>
      </c>
      <c r="U12" s="18"/>
      <c r="V12" s="18"/>
      <c r="W12" s="18"/>
      <c r="X12" s="18"/>
      <c r="Y12" s="15" t="s">
        <v>45</v>
      </c>
      <c r="Z12" s="15" t="s">
        <v>136</v>
      </c>
      <c r="AA12" s="18">
        <v>1.262</v>
      </c>
      <c r="AB12" s="19">
        <f t="shared" si="19"/>
        <v>0.89922070056773495</v>
      </c>
      <c r="AC12" s="15">
        <f t="shared" si="20"/>
        <v>0.89922070056773495</v>
      </c>
      <c r="AD12" s="52">
        <f>C12*PRODUCT(AC13:$AC$24)</f>
        <v>16.024393873330631</v>
      </c>
      <c r="AE12" s="18">
        <f>D12*PRODUCT(AC13:$AC$24)</f>
        <v>0.9419115544060811</v>
      </c>
      <c r="AF12" s="18">
        <f>E12*PRODUCT($AC13:AC$24)</f>
        <v>0.78078617112244708</v>
      </c>
      <c r="AG12">
        <f>F12*PRODUCT($AC13:$AC$24)</f>
        <v>1.9150707893073167</v>
      </c>
      <c r="AH12">
        <f>G12*PRODUCT($AC13:$AC$24)</f>
        <v>8.8948964867519589E-2</v>
      </c>
      <c r="AI12">
        <f>H12*PRODUCT($AC13:$AC$24)</f>
        <v>0.23451968108540899</v>
      </c>
      <c r="AJ12">
        <f>I12*PRODUCT($AC13:$AC$24)</f>
        <v>3.3054148180578093</v>
      </c>
      <c r="AK12">
        <f>J12*PRODUCT($AC13:$AC$24)</f>
        <v>0.30267550880662542</v>
      </c>
      <c r="AL12">
        <f>K12*PRODUCT($AC13:$AC$24)</f>
        <v>8.4550663856774229</v>
      </c>
      <c r="AM12" s="52">
        <f t="shared" si="17"/>
        <v>3.5399344991432184</v>
      </c>
      <c r="AN12" s="52">
        <f t="shared" si="18"/>
        <v>8.7577418944840488</v>
      </c>
    </row>
    <row r="13" spans="1:55" ht="15.6" x14ac:dyDescent="0.5">
      <c r="A13" s="18"/>
      <c r="B13" s="18">
        <v>1989</v>
      </c>
      <c r="C13" s="18">
        <v>4.5153999999999996</v>
      </c>
      <c r="D13" s="51">
        <f t="shared" si="21"/>
        <v>0.26547069078171781</v>
      </c>
      <c r="E13" s="51">
        <f t="shared" si="3"/>
        <v>0.21991783923758371</v>
      </c>
      <c r="F13" s="40">
        <f t="shared" si="4"/>
        <v>0.57681664754811979</v>
      </c>
      <c r="G13" s="40">
        <f t="shared" si="5"/>
        <v>2.4419536221739268E-2</v>
      </c>
      <c r="H13" s="40">
        <f t="shared" si="6"/>
        <v>7.176708211116592E-2</v>
      </c>
      <c r="I13" s="40">
        <f t="shared" si="7"/>
        <v>0.92191027650604318</v>
      </c>
      <c r="J13" s="40">
        <f t="shared" si="8"/>
        <v>8.6647402016395716E-2</v>
      </c>
      <c r="K13" s="40">
        <f t="shared" si="9"/>
        <v>2.3484505255772343</v>
      </c>
      <c r="L13" s="49">
        <f t="shared" si="10"/>
        <v>4.0300114699806979</v>
      </c>
      <c r="M13" s="49">
        <f t="shared" si="11"/>
        <v>5.8792286570783947E-2</v>
      </c>
      <c r="N13" s="49">
        <f t="shared" si="0"/>
        <v>4.8703955183944658E-2</v>
      </c>
      <c r="O13" s="40">
        <f t="shared" si="12"/>
        <v>7.4699732815726796E-2</v>
      </c>
      <c r="P13" s="40">
        <f t="shared" si="1"/>
        <v>3.1624136352543662E-3</v>
      </c>
      <c r="Q13" s="40">
        <f t="shared" si="13"/>
        <v>9.294083105015085E-3</v>
      </c>
      <c r="R13" s="42">
        <f t="shared" si="14"/>
        <v>0.11939054052584221</v>
      </c>
      <c r="S13" s="42">
        <f t="shared" si="15"/>
        <v>1.1221135532954028E-2</v>
      </c>
      <c r="T13" s="40">
        <f t="shared" si="16"/>
        <v>0.30413239204740145</v>
      </c>
      <c r="U13" s="18"/>
      <c r="V13" s="18"/>
      <c r="W13" s="18"/>
      <c r="X13" s="18"/>
      <c r="Y13" s="15" t="s">
        <v>44</v>
      </c>
      <c r="Z13" s="15" t="s">
        <v>136</v>
      </c>
      <c r="AA13" s="18">
        <v>0.86</v>
      </c>
      <c r="AB13" s="19">
        <f t="shared" si="19"/>
        <v>1.1604776580936853</v>
      </c>
      <c r="AC13" s="15">
        <f t="shared" si="20"/>
        <v>1.1604776580936853</v>
      </c>
      <c r="AD13" s="52">
        <f>C13*PRODUCT(AC14:$AC$24)</f>
        <v>13.780978731064343</v>
      </c>
      <c r="AE13" s="18">
        <f>D13*PRODUCT(AC14:$AC$24)</f>
        <v>0.81021525078261325</v>
      </c>
      <c r="AF13" s="18">
        <f>E13*PRODUCT($AC14:AC$24)</f>
        <v>0.67118817050865232</v>
      </c>
      <c r="AG13">
        <f>F13*PRODUCT($AC14:$AC$24)</f>
        <v>1.7604415891359517</v>
      </c>
      <c r="AH13">
        <f>G13*PRODUCT($AC14:$AC$24)</f>
        <v>7.4528305198707567E-2</v>
      </c>
      <c r="AI13">
        <f>H13*PRODUCT($AC14:$AC$24)</f>
        <v>0.21903278384296537</v>
      </c>
      <c r="AJ13">
        <f>I13*PRODUCT($AC14:$AC$24)</f>
        <v>2.8136656580766775</v>
      </c>
      <c r="AK13">
        <f>J13*PRODUCT($AC14:$AC$24)</f>
        <v>0.26444744746643289</v>
      </c>
      <c r="AL13">
        <f>K13*PRODUCT($AC14:$AC$24)</f>
        <v>7.1674595260523422</v>
      </c>
      <c r="AM13" s="52">
        <f t="shared" si="17"/>
        <v>3.032698441919643</v>
      </c>
      <c r="AN13" s="52">
        <f t="shared" si="18"/>
        <v>7.4319069735187746</v>
      </c>
    </row>
    <row r="14" spans="1:55" ht="15.6" x14ac:dyDescent="0.5">
      <c r="A14" s="18"/>
      <c r="B14" s="18">
        <v>1990</v>
      </c>
      <c r="C14" s="18">
        <v>8.0244</v>
      </c>
      <c r="D14" s="51">
        <f t="shared" si="21"/>
        <v>0.44382631155116886</v>
      </c>
      <c r="E14" s="51">
        <f t="shared" si="3"/>
        <v>0.44234966238602169</v>
      </c>
      <c r="F14" s="40">
        <f t="shared" si="4"/>
        <v>1.0911196971072235</v>
      </c>
      <c r="G14" s="40">
        <f t="shared" si="5"/>
        <v>4.1904981490786586E-2</v>
      </c>
      <c r="H14" s="40">
        <f t="shared" si="6"/>
        <v>0.13792815884254092</v>
      </c>
      <c r="I14" s="40">
        <f t="shared" si="7"/>
        <v>1.6148530127155698</v>
      </c>
      <c r="J14" s="40">
        <f t="shared" si="8"/>
        <v>0.1557813509350682</v>
      </c>
      <c r="K14" s="40">
        <f t="shared" si="9"/>
        <v>4.096636824971621</v>
      </c>
      <c r="L14" s="49">
        <f t="shared" si="10"/>
        <v>7.1382240260628098</v>
      </c>
      <c r="M14" s="49">
        <f t="shared" si="11"/>
        <v>5.5309594680121733E-2</v>
      </c>
      <c r="N14" s="49">
        <f t="shared" si="0"/>
        <v>5.5125574795127572E-2</v>
      </c>
      <c r="O14" s="40">
        <f t="shared" si="12"/>
        <v>8.2140810526590419E-2</v>
      </c>
      <c r="P14" s="40">
        <f t="shared" si="1"/>
        <v>3.1546576914344951E-3</v>
      </c>
      <c r="Q14" s="40">
        <f t="shared" si="13"/>
        <v>1.0383398624187129E-2</v>
      </c>
      <c r="R14" s="42">
        <f t="shared" si="14"/>
        <v>0.12156808799019267</v>
      </c>
      <c r="S14" s="42">
        <f t="shared" si="15"/>
        <v>1.1727408518660692E-2</v>
      </c>
      <c r="T14" s="40">
        <f t="shared" si="16"/>
        <v>0.30839977513775846</v>
      </c>
      <c r="U14" s="18"/>
      <c r="V14" s="18"/>
      <c r="W14" s="18"/>
      <c r="X14" s="18"/>
      <c r="Y14" s="15" t="s">
        <v>43</v>
      </c>
      <c r="Z14" s="15" t="s">
        <v>136</v>
      </c>
      <c r="AA14" s="19">
        <v>1.0429999999999999</v>
      </c>
      <c r="AB14" s="19">
        <f t="shared" si="19"/>
        <v>1.7038526426086911</v>
      </c>
      <c r="AC14" s="15">
        <f t="shared" si="20"/>
        <v>1.7038526426086911</v>
      </c>
      <c r="AD14" s="52">
        <f>C14*PRODUCT(AC15:$AC$24)</f>
        <v>14.373560816500108</v>
      </c>
      <c r="AE14" s="18">
        <f>D14*PRODUCT(AC15:$AC$24)</f>
        <v>0.79499582287070059</v>
      </c>
      <c r="AF14" s="18">
        <f>E14*PRODUCT($AC15:AC$24)</f>
        <v>0.79235080186229156</v>
      </c>
      <c r="AG14">
        <f>F14*PRODUCT($AC15:$AC$24)</f>
        <v>1.9544483480947925</v>
      </c>
      <c r="AH14">
        <f>G14*PRODUCT($AC15:$AC$24)</f>
        <v>7.5061537307727966E-2</v>
      </c>
      <c r="AI14">
        <f>H14*PRODUCT($AC15:$AC$24)</f>
        <v>0.2470613104320758</v>
      </c>
      <c r="AJ14">
        <f>I14*PRODUCT($AC15:$AC$24)</f>
        <v>2.8925761412660962</v>
      </c>
      <c r="AK14">
        <f>J14*PRODUCT($AC15:$AC$24)</f>
        <v>0.27904051664196061</v>
      </c>
      <c r="AL14">
        <f>K14*PRODUCT($AC15:$AC$24)</f>
        <v>7.3380263380244628</v>
      </c>
      <c r="AM14" s="52">
        <f t="shared" si="17"/>
        <v>3.1396374516981718</v>
      </c>
      <c r="AN14" s="52">
        <f t="shared" si="18"/>
        <v>7.6170668546664233</v>
      </c>
    </row>
    <row r="15" spans="1:55" ht="15.6" x14ac:dyDescent="0.5">
      <c r="A15" s="18"/>
      <c r="B15" s="18">
        <v>1991</v>
      </c>
      <c r="C15" s="18">
        <v>14.636799999999999</v>
      </c>
      <c r="D15" s="51">
        <f t="shared" si="21"/>
        <v>0.75949487811146665</v>
      </c>
      <c r="E15" s="51">
        <f t="shared" si="3"/>
        <v>0.91838736535460674</v>
      </c>
      <c r="F15" s="40">
        <f t="shared" si="4"/>
        <v>2.1134036469759816</v>
      </c>
      <c r="G15" s="40">
        <f t="shared" si="5"/>
        <v>7.3674313234584718E-2</v>
      </c>
      <c r="H15" s="40">
        <f t="shared" si="6"/>
        <v>0.27142886822934092</v>
      </c>
      <c r="I15" s="40">
        <f t="shared" si="7"/>
        <v>2.896361640770841</v>
      </c>
      <c r="J15" s="40">
        <f t="shared" si="8"/>
        <v>0.28678130244846867</v>
      </c>
      <c r="K15" s="40">
        <f t="shared" si="9"/>
        <v>7.3172679848747118</v>
      </c>
      <c r="L15" s="49">
        <f t="shared" si="10"/>
        <v>12.958917756533927</v>
      </c>
      <c r="M15" s="49">
        <f t="shared" si="11"/>
        <v>5.1889407391743185E-2</v>
      </c>
      <c r="N15" s="49">
        <f t="shared" si="0"/>
        <v>6.2745092189181159E-2</v>
      </c>
      <c r="O15" s="40">
        <f t="shared" si="12"/>
        <v>9.0323117628939284E-2</v>
      </c>
      <c r="P15" s="40">
        <f t="shared" si="1"/>
        <v>3.1487092728549361E-3</v>
      </c>
      <c r="Q15" s="40">
        <f t="shared" si="13"/>
        <v>1.1600387662834027E-2</v>
      </c>
      <c r="R15" s="42">
        <f t="shared" si="14"/>
        <v>0.12378535143990189</v>
      </c>
      <c r="S15" s="42">
        <f t="shared" si="15"/>
        <v>1.2256523429349334E-2</v>
      </c>
      <c r="T15" s="40">
        <f t="shared" si="16"/>
        <v>0.3127270353044021</v>
      </c>
      <c r="U15" s="18"/>
      <c r="V15" s="18"/>
      <c r="W15" s="18"/>
      <c r="X15" s="18"/>
      <c r="Y15" s="15" t="s">
        <v>42</v>
      </c>
      <c r="Z15" s="15">
        <v>107.1</v>
      </c>
      <c r="AA15" s="19"/>
      <c r="AB15" s="19"/>
      <c r="AC15" s="15">
        <f t="shared" ref="AC15:AC43" si="22">Z15/100</f>
        <v>1.071</v>
      </c>
      <c r="AD15" s="52">
        <f>C15*PRODUCT(AC16:$AC$24)</f>
        <v>24.479834050374745</v>
      </c>
      <c r="AE15" s="18">
        <f>D15*PRODUCT(AC16:$AC$24)</f>
        <v>1.2702440819221619</v>
      </c>
      <c r="AF15" s="18">
        <f>E15*PRODUCT($AC16:AC$24)</f>
        <v>1.5359894442666193</v>
      </c>
      <c r="AG15">
        <f>F15*PRODUCT($AC16:$AC$24)</f>
        <v>3.5346367074380192</v>
      </c>
      <c r="AH15">
        <f>G15*PRODUCT($AC16:$AC$24)</f>
        <v>0.12321921196969021</v>
      </c>
      <c r="AI15">
        <f>H15*PRODUCT($AC16:$AC$24)</f>
        <v>0.45396081457253634</v>
      </c>
      <c r="AJ15">
        <f>I15*PRODUCT($AC16:$AC$24)</f>
        <v>4.8441225073746512</v>
      </c>
      <c r="AK15">
        <f>J15*PRODUCT($AC16:$AC$24)</f>
        <v>0.47963753639380474</v>
      </c>
      <c r="AL15">
        <f>K15*PRODUCT($AC16:$AC$24)</f>
        <v>12.238023746437266</v>
      </c>
      <c r="AM15" s="52">
        <f t="shared" si="17"/>
        <v>5.2980833219471872</v>
      </c>
      <c r="AN15" s="52">
        <f t="shared" si="18"/>
        <v>12.71766128283107</v>
      </c>
    </row>
    <row r="16" spans="1:55" ht="15.6" x14ac:dyDescent="0.5">
      <c r="A16" s="18"/>
      <c r="B16" s="18">
        <v>1992</v>
      </c>
      <c r="C16" s="18">
        <v>22.669699999999999</v>
      </c>
      <c r="D16" s="51">
        <f t="shared" si="21"/>
        <v>1.1229140675115072</v>
      </c>
      <c r="E16" s="51">
        <f t="shared" ref="E16:E22" si="23">0.0352*C16^1.2154</f>
        <v>1.5629729285146916</v>
      </c>
      <c r="F16" s="40">
        <f t="shared" si="4"/>
        <v>3.473383105367887</v>
      </c>
      <c r="G16" s="40">
        <f t="shared" si="5"/>
        <v>0.11134473783173696</v>
      </c>
      <c r="H16" s="40">
        <f t="shared" si="6"/>
        <v>0.45323069106721281</v>
      </c>
      <c r="I16" s="40">
        <f t="shared" si="7"/>
        <v>4.407910363357229</v>
      </c>
      <c r="J16" s="40">
        <f t="shared" si="8"/>
        <v>0.44796736702791429</v>
      </c>
      <c r="K16" s="40">
        <f t="shared" si="9"/>
        <v>11.089976739321818</v>
      </c>
      <c r="L16" s="49">
        <f t="shared" si="10"/>
        <v>19.983813003973797</v>
      </c>
      <c r="M16" s="49">
        <f t="shared" si="11"/>
        <v>4.9533697733605088E-2</v>
      </c>
      <c r="N16" s="49">
        <f t="shared" si="0"/>
        <v>6.894546149771244E-2</v>
      </c>
      <c r="O16" s="40">
        <f t="shared" si="12"/>
        <v>9.9320490337385089E-2</v>
      </c>
      <c r="P16" s="40">
        <f t="shared" si="1"/>
        <v>3.1838739414736688E-3</v>
      </c>
      <c r="Q16" s="40">
        <f t="shared" si="13"/>
        <v>1.2960014230270074E-2</v>
      </c>
      <c r="R16" s="42">
        <f t="shared" si="14"/>
        <v>0.12604305524930332</v>
      </c>
      <c r="S16" s="42">
        <f t="shared" si="15"/>
        <v>1.2809510842498139E-2</v>
      </c>
      <c r="T16" s="40">
        <f t="shared" si="16"/>
        <v>0.31711501270257247</v>
      </c>
      <c r="U16" s="18"/>
      <c r="V16" s="18"/>
      <c r="W16" s="18"/>
      <c r="X16" s="18"/>
      <c r="Y16" s="15" t="s">
        <v>41</v>
      </c>
      <c r="Z16" s="15">
        <v>109.3</v>
      </c>
      <c r="AA16" s="19"/>
      <c r="AB16" s="19"/>
      <c r="AC16" s="15">
        <f t="shared" si="22"/>
        <v>1.093</v>
      </c>
      <c r="AD16" s="52">
        <f>C16*PRODUCT(AC17:$AC$24)</f>
        <v>34.688693395739989</v>
      </c>
      <c r="AE16" s="18">
        <f>D16*PRODUCT(AC17:$AC$24)</f>
        <v>1.7182592534382879</v>
      </c>
      <c r="AF16" s="18">
        <f>E16*PRODUCT($AC17:AC$24)</f>
        <v>2.3916279749219433</v>
      </c>
      <c r="AG16">
        <f>F16*PRODUCT($AC17:$AC$24)</f>
        <v>5.3148970470738428</v>
      </c>
      <c r="AH16">
        <f>G16*PRODUCT($AC17:$AC$24)</f>
        <v>0.17037735267225304</v>
      </c>
      <c r="AI16">
        <f>H16*PRODUCT($AC17:$AC$24)</f>
        <v>0.69352397605481753</v>
      </c>
      <c r="AJ16">
        <f>I16*PRODUCT($AC17:$AC$24)</f>
        <v>6.7448908062481543</v>
      </c>
      <c r="AK16">
        <f>J16*PRODUCT($AC17:$AC$24)</f>
        <v>0.68547014941213358</v>
      </c>
      <c r="AL16">
        <f>K16*PRODUCT($AC17:$AC$24)</f>
        <v>16.969646835918557</v>
      </c>
      <c r="AM16" s="52">
        <f t="shared" si="17"/>
        <v>7.4384147823029716</v>
      </c>
      <c r="AN16" s="52">
        <f t="shared" si="18"/>
        <v>17.65511698533069</v>
      </c>
    </row>
    <row r="17" spans="1:40" ht="15.6" x14ac:dyDescent="0.5">
      <c r="A17" s="18"/>
      <c r="B17" s="18">
        <v>1993</v>
      </c>
      <c r="C17" s="18">
        <v>32.863999999999997</v>
      </c>
      <c r="D17" s="51">
        <f t="shared" si="21"/>
        <v>1.5649259920005687</v>
      </c>
      <c r="E17" s="51">
        <f t="shared" si="23"/>
        <v>2.4545092000748059</v>
      </c>
      <c r="F17" s="40">
        <f t="shared" si="4"/>
        <v>5.338307520539626</v>
      </c>
      <c r="G17" s="40">
        <f t="shared" si="5"/>
        <v>0.15306008097214616</v>
      </c>
      <c r="H17" s="40">
        <f t="shared" si="6"/>
        <v>0.70772290559143092</v>
      </c>
      <c r="I17" s="40">
        <f t="shared" si="7"/>
        <v>6.2732614425044355</v>
      </c>
      <c r="J17" s="40">
        <f t="shared" si="8"/>
        <v>0.65436880776714057</v>
      </c>
      <c r="K17" s="40">
        <f t="shared" si="9"/>
        <v>15.717844050549839</v>
      </c>
      <c r="L17" s="49">
        <f t="shared" si="10"/>
        <v>28.844564807924623</v>
      </c>
      <c r="M17" s="49">
        <f t="shared" si="11"/>
        <v>4.7618244644613221E-2</v>
      </c>
      <c r="N17" s="49">
        <f t="shared" si="0"/>
        <v>7.4686867090883832E-2</v>
      </c>
      <c r="O17" s="40">
        <f t="shared" si="12"/>
        <v>0.10921411992645863</v>
      </c>
      <c r="P17" s="40">
        <f t="shared" si="1"/>
        <v>3.1313898599748817E-3</v>
      </c>
      <c r="Q17" s="40">
        <f t="shared" si="13"/>
        <v>1.4478996196560638E-2</v>
      </c>
      <c r="R17" s="42">
        <f t="shared" si="14"/>
        <v>0.12834193700449309</v>
      </c>
      <c r="S17" s="42">
        <f t="shared" si="15"/>
        <v>1.3387447832977227E-2</v>
      </c>
      <c r="T17" s="40">
        <f t="shared" si="16"/>
        <v>0.32156455927600813</v>
      </c>
      <c r="U17" s="18"/>
      <c r="V17" s="18"/>
      <c r="W17" s="18"/>
      <c r="X17" s="18"/>
      <c r="Y17" s="15" t="s">
        <v>40</v>
      </c>
      <c r="Z17" s="15">
        <v>124.5</v>
      </c>
      <c r="AA17" s="19"/>
      <c r="AB17" s="19"/>
      <c r="AC17" s="15">
        <f t="shared" si="22"/>
        <v>1.2450000000000001</v>
      </c>
      <c r="AD17" s="52">
        <f>C17*PRODUCT(AC18:$AC$24)</f>
        <v>40.391802980639341</v>
      </c>
      <c r="AE17" s="18">
        <f>D17*PRODUCT(AC18:$AC$24)</f>
        <v>1.9233867559691014</v>
      </c>
      <c r="AF17" s="18">
        <f>E17*PRODUCT($AC18:AC$24)</f>
        <v>3.0167372207761756</v>
      </c>
      <c r="AG17">
        <f>F17*PRODUCT($AC18:$AC$24)</f>
        <v>6.5610962031311431</v>
      </c>
      <c r="AH17">
        <f>G17*PRODUCT($AC18:$AC$24)</f>
        <v>0.18811990734017867</v>
      </c>
      <c r="AI17">
        <f>H17*PRODUCT($AC18:$AC$24)</f>
        <v>0.86983337900239455</v>
      </c>
      <c r="AJ17">
        <f>I17*PRODUCT($AC18:$AC$24)</f>
        <v>7.7102099632327326</v>
      </c>
      <c r="AK17">
        <f>J17*PRODUCT($AC18:$AC$24)</f>
        <v>0.80425803188918576</v>
      </c>
      <c r="AL17">
        <f>K17*PRODUCT($AC18:$AC$24)</f>
        <v>19.318161519298421</v>
      </c>
      <c r="AM17" s="52">
        <f t="shared" si="17"/>
        <v>8.5800433422351272</v>
      </c>
      <c r="AN17" s="52">
        <f t="shared" si="18"/>
        <v>20.122419551187608</v>
      </c>
    </row>
    <row r="18" spans="1:40" ht="15.6" x14ac:dyDescent="0.5">
      <c r="A18" s="18"/>
      <c r="B18" s="18">
        <v>1994</v>
      </c>
      <c r="C18" s="18">
        <v>33.948799999999999</v>
      </c>
      <c r="D18" s="51">
        <f t="shared" si="21"/>
        <v>1.6110164100995692</v>
      </c>
      <c r="E18" s="51">
        <f t="shared" si="23"/>
        <v>2.5533283831628579</v>
      </c>
      <c r="F18" s="40">
        <f t="shared" si="4"/>
        <v>5.8623416573410214</v>
      </c>
      <c r="G18" s="40">
        <f t="shared" si="5"/>
        <v>0.15283281235230839</v>
      </c>
      <c r="H18" s="40">
        <f t="shared" si="6"/>
        <v>0.78963034420537004</v>
      </c>
      <c r="I18" s="40">
        <f t="shared" si="7"/>
        <v>6.3792651978812049</v>
      </c>
      <c r="J18" s="40">
        <f t="shared" si="8"/>
        <v>0.6829917172581641</v>
      </c>
      <c r="K18" s="40">
        <f t="shared" si="9"/>
        <v>15.917393477699505</v>
      </c>
      <c r="L18" s="49">
        <f t="shared" si="10"/>
        <v>29.784455206737576</v>
      </c>
      <c r="M18" s="49">
        <f t="shared" si="11"/>
        <v>4.7454296178350022E-2</v>
      </c>
      <c r="N18" s="49">
        <f t="shared" si="0"/>
        <v>7.5211152770137915E-2</v>
      </c>
      <c r="O18" s="40">
        <f t="shared" si="12"/>
        <v>0.12009328539149579</v>
      </c>
      <c r="P18" s="40">
        <f t="shared" si="1"/>
        <v>3.1308640171162582E-3</v>
      </c>
      <c r="Q18" s="40">
        <f t="shared" si="13"/>
        <v>1.6176010854244926E-2</v>
      </c>
      <c r="R18" s="42">
        <f t="shared" si="14"/>
        <v>0.13068274774429761</v>
      </c>
      <c r="S18" s="42">
        <f t="shared" si="15"/>
        <v>1.3991460070908849E-2</v>
      </c>
      <c r="T18" s="40">
        <f t="shared" si="16"/>
        <v>0.32607653892235461</v>
      </c>
      <c r="U18" s="18"/>
      <c r="V18" s="18"/>
      <c r="W18" s="18"/>
      <c r="X18" s="18"/>
      <c r="Y18" s="15" t="s">
        <v>39</v>
      </c>
      <c r="Z18" s="15">
        <v>106.7</v>
      </c>
      <c r="AA18" s="19"/>
      <c r="AB18" s="19"/>
      <c r="AC18" s="15">
        <f t="shared" si="22"/>
        <v>1.0669999999999999</v>
      </c>
      <c r="AD18" s="52">
        <f>C18*PRODUCT(AC19:$AC$24)</f>
        <v>39.105048217490712</v>
      </c>
      <c r="AE18" s="18">
        <f>D18*PRODUCT(AC19:$AC$24)</f>
        <v>1.8557025401814631</v>
      </c>
      <c r="AF18" s="18">
        <f>E18*PRODUCT($AC19:AC$24)</f>
        <v>2.9411357555693036</v>
      </c>
      <c r="AG18">
        <f>F18*PRODUCT($AC19:$AC$24)</f>
        <v>6.7527321489338377</v>
      </c>
      <c r="AH18">
        <f>G18*PRODUCT($AC19:$AC$24)</f>
        <v>0.17604553021761388</v>
      </c>
      <c r="AI18">
        <f>H18*PRODUCT($AC19:$AC$24)</f>
        <v>0.90956183087899389</v>
      </c>
      <c r="AJ18">
        <f>I18*PRODUCT($AC19:$AC$24)</f>
        <v>7.3481676275834484</v>
      </c>
      <c r="AK18">
        <f>J18*PRODUCT($AC19:$AC$24)</f>
        <v>0.78672660110305204</v>
      </c>
      <c r="AL18">
        <f>K18*PRODUCT($AC19:$AC$24)</f>
        <v>18.334976183023006</v>
      </c>
      <c r="AM18" s="52">
        <f t="shared" si="17"/>
        <v>8.2577294584624426</v>
      </c>
      <c r="AN18" s="52">
        <f t="shared" si="18"/>
        <v>19.121702784126057</v>
      </c>
    </row>
    <row r="19" spans="1:40" ht="15.6" x14ac:dyDescent="0.5">
      <c r="A19" s="18"/>
      <c r="B19" s="18">
        <v>1995</v>
      </c>
      <c r="C19" s="18">
        <v>44.1614</v>
      </c>
      <c r="D19" s="51">
        <f t="shared" si="21"/>
        <v>2.0379258342413866</v>
      </c>
      <c r="E19" s="51">
        <f t="shared" si="23"/>
        <v>3.515019369827634</v>
      </c>
      <c r="F19" s="40">
        <f t="shared" si="4"/>
        <v>8.070308863404005</v>
      </c>
      <c r="G19" s="40">
        <f t="shared" si="5"/>
        <v>0.20102216725687602</v>
      </c>
      <c r="H19" s="40">
        <f t="shared" si="6"/>
        <v>1.1044241636486367</v>
      </c>
      <c r="I19" s="40">
        <f t="shared" si="7"/>
        <v>8.1320383841037387</v>
      </c>
      <c r="J19" s="40">
        <f t="shared" si="8"/>
        <v>0.89363419343689687</v>
      </c>
      <c r="K19" s="40">
        <f t="shared" si="9"/>
        <v>20.207027024080823</v>
      </c>
      <c r="L19" s="49">
        <f t="shared" si="10"/>
        <v>38.608454795930982</v>
      </c>
      <c r="M19" s="49">
        <f t="shared" si="11"/>
        <v>4.6147219839982122E-2</v>
      </c>
      <c r="N19" s="49">
        <f t="shared" si="0"/>
        <v>7.9594835531202224E-2</v>
      </c>
      <c r="O19" s="40">
        <f t="shared" si="12"/>
        <v>0.13205615909220206</v>
      </c>
      <c r="P19" s="40">
        <f t="shared" si="1"/>
        <v>3.2893679473298674E-3</v>
      </c>
      <c r="Q19" s="40">
        <f t="shared" si="13"/>
        <v>1.8071924572975961E-2</v>
      </c>
      <c r="R19" s="42">
        <f t="shared" si="14"/>
        <v>0.133066252205636</v>
      </c>
      <c r="S19" s="42">
        <f t="shared" si="15"/>
        <v>1.4622724014178396E-2</v>
      </c>
      <c r="T19" s="40">
        <f t="shared" si="16"/>
        <v>0.33065182766089357</v>
      </c>
      <c r="U19" s="18"/>
      <c r="V19" s="18"/>
      <c r="W19" s="18"/>
      <c r="X19" s="18"/>
      <c r="Y19" s="15" t="s">
        <v>38</v>
      </c>
      <c r="Z19" s="15">
        <v>103.9</v>
      </c>
      <c r="AA19" s="19"/>
      <c r="AB19" s="19"/>
      <c r="AC19" s="15">
        <f t="shared" si="22"/>
        <v>1.0390000000000001</v>
      </c>
      <c r="AD19" s="52">
        <f>C19*PRODUCT(AC20:$AC$24)</f>
        <v>48.959354507778222</v>
      </c>
      <c r="AE19" s="18">
        <f>D19*PRODUCT(AC20:$AC$24)</f>
        <v>2.2593380956940616</v>
      </c>
      <c r="AF19" s="18">
        <f>E19*PRODUCT($AC20:AC$24)</f>
        <v>3.8969117697604321</v>
      </c>
      <c r="AG19">
        <f>F19*PRODUCT($AC20:$AC$24)</f>
        <v>8.947114734375754</v>
      </c>
      <c r="AH19">
        <f>G19*PRODUCT($AC20:$AC$24)</f>
        <v>0.22286239907818323</v>
      </c>
      <c r="AI19">
        <f>H19*PRODUCT($AC20:$AC$24)</f>
        <v>1.2244153073731827</v>
      </c>
      <c r="AJ19">
        <f>I19*PRODUCT($AC20:$AC$24)</f>
        <v>9.0155509136529837</v>
      </c>
      <c r="AK19">
        <f>J19*PRODUCT($AC20:$AC$24)</f>
        <v>0.99072387371662796</v>
      </c>
      <c r="AL19">
        <f>K19*PRODUCT($AC20:$AC$24)</f>
        <v>22.402437414126993</v>
      </c>
      <c r="AM19" s="52">
        <f t="shared" si="17"/>
        <v>10.239966221026167</v>
      </c>
      <c r="AN19" s="52">
        <f t="shared" si="18"/>
        <v>23.393161287843622</v>
      </c>
    </row>
    <row r="20" spans="1:40" ht="15.6" x14ac:dyDescent="0.5">
      <c r="A20" s="18"/>
      <c r="B20" s="18">
        <v>1996</v>
      </c>
      <c r="C20" s="18">
        <v>43.741100000000003</v>
      </c>
      <c r="D20" s="51">
        <f t="shared" si="21"/>
        <v>2.0205811866319827</v>
      </c>
      <c r="E20" s="51">
        <f t="shared" si="23"/>
        <v>3.4744015125709109</v>
      </c>
      <c r="F20" s="40">
        <f t="shared" si="4"/>
        <v>8.4862337695200765</v>
      </c>
      <c r="G20" s="40">
        <f t="shared" si="5"/>
        <v>0.17379939011747031</v>
      </c>
      <c r="H20" s="40">
        <f t="shared" si="6"/>
        <v>1.1799232938981754</v>
      </c>
      <c r="I20" s="40">
        <f t="shared" si="7"/>
        <v>7.9183371081599425</v>
      </c>
      <c r="J20" s="40">
        <f t="shared" si="8"/>
        <v>0.8931202230341625</v>
      </c>
      <c r="K20" s="40">
        <f t="shared" si="9"/>
        <v>19.594703516067277</v>
      </c>
      <c r="L20" s="49">
        <f t="shared" si="10"/>
        <v>38.246117300797103</v>
      </c>
      <c r="M20" s="49">
        <f t="shared" si="11"/>
        <v>4.6194110039116131E-2</v>
      </c>
      <c r="N20" s="49">
        <f t="shared" si="0"/>
        <v>7.9431050260988192E-2</v>
      </c>
      <c r="O20" s="40">
        <f t="shared" si="12"/>
        <v>0.14521069264893208</v>
      </c>
      <c r="P20" s="40">
        <f t="shared" si="1"/>
        <v>2.9739376154785196E-3</v>
      </c>
      <c r="Q20" s="40">
        <f t="shared" si="13"/>
        <v>2.0190049370894622E-2</v>
      </c>
      <c r="R20" s="42">
        <f t="shared" si="14"/>
        <v>0.13549322907335765</v>
      </c>
      <c r="S20" s="42">
        <f t="shared" si="15"/>
        <v>1.5282469199866724E-2</v>
      </c>
      <c r="T20" s="40">
        <f t="shared" si="16"/>
        <v>0.33529131380262561</v>
      </c>
      <c r="U20" s="18"/>
      <c r="V20" s="18"/>
      <c r="W20" s="18"/>
      <c r="X20" s="18"/>
      <c r="Y20" s="15" t="s">
        <v>37</v>
      </c>
      <c r="Z20" s="15">
        <v>105.3</v>
      </c>
      <c r="AA20" s="19"/>
      <c r="AB20" s="19"/>
      <c r="AC20" s="15">
        <f t="shared" si="22"/>
        <v>1.0529999999999999</v>
      </c>
      <c r="AD20" s="52">
        <f>C20*PRODUCT(AC21:$AC$24)</f>
        <v>46.052602698150231</v>
      </c>
      <c r="AE20" s="18">
        <f>D20*PRODUCT(AC21:$AC$24)</f>
        <v>2.127358996626048</v>
      </c>
      <c r="AF20" s="18">
        <f>E20*PRODUCT($AC21:AC$24)</f>
        <v>3.6580065995660913</v>
      </c>
      <c r="AG20">
        <f>F20*PRODUCT($AC21:$AC$24)</f>
        <v>8.9346896212334368</v>
      </c>
      <c r="AH20">
        <f>G20*PRODUCT($AC21:$AC$24)</f>
        <v>0.1829838358491368</v>
      </c>
      <c r="AI20">
        <f>H20*PRODUCT($AC21:$AC$24)</f>
        <v>1.2422764555117594</v>
      </c>
      <c r="AJ20">
        <f>I20*PRODUCT($AC21:$AC$24)</f>
        <v>8.3367824053832589</v>
      </c>
      <c r="AK20">
        <f>J20*PRODUCT($AC21:$AC$24)</f>
        <v>0.94031724837911268</v>
      </c>
      <c r="AL20">
        <f>K20*PRODUCT($AC21:$AC$24)</f>
        <v>20.630187535601383</v>
      </c>
      <c r="AM20" s="52">
        <f t="shared" si="17"/>
        <v>9.5790588608950173</v>
      </c>
      <c r="AN20" s="52">
        <f t="shared" si="18"/>
        <v>21.570504783980496</v>
      </c>
    </row>
    <row r="21" spans="1:40" ht="15.6" x14ac:dyDescent="0.5">
      <c r="A21" s="18"/>
      <c r="B21" s="18">
        <v>1997</v>
      </c>
      <c r="C21" s="18">
        <v>38.745699999999999</v>
      </c>
      <c r="D21" s="51">
        <f t="shared" si="21"/>
        <v>1.813022798445509</v>
      </c>
      <c r="E21" s="51">
        <f t="shared" si="23"/>
        <v>2.9982615775054886</v>
      </c>
      <c r="F21" s="40">
        <f t="shared" si="4"/>
        <v>7.9766649019375491</v>
      </c>
      <c r="G21" s="40">
        <f t="shared" si="5"/>
        <v>0.15632489306281816</v>
      </c>
      <c r="H21" s="40">
        <f t="shared" si="6"/>
        <v>1.126816432874177</v>
      </c>
      <c r="I21" s="40">
        <f t="shared" si="7"/>
        <v>6.8920762899796308</v>
      </c>
      <c r="J21" s="40">
        <f t="shared" si="8"/>
        <v>0.7978873697077612</v>
      </c>
      <c r="K21" s="40">
        <f t="shared" si="9"/>
        <v>16.98464573648706</v>
      </c>
      <c r="L21" s="49">
        <f t="shared" si="10"/>
        <v>33.934415624049002</v>
      </c>
      <c r="M21" s="49">
        <f t="shared" si="11"/>
        <v>4.679287762114271E-2</v>
      </c>
      <c r="N21" s="49">
        <f t="shared" si="0"/>
        <v>7.7383079348301589E-2</v>
      </c>
      <c r="O21" s="40">
        <f t="shared" si="12"/>
        <v>0.15967559108591217</v>
      </c>
      <c r="P21" s="40">
        <f t="shared" si="1"/>
        <v>3.1292864885403872E-3</v>
      </c>
      <c r="Q21" s="40">
        <f t="shared" si="13"/>
        <v>2.2556429557520852E-2</v>
      </c>
      <c r="R21" s="42">
        <f t="shared" si="14"/>
        <v>0.13796447123463659</v>
      </c>
      <c r="S21" s="42">
        <f t="shared" si="15"/>
        <v>1.5971980639066838E-2</v>
      </c>
      <c r="T21" s="40">
        <f>T22/$T$1</f>
        <v>0.33999589812273939</v>
      </c>
      <c r="U21" s="18"/>
      <c r="V21" s="18"/>
      <c r="W21" s="18"/>
      <c r="X21" s="18"/>
      <c r="Y21" s="15" t="s">
        <v>36</v>
      </c>
      <c r="Z21" s="15">
        <v>99.7</v>
      </c>
      <c r="AA21" s="19"/>
      <c r="AB21" s="19"/>
      <c r="AC21" s="15">
        <f t="shared" si="22"/>
        <v>0.997</v>
      </c>
      <c r="AD21" s="52">
        <f>C21*PRODUCT(AC22:$AC$24)</f>
        <v>40.91596820226092</v>
      </c>
      <c r="AE21" s="18">
        <f>D21*PRODUCT(AC22:$AC$24)</f>
        <v>1.9145758928389616</v>
      </c>
      <c r="AF21" s="18">
        <f>E21*PRODUCT($AC22:AC$24)</f>
        <v>3.1662036140081411</v>
      </c>
      <c r="AG21">
        <f>F21*PRODUCT($AC22:$AC$24)</f>
        <v>8.4234629258928724</v>
      </c>
      <c r="AH21">
        <f>G21*PRODUCT($AC22:$AC$24)</f>
        <v>0.16508114071445623</v>
      </c>
      <c r="AI21">
        <f>H21*PRODUCT($AC22:$AC$24)</f>
        <v>1.1899329561026102</v>
      </c>
      <c r="AJ21">
        <f>I21*PRODUCT($AC22:$AC$24)</f>
        <v>7.2781231034247158</v>
      </c>
      <c r="AK21">
        <f>J21*PRODUCT($AC22:$AC$24)</f>
        <v>0.84257954425777215</v>
      </c>
      <c r="AL21">
        <f>K21*PRODUCT($AC22:$AC$24)</f>
        <v>17.936009025021384</v>
      </c>
      <c r="AM21" s="52">
        <f t="shared" si="17"/>
        <v>8.468056059527326</v>
      </c>
      <c r="AN21" s="52">
        <f t="shared" si="18"/>
        <v>18.778588569279158</v>
      </c>
    </row>
    <row r="22" spans="1:40" ht="15.6" x14ac:dyDescent="0.5">
      <c r="A22" s="18"/>
      <c r="B22" s="18">
        <v>1998</v>
      </c>
      <c r="C22" s="18">
        <v>35.778700000000001</v>
      </c>
      <c r="D22" s="51">
        <f t="shared" si="21"/>
        <v>1.6884131248631422</v>
      </c>
      <c r="E22" s="51">
        <f t="shared" si="23"/>
        <v>2.721560227787478</v>
      </c>
      <c r="F22" s="40">
        <f t="shared" si="4"/>
        <v>7.7959960213794748</v>
      </c>
      <c r="G22" s="40">
        <f t="shared" si="5"/>
        <v>0.16716457512484223</v>
      </c>
      <c r="H22" s="40">
        <f t="shared" si="6"/>
        <v>1.1189133949640047</v>
      </c>
      <c r="I22" s="40">
        <f t="shared" si="7"/>
        <v>6.2374929733890756</v>
      </c>
      <c r="J22" s="40">
        <f t="shared" si="8"/>
        <v>0.74116885572774194</v>
      </c>
      <c r="K22" s="40">
        <f t="shared" si="9"/>
        <v>15.307990826764241</v>
      </c>
      <c r="L22" s="49">
        <f t="shared" si="10"/>
        <v>31.368726647349384</v>
      </c>
      <c r="M22" s="49">
        <f t="shared" si="11"/>
        <v>4.7190454791905298E-2</v>
      </c>
      <c r="N22" s="49">
        <f t="shared" si="0"/>
        <v>7.6066492851542336E-2</v>
      </c>
      <c r="O22" s="40">
        <f>O24/O1/O1</f>
        <v>0.17558138401196408</v>
      </c>
      <c r="P22" s="40">
        <f t="shared" si="1"/>
        <v>3.7648797379706955E-3</v>
      </c>
      <c r="Q22" s="40">
        <f>Q23/$Q$1</f>
        <v>2.5200161972702282E-2</v>
      </c>
      <c r="R22" s="42">
        <f>R26/R1/R1/R1/R1</f>
        <v>0.14048078603800584</v>
      </c>
      <c r="S22" s="42">
        <f>S23/$S$1</f>
        <v>1.6692601319749471E-2</v>
      </c>
      <c r="T22" s="40">
        <f>T26/T1/T1/T1/T1</f>
        <v>0.34476649403550091</v>
      </c>
      <c r="U22" s="18"/>
      <c r="V22" s="18"/>
      <c r="W22" s="18"/>
      <c r="X22" s="18"/>
      <c r="Y22" s="15" t="s">
        <v>35</v>
      </c>
      <c r="Z22" s="15">
        <v>101.7</v>
      </c>
      <c r="AA22" s="19"/>
      <c r="AB22" s="19"/>
      <c r="AC22" s="15">
        <f t="shared" si="22"/>
        <v>1.0170000000000001</v>
      </c>
      <c r="AD22" s="52">
        <f>C22*PRODUCT(AC23:$AC$24)</f>
        <v>37.151206710700009</v>
      </c>
      <c r="AE22" s="18">
        <f>D22*PRODUCT(AC23:$AC$24)</f>
        <v>1.7531823407460176</v>
      </c>
      <c r="AF22" s="18">
        <f>E22*PRODUCT($AC23:AC$24)</f>
        <v>2.8259619996856342</v>
      </c>
      <c r="AG22">
        <f>F22*PRODUCT($AC23:$AC$24)</f>
        <v>8.0950582247556149</v>
      </c>
      <c r="AH22">
        <f>G22*PRODUCT($AC23:$AC$24)</f>
        <v>0.17357717539120635</v>
      </c>
      <c r="AI22">
        <f>H22*PRODUCT($AC23:$AC$24)</f>
        <v>1.1618360317082193</v>
      </c>
      <c r="AJ22">
        <f>I22*PRODUCT($AC23:$AC$24)</f>
        <v>6.476769441341256</v>
      </c>
      <c r="AK22">
        <f>J22*PRODUCT($AC23:$AC$24)</f>
        <v>0.76960083420231407</v>
      </c>
      <c r="AL22">
        <f>K22*PRODUCT($AC23:$AC$24)</f>
        <v>15.895220662869749</v>
      </c>
      <c r="AM22" s="52">
        <f t="shared" si="17"/>
        <v>7.6386054730494752</v>
      </c>
      <c r="AN22" s="52">
        <f t="shared" si="18"/>
        <v>16.664821497072062</v>
      </c>
    </row>
    <row r="23" spans="1:40" ht="15.6" x14ac:dyDescent="0.5">
      <c r="A23" s="18"/>
      <c r="B23" s="18">
        <v>1999</v>
      </c>
      <c r="C23" s="18">
        <v>39.2515</v>
      </c>
      <c r="D23" s="10">
        <f>(D68-AH68)/C68*C23</f>
        <v>1.4707044519943273</v>
      </c>
      <c r="E23" s="10">
        <f>(E68-AI68)/C68*C23</f>
        <v>5.4483245188611003</v>
      </c>
      <c r="F23" s="18">
        <f>F68/C68*C23</f>
        <v>4.7270008258673029</v>
      </c>
      <c r="G23" s="18">
        <f>G68/C68*C23</f>
        <v>7.9588171301965577E-2</v>
      </c>
      <c r="H23" s="40">
        <f>Q23/SUM(M23:T23)*C23</f>
        <v>1.1050770656814095</v>
      </c>
      <c r="I23" s="40">
        <f>R23/SUM(M23:T23)*C23</f>
        <v>2.0781144429788059</v>
      </c>
      <c r="J23" s="49">
        <f>SUM(S68:X68)/C68*C23</f>
        <v>0.6847712603874172</v>
      </c>
      <c r="K23" s="49">
        <f>SUM(Y68:AL68)/C68*C23</f>
        <v>23.65791926292767</v>
      </c>
      <c r="L23" s="46"/>
      <c r="M23" s="48">
        <f t="shared" ref="M23:M40" si="24">D23/C23</f>
        <v>3.7468745194306645E-2</v>
      </c>
      <c r="N23" s="49">
        <f t="shared" si="0"/>
        <v>0.13880551109794786</v>
      </c>
      <c r="O23" s="48">
        <f t="shared" ref="O23:O40" si="25">F23/C23</f>
        <v>0.12042853969573909</v>
      </c>
      <c r="P23" s="48">
        <f t="shared" ref="P23:P40" si="26">G23/C23</f>
        <v>2.027646619924476E-3</v>
      </c>
      <c r="Q23" s="42">
        <f>V23/(1+U23)</f>
        <v>2.8153753759255305E-2</v>
      </c>
      <c r="R23" s="42">
        <f>V23-Q23</f>
        <v>5.2943567582864504E-2</v>
      </c>
      <c r="S23" s="49">
        <f>J23/C23</f>
        <v>1.7445734822552444E-2</v>
      </c>
      <c r="T23" s="49">
        <f>K23/C23</f>
        <v>0.60272650122740967</v>
      </c>
      <c r="U23" s="49">
        <f>AVERAGE(U24:U26)</f>
        <v>1.8805154025139457</v>
      </c>
      <c r="V23" s="18">
        <v>8.1097321342119805E-2</v>
      </c>
      <c r="W23" s="18"/>
      <c r="X23" s="18"/>
      <c r="Y23" s="15" t="s">
        <v>34</v>
      </c>
      <c r="Z23" s="15">
        <v>101.9</v>
      </c>
      <c r="AA23" s="19"/>
      <c r="AB23" s="19"/>
      <c r="AC23" s="15">
        <f t="shared" si="22"/>
        <v>1.0190000000000001</v>
      </c>
      <c r="AD23" s="52">
        <f>C23*PRODUCT(AC24:$AC$24)</f>
        <v>39.997278500000007</v>
      </c>
      <c r="AE23" s="18">
        <f>D23*PRODUCT(AC24:$AC$24)</f>
        <v>1.4986478365822198</v>
      </c>
      <c r="AF23" s="18">
        <f>E23*PRODUCT($AC24:AC$24)</f>
        <v>5.5518426847194622</v>
      </c>
      <c r="AG23">
        <f>F23*PRODUCT($AC24:$AC$24)</f>
        <v>4.8168138415587824</v>
      </c>
      <c r="AH23">
        <f>G23*PRODUCT($AC24:$AC$24)</f>
        <v>8.1100346556702937E-2</v>
      </c>
      <c r="AI23">
        <f>H23*PRODUCT($AC24:$AC$24)</f>
        <v>1.1260735299293565</v>
      </c>
      <c r="AJ23">
        <f>I23*PRODUCT($AC24:$AC$24)</f>
        <v>2.1175986173954033</v>
      </c>
      <c r="AK23">
        <f>J23*PRODUCT($AC24:$AC$24)</f>
        <v>0.69778191433477821</v>
      </c>
      <c r="AL23">
        <f>K23*PRODUCT($AC24:$AC$24)</f>
        <v>24.107419728923301</v>
      </c>
      <c r="AM23" s="52">
        <f t="shared" si="17"/>
        <v>3.2436721473247596</v>
      </c>
      <c r="AN23" s="52">
        <f t="shared" si="18"/>
        <v>24.80520164325808</v>
      </c>
    </row>
    <row r="24" spans="1:40" ht="15.6" x14ac:dyDescent="0.5">
      <c r="A24" s="18"/>
      <c r="B24" s="18">
        <v>2000</v>
      </c>
      <c r="C24" s="18">
        <v>49.919199999999996</v>
      </c>
      <c r="D24" s="10">
        <f>(D69-AH69)/C69*C24</f>
        <v>1.7818365206805467</v>
      </c>
      <c r="E24" s="10">
        <f>(E69-AI69)/C69*C24</f>
        <v>6.542659716143568</v>
      </c>
      <c r="F24" s="18">
        <f>F69/C69*C24</f>
        <v>10.598049796839831</v>
      </c>
      <c r="G24" s="18">
        <f>G69/C69*C24</f>
        <v>0.1794761524711953</v>
      </c>
      <c r="H24" s="40">
        <f t="shared" ref="H24:H35" si="27">Q24/SUM(M24:T24)*C24</f>
        <v>2.3344473161974433</v>
      </c>
      <c r="I24" s="40">
        <f t="shared" ref="I24:I35" si="28">R24/SUM(M24:T24)*C24</f>
        <v>4.3890490791574681</v>
      </c>
      <c r="J24" s="49">
        <f>SUM(S69:X69)/C69*C24</f>
        <v>1.2268549879284931</v>
      </c>
      <c r="K24" s="49">
        <f>SUM(Y69:AL69)/C69*C24</f>
        <v>22.866826430581451</v>
      </c>
      <c r="L24" s="46"/>
      <c r="M24" s="48">
        <f t="shared" si="24"/>
        <v>3.5694412584347239E-2</v>
      </c>
      <c r="N24" s="48">
        <f t="shared" ref="N24:N29" si="29">E24/C24</f>
        <v>0.13106499535536564</v>
      </c>
      <c r="O24" s="48">
        <f t="shared" si="25"/>
        <v>0.21230407932899228</v>
      </c>
      <c r="P24" s="48">
        <f t="shared" si="26"/>
        <v>3.5953331077259914E-3</v>
      </c>
      <c r="Q24" s="42">
        <f t="shared" ref="Q24:Q35" si="30">V24/(1+U24)</f>
        <v>4.676451778468893E-2</v>
      </c>
      <c r="R24" s="42">
        <f t="shared" ref="R24:R35" si="31">V24-Q24</f>
        <v>8.7923065256604038E-2</v>
      </c>
      <c r="S24" s="49">
        <f t="shared" ref="S24:S26" si="32">J24/C24</f>
        <v>2.457681589305304E-2</v>
      </c>
      <c r="T24" s="49">
        <f t="shared" ref="T24:T26" si="33">K24/C24</f>
        <v>0.45807678068922286</v>
      </c>
      <c r="U24" s="49">
        <f t="shared" ref="U24:U35" si="34">AVERAGE(U25:U27)</f>
        <v>1.8801234230921704</v>
      </c>
      <c r="V24" s="18">
        <v>0.13468758304129297</v>
      </c>
      <c r="W24" s="18"/>
      <c r="X24" s="18"/>
      <c r="Y24" s="15" t="s">
        <v>33</v>
      </c>
      <c r="Z24" s="15">
        <v>101.9</v>
      </c>
      <c r="AA24" s="19"/>
      <c r="AB24" s="19"/>
      <c r="AC24" s="15">
        <f t="shared" si="22"/>
        <v>1.0190000000000001</v>
      </c>
      <c r="AD24" s="52">
        <f>C24</f>
        <v>49.919199999999996</v>
      </c>
      <c r="AE24" s="18">
        <f>D24</f>
        <v>1.7818365206805467</v>
      </c>
      <c r="AF24" s="18">
        <f>E24</f>
        <v>6.542659716143568</v>
      </c>
      <c r="AG24">
        <f>F24</f>
        <v>10.598049796839831</v>
      </c>
      <c r="AH24">
        <f>G24</f>
        <v>0.1794761524711953</v>
      </c>
      <c r="AI24">
        <f t="shared" ref="AI24:AL24" si="35">H24</f>
        <v>2.3344473161974433</v>
      </c>
      <c r="AJ24">
        <f t="shared" si="35"/>
        <v>4.3890490791574681</v>
      </c>
      <c r="AK24">
        <f t="shared" si="35"/>
        <v>1.2268549879284931</v>
      </c>
      <c r="AL24">
        <f t="shared" si="35"/>
        <v>22.866826430581451</v>
      </c>
      <c r="AM24" s="52">
        <f t="shared" si="17"/>
        <v>6.7234963953549114</v>
      </c>
      <c r="AN24" s="52">
        <f t="shared" si="18"/>
        <v>24.093681418509945</v>
      </c>
    </row>
    <row r="25" spans="1:40" ht="15.6" x14ac:dyDescent="0.5">
      <c r="A25" s="18"/>
      <c r="B25" s="18">
        <v>2001</v>
      </c>
      <c r="C25" s="18">
        <v>58.841299999999997</v>
      </c>
      <c r="D25" s="10">
        <f>(D70-AH70)/C70*C25</f>
        <v>2.9917359861631394</v>
      </c>
      <c r="E25" s="10">
        <f>(E70-AI70)/C70*C25</f>
        <v>2.3786264525739504</v>
      </c>
      <c r="F25" s="18">
        <f>F70/C70*C25</f>
        <v>17.610387102424511</v>
      </c>
      <c r="G25" s="18">
        <f>G70/C70*C25</f>
        <v>0.33372781732896578</v>
      </c>
      <c r="H25" s="40">
        <f t="shared" si="27"/>
        <v>2.4641347763163504</v>
      </c>
      <c r="I25" s="40">
        <f t="shared" si="28"/>
        <v>4.633150973400161</v>
      </c>
      <c r="J25" s="49">
        <f>SUM(S70:X70)/C70*C25</f>
        <v>1.6396094922851279</v>
      </c>
      <c r="K25" s="49">
        <f>SUM(Y70:AL70)/C70*C25</f>
        <v>26.789927399507793</v>
      </c>
      <c r="L25" s="46"/>
      <c r="M25" s="48">
        <f t="shared" si="24"/>
        <v>5.0844151746530744E-2</v>
      </c>
      <c r="N25" s="48">
        <f t="shared" si="29"/>
        <v>4.042443747119711E-2</v>
      </c>
      <c r="O25" s="48">
        <f t="shared" si="25"/>
        <v>0.29928616639035016</v>
      </c>
      <c r="P25" s="48">
        <f t="shared" si="26"/>
        <v>5.6716594862616185E-3</v>
      </c>
      <c r="Q25" s="42">
        <f t="shared" si="30"/>
        <v>4.1877639962345337E-2</v>
      </c>
      <c r="R25" s="42">
        <f t="shared" si="31"/>
        <v>7.8739779260488155E-2</v>
      </c>
      <c r="S25" s="49">
        <f t="shared" si="32"/>
        <v>2.7864943369455261E-2</v>
      </c>
      <c r="T25" s="49">
        <f t="shared" si="33"/>
        <v>0.45529122231337166</v>
      </c>
      <c r="U25" s="49">
        <f t="shared" si="34"/>
        <v>1.8802344002978144</v>
      </c>
      <c r="V25" s="18">
        <v>0.12061741922283349</v>
      </c>
      <c r="W25" s="18"/>
      <c r="X25" s="18"/>
      <c r="Y25" s="15" t="s">
        <v>32</v>
      </c>
      <c r="Z25" s="15">
        <v>100.8</v>
      </c>
      <c r="AA25" s="19"/>
      <c r="AB25" s="19"/>
      <c r="AC25" s="15">
        <f t="shared" si="22"/>
        <v>1.008</v>
      </c>
      <c r="AD25" s="52">
        <f>C25/PRODUCT(AC$25:$AC25)</f>
        <v>58.374305555555551</v>
      </c>
      <c r="AE25" s="18">
        <f>D25/$AC$25</f>
        <v>2.9679920497650194</v>
      </c>
      <c r="AF25" s="18">
        <f>E25/$AC$25</f>
        <v>2.3597484648551097</v>
      </c>
      <c r="AG25">
        <f>F25/$AC$25</f>
        <v>17.470622125421141</v>
      </c>
      <c r="AH25">
        <f>G25/$AC$25</f>
        <v>0.33107918385810098</v>
      </c>
      <c r="AI25">
        <f t="shared" ref="AI25:AL25" si="36">H25/$AC$25</f>
        <v>2.4445781511074904</v>
      </c>
      <c r="AJ25">
        <f t="shared" si="36"/>
        <v>4.5963799339287315</v>
      </c>
      <c r="AK25">
        <f t="shared" si="36"/>
        <v>1.6265967185368333</v>
      </c>
      <c r="AL25">
        <f t="shared" si="36"/>
        <v>26.577308928083127</v>
      </c>
      <c r="AM25" s="52">
        <f t="shared" si="17"/>
        <v>7.0409580850362214</v>
      </c>
      <c r="AN25" s="52">
        <f t="shared" si="18"/>
        <v>28.203905646619962</v>
      </c>
    </row>
    <row r="26" spans="1:40" ht="15.6" x14ac:dyDescent="0.5">
      <c r="A26" s="18"/>
      <c r="B26" s="18">
        <v>2002</v>
      </c>
      <c r="C26" s="18">
        <v>68.562700000000007</v>
      </c>
      <c r="D26" s="10">
        <f>(D71-AH71)/C71*C26</f>
        <v>7.382456955740996</v>
      </c>
      <c r="E26" s="10">
        <f>(E71-AI71)/C71*C26</f>
        <v>2.5576942642864693</v>
      </c>
      <c r="F26" s="18">
        <f>F71/C71*C26</f>
        <v>15.997503876624064</v>
      </c>
      <c r="G26" s="18">
        <f>G71/C71*C26</f>
        <v>0.11564291750290483</v>
      </c>
      <c r="H26" s="40">
        <f t="shared" si="27"/>
        <v>5.5039087255193353</v>
      </c>
      <c r="I26" s="40">
        <f t="shared" si="28"/>
        <v>10.353889161878998</v>
      </c>
      <c r="J26" s="49">
        <f>SUM(S71:X71)/C71*C26</f>
        <v>1.6585997834583293</v>
      </c>
      <c r="K26" s="49">
        <f>SUM(Y71:AL71)/C71*C26</f>
        <v>24.993004314988912</v>
      </c>
      <c r="L26" s="46"/>
      <c r="M26" s="48">
        <f>D26/C26</f>
        <v>0.10767453667578721</v>
      </c>
      <c r="N26" s="48">
        <f t="shared" si="29"/>
        <v>3.7304456567294884E-2</v>
      </c>
      <c r="O26" s="48">
        <f t="shared" si="25"/>
        <v>0.23332663206997481</v>
      </c>
      <c r="P26" s="48">
        <f t="shared" si="26"/>
        <v>1.6866739131175526E-3</v>
      </c>
      <c r="Q26" s="42">
        <f t="shared" si="30"/>
        <v>8.0275553989550205E-2</v>
      </c>
      <c r="R26" s="42">
        <f t="shared" si="31"/>
        <v>0.15101343969649672</v>
      </c>
      <c r="S26" s="49">
        <f t="shared" si="32"/>
        <v>2.4190992820561748E-2</v>
      </c>
      <c r="T26" s="49">
        <f t="shared" si="33"/>
        <v>0.36452771426721686</v>
      </c>
      <c r="U26" s="49">
        <f t="shared" si="34"/>
        <v>1.8811883841518522</v>
      </c>
      <c r="V26" s="18">
        <v>0.23128899368604694</v>
      </c>
      <c r="W26" s="18"/>
      <c r="X26" s="18"/>
      <c r="Y26" s="15" t="s">
        <v>31</v>
      </c>
      <c r="Z26" s="15">
        <v>101</v>
      </c>
      <c r="AA26" s="19"/>
      <c r="AB26" s="19"/>
      <c r="AC26" s="15">
        <f t="shared" si="22"/>
        <v>1.01</v>
      </c>
      <c r="AD26" s="52">
        <f>C26/PRODUCT(AC$25:$AC26)</f>
        <v>67.345100581486719</v>
      </c>
      <c r="AE26" s="18">
        <f>D26/PRODUCT($AC$25:AC26)</f>
        <v>7.2513525024958696</v>
      </c>
      <c r="AF26" s="18">
        <f>E26/PRODUCT($AC$25:AC26)</f>
        <v>2.5122723796621771</v>
      </c>
      <c r="AG26">
        <f>F26/PRODUCT($AC$25:$AC26)</f>
        <v>15.713405505091998</v>
      </c>
      <c r="AH26">
        <f>G26/PRODUCT($AC$25:$AC26)</f>
        <v>0.11358922432707136</v>
      </c>
      <c r="AI26">
        <f>H26/PRODUCT($AC$25:$AC26)</f>
        <v>5.4061652576608275</v>
      </c>
      <c r="AJ26">
        <f>I26/PRODUCT($AC$25:$AC26)</f>
        <v>10.170015285516852</v>
      </c>
      <c r="AK26">
        <f>J26/PRODUCT($AC$25:$AC26)</f>
        <v>1.6291448446667542</v>
      </c>
      <c r="AL26">
        <f>K26/PRODUCT($AC$25:$AC26)</f>
        <v>24.549155582065172</v>
      </c>
      <c r="AM26" s="52">
        <f t="shared" si="17"/>
        <v>15.57618054317768</v>
      </c>
      <c r="AN26" s="52">
        <f t="shared" si="18"/>
        <v>26.178300426731926</v>
      </c>
    </row>
    <row r="27" spans="1:40" ht="15.6" x14ac:dyDescent="0.5">
      <c r="A27" s="18"/>
      <c r="B27" s="18">
        <v>2003</v>
      </c>
      <c r="C27" s="18">
        <v>135.56700000000001</v>
      </c>
      <c r="D27" s="10">
        <f t="shared" ref="D27:D40" si="37">(D73-AH73)/C73*C27</f>
        <v>5.5299690681458031</v>
      </c>
      <c r="E27" s="10">
        <f t="shared" ref="E27:E40" si="38">(E73-AI73)/C73*C27</f>
        <v>12.035218227733981</v>
      </c>
      <c r="F27" s="18">
        <f t="shared" ref="F27:F40" si="39">F73/C73*C27</f>
        <v>38.373679330350818</v>
      </c>
      <c r="G27" s="18">
        <f t="shared" ref="G27:G40" si="40">G73/C73*C27</f>
        <v>0.34565993321956701</v>
      </c>
      <c r="H27" s="40">
        <f t="shared" si="27"/>
        <v>11.556123832074935</v>
      </c>
      <c r="I27" s="40">
        <f t="shared" si="28"/>
        <v>21.713349808624752</v>
      </c>
      <c r="J27" s="18">
        <f t="shared" ref="J27:J40" si="41">SUM(S73:X73)/C73*C27</f>
        <v>2.9469573828753526</v>
      </c>
      <c r="K27" s="46">
        <f t="shared" ref="K27:K40" si="42">SUM(Y73:AL73)/C73*C27</f>
        <v>43.066042416974796</v>
      </c>
      <c r="L27" s="46"/>
      <c r="M27" s="48">
        <f t="shared" si="24"/>
        <v>4.0791409916467895E-2</v>
      </c>
      <c r="N27" s="48">
        <f t="shared" si="29"/>
        <v>8.8776901662897173E-2</v>
      </c>
      <c r="O27" s="48">
        <f t="shared" si="25"/>
        <v>0.28306062190909892</v>
      </c>
      <c r="P27" s="48">
        <f t="shared" si="26"/>
        <v>2.5497350625120199E-3</v>
      </c>
      <c r="Q27" s="42">
        <f t="shared" si="30"/>
        <v>8.5242897106780666E-2</v>
      </c>
      <c r="R27" s="42">
        <f t="shared" si="31"/>
        <v>0.16016692711813901</v>
      </c>
      <c r="S27" s="48">
        <f>J27/C27</f>
        <v>2.1738014287218516E-2</v>
      </c>
      <c r="T27" s="48">
        <f>K27/C27</f>
        <v>0.31767349293688579</v>
      </c>
      <c r="U27" s="49">
        <f t="shared" si="34"/>
        <v>1.8789474848268446</v>
      </c>
      <c r="V27" s="18">
        <v>0.24540982422491969</v>
      </c>
      <c r="W27" s="18"/>
      <c r="X27" s="18"/>
      <c r="Y27" s="15" t="s">
        <v>30</v>
      </c>
      <c r="Z27" s="15">
        <v>102.6</v>
      </c>
      <c r="AA27" s="19"/>
      <c r="AB27" s="19"/>
      <c r="AC27" s="15">
        <f t="shared" si="22"/>
        <v>1.026</v>
      </c>
      <c r="AD27" s="52">
        <f>C27/PRODUCT(AC$25:$AC27)</f>
        <v>129.78506497266267</v>
      </c>
      <c r="AE27" s="18">
        <f>D27/PRODUCT($AC$25:AC27)</f>
        <v>5.2941157863353023</v>
      </c>
      <c r="AF27" s="18">
        <f>E27/PRODUCT($AC$25:AC27)</f>
        <v>11.521915950390795</v>
      </c>
      <c r="AG27">
        <f>F27/PRODUCT($AC$25:$AC27)</f>
        <v>36.737041205674714</v>
      </c>
      <c r="AH27">
        <f>G27/PRODUCT($AC$25:$AC27)</f>
        <v>0.33091753075119862</v>
      </c>
      <c r="AI27">
        <f>H27/PRODUCT($AC$25:$AC27)</f>
        <v>11.063254939461528</v>
      </c>
      <c r="AJ27">
        <f>I27/PRODUCT($AC$25:$AC27)</f>
        <v>20.787275042499399</v>
      </c>
      <c r="AK27">
        <f>J27/PRODUCT($AC$25:$AC27)</f>
        <v>2.8212695966433246</v>
      </c>
      <c r="AL27">
        <f>K27/PRODUCT($AC$25:$AC27)</f>
        <v>41.22927492090642</v>
      </c>
      <c r="AM27" s="52">
        <f t="shared" si="17"/>
        <v>31.850529981960925</v>
      </c>
      <c r="AN27" s="52">
        <f t="shared" si="18"/>
        <v>44.050544517549746</v>
      </c>
    </row>
    <row r="28" spans="1:40" ht="15.6" x14ac:dyDescent="0.5">
      <c r="A28" s="18"/>
      <c r="B28" s="18">
        <v>2004</v>
      </c>
      <c r="C28" s="18">
        <v>262.73500000000001</v>
      </c>
      <c r="D28" s="10">
        <f t="shared" si="37"/>
        <v>7.9585167404901496</v>
      </c>
      <c r="E28" s="10">
        <f t="shared" si="38"/>
        <v>23.908692922979888</v>
      </c>
      <c r="F28" s="18">
        <f t="shared" si="39"/>
        <v>81.552262063808342</v>
      </c>
      <c r="G28" s="18">
        <f t="shared" si="40"/>
        <v>2.9790769197689251</v>
      </c>
      <c r="H28" s="40">
        <f t="shared" si="27"/>
        <v>18.077327462216516</v>
      </c>
      <c r="I28" s="40">
        <f t="shared" si="28"/>
        <v>33.995631473769691</v>
      </c>
      <c r="J28" s="47">
        <f t="shared" si="41"/>
        <v>5.7267826316518784</v>
      </c>
      <c r="K28" s="46">
        <f t="shared" si="42"/>
        <v>88.536709785314628</v>
      </c>
      <c r="L28" s="46"/>
      <c r="M28" s="48">
        <f t="shared" si="24"/>
        <v>3.0291041317259404E-2</v>
      </c>
      <c r="N28" s="48">
        <f t="shared" si="29"/>
        <v>9.0999268932498101E-2</v>
      </c>
      <c r="O28" s="48">
        <f t="shared" si="25"/>
        <v>0.31039740447145731</v>
      </c>
      <c r="P28" s="48">
        <f t="shared" si="26"/>
        <v>1.1338713607889794E-2</v>
      </c>
      <c r="Q28" s="42">
        <f t="shared" si="30"/>
        <v>6.8804413048191196E-2</v>
      </c>
      <c r="R28" s="42">
        <f t="shared" si="31"/>
        <v>0.1293913314699971</v>
      </c>
      <c r="S28" s="48">
        <f t="shared" ref="S28:S29" si="43">J28/C28</f>
        <v>2.1796801460223718E-2</v>
      </c>
      <c r="T28" s="48">
        <f t="shared" ref="T28:T29" si="44">K28/C28</f>
        <v>0.33698102569248339</v>
      </c>
      <c r="U28" s="49">
        <f t="shared" si="34"/>
        <v>1.8805673319147465</v>
      </c>
      <c r="V28" s="18">
        <v>0.19819574451818828</v>
      </c>
      <c r="W28" s="18"/>
      <c r="X28" s="18"/>
      <c r="Y28" s="15" t="s">
        <v>29</v>
      </c>
      <c r="Z28" s="15">
        <v>105</v>
      </c>
      <c r="AA28" s="19"/>
      <c r="AB28" s="19"/>
      <c r="AC28" s="15">
        <f t="shared" si="22"/>
        <v>1.05</v>
      </c>
      <c r="AD28" s="52">
        <f>C28/PRODUCT(AC$25:$AC28)</f>
        <v>239.55175947505506</v>
      </c>
      <c r="AE28" s="18">
        <f>D28/PRODUCT($AC$25:AC28)</f>
        <v>7.2562722438810798</v>
      </c>
      <c r="AF28" s="18">
        <f>E28/PRODUCT($AC$25:AC28)</f>
        <v>21.799034983723637</v>
      </c>
      <c r="AG28">
        <f>F28/PRODUCT($AC$25:$AC28)</f>
        <v>74.356244377627931</v>
      </c>
      <c r="AH28">
        <f>G28/PRODUCT($AC$25:$AC28)</f>
        <v>2.7162087949537499</v>
      </c>
      <c r="AI28">
        <f>H28/PRODUCT($AC$25:$AC28)</f>
        <v>16.48221820534264</v>
      </c>
      <c r="AJ28">
        <f>I28/PRODUCT($AC$25:$AC28)</f>
        <v>30.995921114457872</v>
      </c>
      <c r="AK28">
        <f>J28/PRODUCT($AC$25:$AC28)</f>
        <v>5.2214621407250412</v>
      </c>
      <c r="AL28">
        <f>K28/PRODUCT($AC$25:$AC28)</f>
        <v>80.724397614343133</v>
      </c>
      <c r="AM28" s="52">
        <f t="shared" si="17"/>
        <v>47.478139319800512</v>
      </c>
      <c r="AN28" s="52">
        <f t="shared" si="18"/>
        <v>85.94585975506817</v>
      </c>
    </row>
    <row r="29" spans="1:40" ht="15.6" x14ac:dyDescent="0.5">
      <c r="A29" s="18"/>
      <c r="B29" s="18">
        <v>2005</v>
      </c>
      <c r="C29" s="18">
        <v>403.68669999999997</v>
      </c>
      <c r="D29" s="10">
        <f t="shared" si="37"/>
        <v>13.206725358615959</v>
      </c>
      <c r="E29" s="10">
        <f t="shared" si="38"/>
        <v>55.759533613520432</v>
      </c>
      <c r="F29" s="18">
        <f t="shared" si="39"/>
        <v>112.02287031070459</v>
      </c>
      <c r="G29" s="18">
        <f t="shared" si="40"/>
        <v>2.200420144672778</v>
      </c>
      <c r="H29" s="40">
        <f t="shared" si="27"/>
        <v>27.323427107093476</v>
      </c>
      <c r="I29" s="40">
        <f t="shared" si="28"/>
        <v>51.478712013975525</v>
      </c>
      <c r="J29" s="47">
        <f t="shared" si="41"/>
        <v>4.3036114446994151</v>
      </c>
      <c r="K29" s="46">
        <f t="shared" si="42"/>
        <v>137.39140000671782</v>
      </c>
      <c r="L29" s="46"/>
      <c r="M29" s="48">
        <f t="shared" si="24"/>
        <v>3.2715284795401881E-2</v>
      </c>
      <c r="N29" s="48">
        <f t="shared" si="29"/>
        <v>0.13812576340394775</v>
      </c>
      <c r="O29" s="48">
        <f t="shared" si="25"/>
        <v>0.2774995319655183</v>
      </c>
      <c r="P29" s="48">
        <f t="shared" si="26"/>
        <v>5.4508115939236497E-3</v>
      </c>
      <c r="Q29" s="42">
        <f t="shared" si="30"/>
        <v>6.768473449111273E-2</v>
      </c>
      <c r="R29" s="42">
        <f t="shared" si="31"/>
        <v>0.12752144674069155</v>
      </c>
      <c r="S29" s="48">
        <f t="shared" si="43"/>
        <v>1.0660770951085126E-2</v>
      </c>
      <c r="T29" s="48">
        <f t="shared" si="44"/>
        <v>0.34034165605831906</v>
      </c>
      <c r="U29" s="49">
        <f t="shared" si="34"/>
        <v>1.8840503357139653</v>
      </c>
      <c r="V29" s="18">
        <v>0.19520618123180428</v>
      </c>
      <c r="W29" s="18"/>
      <c r="X29" s="18"/>
      <c r="Y29" s="15" t="s">
        <v>28</v>
      </c>
      <c r="Z29" s="15">
        <v>103.7</v>
      </c>
      <c r="AA29" s="19"/>
      <c r="AB29" s="19"/>
      <c r="AC29" s="15">
        <f t="shared" si="22"/>
        <v>1.0369999999999999</v>
      </c>
      <c r="AD29" s="52">
        <f>C29/PRODUCT(AC$25:$AC29)</f>
        <v>354.93360414021311</v>
      </c>
      <c r="AE29" s="18">
        <f>D29/PRODUCT($AC$25:AC29)</f>
        <v>11.611753942905503</v>
      </c>
      <c r="AF29" s="18">
        <f>E29/PRODUCT($AC$25:AC29)</f>
        <v>49.025475029581528</v>
      </c>
      <c r="AG29">
        <f>F29/PRODUCT($AC$25:$AC29)</f>
        <v>98.493909027743683</v>
      </c>
      <c r="AH29">
        <f>G29/PRODUCT($AC$25:$AC29)</f>
        <v>1.9346762045205808</v>
      </c>
      <c r="AI29">
        <f>H29/PRODUCT($AC$25:$AC29)</f>
        <v>24.023586758204033</v>
      </c>
      <c r="AJ29">
        <f>I29/PRODUCT($AC$25:$AC29)</f>
        <v>45.261646696847883</v>
      </c>
      <c r="AK29">
        <f>J29/PRODUCT($AC$25:$AC29)</f>
        <v>3.7838658565819308</v>
      </c>
      <c r="AL29">
        <f>K29/PRODUCT($AC$25:$AC29)</f>
        <v>120.79869062382798</v>
      </c>
      <c r="AM29" s="52">
        <f t="shared" si="17"/>
        <v>69.285233455051923</v>
      </c>
      <c r="AN29" s="52">
        <f t="shared" si="18"/>
        <v>124.58255648040991</v>
      </c>
    </row>
    <row r="30" spans="1:40" ht="15.6" x14ac:dyDescent="0.5">
      <c r="A30" s="18"/>
      <c r="B30" s="18">
        <v>2006</v>
      </c>
      <c r="C30" s="18">
        <v>616.66890000000001</v>
      </c>
      <c r="D30" s="10">
        <f t="shared" si="37"/>
        <v>14.640503836824697</v>
      </c>
      <c r="E30" s="10">
        <f t="shared" si="38"/>
        <v>133.23868509728999</v>
      </c>
      <c r="F30" s="18">
        <f t="shared" si="39"/>
        <v>110.48543758821545</v>
      </c>
      <c r="G30" s="18">
        <f t="shared" si="40"/>
        <v>1.5107844233838283</v>
      </c>
      <c r="H30" s="40">
        <f t="shared" si="27"/>
        <v>53.469771334585921</v>
      </c>
      <c r="I30" s="40">
        <f t="shared" si="28"/>
        <v>100.1074312399108</v>
      </c>
      <c r="J30" s="47">
        <f t="shared" si="41"/>
        <v>9.8457114066142086</v>
      </c>
      <c r="K30" s="46">
        <f t="shared" si="42"/>
        <v>193.37057507317513</v>
      </c>
      <c r="L30" s="46"/>
      <c r="M30" s="48">
        <f t="shared" si="24"/>
        <v>2.3741271591326718E-2</v>
      </c>
      <c r="N30" s="48">
        <f>E30/C30</f>
        <v>0.21606195009556989</v>
      </c>
      <c r="O30" s="48">
        <f t="shared" si="25"/>
        <v>0.17916492559980801</v>
      </c>
      <c r="P30" s="48">
        <f t="shared" si="26"/>
        <v>2.449911813914774E-3</v>
      </c>
      <c r="Q30" s="42">
        <f t="shared" si="30"/>
        <v>8.670742327784961E-2</v>
      </c>
      <c r="R30" s="42">
        <f t="shared" si="31"/>
        <v>0.1623357870648427</v>
      </c>
      <c r="S30" s="48">
        <f>J30/C30</f>
        <v>1.5965960674543842E-2</v>
      </c>
      <c r="T30" s="48">
        <f>K30/C30</f>
        <v>0.31357276988214444</v>
      </c>
      <c r="U30" s="49">
        <f t="shared" si="34"/>
        <v>1.8722247868518218</v>
      </c>
      <c r="V30" s="18">
        <v>0.24904321034269231</v>
      </c>
      <c r="W30" s="18"/>
      <c r="X30" s="18"/>
      <c r="Y30" s="15" t="s">
        <v>27</v>
      </c>
      <c r="Z30" s="15">
        <v>103.3</v>
      </c>
      <c r="AA30" s="19"/>
      <c r="AB30" s="19"/>
      <c r="AC30" s="15">
        <f t="shared" si="22"/>
        <v>1.0329999999999999</v>
      </c>
      <c r="AD30" s="52">
        <f>C30/PRODUCT(AC$25:$AC30)</f>
        <v>524.87320556551947</v>
      </c>
      <c r="AE30" s="18">
        <f>D30/PRODUCT($AC$25:AC30)</f>
        <v>12.461157324341258</v>
      </c>
      <c r="AF30" s="18">
        <f>E30/PRODUCT($AC$25:AC30)</f>
        <v>113.40512834739907</v>
      </c>
      <c r="AG30">
        <f>F30/PRODUCT($AC$25:$AC30)</f>
        <v>94.038868824479039</v>
      </c>
      <c r="AH30">
        <f>G30/PRODUCT($AC$25:$AC30)</f>
        <v>1.2858930671222839</v>
      </c>
      <c r="AI30">
        <f>H30/PRODUCT($AC$25:$AC30)</f>
        <v>45.510403202171275</v>
      </c>
      <c r="AJ30">
        <f>I30/PRODUCT($AC$25:$AC30)</f>
        <v>85.205704934725603</v>
      </c>
      <c r="AK30">
        <f>J30/PRODUCT($AC$25:$AC30)</f>
        <v>8.3801049591808496</v>
      </c>
      <c r="AL30">
        <f>K30/PRODUCT($AC$25:$AC30)</f>
        <v>164.58594490610014</v>
      </c>
      <c r="AM30" s="52">
        <f t="shared" si="17"/>
        <v>130.71610813689688</v>
      </c>
      <c r="AN30" s="52">
        <f t="shared" si="18"/>
        <v>172.96604986528098</v>
      </c>
    </row>
    <row r="31" spans="1:40" ht="15.6" x14ac:dyDescent="0.5">
      <c r="A31" s="18"/>
      <c r="B31" s="18">
        <v>2007</v>
      </c>
      <c r="C31" s="18">
        <v>885.74440000000004</v>
      </c>
      <c r="D31" s="10">
        <f t="shared" si="37"/>
        <v>23.614282872696677</v>
      </c>
      <c r="E31" s="10">
        <f t="shared" si="38"/>
        <v>263.8630856469224</v>
      </c>
      <c r="F31" s="18">
        <f t="shared" si="39"/>
        <v>147.09765051618831</v>
      </c>
      <c r="G31" s="18">
        <f t="shared" si="40"/>
        <v>2.1614932446981845</v>
      </c>
      <c r="H31" s="40">
        <f t="shared" si="27"/>
        <v>57.603993389943028</v>
      </c>
      <c r="I31" s="40">
        <f t="shared" si="28"/>
        <v>108.60811713979251</v>
      </c>
      <c r="J31" s="47">
        <f t="shared" si="41"/>
        <v>30.665954216923097</v>
      </c>
      <c r="K31" s="46">
        <f t="shared" si="42"/>
        <v>252.12982297283583</v>
      </c>
      <c r="L31" s="46"/>
      <c r="M31" s="48">
        <f t="shared" si="24"/>
        <v>2.6660380661392469E-2</v>
      </c>
      <c r="N31" s="48">
        <f t="shared" ref="N31:N40" si="45">E31/C31</f>
        <v>0.29789980681438388</v>
      </c>
      <c r="O31" s="48">
        <f t="shared" si="25"/>
        <v>0.16607234605851112</v>
      </c>
      <c r="P31" s="48">
        <f t="shared" si="26"/>
        <v>2.440312628223429E-3</v>
      </c>
      <c r="Q31" s="42">
        <f t="shared" si="30"/>
        <v>6.5034555555691945E-2</v>
      </c>
      <c r="R31" s="42">
        <f t="shared" si="31"/>
        <v>0.12261789872991859</v>
      </c>
      <c r="S31" s="48">
        <f t="shared" ref="S31:S40" si="46">J31/C31</f>
        <v>3.4621674398306213E-2</v>
      </c>
      <c r="T31" s="48">
        <f t="shared" ref="T31:T40" si="47">K31/C31</f>
        <v>0.28465302515357233</v>
      </c>
      <c r="U31" s="49">
        <f t="shared" si="34"/>
        <v>1.8854268731784523</v>
      </c>
      <c r="V31" s="18">
        <v>0.18765245428561053</v>
      </c>
      <c r="W31" s="18"/>
      <c r="X31" s="18"/>
      <c r="Y31" s="15" t="s">
        <v>26</v>
      </c>
      <c r="Z31" s="15">
        <v>103.8</v>
      </c>
      <c r="AA31" s="19"/>
      <c r="AB31" s="19"/>
      <c r="AC31" s="15">
        <f t="shared" si="22"/>
        <v>1.038</v>
      </c>
      <c r="AD31" s="52">
        <f>C31/PRODUCT(AC$25:$AC31)</f>
        <v>726.29560825063072</v>
      </c>
      <c r="AE31" s="18">
        <f>D31/PRODUCT($AC$25:AC31)</f>
        <v>19.363317388659393</v>
      </c>
      <c r="AF31" s="18">
        <f>E31/PRODUCT($AC$25:AC31)</f>
        <v>216.36332138799833</v>
      </c>
      <c r="AG31">
        <f>F31/PRODUCT($AC$25:$AC31)</f>
        <v>120.61761559417556</v>
      </c>
      <c r="AH31">
        <f>G31/PRODUCT($AC$25:$AC31)</f>
        <v>1.7723883446372306</v>
      </c>
      <c r="AI31">
        <f>H31/PRODUCT($AC$25:$AC31)</f>
        <v>47.234312084630709</v>
      </c>
      <c r="AJ31">
        <f>I31/PRODUCT($AC$25:$AC31)</f>
        <v>89.056841340460466</v>
      </c>
      <c r="AK31">
        <f>J31/PRODUCT($AC$25:$AC31)</f>
        <v>25.145570065773097</v>
      </c>
      <c r="AL31">
        <f>K31/PRODUCT($AC$25:$AC31)</f>
        <v>206.74224204429586</v>
      </c>
      <c r="AM31" s="52">
        <f t="shared" si="17"/>
        <v>136.29115342509118</v>
      </c>
      <c r="AN31" s="52">
        <f t="shared" si="18"/>
        <v>231.88781211006895</v>
      </c>
    </row>
    <row r="32" spans="1:40" ht="15.6" x14ac:dyDescent="0.5">
      <c r="A32" s="18"/>
      <c r="B32" s="18">
        <v>2008</v>
      </c>
      <c r="C32" s="18">
        <v>1088.3868</v>
      </c>
      <c r="D32" s="10">
        <f t="shared" si="37"/>
        <v>20.72626239631186</v>
      </c>
      <c r="E32" s="10">
        <f t="shared" si="38"/>
        <v>428.18055802650736</v>
      </c>
      <c r="F32" s="18">
        <f t="shared" si="39"/>
        <v>97.921694524139284</v>
      </c>
      <c r="G32" s="18">
        <f t="shared" si="40"/>
        <v>1.3623435336710272</v>
      </c>
      <c r="H32" s="40">
        <f t="shared" si="27"/>
        <v>66.523148584679532</v>
      </c>
      <c r="I32" s="40">
        <f t="shared" si="28"/>
        <v>126.02806156148476</v>
      </c>
      <c r="J32" s="47">
        <f t="shared" si="41"/>
        <v>22.384355318456418</v>
      </c>
      <c r="K32" s="46">
        <f t="shared" si="42"/>
        <v>325.26037605474971</v>
      </c>
      <c r="L32" s="46"/>
      <c r="M32" s="48">
        <f t="shared" si="24"/>
        <v>1.9043103422709519E-2</v>
      </c>
      <c r="N32" s="48">
        <f t="shared" si="45"/>
        <v>0.39340844452221158</v>
      </c>
      <c r="O32" s="48">
        <f t="shared" si="25"/>
        <v>8.9969571961125663E-2</v>
      </c>
      <c r="P32" s="48">
        <f t="shared" si="26"/>
        <v>1.2517089822028594E-3</v>
      </c>
      <c r="Q32" s="42">
        <f t="shared" si="30"/>
        <v>6.1120870433819606E-2</v>
      </c>
      <c r="R32" s="42">
        <f t="shared" si="31"/>
        <v>0.11579344913176526</v>
      </c>
      <c r="S32" s="48">
        <f t="shared" si="46"/>
        <v>2.056654428228679E-2</v>
      </c>
      <c r="T32" s="48">
        <f t="shared" si="47"/>
        <v>0.29884630726387873</v>
      </c>
      <c r="U32" s="49">
        <f t="shared" si="34"/>
        <v>1.8944993471116218</v>
      </c>
      <c r="V32" s="18">
        <v>0.17691431956558487</v>
      </c>
      <c r="W32" s="18"/>
      <c r="X32" s="18"/>
      <c r="Y32" s="15" t="s">
        <v>25</v>
      </c>
      <c r="Z32" s="15">
        <v>108.1</v>
      </c>
      <c r="AA32" s="19"/>
      <c r="AB32" s="19"/>
      <c r="AC32" s="15">
        <f t="shared" si="22"/>
        <v>1.081</v>
      </c>
      <c r="AD32" s="52">
        <f>C32/PRODUCT(AC$25:$AC32)</f>
        <v>825.58648504528958</v>
      </c>
      <c r="AE32" s="18">
        <f>D32/PRODUCT($AC$25:AC32)</f>
        <v>15.721728819108675</v>
      </c>
      <c r="AF32" s="18">
        <f>E32/PRODUCT($AC$25:AC32)</f>
        <v>324.79269490022745</v>
      </c>
      <c r="AG32">
        <f>F32/PRODUCT($AC$25:$AC32)</f>
        <v>74.277662676414977</v>
      </c>
      <c r="AH32">
        <f>G32/PRODUCT($AC$25:$AC32)</f>
        <v>1.0333940189164756</v>
      </c>
      <c r="AI32">
        <f>H32/PRODUCT($AC$25:$AC32)</f>
        <v>50.460564584365692</v>
      </c>
      <c r="AJ32">
        <f>I32/PRODUCT($AC$25:$AC32)</f>
        <v>95.597506659964608</v>
      </c>
      <c r="AK32">
        <f>J32/PRODUCT($AC$25:$AC32)</f>
        <v>16.979461003541452</v>
      </c>
      <c r="AL32">
        <f>K32/PRODUCT($AC$25:$AC32)</f>
        <v>246.72347238275023</v>
      </c>
      <c r="AM32" s="52">
        <f t="shared" si="17"/>
        <v>146.05807124433031</v>
      </c>
      <c r="AN32" s="52">
        <f t="shared" si="18"/>
        <v>263.7029333862917</v>
      </c>
    </row>
    <row r="33" spans="1:40" ht="15.6" x14ac:dyDescent="0.5">
      <c r="A33" s="18"/>
      <c r="B33" s="18">
        <v>2009</v>
      </c>
      <c r="C33" s="18">
        <v>1567.5328999999999</v>
      </c>
      <c r="D33" s="10">
        <f t="shared" si="37"/>
        <v>73.666140704158337</v>
      </c>
      <c r="E33" s="10">
        <f t="shared" si="38"/>
        <v>380.10664986358495</v>
      </c>
      <c r="F33" s="18">
        <f t="shared" si="39"/>
        <v>137.56787101352649</v>
      </c>
      <c r="G33" s="18">
        <f t="shared" si="40"/>
        <v>2.099768269019278</v>
      </c>
      <c r="H33" s="40">
        <f t="shared" si="27"/>
        <v>106.27331369333287</v>
      </c>
      <c r="I33" s="40">
        <f t="shared" si="28"/>
        <v>195.19731128606966</v>
      </c>
      <c r="J33" s="47">
        <f t="shared" si="41"/>
        <v>51.635928583418639</v>
      </c>
      <c r="K33" s="46">
        <f t="shared" si="42"/>
        <v>620.98591658688974</v>
      </c>
      <c r="L33" s="46"/>
      <c r="M33" s="48">
        <f t="shared" si="24"/>
        <v>4.6994956663530534E-2</v>
      </c>
      <c r="N33" s="48">
        <f t="shared" si="45"/>
        <v>0.24248719109090786</v>
      </c>
      <c r="O33" s="48">
        <f t="shared" si="25"/>
        <v>8.7760755141743113E-2</v>
      </c>
      <c r="P33" s="48">
        <f t="shared" si="26"/>
        <v>1.3395369685824637E-3</v>
      </c>
      <c r="Q33" s="42">
        <f t="shared" si="30"/>
        <v>6.7796544297942865E-2</v>
      </c>
      <c r="R33" s="42">
        <f t="shared" si="31"/>
        <v>0.12452517665566677</v>
      </c>
      <c r="S33" s="48">
        <f t="shared" si="46"/>
        <v>3.2940889842515357E-2</v>
      </c>
      <c r="T33" s="48">
        <f t="shared" si="47"/>
        <v>0.396154949339111</v>
      </c>
      <c r="U33" s="49">
        <f t="shared" si="34"/>
        <v>1.8367481402653916</v>
      </c>
      <c r="V33" s="18">
        <v>0.19232172095360964</v>
      </c>
      <c r="W33" s="18"/>
      <c r="X33" s="18"/>
      <c r="Y33" s="15" t="s">
        <v>24</v>
      </c>
      <c r="Z33" s="15">
        <v>98.5</v>
      </c>
      <c r="AA33" s="19"/>
      <c r="AB33" s="19"/>
      <c r="AC33" s="15">
        <f t="shared" si="22"/>
        <v>0.98499999999999999</v>
      </c>
      <c r="AD33" s="52">
        <f>C33/PRODUCT(AC$25:$AC33)</f>
        <v>1207.1458429307111</v>
      </c>
      <c r="AE33" s="18">
        <f>D33/PRODUCT($AC$25:AC33)</f>
        <v>56.729766575089805</v>
      </c>
      <c r="AF33" s="18">
        <f>E33/PRODUCT($AC$25:AC33)</f>
        <v>292.71740468933439</v>
      </c>
      <c r="AG33">
        <f>F33/PRODUCT($AC$25:$AC33)</f>
        <v>105.94003074181522</v>
      </c>
      <c r="AH33">
        <f>G33/PRODUCT($AC$25:$AC33)</f>
        <v>1.6170164830763276</v>
      </c>
      <c r="AI33">
        <f>H33/PRODUCT($AC$25:$AC33)</f>
        <v>81.840316614329552</v>
      </c>
      <c r="AJ33">
        <f>I33/PRODUCT($AC$25:$AC33)</f>
        <v>150.32004934010061</v>
      </c>
      <c r="AK33">
        <f>J33/PRODUCT($AC$25:$AC33)</f>
        <v>39.764458235830901</v>
      </c>
      <c r="AL33">
        <f>K33/PRODUCT($AC$25:$AC33)</f>
        <v>478.21680025113432</v>
      </c>
      <c r="AM33" s="52">
        <f t="shared" si="17"/>
        <v>232.16036595443018</v>
      </c>
      <c r="AN33" s="52">
        <f t="shared" si="18"/>
        <v>517.9812584869652</v>
      </c>
    </row>
    <row r="34" spans="1:40" ht="15.6" x14ac:dyDescent="0.5">
      <c r="A34" s="18"/>
      <c r="B34" s="18">
        <v>2010</v>
      </c>
      <c r="C34" s="18">
        <v>1898.3954000000001</v>
      </c>
      <c r="D34" s="10">
        <f t="shared" si="37"/>
        <v>83.263099999999994</v>
      </c>
      <c r="E34" s="10">
        <f t="shared" si="38"/>
        <v>416.23610000000002</v>
      </c>
      <c r="F34" s="18">
        <f t="shared" si="39"/>
        <v>118.84580000000003</v>
      </c>
      <c r="G34" s="18">
        <f t="shared" si="40"/>
        <v>21.984300000000001</v>
      </c>
      <c r="H34" s="40">
        <f t="shared" si="27"/>
        <v>132.84403370613342</v>
      </c>
      <c r="I34" s="40">
        <f t="shared" si="28"/>
        <v>255.72916629386657</v>
      </c>
      <c r="J34" s="47">
        <f t="shared" si="41"/>
        <v>93.537700000000015</v>
      </c>
      <c r="K34" s="46">
        <f t="shared" si="42"/>
        <v>775.9552000000001</v>
      </c>
      <c r="L34" s="46"/>
      <c r="M34" s="48">
        <f t="shared" si="24"/>
        <v>4.3859724902409684E-2</v>
      </c>
      <c r="N34" s="48">
        <f t="shared" si="45"/>
        <v>0.2192567997162235</v>
      </c>
      <c r="O34" s="48">
        <f t="shared" si="25"/>
        <v>6.2603291179487694E-2</v>
      </c>
      <c r="P34" s="48">
        <f t="shared" si="26"/>
        <v>1.158046421730689E-2</v>
      </c>
      <c r="Q34" s="42">
        <f t="shared" si="30"/>
        <v>6.9977009903275891E-2</v>
      </c>
      <c r="R34" s="42">
        <f t="shared" si="31"/>
        <v>0.13470806255317863</v>
      </c>
      <c r="S34" s="48">
        <f t="shared" si="46"/>
        <v>4.9271979904713215E-2</v>
      </c>
      <c r="T34" s="48">
        <f t="shared" si="47"/>
        <v>0.4087426676234045</v>
      </c>
      <c r="U34" s="49">
        <f t="shared" si="34"/>
        <v>1.925033132158344</v>
      </c>
      <c r="V34" s="18">
        <v>0.20468507245645454</v>
      </c>
      <c r="W34" s="18"/>
      <c r="X34" s="18"/>
      <c r="Y34" s="15" t="s">
        <v>23</v>
      </c>
      <c r="Z34" s="15">
        <v>105.4</v>
      </c>
      <c r="AA34" s="19"/>
      <c r="AB34" s="19"/>
      <c r="AC34" s="15">
        <f t="shared" si="22"/>
        <v>1.054</v>
      </c>
      <c r="AD34" s="52">
        <f>C34/PRODUCT(AC$25:$AC34)</f>
        <v>1387.0404943273011</v>
      </c>
      <c r="AE34" s="18">
        <f>D34/PRODUCT($AC$25:AC34)</f>
        <v>60.835214509697764</v>
      </c>
      <c r="AF34" s="18">
        <f>E34/PRODUCT($AC$25:AC34)</f>
        <v>304.11805986301272</v>
      </c>
      <c r="AG34">
        <f>F34/PRODUCT($AC$25:$AC34)</f>
        <v>86.833299944112582</v>
      </c>
      <c r="AH34">
        <f>G34/PRODUCT($AC$25:$AC34)</f>
        <v>16.062572812512972</v>
      </c>
      <c r="AI34">
        <f>H34/PRODUCT($AC$25:$AC34)</f>
        <v>97.060946407786247</v>
      </c>
      <c r="AJ34">
        <f>I34/PRODUCT($AC$25:$AC34)</f>
        <v>186.84553767363388</v>
      </c>
      <c r="AK34">
        <f>J34/PRODUCT($AC$25:$AC34)</f>
        <v>68.342231363518266</v>
      </c>
      <c r="AL34">
        <f>K34/PRODUCT($AC$25:$AC34)</f>
        <v>566.94263175302672</v>
      </c>
      <c r="AM34" s="52">
        <f t="shared" si="17"/>
        <v>283.9064840814201</v>
      </c>
      <c r="AN34" s="52">
        <f t="shared" si="18"/>
        <v>635.28486311654501</v>
      </c>
    </row>
    <row r="35" spans="1:40" ht="15.6" x14ac:dyDescent="0.5">
      <c r="A35" s="18"/>
      <c r="B35" s="18">
        <v>2011</v>
      </c>
      <c r="C35" s="18">
        <v>2243.4229999999998</v>
      </c>
      <c r="D35" s="10">
        <f t="shared" si="37"/>
        <v>50.2515</v>
      </c>
      <c r="E35" s="10">
        <f t="shared" si="38"/>
        <v>299.75450000000001</v>
      </c>
      <c r="F35" s="18">
        <f t="shared" si="39"/>
        <v>120.22619999999999</v>
      </c>
      <c r="G35" s="18">
        <f t="shared" si="40"/>
        <v>28.750299999999999</v>
      </c>
      <c r="H35" s="40">
        <f t="shared" si="27"/>
        <v>238.80487233539321</v>
      </c>
      <c r="I35" s="40">
        <f t="shared" si="28"/>
        <v>458.91532766460665</v>
      </c>
      <c r="J35" s="47">
        <f t="shared" si="41"/>
        <v>119.66829999999999</v>
      </c>
      <c r="K35" s="46">
        <f t="shared" si="42"/>
        <v>927.05199999999991</v>
      </c>
      <c r="L35" s="46"/>
      <c r="M35" s="48">
        <f t="shared" si="24"/>
        <v>2.2399476157639465E-2</v>
      </c>
      <c r="N35" s="48">
        <f t="shared" si="45"/>
        <v>0.13361479310856669</v>
      </c>
      <c r="O35" s="48">
        <f t="shared" si="25"/>
        <v>5.3590517704418653E-2</v>
      </c>
      <c r="P35" s="48">
        <f t="shared" si="26"/>
        <v>1.2815371867008585E-2</v>
      </c>
      <c r="Q35" s="42">
        <f t="shared" si="30"/>
        <v>0.10644665421340213</v>
      </c>
      <c r="R35" s="42">
        <f t="shared" si="31"/>
        <v>0.20456032039637942</v>
      </c>
      <c r="S35" s="48">
        <f t="shared" si="46"/>
        <v>5.3341835222336584E-2</v>
      </c>
      <c r="T35" s="48">
        <f t="shared" si="47"/>
        <v>0.41323103133024847</v>
      </c>
      <c r="U35" s="49">
        <f t="shared" si="34"/>
        <v>1.9217167689111296</v>
      </c>
      <c r="V35" s="18">
        <v>0.31100697460978155</v>
      </c>
      <c r="W35" s="18"/>
      <c r="X35" s="18"/>
      <c r="Y35" s="15" t="s">
        <v>22</v>
      </c>
      <c r="Z35" s="15">
        <v>106.3</v>
      </c>
      <c r="AA35" s="19"/>
      <c r="AB35" s="19"/>
      <c r="AC35" s="15">
        <f t="shared" si="22"/>
        <v>1.0629999999999999</v>
      </c>
      <c r="AD35" s="52">
        <f>C35/PRODUCT(AC$25:$AC35)</f>
        <v>1541.9857881545956</v>
      </c>
      <c r="AE35" s="18">
        <f>D35/PRODUCT($AC$25:AC35)</f>
        <v>34.539673897187768</v>
      </c>
      <c r="AF35" s="18">
        <f>E35/PRODUCT($AC$25:AC35)</f>
        <v>206.03211206062645</v>
      </c>
      <c r="AG35">
        <f>F35/PRODUCT($AC$25:$AC35)</f>
        <v>82.635816680060799</v>
      </c>
      <c r="AH35">
        <f>G35/PRODUCT($AC$25:$AC35)</f>
        <v>19.761121288843466</v>
      </c>
      <c r="AI35">
        <f>H35/PRODUCT($AC$25:$AC35)</f>
        <v>164.13922799367259</v>
      </c>
      <c r="AJ35">
        <f>I35/PRODUCT($AC$25:$AC35)</f>
        <v>315.42910687156768</v>
      </c>
      <c r="AK35">
        <f>J35/PRODUCT($AC$25:$AC35)</f>
        <v>82.252351826927239</v>
      </c>
      <c r="AL35">
        <f>K35/PRODUCT($AC$25:$AC35)</f>
        <v>637.19637753570953</v>
      </c>
      <c r="AM35" s="52">
        <f t="shared" si="17"/>
        <v>479.56833486524027</v>
      </c>
      <c r="AN35" s="52">
        <f t="shared" si="18"/>
        <v>719.44872936263675</v>
      </c>
    </row>
    <row r="36" spans="1:40" ht="15.6" x14ac:dyDescent="0.5">
      <c r="A36" s="18"/>
      <c r="B36" s="18">
        <v>2012</v>
      </c>
      <c r="C36" s="18">
        <v>2570.576</v>
      </c>
      <c r="D36" s="10">
        <f t="shared" si="37"/>
        <v>76.645399999999995</v>
      </c>
      <c r="E36" s="10">
        <f t="shared" si="38"/>
        <v>277.09120000000001</v>
      </c>
      <c r="F36" s="18">
        <f t="shared" si="39"/>
        <v>120.8135</v>
      </c>
      <c r="G36" s="18">
        <f t="shared" si="40"/>
        <v>4.1803999999999997</v>
      </c>
      <c r="H36" s="18">
        <f>SUM(I82:R82)/C82*C36</f>
        <v>416.17450000000002</v>
      </c>
      <c r="I36" s="18">
        <f>(H82-SUM(I82:R82)-AJ82)/C82*C36</f>
        <v>692.30399999999997</v>
      </c>
      <c r="J36" s="47">
        <f t="shared" si="41"/>
        <v>106.0314</v>
      </c>
      <c r="K36" s="46">
        <f t="shared" si="42"/>
        <v>877.3356</v>
      </c>
      <c r="L36" s="46"/>
      <c r="M36" s="48">
        <f t="shared" si="24"/>
        <v>2.9816430247539848E-2</v>
      </c>
      <c r="N36" s="48">
        <f t="shared" si="45"/>
        <v>0.10779342839892694</v>
      </c>
      <c r="O36" s="48">
        <f t="shared" si="25"/>
        <v>4.6998610428168629E-2</v>
      </c>
      <c r="P36" s="48">
        <f t="shared" si="26"/>
        <v>1.6262503034339384E-3</v>
      </c>
      <c r="Q36" s="48">
        <f>H36/C36</f>
        <v>0.161899317507049</v>
      </c>
      <c r="R36" s="48">
        <f t="shared" ref="R36:R40" si="48">I36/C36</f>
        <v>0.26931862742046919</v>
      </c>
      <c r="S36" s="48">
        <f t="shared" si="46"/>
        <v>4.1248109373152167E-2</v>
      </c>
      <c r="T36" s="48">
        <f t="shared" si="47"/>
        <v>0.34129922632126031</v>
      </c>
      <c r="U36" s="49">
        <f>R36/Q36</f>
        <v>1.6634945197267013</v>
      </c>
      <c r="V36" s="18">
        <v>0.43121794492751819</v>
      </c>
      <c r="W36" s="18"/>
      <c r="X36" s="18"/>
      <c r="Y36" s="15" t="s">
        <v>21</v>
      </c>
      <c r="Z36" s="15">
        <v>101.6</v>
      </c>
      <c r="AA36" s="19"/>
      <c r="AB36" s="19"/>
      <c r="AC36" s="15">
        <f t="shared" si="22"/>
        <v>1.016</v>
      </c>
      <c r="AD36" s="52">
        <f>C36/PRODUCT(AC$25:$AC36)</f>
        <v>1739.0254728937332</v>
      </c>
      <c r="AE36" s="18">
        <f>D36/PRODUCT($AC$25:AC36)</f>
        <v>51.85153171123099</v>
      </c>
      <c r="AF36" s="18">
        <f>E36/PRODUCT($AC$25:AC36)</f>
        <v>187.45551779628067</v>
      </c>
      <c r="AG36">
        <f>F36/PRODUCT($AC$25:$AC36)</f>
        <v>81.731780725194284</v>
      </c>
      <c r="AH36">
        <f>G36/PRODUCT($AC$25:$AC36)</f>
        <v>2.8280907029727818</v>
      </c>
      <c r="AI36">
        <f>H36/PRODUCT($AC$25:$AC36)</f>
        <v>281.54703718886856</v>
      </c>
      <c r="AJ36">
        <f>I36/PRODUCT($AC$25:$AC36)</f>
        <v>468.35195340897252</v>
      </c>
      <c r="AK36">
        <f>J36/PRODUCT($AC$25:$AC36)</f>
        <v>71.73151290861837</v>
      </c>
      <c r="AL36">
        <f>K36/PRODUCT($AC$25:$AC36)</f>
        <v>593.52804845159494</v>
      </c>
      <c r="AM36" s="52">
        <f t="shared" si="17"/>
        <v>749.89899059784102</v>
      </c>
      <c r="AN36" s="52">
        <f t="shared" si="18"/>
        <v>665.2595613602133</v>
      </c>
    </row>
    <row r="37" spans="1:40" ht="15.6" x14ac:dyDescent="0.5">
      <c r="A37" s="18"/>
      <c r="B37" s="18">
        <v>2013</v>
      </c>
      <c r="C37" s="18">
        <v>2996.0428000000002</v>
      </c>
      <c r="D37" s="10">
        <f t="shared" si="37"/>
        <v>75.46990000000001</v>
      </c>
      <c r="E37" s="10">
        <f t="shared" si="38"/>
        <v>507.28700000000003</v>
      </c>
      <c r="F37" s="18">
        <f t="shared" si="39"/>
        <v>251.55010000000001</v>
      </c>
      <c r="G37" s="18">
        <f t="shared" si="40"/>
        <v>9.319700000000001</v>
      </c>
      <c r="H37" s="18">
        <f>SUM(I83:R83)/C83*C37</f>
        <v>408.43790000000001</v>
      </c>
      <c r="I37" s="18">
        <f>(H83-SUM(I83:R83)-AJ83)/C83*C37</f>
        <v>894.43330000000003</v>
      </c>
      <c r="J37" s="47">
        <f t="shared" si="41"/>
        <v>101.7722</v>
      </c>
      <c r="K37" s="46">
        <f t="shared" si="42"/>
        <v>747.77269999999999</v>
      </c>
      <c r="L37" s="46"/>
      <c r="M37" s="48">
        <f t="shared" si="24"/>
        <v>2.5189860438575847E-2</v>
      </c>
      <c r="N37" s="48">
        <f t="shared" si="45"/>
        <v>0.16931900972843245</v>
      </c>
      <c r="O37" s="48">
        <f t="shared" si="25"/>
        <v>8.3960783203764641E-2</v>
      </c>
      <c r="P37" s="48">
        <f t="shared" si="26"/>
        <v>3.1106698475736063E-3</v>
      </c>
      <c r="Q37" s="48">
        <f t="shared" ref="Q37:Q40" si="49">H37/C37</f>
        <v>0.13632578947136537</v>
      </c>
      <c r="R37" s="48">
        <f t="shared" si="48"/>
        <v>0.29853822515486095</v>
      </c>
      <c r="S37" s="48">
        <f t="shared" si="46"/>
        <v>3.3968873875900571E-2</v>
      </c>
      <c r="T37" s="48">
        <f t="shared" si="47"/>
        <v>0.24958678827952657</v>
      </c>
      <c r="U37" s="49">
        <f>R37/Q37</f>
        <v>2.1898881078372012</v>
      </c>
      <c r="V37" s="18">
        <v>0.43486401462622631</v>
      </c>
      <c r="W37" s="18"/>
      <c r="X37" s="18"/>
      <c r="Y37" s="15" t="s">
        <v>20</v>
      </c>
      <c r="Z37" s="15">
        <v>99.6</v>
      </c>
      <c r="AA37" s="19"/>
      <c r="AB37" s="19"/>
      <c r="AC37" s="15">
        <f t="shared" si="22"/>
        <v>0.996</v>
      </c>
      <c r="AD37" s="52">
        <f>C37/PRODUCT(AC$25:$AC37)</f>
        <v>2034.998857834107</v>
      </c>
      <c r="AE37" s="18">
        <f>D37/PRODUCT($AC$25:AC37)</f>
        <v>51.261337221502401</v>
      </c>
      <c r="AF37" s="18">
        <f>E37/PRODUCT($AC$25:AC37)</f>
        <v>344.56399140696209</v>
      </c>
      <c r="AG37">
        <f>F37/PRODUCT($AC$25:$AC37)</f>
        <v>170.86009792251812</v>
      </c>
      <c r="AH37">
        <f>G37/PRODUCT($AC$25:$AC37)</f>
        <v>6.3302095869112849</v>
      </c>
      <c r="AI37">
        <f>H37/PRODUCT($AC$25:$AC37)</f>
        <v>277.42282586756141</v>
      </c>
      <c r="AJ37">
        <f>I37/PRODUCT($AC$25:$AC37)</f>
        <v>607.52494720996344</v>
      </c>
      <c r="AK37">
        <f>J37/PRODUCT($AC$25:$AC37)</f>
        <v>69.126619539368491</v>
      </c>
      <c r="AL37">
        <f>K37/PRODUCT($AC$25:$AC37)</f>
        <v>507.90882907931962</v>
      </c>
      <c r="AM37" s="52">
        <f t="shared" si="17"/>
        <v>884.94777307752486</v>
      </c>
      <c r="AN37" s="52">
        <f t="shared" si="18"/>
        <v>577.03544861868806</v>
      </c>
    </row>
    <row r="38" spans="1:40" ht="15.6" x14ac:dyDescent="0.5">
      <c r="A38" s="18"/>
      <c r="B38" s="18">
        <v>2014</v>
      </c>
      <c r="C38" s="18">
        <v>2390.4285</v>
      </c>
      <c r="D38" s="10">
        <f t="shared" si="37"/>
        <v>66.325699999999998</v>
      </c>
      <c r="E38" s="10">
        <f t="shared" si="38"/>
        <v>398.49219999999997</v>
      </c>
      <c r="F38" s="18">
        <f t="shared" si="39"/>
        <v>232.8528</v>
      </c>
      <c r="G38" s="18">
        <f t="shared" si="40"/>
        <v>20.668400000000002</v>
      </c>
      <c r="H38" s="18">
        <f>SUM(I84:R84)/C84*C38</f>
        <v>351.16609999999997</v>
      </c>
      <c r="I38" s="18">
        <f>(H84-SUM(I84:R84)-AJ84)/C84*C38</f>
        <v>671.34799999999996</v>
      </c>
      <c r="J38" s="47">
        <f t="shared" si="41"/>
        <v>79.756899999999987</v>
      </c>
      <c r="K38" s="46">
        <f t="shared" si="42"/>
        <v>569.8184</v>
      </c>
      <c r="L38" s="46"/>
      <c r="M38" s="48">
        <f t="shared" si="24"/>
        <v>2.7746364302467109E-2</v>
      </c>
      <c r="N38" s="48">
        <f t="shared" si="45"/>
        <v>0.16670325006583547</v>
      </c>
      <c r="O38" s="48">
        <f t="shared" si="25"/>
        <v>9.7410485191253365E-2</v>
      </c>
      <c r="P38" s="48">
        <f t="shared" si="26"/>
        <v>8.6463159220198389E-3</v>
      </c>
      <c r="Q38" s="48">
        <f t="shared" si="49"/>
        <v>0.14690508417214737</v>
      </c>
      <c r="R38" s="48">
        <f t="shared" si="48"/>
        <v>0.28084839182598431</v>
      </c>
      <c r="S38" s="48">
        <f t="shared" si="46"/>
        <v>3.3365105879552555E-2</v>
      </c>
      <c r="T38" s="48">
        <f t="shared" si="47"/>
        <v>0.23837500264073994</v>
      </c>
      <c r="U38" s="49">
        <f>R38/Q38</f>
        <v>1.9117676791694869</v>
      </c>
      <c r="V38" s="18">
        <v>0.42775347599813174</v>
      </c>
      <c r="W38" s="18"/>
      <c r="X38" s="18"/>
      <c r="Y38" s="15" t="s">
        <v>19</v>
      </c>
      <c r="Z38" s="15">
        <v>99.8</v>
      </c>
      <c r="AA38" s="19"/>
      <c r="AB38" s="19"/>
      <c r="AC38" s="15">
        <f t="shared" si="22"/>
        <v>0.998</v>
      </c>
      <c r="AD38" s="52">
        <f>C38/PRODUCT(AC$25:$AC38)</f>
        <v>1626.9019263809505</v>
      </c>
      <c r="AE38" s="18">
        <f>D38/PRODUCT($AC$25:AC38)</f>
        <v>45.140613533751377</v>
      </c>
      <c r="AF38" s="18">
        <f>E38/PRODUCT($AC$25:AC38)</f>
        <v>271.20983866607304</v>
      </c>
      <c r="AG38">
        <f>F38/PRODUCT($AC$25:$AC38)</f>
        <v>158.47730600735315</v>
      </c>
      <c r="AH38">
        <f>G38/PRODUCT($AC$25:$AC38)</f>
        <v>14.066708029632361</v>
      </c>
      <c r="AI38">
        <f>H38/PRODUCT($AC$25:$AC38)</f>
        <v>239.00016443482224</v>
      </c>
      <c r="AJ38">
        <f>I38/PRODUCT($AC$25:$AC38)</f>
        <v>456.91278968268585</v>
      </c>
      <c r="AK38">
        <f>J38/PRODUCT($AC$25:$AC38)</f>
        <v>54.281755029348425</v>
      </c>
      <c r="AL38">
        <f>K38/PRODUCT($AC$25:$AC38)</f>
        <v>387.81275099728396</v>
      </c>
      <c r="AM38" s="52">
        <f t="shared" si="17"/>
        <v>695.91295411750809</v>
      </c>
      <c r="AN38" s="52">
        <f t="shared" si="18"/>
        <v>442.09450602663236</v>
      </c>
    </row>
    <row r="39" spans="1:40" ht="15.6" x14ac:dyDescent="0.5">
      <c r="A39" s="18"/>
      <c r="B39" s="18">
        <v>2015</v>
      </c>
      <c r="C39" s="18">
        <v>2719.1694000000002</v>
      </c>
      <c r="D39" s="10">
        <f t="shared" si="37"/>
        <v>107.08811219787859</v>
      </c>
      <c r="E39" s="10">
        <f t="shared" si="38"/>
        <v>410.42234016662616</v>
      </c>
      <c r="F39" s="18">
        <f t="shared" si="39"/>
        <v>350.68835931751977</v>
      </c>
      <c r="G39" s="18">
        <f t="shared" si="40"/>
        <v>13.878429398202391</v>
      </c>
      <c r="H39" s="18">
        <f>SUM(I85:R85)/C85*C39</f>
        <v>299.88764321723022</v>
      </c>
      <c r="I39" s="18">
        <f>(H85-SUM(I85:R85)-AJ85)/C85*C39</f>
        <v>785.58339833069158</v>
      </c>
      <c r="J39" s="47">
        <f t="shared" si="41"/>
        <v>61.243289724698812</v>
      </c>
      <c r="K39" s="46">
        <f t="shared" si="42"/>
        <v>690.37782764715257</v>
      </c>
      <c r="L39" s="46"/>
      <c r="M39" s="48">
        <f t="shared" si="24"/>
        <v>3.9382655673412099E-2</v>
      </c>
      <c r="N39" s="48">
        <f t="shared" si="45"/>
        <v>0.15093665740965831</v>
      </c>
      <c r="O39" s="48">
        <f t="shared" si="25"/>
        <v>0.12896892680445718</v>
      </c>
      <c r="P39" s="48">
        <f t="shared" si="26"/>
        <v>5.1039223220893815E-3</v>
      </c>
      <c r="Q39" s="48">
        <f t="shared" si="49"/>
        <v>0.1102864879316567</v>
      </c>
      <c r="R39" s="48">
        <f t="shared" si="48"/>
        <v>0.28890564829491372</v>
      </c>
      <c r="S39" s="48">
        <f t="shared" si="46"/>
        <v>2.2522793072288473E-2</v>
      </c>
      <c r="T39" s="48">
        <f t="shared" si="47"/>
        <v>0.25389290849152413</v>
      </c>
      <c r="U39" s="49">
        <f>R39/Q39</f>
        <v>2.6195924243588689</v>
      </c>
      <c r="V39" s="18">
        <v>0.3991921362265704</v>
      </c>
      <c r="W39" s="18"/>
      <c r="X39" s="18"/>
      <c r="Y39" s="15" t="s">
        <v>18</v>
      </c>
      <c r="Z39" s="15">
        <v>98</v>
      </c>
      <c r="AA39" s="19"/>
      <c r="AB39" s="19"/>
      <c r="AC39" s="15">
        <f t="shared" si="22"/>
        <v>0.98</v>
      </c>
      <c r="AD39" s="52">
        <f>C39/PRODUCT(AC$25:$AC39)</f>
        <v>1888.4078797264112</v>
      </c>
      <c r="AE39" s="18">
        <f>D39/PRODUCT($AC$25:AC39)</f>
        <v>74.370517298223461</v>
      </c>
      <c r="AF39" s="18">
        <f>E39/PRODUCT($AC$25:AC39)</f>
        <v>285.02997319196453</v>
      </c>
      <c r="AG39">
        <f>F39/PRODUCT($AC$25:$AC39)</f>
        <v>243.54593761739568</v>
      </c>
      <c r="AH39">
        <f>G39/PRODUCT($AC$25:$AC39)</f>
        <v>9.638287130545109</v>
      </c>
      <c r="AI39">
        <f>H39/PRODUCT($AC$25:$AC39)</f>
        <v>208.26587283749225</v>
      </c>
      <c r="AJ39">
        <f>I39/PRODUCT($AC$25:$AC39)</f>
        <v>545.5717027375822</v>
      </c>
      <c r="AK39">
        <f>J39/PRODUCT($AC$25:$AC39)</f>
        <v>42.532219911156979</v>
      </c>
      <c r="AL39">
        <f>K39/PRODUCT($AC$25:$AC39)</f>
        <v>479.45336900205075</v>
      </c>
      <c r="AM39" s="52">
        <f t="shared" si="17"/>
        <v>753.83757557507442</v>
      </c>
      <c r="AN39" s="52">
        <f t="shared" si="18"/>
        <v>521.98558891320772</v>
      </c>
    </row>
    <row r="40" spans="1:40" ht="15.6" x14ac:dyDescent="0.5">
      <c r="A40" s="18"/>
      <c r="B40" s="18">
        <v>2016</v>
      </c>
      <c r="C40" s="18">
        <v>3050.0756999999999</v>
      </c>
      <c r="D40" s="10">
        <f t="shared" si="37"/>
        <v>145.73560000000001</v>
      </c>
      <c r="E40" s="10">
        <f t="shared" si="38"/>
        <v>442.48889999999994</v>
      </c>
      <c r="F40" s="18">
        <f t="shared" si="39"/>
        <v>532.19200000000001</v>
      </c>
      <c r="G40" s="18">
        <f t="shared" si="40"/>
        <v>78.662700000000001</v>
      </c>
      <c r="H40" s="18">
        <f>SUM(I86:R86)/C86*C40</f>
        <v>205.2636</v>
      </c>
      <c r="I40" s="18">
        <f>(H86-SUM(I86:R86)-AJ86)/C86*C40</f>
        <v>646.40819999999997</v>
      </c>
      <c r="J40" s="47">
        <f t="shared" si="41"/>
        <v>112.67019999999999</v>
      </c>
      <c r="K40" s="46">
        <f t="shared" si="42"/>
        <v>886.6545000000001</v>
      </c>
      <c r="L40" s="46"/>
      <c r="M40" s="48">
        <f t="shared" si="24"/>
        <v>4.7780978026217516E-2</v>
      </c>
      <c r="N40" s="48">
        <f t="shared" si="45"/>
        <v>0.14507472716168979</v>
      </c>
      <c r="O40" s="48">
        <f t="shared" si="25"/>
        <v>0.17448484967110817</v>
      </c>
      <c r="P40" s="48">
        <f t="shared" si="26"/>
        <v>2.5790409070830606E-2</v>
      </c>
      <c r="Q40" s="48">
        <f t="shared" si="49"/>
        <v>6.729787067252134E-2</v>
      </c>
      <c r="R40" s="48">
        <f t="shared" si="48"/>
        <v>0.21193185467495118</v>
      </c>
      <c r="S40" s="48">
        <f t="shared" si="46"/>
        <v>3.6940132338354748E-2</v>
      </c>
      <c r="T40" s="48">
        <f t="shared" si="47"/>
        <v>0.29069917838432668</v>
      </c>
      <c r="U40" s="18">
        <f>R40/Q40</f>
        <v>3.1491613710370472</v>
      </c>
      <c r="V40" s="18">
        <v>0.27922972534747253</v>
      </c>
      <c r="W40" s="18"/>
      <c r="X40" s="18"/>
      <c r="Y40" s="15" t="s">
        <v>17</v>
      </c>
      <c r="Z40" s="15">
        <v>99.5</v>
      </c>
      <c r="AA40" s="19"/>
      <c r="AB40" s="19"/>
      <c r="AC40" s="15">
        <f t="shared" si="22"/>
        <v>0.995</v>
      </c>
      <c r="AD40" s="52">
        <f>C40/PRODUCT(AC$25:$AC40)</f>
        <v>2128.8598786218431</v>
      </c>
      <c r="AE40" s="18">
        <f>D40/PRODUCT($AC$25:AC40)</f>
        <v>101.71900708132638</v>
      </c>
      <c r="AF40" s="18">
        <f>E40/PRODUCT($AC$25:AC40)</f>
        <v>308.84376605653193</v>
      </c>
      <c r="AG40">
        <f>F40/PRODUCT($AC$25:$AC40)</f>
        <v>371.45379589218589</v>
      </c>
      <c r="AH40">
        <f>G40/PRODUCT($AC$25:$AC40)</f>
        <v>54.904167124136123</v>
      </c>
      <c r="AI40">
        <f>H40/PRODUCT($AC$25:$AC40)</f>
        <v>143.26773679141229</v>
      </c>
      <c r="AJ40">
        <f>I40/PRODUCT($AC$25:$AC40)</f>
        <v>451.17322241941866</v>
      </c>
      <c r="AK40">
        <f>J40/PRODUCT($AC$25:$AC40)</f>
        <v>78.640365646104712</v>
      </c>
      <c r="AL40">
        <f>K40/PRODUCT($AC$25:$AC40)</f>
        <v>618.85781761072724</v>
      </c>
      <c r="AM40" s="52">
        <f t="shared" si="17"/>
        <v>594.4409592108309</v>
      </c>
      <c r="AN40" s="52">
        <f t="shared" si="18"/>
        <v>697.49818325683191</v>
      </c>
    </row>
    <row r="41" spans="1:40" x14ac:dyDescent="0.5">
      <c r="A41" s="18"/>
      <c r="B41" s="52">
        <v>2017</v>
      </c>
      <c r="C41" s="52">
        <v>3065.7415000000001</v>
      </c>
      <c r="K41" s="18"/>
      <c r="L41" s="18"/>
      <c r="M41" s="18"/>
      <c r="S41" s="18"/>
      <c r="T41" s="18"/>
      <c r="U41" s="18"/>
      <c r="V41" s="18"/>
      <c r="W41" s="18"/>
      <c r="X41" s="18"/>
      <c r="Y41" s="15" t="s">
        <v>561</v>
      </c>
      <c r="Z41" s="74">
        <v>103.4</v>
      </c>
      <c r="AA41" s="18"/>
      <c r="AB41" s="18"/>
      <c r="AC41" s="15">
        <f t="shared" si="22"/>
        <v>1.034</v>
      </c>
      <c r="AD41" s="52">
        <f>C41/PRODUCT(AC$25:$AC41)</f>
        <v>2069.4333941593495</v>
      </c>
      <c r="AE41" s="18"/>
      <c r="AF41" s="18"/>
    </row>
    <row r="42" spans="1:40" s="52" customFormat="1" x14ac:dyDescent="0.5">
      <c r="B42" s="52">
        <v>2018</v>
      </c>
      <c r="C42" s="52">
        <f>(C41*(1-0.2784))</f>
        <v>2212.2390664</v>
      </c>
      <c r="Y42" s="15" t="s">
        <v>562</v>
      </c>
      <c r="Z42" s="65">
        <v>103.6</v>
      </c>
      <c r="AC42" s="15">
        <f t="shared" si="22"/>
        <v>1.036</v>
      </c>
      <c r="AD42" s="52">
        <f>C42/PRODUCT(AC$25:$AC41)</f>
        <v>1493.3031372253865</v>
      </c>
    </row>
    <row r="43" spans="1:40" s="52" customFormat="1" x14ac:dyDescent="0.5">
      <c r="B43" s="52">
        <v>2019</v>
      </c>
      <c r="C43" s="52">
        <f>(109.5%*C42)</f>
        <v>2422.4017777079998</v>
      </c>
      <c r="Y43" s="15" t="s">
        <v>563</v>
      </c>
      <c r="Z43" s="65">
        <v>101.7</v>
      </c>
      <c r="AC43" s="15">
        <f t="shared" si="22"/>
        <v>1.0170000000000001</v>
      </c>
      <c r="AD43" s="52">
        <f>C43/PRODUCT(AC$25:$AC41)</f>
        <v>1635.166935261798</v>
      </c>
    </row>
    <row r="44" spans="1:40" s="52" customFormat="1" x14ac:dyDescent="0.5"/>
    <row r="45" spans="1:40" ht="14.7" x14ac:dyDescent="0.5">
      <c r="A45" s="18"/>
      <c r="B45" s="40" t="s">
        <v>150</v>
      </c>
      <c r="C45" s="41" t="s">
        <v>149</v>
      </c>
      <c r="D45" s="41" t="s">
        <v>155</v>
      </c>
      <c r="E45" s="41" t="s">
        <v>156</v>
      </c>
      <c r="F45" s="41" t="s">
        <v>157</v>
      </c>
      <c r="G45" s="41" t="s">
        <v>158</v>
      </c>
      <c r="H45" s="41" t="s">
        <v>159</v>
      </c>
      <c r="I45" s="43" t="s">
        <v>160</v>
      </c>
      <c r="J45" s="44" t="s">
        <v>161</v>
      </c>
      <c r="K45" s="44" t="s">
        <v>162</v>
      </c>
      <c r="L45" s="43" t="s">
        <v>183</v>
      </c>
      <c r="M45" s="44" t="s">
        <v>163</v>
      </c>
      <c r="N45" s="44" t="s">
        <v>164</v>
      </c>
      <c r="O45" s="44" t="s">
        <v>187</v>
      </c>
      <c r="P45" s="44" t="s">
        <v>186</v>
      </c>
      <c r="Q45" s="44" t="s">
        <v>185</v>
      </c>
      <c r="R45" s="44" t="s">
        <v>184</v>
      </c>
      <c r="S45" s="41" t="s">
        <v>165</v>
      </c>
      <c r="T45" s="41" t="s">
        <v>166</v>
      </c>
      <c r="U45" s="41" t="s">
        <v>167</v>
      </c>
      <c r="V45" s="41" t="s">
        <v>168</v>
      </c>
      <c r="W45" s="41" t="s">
        <v>169</v>
      </c>
      <c r="X45" s="41" t="s">
        <v>170</v>
      </c>
      <c r="Y45" s="41" t="s">
        <v>171</v>
      </c>
      <c r="Z45" s="41" t="s">
        <v>172</v>
      </c>
      <c r="AA45" s="41" t="s">
        <v>173</v>
      </c>
      <c r="AB45" s="41" t="s">
        <v>174</v>
      </c>
      <c r="AC45" s="41" t="s">
        <v>175</v>
      </c>
      <c r="AD45" s="41" t="s">
        <v>176</v>
      </c>
      <c r="AE45" s="41" t="s">
        <v>177</v>
      </c>
      <c r="AF45" s="41" t="s">
        <v>178</v>
      </c>
      <c r="AG45" s="41" t="s">
        <v>179</v>
      </c>
      <c r="AH45" s="44" t="s">
        <v>180</v>
      </c>
      <c r="AI45" s="44" t="s">
        <v>181</v>
      </c>
      <c r="AJ45" s="44" t="s">
        <v>182</v>
      </c>
      <c r="AK45" s="25"/>
    </row>
    <row r="46" spans="1:40" x14ac:dyDescent="0.5">
      <c r="B46" s="18">
        <v>1978</v>
      </c>
      <c r="C46" s="18"/>
      <c r="K46" s="18"/>
      <c r="L46" s="18"/>
      <c r="M46" s="18"/>
      <c r="S46" s="18"/>
      <c r="T46" s="18"/>
      <c r="U46" s="18"/>
      <c r="V46" s="18"/>
      <c r="W46" s="18"/>
      <c r="X46" s="18"/>
    </row>
    <row r="47" spans="1:40" x14ac:dyDescent="0.5">
      <c r="B47" s="18">
        <v>1979</v>
      </c>
      <c r="D47" s="10"/>
      <c r="E47" s="10"/>
      <c r="F47" s="10"/>
      <c r="G47" s="10"/>
      <c r="H47" s="10"/>
      <c r="I47" s="10"/>
      <c r="J47" s="10"/>
      <c r="K47" s="10"/>
      <c r="L47" s="10"/>
      <c r="M47" s="18"/>
      <c r="Q47" s="10"/>
      <c r="S47" s="18"/>
      <c r="T47" s="18"/>
      <c r="U47" s="18"/>
      <c r="V47" s="18"/>
      <c r="W47" s="18"/>
      <c r="X47" s="18"/>
    </row>
    <row r="48" spans="1:40" x14ac:dyDescent="0.5">
      <c r="A48" s="18"/>
      <c r="B48" s="18">
        <v>1980</v>
      </c>
      <c r="D48" s="10"/>
      <c r="E48" s="10"/>
      <c r="F48" s="10"/>
      <c r="G48" s="10"/>
      <c r="H48" s="10"/>
      <c r="K48" s="18"/>
      <c r="L48" s="10"/>
      <c r="M48" s="18"/>
      <c r="N48" s="10"/>
      <c r="O48" s="10"/>
      <c r="P48" s="10"/>
      <c r="Q48" s="10"/>
      <c r="S48" s="10"/>
      <c r="T48" s="18"/>
      <c r="U48" s="18"/>
      <c r="V48" s="18"/>
      <c r="W48" s="18"/>
      <c r="X48" s="18"/>
    </row>
    <row r="49" spans="1:39" x14ac:dyDescent="0.5">
      <c r="A49" s="18"/>
      <c r="B49" s="18">
        <v>1981</v>
      </c>
      <c r="D49" s="10"/>
      <c r="E49" s="10"/>
      <c r="G49" s="10"/>
      <c r="H49" s="10"/>
      <c r="J49" s="10"/>
      <c r="K49" s="18"/>
      <c r="L49" s="10"/>
      <c r="M49" s="18"/>
      <c r="O49" s="10"/>
      <c r="P49" s="10"/>
      <c r="Q49" s="10"/>
      <c r="S49" s="18"/>
      <c r="T49" s="18"/>
      <c r="U49" s="18"/>
      <c r="V49" s="18"/>
      <c r="W49" s="18"/>
      <c r="X49" s="18"/>
    </row>
    <row r="50" spans="1:39" x14ac:dyDescent="0.5">
      <c r="A50" s="18"/>
      <c r="B50" s="18">
        <v>1982</v>
      </c>
      <c r="D50" s="10"/>
      <c r="E50" s="10"/>
      <c r="G50" s="10"/>
      <c r="H50" s="10"/>
      <c r="I50" s="10"/>
      <c r="K50" s="18"/>
      <c r="L50" s="10"/>
      <c r="M50" s="18"/>
      <c r="O50" s="10"/>
      <c r="Q50" s="10"/>
      <c r="S50" s="18"/>
      <c r="T50" s="18"/>
      <c r="U50" s="18"/>
      <c r="V50" s="18"/>
      <c r="W50" s="18"/>
      <c r="X50" s="18"/>
    </row>
    <row r="51" spans="1:39" x14ac:dyDescent="0.5">
      <c r="A51" s="18"/>
      <c r="B51" s="18">
        <v>1983</v>
      </c>
      <c r="D51" s="10"/>
      <c r="E51" s="10"/>
      <c r="F51" s="10"/>
      <c r="G51" s="10"/>
      <c r="I51" s="10"/>
      <c r="K51" s="18"/>
      <c r="L51" s="10"/>
      <c r="M51" s="18"/>
      <c r="Q51" s="10"/>
      <c r="S51" s="18"/>
      <c r="T51" s="18"/>
      <c r="U51" s="18"/>
      <c r="V51" s="18"/>
      <c r="W51" s="18"/>
      <c r="X51" s="18"/>
    </row>
    <row r="52" spans="1:39" x14ac:dyDescent="0.5">
      <c r="A52" s="18"/>
      <c r="B52" s="18">
        <v>1984</v>
      </c>
      <c r="D52" s="10"/>
      <c r="E52" s="10"/>
      <c r="G52" s="10"/>
      <c r="I52" s="10"/>
      <c r="K52" s="18"/>
      <c r="L52" s="18"/>
      <c r="M52" s="10"/>
      <c r="Q52" s="10"/>
      <c r="S52" s="10"/>
      <c r="T52" s="18"/>
      <c r="U52" s="18"/>
      <c r="V52" s="18"/>
      <c r="W52" s="18"/>
      <c r="X52" s="18"/>
    </row>
    <row r="53" spans="1:39" x14ac:dyDescent="0.5">
      <c r="A53" s="18"/>
      <c r="B53" s="18">
        <v>1985</v>
      </c>
      <c r="D53" s="10"/>
      <c r="E53" s="10"/>
      <c r="I53" s="10"/>
      <c r="K53" s="18"/>
      <c r="L53" s="18"/>
      <c r="M53" s="18"/>
      <c r="P53" s="10"/>
      <c r="Q53" s="10"/>
      <c r="S53" s="18"/>
      <c r="T53" s="18"/>
      <c r="U53" s="18"/>
      <c r="V53" s="18"/>
      <c r="W53" s="18"/>
      <c r="X53" s="18"/>
    </row>
    <row r="54" spans="1:39" x14ac:dyDescent="0.5">
      <c r="A54" s="18"/>
      <c r="B54" s="18">
        <v>1986</v>
      </c>
      <c r="D54" s="10"/>
      <c r="E54" s="10"/>
      <c r="I54" s="10"/>
      <c r="K54" s="18"/>
      <c r="L54" s="18"/>
      <c r="M54" s="18"/>
      <c r="N54" s="10"/>
      <c r="O54" s="10"/>
      <c r="P54" s="10"/>
      <c r="Q54" s="10"/>
      <c r="S54" s="18"/>
      <c r="T54" s="18"/>
      <c r="U54" s="18"/>
      <c r="V54" s="18"/>
      <c r="W54" s="18"/>
      <c r="X54" s="18"/>
    </row>
    <row r="55" spans="1:39" x14ac:dyDescent="0.5">
      <c r="A55" s="18"/>
      <c r="B55" s="18">
        <v>1987</v>
      </c>
      <c r="D55" s="10"/>
      <c r="I55" s="10"/>
      <c r="K55" s="18"/>
      <c r="L55" s="18"/>
      <c r="M55" s="18"/>
      <c r="N55" s="10"/>
      <c r="S55" s="18"/>
      <c r="T55" s="18"/>
      <c r="U55" s="18"/>
      <c r="V55" s="18"/>
      <c r="W55" s="18"/>
      <c r="X55" s="18"/>
    </row>
    <row r="56" spans="1:39" x14ac:dyDescent="0.5">
      <c r="A56" s="18"/>
      <c r="B56" s="18">
        <v>1988</v>
      </c>
      <c r="D56" s="10"/>
      <c r="I56" s="10"/>
      <c r="K56" s="18"/>
      <c r="L56" s="10"/>
      <c r="M56" s="18"/>
      <c r="Q56" s="10"/>
      <c r="S56" s="18"/>
      <c r="T56" s="18"/>
      <c r="U56" s="18"/>
      <c r="V56" s="18"/>
      <c r="W56" s="18"/>
      <c r="X56" s="18"/>
    </row>
    <row r="57" spans="1:39" x14ac:dyDescent="0.5">
      <c r="A57" s="18"/>
      <c r="B57" s="18">
        <v>1989</v>
      </c>
      <c r="D57" s="10"/>
      <c r="E57" s="10"/>
      <c r="I57" s="10"/>
      <c r="K57" s="18"/>
      <c r="L57" s="18"/>
      <c r="M57" s="18"/>
      <c r="Q57" s="10"/>
      <c r="R57" s="10"/>
      <c r="S57" s="18"/>
      <c r="T57" s="18"/>
      <c r="U57" s="18"/>
      <c r="V57" s="18"/>
      <c r="W57" s="18"/>
      <c r="X57" s="18"/>
    </row>
    <row r="58" spans="1:39" x14ac:dyDescent="0.5">
      <c r="A58" s="18"/>
      <c r="B58" s="18">
        <v>1990</v>
      </c>
      <c r="D58" s="10"/>
      <c r="E58" s="10"/>
      <c r="K58" s="18"/>
      <c r="L58" s="10"/>
      <c r="M58" s="18"/>
      <c r="Q58" s="10"/>
      <c r="S58" s="18"/>
      <c r="T58" s="18"/>
      <c r="U58" s="18"/>
      <c r="V58" s="18"/>
      <c r="W58" s="18"/>
      <c r="X58" s="18"/>
    </row>
    <row r="59" spans="1:39" x14ac:dyDescent="0.5">
      <c r="A59" s="18"/>
      <c r="B59" s="18">
        <v>1991</v>
      </c>
      <c r="D59"/>
      <c r="E59"/>
      <c r="F59"/>
      <c r="G59"/>
      <c r="H59"/>
      <c r="I59"/>
      <c r="J59"/>
      <c r="L59"/>
      <c r="M59"/>
      <c r="N59"/>
      <c r="O59"/>
      <c r="P59"/>
      <c r="Q59"/>
      <c r="R59"/>
    </row>
    <row r="60" spans="1:39" x14ac:dyDescent="0.5">
      <c r="A60" s="18"/>
      <c r="B60" s="18">
        <v>1992</v>
      </c>
      <c r="D60"/>
      <c r="E60"/>
      <c r="F60"/>
      <c r="G60"/>
      <c r="H60"/>
      <c r="I60"/>
      <c r="J60"/>
      <c r="L60"/>
      <c r="M60"/>
      <c r="N60"/>
      <c r="O60"/>
      <c r="P60"/>
      <c r="Q60"/>
      <c r="R60"/>
    </row>
    <row r="61" spans="1:39" x14ac:dyDescent="0.5">
      <c r="A61" s="18"/>
      <c r="B61" s="18">
        <v>1993</v>
      </c>
      <c r="D61"/>
      <c r="E61"/>
      <c r="F61"/>
      <c r="G61"/>
      <c r="H61"/>
      <c r="I61"/>
      <c r="J61"/>
      <c r="L61"/>
      <c r="M61"/>
      <c r="N61"/>
      <c r="O61"/>
      <c r="P61"/>
      <c r="Q61"/>
      <c r="R61"/>
    </row>
    <row r="62" spans="1:39" x14ac:dyDescent="0.5">
      <c r="A62" s="18"/>
      <c r="B62" s="18">
        <v>1994</v>
      </c>
      <c r="D62"/>
      <c r="K62" s="18"/>
      <c r="L62" s="18"/>
      <c r="M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M62" s="52"/>
    </row>
    <row r="63" spans="1:39" s="18" customFormat="1" ht="14.7" x14ac:dyDescent="0.5">
      <c r="C63" s="41" t="s">
        <v>149</v>
      </c>
      <c r="D63" s="41" t="s">
        <v>155</v>
      </c>
      <c r="E63" s="41" t="s">
        <v>156</v>
      </c>
      <c r="F63" s="41" t="s">
        <v>157</v>
      </c>
      <c r="G63" s="41" t="s">
        <v>158</v>
      </c>
      <c r="H63" s="41" t="s">
        <v>159</v>
      </c>
      <c r="I63" s="43" t="s">
        <v>160</v>
      </c>
      <c r="J63" s="44" t="s">
        <v>161</v>
      </c>
      <c r="K63" s="44" t="s">
        <v>162</v>
      </c>
      <c r="L63" s="43" t="s">
        <v>183</v>
      </c>
      <c r="M63" s="44" t="s">
        <v>163</v>
      </c>
      <c r="N63" s="44" t="s">
        <v>164</v>
      </c>
      <c r="O63" s="44" t="s">
        <v>187</v>
      </c>
      <c r="P63" s="44" t="s">
        <v>186</v>
      </c>
      <c r="Q63" s="44" t="s">
        <v>185</v>
      </c>
      <c r="R63" s="44" t="s">
        <v>184</v>
      </c>
      <c r="S63" s="41" t="s">
        <v>165</v>
      </c>
      <c r="T63" s="41" t="s">
        <v>166</v>
      </c>
      <c r="U63" s="41" t="s">
        <v>167</v>
      </c>
      <c r="V63" s="41" t="s">
        <v>168</v>
      </c>
      <c r="W63" s="41" t="s">
        <v>169</v>
      </c>
      <c r="X63" s="41" t="s">
        <v>170</v>
      </c>
      <c r="Y63" s="41" t="s">
        <v>171</v>
      </c>
      <c r="Z63" s="41" t="s">
        <v>172</v>
      </c>
      <c r="AA63" s="41" t="s">
        <v>173</v>
      </c>
      <c r="AB63" s="41" t="s">
        <v>174</v>
      </c>
      <c r="AC63" s="41" t="s">
        <v>175</v>
      </c>
      <c r="AD63" s="41" t="s">
        <v>199</v>
      </c>
      <c r="AE63" s="41" t="s">
        <v>200</v>
      </c>
      <c r="AF63" s="41" t="s">
        <v>198</v>
      </c>
      <c r="AG63" s="41" t="s">
        <v>189</v>
      </c>
      <c r="AH63" s="44" t="s">
        <v>180</v>
      </c>
      <c r="AI63" s="44" t="s">
        <v>181</v>
      </c>
      <c r="AJ63" s="44" t="s">
        <v>182</v>
      </c>
      <c r="AK63" s="44" t="s">
        <v>188</v>
      </c>
      <c r="AL63" s="41"/>
      <c r="AM63" s="52"/>
    </row>
    <row r="64" spans="1:39" x14ac:dyDescent="0.5">
      <c r="A64" s="18"/>
      <c r="B64" s="18">
        <v>1995</v>
      </c>
      <c r="C64" s="18"/>
      <c r="D64" s="10"/>
      <c r="E64"/>
      <c r="F64"/>
      <c r="G64"/>
      <c r="H64"/>
      <c r="I64"/>
      <c r="J64"/>
      <c r="L64"/>
      <c r="M64"/>
      <c r="N64"/>
      <c r="O64"/>
      <c r="P64"/>
      <c r="Q64"/>
      <c r="R64"/>
      <c r="Z64" s="10"/>
      <c r="AA64" s="10"/>
      <c r="AM64" s="52"/>
    </row>
    <row r="65" spans="1:39" x14ac:dyDescent="0.5">
      <c r="A65" s="18"/>
      <c r="B65" s="18">
        <v>1996</v>
      </c>
      <c r="C65" s="18"/>
      <c r="D65"/>
      <c r="E65"/>
      <c r="F65"/>
      <c r="G65"/>
      <c r="H65"/>
      <c r="I65"/>
      <c r="J65"/>
      <c r="L65"/>
      <c r="M65"/>
      <c r="N65"/>
      <c r="O65"/>
      <c r="P65"/>
      <c r="Q65"/>
      <c r="R65"/>
      <c r="AM65" s="52"/>
    </row>
    <row r="66" spans="1:39" x14ac:dyDescent="0.5">
      <c r="A66" s="18"/>
      <c r="B66" s="18">
        <v>1997</v>
      </c>
      <c r="C66" s="18"/>
      <c r="D66"/>
      <c r="E66"/>
      <c r="F66"/>
      <c r="G66"/>
      <c r="H66"/>
      <c r="I66"/>
      <c r="J66"/>
      <c r="L66"/>
      <c r="M66"/>
      <c r="N66"/>
      <c r="O66"/>
      <c r="P66"/>
      <c r="Q66"/>
      <c r="R66"/>
      <c r="AM66" s="52"/>
    </row>
    <row r="67" spans="1:39" x14ac:dyDescent="0.5">
      <c r="A67" s="18"/>
      <c r="B67" s="18">
        <v>1998</v>
      </c>
      <c r="C67" s="18"/>
      <c r="D67"/>
      <c r="E67"/>
      <c r="F67"/>
      <c r="G67"/>
      <c r="H67"/>
      <c r="I67"/>
      <c r="J67"/>
      <c r="L67"/>
      <c r="M67"/>
      <c r="N67"/>
      <c r="O67"/>
      <c r="P67"/>
      <c r="Q67"/>
      <c r="R67"/>
      <c r="AM67" s="52"/>
    </row>
    <row r="68" spans="1:39" x14ac:dyDescent="0.5">
      <c r="A68" s="18">
        <f>H68/C68</f>
        <v>8.1097321342119805E-2</v>
      </c>
      <c r="B68" s="18">
        <v>1999</v>
      </c>
      <c r="C68" s="46">
        <f t="shared" ref="C68:C71" si="50">D68+E68+F68+G68+H68+S68+T68+U68+V68+W68+X68+Y68+Z68+AA68+AB68+AC68+AD68+AE68+AF68+AG68</f>
        <v>351146</v>
      </c>
      <c r="D68" s="46">
        <v>13157</v>
      </c>
      <c r="E68">
        <v>48741</v>
      </c>
      <c r="F68" s="46">
        <v>42288</v>
      </c>
      <c r="G68" s="46">
        <v>712</v>
      </c>
      <c r="H68" s="46">
        <v>28477</v>
      </c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>
        <v>451</v>
      </c>
      <c r="V68" s="46">
        <v>4806</v>
      </c>
      <c r="W68" s="46">
        <v>869</v>
      </c>
      <c r="X68" s="46">
        <v>0</v>
      </c>
      <c r="Y68" s="46">
        <v>3264</v>
      </c>
      <c r="Z68" s="46">
        <v>165231</v>
      </c>
      <c r="AA68" s="46">
        <v>0</v>
      </c>
      <c r="AB68" s="46">
        <v>1856</v>
      </c>
      <c r="AC68" s="46">
        <v>730</v>
      </c>
      <c r="AD68" s="46">
        <v>7076</v>
      </c>
      <c r="AE68" s="46">
        <v>7990</v>
      </c>
      <c r="AF68" s="46">
        <v>24753</v>
      </c>
      <c r="AG68" s="46">
        <v>745</v>
      </c>
      <c r="AM68" s="52">
        <f>SUM(S68:AL68)</f>
        <v>217771</v>
      </c>
    </row>
    <row r="69" spans="1:39" x14ac:dyDescent="0.5">
      <c r="A69" s="49">
        <f t="shared" ref="A69:A86" si="51">H69/C69</f>
        <v>0.13468758304129297</v>
      </c>
      <c r="B69" s="18">
        <v>2000</v>
      </c>
      <c r="C69" s="46">
        <f t="shared" si="50"/>
        <v>440293</v>
      </c>
      <c r="D69" s="46">
        <v>15716</v>
      </c>
      <c r="E69" s="46">
        <v>57707</v>
      </c>
      <c r="F69" s="46">
        <v>93476</v>
      </c>
      <c r="G69" s="46">
        <v>1583</v>
      </c>
      <c r="H69" s="46">
        <v>59302</v>
      </c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>
        <v>150</v>
      </c>
      <c r="V69" s="46">
        <v>10120</v>
      </c>
      <c r="W69" s="46">
        <v>551</v>
      </c>
      <c r="X69" s="46">
        <v>0</v>
      </c>
      <c r="Y69" s="46">
        <v>4140</v>
      </c>
      <c r="Z69" s="46">
        <v>125394</v>
      </c>
      <c r="AA69" s="46">
        <v>0</v>
      </c>
      <c r="AB69" s="46">
        <v>977</v>
      </c>
      <c r="AC69" s="46">
        <v>1387</v>
      </c>
      <c r="AD69" s="46">
        <v>26451</v>
      </c>
      <c r="AE69" s="46">
        <v>19873</v>
      </c>
      <c r="AF69" s="46">
        <v>20766</v>
      </c>
      <c r="AG69" s="46">
        <v>2700</v>
      </c>
      <c r="AK69" s="18"/>
      <c r="AL69" s="18"/>
      <c r="AM69" s="52">
        <f t="shared" ref="AM69:AM71" si="52">SUM(S69:AL69)</f>
        <v>212509</v>
      </c>
    </row>
    <row r="70" spans="1:39" x14ac:dyDescent="0.5">
      <c r="A70" s="49">
        <f t="shared" si="51"/>
        <v>0.12061741922283349</v>
      </c>
      <c r="B70" s="18">
        <v>2001</v>
      </c>
      <c r="C70" s="46">
        <f t="shared" si="50"/>
        <v>522951</v>
      </c>
      <c r="D70">
        <v>26589</v>
      </c>
      <c r="E70">
        <v>21140</v>
      </c>
      <c r="F70">
        <v>156512</v>
      </c>
      <c r="G70">
        <v>2966</v>
      </c>
      <c r="H70">
        <v>63077</v>
      </c>
      <c r="I70"/>
      <c r="J70"/>
      <c r="L70"/>
      <c r="M70"/>
      <c r="N70"/>
      <c r="O70"/>
      <c r="P70"/>
      <c r="Q70"/>
      <c r="R70"/>
      <c r="U70">
        <v>476</v>
      </c>
      <c r="V70">
        <v>12722</v>
      </c>
      <c r="W70">
        <v>1374</v>
      </c>
      <c r="X70">
        <v>0</v>
      </c>
      <c r="Y70">
        <v>4544</v>
      </c>
      <c r="Z70">
        <v>159385</v>
      </c>
      <c r="AA70">
        <v>0</v>
      </c>
      <c r="AB70">
        <v>1023</v>
      </c>
      <c r="AC70">
        <v>428</v>
      </c>
      <c r="AD70">
        <v>22393</v>
      </c>
      <c r="AE70">
        <v>36494</v>
      </c>
      <c r="AF70">
        <v>13828</v>
      </c>
      <c r="AM70" s="52">
        <f t="shared" si="52"/>
        <v>252667</v>
      </c>
    </row>
    <row r="71" spans="1:39" ht="15" customHeight="1" x14ac:dyDescent="0.5">
      <c r="A71" s="49">
        <f t="shared" si="51"/>
        <v>0.23128899368604694</v>
      </c>
      <c r="B71" s="18">
        <v>2002</v>
      </c>
      <c r="C71" s="46">
        <f t="shared" si="50"/>
        <v>586954</v>
      </c>
      <c r="D71" s="46">
        <v>63200</v>
      </c>
      <c r="E71" s="18">
        <v>21896</v>
      </c>
      <c r="F71" s="46">
        <v>136952</v>
      </c>
      <c r="G71" s="46">
        <v>990</v>
      </c>
      <c r="H71" s="46">
        <v>135756</v>
      </c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>
        <v>60</v>
      </c>
      <c r="V71" s="46">
        <v>13058</v>
      </c>
      <c r="W71" s="46">
        <v>1081</v>
      </c>
      <c r="X71" s="46">
        <v>0</v>
      </c>
      <c r="Y71" s="46">
        <v>11951</v>
      </c>
      <c r="Z71" s="46">
        <v>97977</v>
      </c>
      <c r="AA71" s="46">
        <v>0</v>
      </c>
      <c r="AB71" s="46">
        <v>1140</v>
      </c>
      <c r="AC71" s="46">
        <v>3295</v>
      </c>
      <c r="AD71" s="46">
        <v>29934</v>
      </c>
      <c r="AE71" s="46">
        <v>48825</v>
      </c>
      <c r="AF71" s="46">
        <v>20811</v>
      </c>
      <c r="AG71" s="46">
        <v>28</v>
      </c>
      <c r="AM71" s="52">
        <f t="shared" si="52"/>
        <v>228160</v>
      </c>
    </row>
    <row r="72" spans="1:39" s="18" customFormat="1" ht="15" customHeight="1" x14ac:dyDescent="0.5">
      <c r="A72" s="49"/>
      <c r="C72" s="41" t="s">
        <v>149</v>
      </c>
      <c r="D72" s="41" t="s">
        <v>155</v>
      </c>
      <c r="E72" s="41" t="s">
        <v>156</v>
      </c>
      <c r="F72" s="41" t="s">
        <v>157</v>
      </c>
      <c r="G72" s="41" t="s">
        <v>158</v>
      </c>
      <c r="H72" s="41" t="s">
        <v>159</v>
      </c>
      <c r="I72" s="43" t="s">
        <v>160</v>
      </c>
      <c r="J72" s="44" t="s">
        <v>161</v>
      </c>
      <c r="K72" s="44" t="s">
        <v>162</v>
      </c>
      <c r="L72" s="43" t="s">
        <v>183</v>
      </c>
      <c r="M72" s="44" t="s">
        <v>163</v>
      </c>
      <c r="N72" s="44" t="s">
        <v>164</v>
      </c>
      <c r="O72" s="44" t="s">
        <v>187</v>
      </c>
      <c r="P72" s="44" t="s">
        <v>186</v>
      </c>
      <c r="Q72" s="44" t="s">
        <v>185</v>
      </c>
      <c r="R72" s="44" t="s">
        <v>184</v>
      </c>
      <c r="S72" s="41" t="s">
        <v>165</v>
      </c>
      <c r="T72" s="41" t="s">
        <v>166</v>
      </c>
      <c r="U72" s="41" t="s">
        <v>167</v>
      </c>
      <c r="V72" s="41" t="s">
        <v>168</v>
      </c>
      <c r="W72" s="41" t="s">
        <v>169</v>
      </c>
      <c r="X72" s="41" t="s">
        <v>170</v>
      </c>
      <c r="Y72" s="41" t="s">
        <v>171</v>
      </c>
      <c r="Z72" s="41" t="s">
        <v>172</v>
      </c>
      <c r="AA72" s="41" t="s">
        <v>173</v>
      </c>
      <c r="AB72" s="41" t="s">
        <v>174</v>
      </c>
      <c r="AC72" s="41" t="s">
        <v>175</v>
      </c>
      <c r="AD72" s="41" t="s">
        <v>176</v>
      </c>
      <c r="AE72" s="41" t="s">
        <v>177</v>
      </c>
      <c r="AF72" s="41" t="s">
        <v>178</v>
      </c>
      <c r="AG72" s="41" t="s">
        <v>179</v>
      </c>
      <c r="AH72" s="44" t="s">
        <v>180</v>
      </c>
      <c r="AI72" s="44" t="s">
        <v>181</v>
      </c>
      <c r="AJ72" s="44" t="s">
        <v>182</v>
      </c>
      <c r="AK72" s="44" t="s">
        <v>188</v>
      </c>
      <c r="AL72" s="41" t="s">
        <v>189</v>
      </c>
      <c r="AM72" s="52"/>
    </row>
    <row r="73" spans="1:39" ht="13.5" customHeight="1" x14ac:dyDescent="0.5">
      <c r="A73" s="49">
        <f t="shared" si="51"/>
        <v>0.24540982422491969</v>
      </c>
      <c r="B73" s="46">
        <v>2003</v>
      </c>
      <c r="C73" s="18">
        <f t="shared" ref="C73:C86" si="53">D73+E73+F73+G73+H73+S73+T73+U73+V73+W73+X73+Y73+Z73+AA73+AB73+AC73+AD73+AE73+AF73+AG73+AL73</f>
        <v>1149139</v>
      </c>
      <c r="D73">
        <v>46875</v>
      </c>
      <c r="E73">
        <v>102017</v>
      </c>
      <c r="F73">
        <v>325276</v>
      </c>
      <c r="G73">
        <v>2930</v>
      </c>
      <c r="H73">
        <v>282010</v>
      </c>
      <c r="I73"/>
      <c r="J73"/>
      <c r="L73"/>
      <c r="M73"/>
      <c r="N73"/>
      <c r="O73"/>
      <c r="P73"/>
      <c r="Q73"/>
      <c r="R73"/>
      <c r="S73">
        <v>4430</v>
      </c>
      <c r="T73">
        <v>800</v>
      </c>
      <c r="U73">
        <v>600</v>
      </c>
      <c r="V73">
        <v>10632</v>
      </c>
      <c r="W73">
        <v>6951</v>
      </c>
      <c r="X73">
        <v>1567</v>
      </c>
      <c r="Y73">
        <v>9459</v>
      </c>
      <c r="Z73">
        <v>242764</v>
      </c>
      <c r="AA73">
        <v>3740</v>
      </c>
      <c r="AB73">
        <v>1411</v>
      </c>
      <c r="AC73" s="10">
        <v>2300</v>
      </c>
      <c r="AD73">
        <v>79974</v>
      </c>
      <c r="AE73">
        <v>308</v>
      </c>
      <c r="AF73">
        <v>25095</v>
      </c>
      <c r="AI73" s="18"/>
      <c r="AJ73" s="18"/>
      <c r="AM73" s="52">
        <f>SUM(S73:AL73)</f>
        <v>390031</v>
      </c>
    </row>
    <row r="74" spans="1:39" x14ac:dyDescent="0.5">
      <c r="A74" s="49">
        <f t="shared" si="51"/>
        <v>0.19819574451818828</v>
      </c>
      <c r="B74" s="46">
        <v>2004</v>
      </c>
      <c r="C74" s="18">
        <f t="shared" si="53"/>
        <v>2092830</v>
      </c>
      <c r="D74" s="10">
        <v>63394</v>
      </c>
      <c r="E74" s="10">
        <v>190446</v>
      </c>
      <c r="F74" s="10">
        <v>649609</v>
      </c>
      <c r="G74" s="10">
        <v>23730</v>
      </c>
      <c r="H74" s="10">
        <v>414790</v>
      </c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>
        <v>11085</v>
      </c>
      <c r="T74" s="10">
        <v>336</v>
      </c>
      <c r="U74" s="10">
        <v>800</v>
      </c>
      <c r="V74" s="10">
        <v>18051</v>
      </c>
      <c r="W74" s="10">
        <v>8825</v>
      </c>
      <c r="X74" s="10">
        <v>6520</v>
      </c>
      <c r="Y74" s="10">
        <v>27703</v>
      </c>
      <c r="Z74" s="10">
        <v>347669</v>
      </c>
      <c r="AA74" s="10">
        <v>45100</v>
      </c>
      <c r="AB74" s="10">
        <v>1858</v>
      </c>
      <c r="AC74" s="10">
        <v>5341</v>
      </c>
      <c r="AD74" s="10">
        <v>210293</v>
      </c>
      <c r="AE74" s="10">
        <v>950</v>
      </c>
      <c r="AF74" s="10">
        <v>66330</v>
      </c>
      <c r="AJ74" s="18"/>
      <c r="AK74" s="18"/>
      <c r="AL74" s="18"/>
      <c r="AM74" s="52">
        <f>SUM(S74:AL74)</f>
        <v>750861</v>
      </c>
    </row>
    <row r="75" spans="1:39" x14ac:dyDescent="0.5">
      <c r="A75" s="49">
        <f t="shared" si="51"/>
        <v>0.19520618123180428</v>
      </c>
      <c r="B75" s="46">
        <v>2005</v>
      </c>
      <c r="C75" s="18">
        <f t="shared" si="53"/>
        <v>3840529</v>
      </c>
      <c r="D75">
        <v>125644</v>
      </c>
      <c r="E75">
        <v>530476</v>
      </c>
      <c r="F75">
        <v>1065745</v>
      </c>
      <c r="G75">
        <v>20934</v>
      </c>
      <c r="H75">
        <v>749695</v>
      </c>
      <c r="I75"/>
      <c r="J75"/>
      <c r="L75"/>
      <c r="M75"/>
      <c r="N75"/>
      <c r="O75"/>
      <c r="P75"/>
      <c r="Q75"/>
      <c r="R75"/>
      <c r="S75">
        <v>3910</v>
      </c>
      <c r="T75">
        <v>1210</v>
      </c>
      <c r="U75">
        <v>1418</v>
      </c>
      <c r="V75">
        <v>23537</v>
      </c>
      <c r="W75">
        <v>7748</v>
      </c>
      <c r="X75">
        <v>3120</v>
      </c>
      <c r="Y75">
        <v>33897</v>
      </c>
      <c r="Z75">
        <v>621867</v>
      </c>
      <c r="AA75">
        <v>34592</v>
      </c>
      <c r="AB75">
        <v>1120</v>
      </c>
      <c r="AC75">
        <v>170500</v>
      </c>
      <c r="AD75">
        <v>393690</v>
      </c>
      <c r="AE75">
        <v>440</v>
      </c>
      <c r="AF75">
        <v>50986</v>
      </c>
      <c r="AL75" s="18"/>
      <c r="AM75" s="52">
        <f t="shared" ref="AM75:AM86" si="54">SUM(S75:AL75)</f>
        <v>1348035</v>
      </c>
    </row>
    <row r="76" spans="1:39" x14ac:dyDescent="0.5">
      <c r="A76" s="49">
        <f t="shared" si="51"/>
        <v>0.24904321034269231</v>
      </c>
      <c r="B76" s="46">
        <v>2006</v>
      </c>
      <c r="C76" s="18">
        <f t="shared" si="53"/>
        <v>5958990</v>
      </c>
      <c r="D76">
        <v>141474</v>
      </c>
      <c r="E76">
        <v>1287511</v>
      </c>
      <c r="F76">
        <v>1067642</v>
      </c>
      <c r="G76">
        <v>14599</v>
      </c>
      <c r="H76">
        <v>1484046</v>
      </c>
      <c r="I76"/>
      <c r="J76"/>
      <c r="L76"/>
      <c r="M76"/>
      <c r="N76"/>
      <c r="O76"/>
      <c r="P76"/>
      <c r="Q76"/>
      <c r="R76"/>
      <c r="S76">
        <v>8890</v>
      </c>
      <c r="T76">
        <v>1370</v>
      </c>
      <c r="U76">
        <v>1901</v>
      </c>
      <c r="V76">
        <v>43419</v>
      </c>
      <c r="W76">
        <v>23748</v>
      </c>
      <c r="X76">
        <v>15813</v>
      </c>
      <c r="Y76">
        <v>35851</v>
      </c>
      <c r="Z76">
        <v>840477</v>
      </c>
      <c r="AA76">
        <v>84333</v>
      </c>
      <c r="AB76">
        <v>1348</v>
      </c>
      <c r="AC76">
        <v>406760</v>
      </c>
      <c r="AD76">
        <v>428696</v>
      </c>
      <c r="AE76">
        <v>413</v>
      </c>
      <c r="AF76">
        <v>70699</v>
      </c>
      <c r="AL76" s="18"/>
      <c r="AM76" s="52">
        <f t="shared" si="54"/>
        <v>1963718</v>
      </c>
    </row>
    <row r="77" spans="1:39" x14ac:dyDescent="0.5">
      <c r="A77" s="49">
        <f t="shared" si="51"/>
        <v>0.18765245428561053</v>
      </c>
      <c r="B77" s="18">
        <v>2007</v>
      </c>
      <c r="C77" s="18">
        <f t="shared" si="53"/>
        <v>8620207</v>
      </c>
      <c r="D77">
        <v>229818</v>
      </c>
      <c r="E77">
        <v>2567958</v>
      </c>
      <c r="F77">
        <v>1431578</v>
      </c>
      <c r="G77">
        <v>21036</v>
      </c>
      <c r="H77">
        <v>1617603</v>
      </c>
      <c r="I77"/>
      <c r="J77"/>
      <c r="L77"/>
      <c r="M77"/>
      <c r="N77"/>
      <c r="O77"/>
      <c r="P77"/>
      <c r="Q77"/>
      <c r="R77"/>
      <c r="S77">
        <v>104961</v>
      </c>
      <c r="T77">
        <v>0</v>
      </c>
      <c r="U77">
        <v>1869</v>
      </c>
      <c r="V77">
        <v>81309</v>
      </c>
      <c r="W77">
        <v>13229</v>
      </c>
      <c r="X77">
        <v>97078</v>
      </c>
      <c r="Y77">
        <v>38752</v>
      </c>
      <c r="Z77">
        <v>946689</v>
      </c>
      <c r="AA77">
        <v>30212</v>
      </c>
      <c r="AB77">
        <v>1120</v>
      </c>
      <c r="AC77">
        <v>849223</v>
      </c>
      <c r="AD77">
        <v>533990</v>
      </c>
      <c r="AE77">
        <v>1820</v>
      </c>
      <c r="AF77">
        <v>51962</v>
      </c>
      <c r="AL77" s="18"/>
      <c r="AM77" s="52">
        <f t="shared" si="54"/>
        <v>2752214</v>
      </c>
    </row>
    <row r="78" spans="1:39" x14ac:dyDescent="0.5">
      <c r="A78" s="49">
        <f t="shared" si="51"/>
        <v>0.17691431956558487</v>
      </c>
      <c r="B78" s="18">
        <v>2008</v>
      </c>
      <c r="C78" s="18">
        <f t="shared" si="53"/>
        <v>10790048</v>
      </c>
      <c r="D78" s="10">
        <v>205476</v>
      </c>
      <c r="E78" s="10">
        <v>4244896</v>
      </c>
      <c r="F78" s="10">
        <v>970776</v>
      </c>
      <c r="G78" s="10">
        <v>13506</v>
      </c>
      <c r="H78" s="10">
        <v>1908914</v>
      </c>
      <c r="I78"/>
      <c r="J78"/>
      <c r="L78"/>
      <c r="M78"/>
      <c r="N78"/>
      <c r="O78"/>
      <c r="P78"/>
      <c r="Q78"/>
      <c r="R78"/>
      <c r="S78" s="10">
        <v>7548</v>
      </c>
      <c r="T78">
        <v>0</v>
      </c>
      <c r="U78" s="10">
        <v>645</v>
      </c>
      <c r="V78" s="10">
        <v>82695</v>
      </c>
      <c r="W78" s="10">
        <v>34375</v>
      </c>
      <c r="X78" s="10">
        <v>96651</v>
      </c>
      <c r="Y78" s="10">
        <v>78722</v>
      </c>
      <c r="Z78" s="10">
        <v>985620</v>
      </c>
      <c r="AA78" s="10">
        <v>44897</v>
      </c>
      <c r="AB78" s="10">
        <v>4587</v>
      </c>
      <c r="AC78" s="10">
        <v>1550478</v>
      </c>
      <c r="AD78" s="10">
        <v>455820</v>
      </c>
      <c r="AE78" s="10">
        <v>7030</v>
      </c>
      <c r="AF78" s="10">
        <v>97412</v>
      </c>
      <c r="AL78" s="18"/>
      <c r="AM78" s="52">
        <f t="shared" si="54"/>
        <v>3446480</v>
      </c>
    </row>
    <row r="79" spans="1:39" x14ac:dyDescent="0.5">
      <c r="A79" s="49">
        <f t="shared" si="51"/>
        <v>0.19232172095360964</v>
      </c>
      <c r="B79" s="18">
        <v>2009</v>
      </c>
      <c r="C79" s="18">
        <f t="shared" si="53"/>
        <v>15580757</v>
      </c>
      <c r="D79" s="10">
        <v>732217</v>
      </c>
      <c r="E79" s="10">
        <v>3778134</v>
      </c>
      <c r="F79" s="10">
        <v>1367379</v>
      </c>
      <c r="G79" s="10">
        <v>20871</v>
      </c>
      <c r="H79" s="10">
        <v>2996518</v>
      </c>
      <c r="I79"/>
      <c r="J79"/>
      <c r="L79"/>
      <c r="M79"/>
      <c r="N79"/>
      <c r="O79"/>
      <c r="P79"/>
      <c r="Q79"/>
      <c r="R79"/>
      <c r="S79" s="10">
        <v>12772</v>
      </c>
      <c r="T79">
        <v>0</v>
      </c>
      <c r="U79" s="10">
        <v>500</v>
      </c>
      <c r="V79" s="10">
        <v>239740</v>
      </c>
      <c r="W79" s="10">
        <v>64774</v>
      </c>
      <c r="X79" s="10">
        <v>195458</v>
      </c>
      <c r="Y79" s="10">
        <v>256716</v>
      </c>
      <c r="Z79" s="10">
        <v>1821823</v>
      </c>
      <c r="AA79" s="10">
        <v>61644</v>
      </c>
      <c r="AB79" s="10">
        <v>34860</v>
      </c>
      <c r="AC79" s="10">
        <v>2323218</v>
      </c>
      <c r="AD79" s="10">
        <v>1534268</v>
      </c>
      <c r="AE79" s="10">
        <v>11960</v>
      </c>
      <c r="AF79" s="10">
        <v>127905</v>
      </c>
      <c r="AM79" s="52">
        <f t="shared" si="54"/>
        <v>6685638</v>
      </c>
    </row>
    <row r="80" spans="1:39" x14ac:dyDescent="0.5">
      <c r="A80" s="49">
        <f t="shared" si="51"/>
        <v>0.20468507245645454</v>
      </c>
      <c r="B80" s="18">
        <v>2010</v>
      </c>
      <c r="C80" s="18">
        <f t="shared" si="53"/>
        <v>18983954</v>
      </c>
      <c r="D80" s="46">
        <v>832631</v>
      </c>
      <c r="E80" s="46">
        <v>4162361</v>
      </c>
      <c r="F80" s="46">
        <v>1188458</v>
      </c>
      <c r="G80" s="46">
        <v>219843</v>
      </c>
      <c r="H80">
        <v>3885732</v>
      </c>
      <c r="I80"/>
      <c r="J80"/>
      <c r="L80"/>
      <c r="M80"/>
      <c r="N80"/>
      <c r="O80"/>
      <c r="P80"/>
      <c r="Q80"/>
      <c r="R80"/>
      <c r="S80" s="46">
        <v>104642</v>
      </c>
      <c r="T80" s="46">
        <v>38326</v>
      </c>
      <c r="U80" s="46">
        <v>11972</v>
      </c>
      <c r="V80" s="46">
        <v>285957</v>
      </c>
      <c r="W80" s="46">
        <v>77918</v>
      </c>
      <c r="X80" s="46">
        <v>416562</v>
      </c>
      <c r="Y80" s="46">
        <v>269732</v>
      </c>
      <c r="Z80" s="46">
        <v>2383506</v>
      </c>
      <c r="AA80" s="46">
        <v>123403</v>
      </c>
      <c r="AB80" s="46">
        <v>1420</v>
      </c>
      <c r="AC80" s="46">
        <v>3144059</v>
      </c>
      <c r="AD80" s="46">
        <v>1604033</v>
      </c>
      <c r="AE80" s="46">
        <v>27020</v>
      </c>
      <c r="AF80" s="46">
        <v>206379</v>
      </c>
      <c r="AM80" s="52">
        <f t="shared" si="54"/>
        <v>8694929</v>
      </c>
    </row>
    <row r="81" spans="1:39" x14ac:dyDescent="0.5">
      <c r="A81" s="49">
        <f t="shared" si="51"/>
        <v>0.31100697460978155</v>
      </c>
      <c r="B81" s="18">
        <v>2011</v>
      </c>
      <c r="C81" s="18">
        <f t="shared" si="53"/>
        <v>22434230</v>
      </c>
      <c r="D81">
        <v>502515</v>
      </c>
      <c r="E81">
        <v>2997545</v>
      </c>
      <c r="F81">
        <v>1202262</v>
      </c>
      <c r="G81">
        <v>287503</v>
      </c>
      <c r="H81">
        <v>6977202</v>
      </c>
      <c r="I81"/>
      <c r="J81"/>
      <c r="L81"/>
      <c r="M81"/>
      <c r="N81"/>
      <c r="O81"/>
      <c r="P81"/>
      <c r="Q81"/>
      <c r="R81"/>
      <c r="S81">
        <v>100724</v>
      </c>
      <c r="T81">
        <v>358602</v>
      </c>
      <c r="U81">
        <v>20598</v>
      </c>
      <c r="V81">
        <v>444438</v>
      </c>
      <c r="W81">
        <v>100117</v>
      </c>
      <c r="X81">
        <v>172204</v>
      </c>
      <c r="Y81">
        <v>241601</v>
      </c>
      <c r="Z81">
        <v>2155026</v>
      </c>
      <c r="AA81">
        <v>178106</v>
      </c>
      <c r="AB81">
        <v>497131</v>
      </c>
      <c r="AC81">
        <v>4085525</v>
      </c>
      <c r="AD81">
        <v>1897545</v>
      </c>
      <c r="AE81">
        <v>19151</v>
      </c>
      <c r="AF81">
        <v>196435</v>
      </c>
      <c r="AM81" s="52">
        <f t="shared" si="54"/>
        <v>10467203</v>
      </c>
    </row>
    <row r="82" spans="1:39" ht="13.5" customHeight="1" x14ac:dyDescent="0.5">
      <c r="A82" s="49">
        <f t="shared" si="51"/>
        <v>0.43121794492751819</v>
      </c>
      <c r="B82" s="18">
        <v>2012</v>
      </c>
      <c r="C82" s="18">
        <f t="shared" si="53"/>
        <v>25705760</v>
      </c>
      <c r="D82">
        <v>766454</v>
      </c>
      <c r="E82">
        <v>3084137</v>
      </c>
      <c r="F82">
        <v>1208135</v>
      </c>
      <c r="G82">
        <v>41804</v>
      </c>
      <c r="H82">
        <v>11084785</v>
      </c>
      <c r="I82"/>
      <c r="J82">
        <v>146275</v>
      </c>
      <c r="K82">
        <v>1086034</v>
      </c>
      <c r="L82">
        <v>1997786</v>
      </c>
      <c r="M82">
        <v>28437</v>
      </c>
      <c r="N82">
        <v>703099</v>
      </c>
      <c r="O82">
        <v>200114</v>
      </c>
      <c r="P82"/>
      <c r="Q82"/>
      <c r="R82"/>
      <c r="S82">
        <v>47056</v>
      </c>
      <c r="T82">
        <v>51043</v>
      </c>
      <c r="U82">
        <v>32434</v>
      </c>
      <c r="V82">
        <v>383440</v>
      </c>
      <c r="W82">
        <v>127582</v>
      </c>
      <c r="X82">
        <v>418759</v>
      </c>
      <c r="Y82">
        <v>80358</v>
      </c>
      <c r="Z82">
        <v>3133558</v>
      </c>
      <c r="AA82">
        <v>139034</v>
      </c>
      <c r="AC82">
        <v>2709171</v>
      </c>
      <c r="AD82">
        <v>1945409</v>
      </c>
      <c r="AE82">
        <v>123483</v>
      </c>
      <c r="AF82">
        <v>329118</v>
      </c>
      <c r="AI82">
        <v>313225</v>
      </c>
      <c r="AM82" s="52">
        <f t="shared" si="54"/>
        <v>9833670</v>
      </c>
    </row>
    <row r="83" spans="1:39" x14ac:dyDescent="0.5">
      <c r="A83" s="49">
        <f t="shared" si="51"/>
        <v>0.43486401462622631</v>
      </c>
      <c r="B83" s="18">
        <v>2013</v>
      </c>
      <c r="C83" s="18">
        <f t="shared" si="53"/>
        <v>29960428</v>
      </c>
      <c r="D83">
        <v>754699</v>
      </c>
      <c r="E83">
        <v>5510418</v>
      </c>
      <c r="F83">
        <v>2515501</v>
      </c>
      <c r="G83">
        <v>93197</v>
      </c>
      <c r="H83">
        <v>13028712</v>
      </c>
      <c r="I83"/>
      <c r="J83">
        <v>183165</v>
      </c>
      <c r="K83">
        <v>2007789</v>
      </c>
      <c r="L83">
        <v>1270529</v>
      </c>
      <c r="M83">
        <v>23408</v>
      </c>
      <c r="N83">
        <v>283527</v>
      </c>
      <c r="O83">
        <v>315961</v>
      </c>
      <c r="P83"/>
      <c r="Q83"/>
      <c r="R83"/>
      <c r="S83">
        <v>46162</v>
      </c>
      <c r="T83">
        <v>119089</v>
      </c>
      <c r="U83">
        <v>118081</v>
      </c>
      <c r="V83">
        <v>279995</v>
      </c>
      <c r="W83">
        <v>115396</v>
      </c>
      <c r="X83">
        <v>338999</v>
      </c>
      <c r="Y83">
        <v>148052</v>
      </c>
      <c r="Z83">
        <v>2323903</v>
      </c>
      <c r="AA83">
        <v>305401</v>
      </c>
      <c r="AB83">
        <v>3000</v>
      </c>
      <c r="AC83">
        <v>2076198</v>
      </c>
      <c r="AD83">
        <v>1599664</v>
      </c>
      <c r="AE83">
        <v>53710</v>
      </c>
      <c r="AF83">
        <v>530251</v>
      </c>
      <c r="AI83">
        <v>437548</v>
      </c>
      <c r="AM83" s="52">
        <f t="shared" si="54"/>
        <v>8495449</v>
      </c>
    </row>
    <row r="84" spans="1:39" x14ac:dyDescent="0.5">
      <c r="A84" s="49">
        <f t="shared" si="51"/>
        <v>0.42775347599813174</v>
      </c>
      <c r="B84" s="18">
        <v>2014</v>
      </c>
      <c r="C84" s="18">
        <f t="shared" si="53"/>
        <v>23904285</v>
      </c>
      <c r="D84">
        <v>663257</v>
      </c>
      <c r="E84">
        <v>4384539</v>
      </c>
      <c r="F84">
        <v>2328528</v>
      </c>
      <c r="G84">
        <v>206684</v>
      </c>
      <c r="H84">
        <v>10225141</v>
      </c>
      <c r="I84"/>
      <c r="J84">
        <v>18546</v>
      </c>
      <c r="K84">
        <v>1005817</v>
      </c>
      <c r="L84">
        <v>1245882</v>
      </c>
      <c r="M84">
        <v>3500</v>
      </c>
      <c r="N84">
        <v>596760</v>
      </c>
      <c r="O84">
        <v>641156</v>
      </c>
      <c r="P84"/>
      <c r="Q84"/>
      <c r="R84"/>
      <c r="S84">
        <v>127583</v>
      </c>
      <c r="T84">
        <v>65058</v>
      </c>
      <c r="U84">
        <v>57130</v>
      </c>
      <c r="V84">
        <v>77464</v>
      </c>
      <c r="W84">
        <v>94740</v>
      </c>
      <c r="X84">
        <v>375594</v>
      </c>
      <c r="Y84">
        <v>136800</v>
      </c>
      <c r="Z84">
        <v>1063750</v>
      </c>
      <c r="AA84">
        <v>207650</v>
      </c>
      <c r="AB84">
        <v>11053</v>
      </c>
      <c r="AC84">
        <v>1388242</v>
      </c>
      <c r="AD84">
        <v>1990083</v>
      </c>
      <c r="AE84">
        <v>223513</v>
      </c>
      <c r="AF84">
        <v>277476</v>
      </c>
      <c r="AI84">
        <v>399617</v>
      </c>
      <c r="AM84" s="52">
        <f t="shared" si="54"/>
        <v>6495753</v>
      </c>
    </row>
    <row r="85" spans="1:39" x14ac:dyDescent="0.5">
      <c r="A85" s="49">
        <f t="shared" si="51"/>
        <v>0.3991921362265704</v>
      </c>
      <c r="B85" s="18">
        <v>2015</v>
      </c>
      <c r="C85" s="18">
        <f t="shared" si="53"/>
        <v>27371694</v>
      </c>
      <c r="D85">
        <v>1077970</v>
      </c>
      <c r="E85">
        <v>4221008</v>
      </c>
      <c r="F85">
        <v>3530098</v>
      </c>
      <c r="G85">
        <v>139703</v>
      </c>
      <c r="H85">
        <v>10926565</v>
      </c>
      <c r="I85"/>
      <c r="J85">
        <v>9960</v>
      </c>
      <c r="K85">
        <v>935964</v>
      </c>
      <c r="L85">
        <v>868763</v>
      </c>
      <c r="M85">
        <v>77200</v>
      </c>
      <c r="N85">
        <v>599120</v>
      </c>
      <c r="O85">
        <v>527721</v>
      </c>
      <c r="P85"/>
      <c r="Q85"/>
      <c r="R85"/>
      <c r="S85">
        <v>44798</v>
      </c>
      <c r="T85">
        <v>42258</v>
      </c>
      <c r="U85">
        <v>50569</v>
      </c>
      <c r="V85">
        <v>150058</v>
      </c>
      <c r="W85">
        <v>137329</v>
      </c>
      <c r="X85">
        <v>191475</v>
      </c>
      <c r="Y85">
        <v>176950</v>
      </c>
      <c r="Z85">
        <v>2210976</v>
      </c>
      <c r="AA85">
        <v>85241</v>
      </c>
      <c r="AB85">
        <v>55000</v>
      </c>
      <c r="AC85">
        <v>1195933</v>
      </c>
      <c r="AD85">
        <v>2281863</v>
      </c>
      <c r="AE85">
        <v>527824</v>
      </c>
      <c r="AF85">
        <v>326076</v>
      </c>
      <c r="AI85">
        <v>89616</v>
      </c>
      <c r="AM85" s="52">
        <f t="shared" si="54"/>
        <v>7565966</v>
      </c>
    </row>
    <row r="86" spans="1:39" x14ac:dyDescent="0.5">
      <c r="A86" s="49">
        <f t="shared" si="51"/>
        <v>0.27922972534747253</v>
      </c>
      <c r="B86" s="18">
        <v>2016</v>
      </c>
      <c r="C86" s="18">
        <f t="shared" si="53"/>
        <v>30500757</v>
      </c>
      <c r="D86">
        <v>1457356</v>
      </c>
      <c r="E86">
        <v>4957029</v>
      </c>
      <c r="F86">
        <v>5321920</v>
      </c>
      <c r="G86">
        <v>786627</v>
      </c>
      <c r="H86">
        <v>8516718</v>
      </c>
      <c r="I86"/>
      <c r="J86">
        <v>8490</v>
      </c>
      <c r="K86">
        <v>172026</v>
      </c>
      <c r="L86">
        <v>633336</v>
      </c>
      <c r="M86">
        <v>0</v>
      </c>
      <c r="N86">
        <v>325705</v>
      </c>
      <c r="O86">
        <v>913079</v>
      </c>
      <c r="P86"/>
      <c r="Q86"/>
      <c r="R86"/>
      <c r="S86">
        <v>105636</v>
      </c>
      <c r="T86">
        <v>184617</v>
      </c>
      <c r="U86">
        <v>108096</v>
      </c>
      <c r="V86">
        <v>267197</v>
      </c>
      <c r="W86">
        <v>140602</v>
      </c>
      <c r="X86">
        <v>320554</v>
      </c>
      <c r="Y86">
        <v>127852</v>
      </c>
      <c r="Z86">
        <v>2393765</v>
      </c>
      <c r="AA86">
        <v>136746</v>
      </c>
      <c r="AB86">
        <v>4000</v>
      </c>
      <c r="AC86">
        <v>1349868</v>
      </c>
      <c r="AD86">
        <v>3915397</v>
      </c>
      <c r="AE86">
        <v>101246</v>
      </c>
      <c r="AF86">
        <v>305531</v>
      </c>
      <c r="AI86">
        <v>532140</v>
      </c>
      <c r="AM86" s="52">
        <f t="shared" si="54"/>
        <v>9993247</v>
      </c>
    </row>
    <row r="87" spans="1:39" x14ac:dyDescent="0.5">
      <c r="D87"/>
      <c r="E87"/>
      <c r="F87"/>
      <c r="G87"/>
      <c r="H87"/>
      <c r="I87"/>
      <c r="J87"/>
      <c r="L87"/>
      <c r="M87"/>
      <c r="N87"/>
      <c r="O87"/>
      <c r="P87"/>
      <c r="Q87"/>
      <c r="R87"/>
      <c r="AM87" s="52"/>
    </row>
    <row r="88" spans="1:39" x14ac:dyDescent="0.5">
      <c r="D88"/>
      <c r="E88"/>
      <c r="F88"/>
      <c r="G88"/>
      <c r="H88"/>
      <c r="I88"/>
      <c r="J88"/>
      <c r="L88"/>
      <c r="M88"/>
      <c r="N88"/>
      <c r="O88"/>
      <c r="P88"/>
      <c r="Q88"/>
      <c r="R88"/>
      <c r="S88" s="52">
        <f>S73/$AM73</f>
        <v>1.1358071537903398E-2</v>
      </c>
      <c r="T88" s="52">
        <f t="shared" ref="T88" si="55">T73/$AM73</f>
        <v>2.0511190136168664E-3</v>
      </c>
      <c r="U88" s="52">
        <f>SUM(U73:X73)/AM73</f>
        <v>5.0637000648666386E-2</v>
      </c>
      <c r="V88" s="52">
        <f>AB73/$AM73</f>
        <v>3.6176611602667481E-3</v>
      </c>
      <c r="W88" s="52">
        <f>AC73/$AM73</f>
        <v>5.8969671641484912E-3</v>
      </c>
      <c r="X88" s="52">
        <f>Y73/$AM73</f>
        <v>2.4251918437252423E-2</v>
      </c>
      <c r="Y88" s="52">
        <f>Z73/$AM73</f>
        <v>0.6224223202771062</v>
      </c>
      <c r="Z88" s="52">
        <f>1-SUM(S88:Y88)</f>
        <v>0.2797649417610395</v>
      </c>
      <c r="AA88" s="52">
        <f>SUM(S88:Z88)</f>
        <v>1</v>
      </c>
      <c r="AB88" s="52"/>
      <c r="AC88" s="52"/>
      <c r="AD88" s="52"/>
      <c r="AE88" s="52"/>
      <c r="AF88" s="52"/>
      <c r="AG88" s="52"/>
      <c r="AH88" s="52"/>
    </row>
    <row r="89" spans="1:39" x14ac:dyDescent="0.5">
      <c r="D89"/>
      <c r="E89"/>
      <c r="F89"/>
      <c r="G89"/>
      <c r="H89"/>
      <c r="I89"/>
      <c r="J89"/>
      <c r="L89"/>
      <c r="M89"/>
      <c r="N89"/>
      <c r="O89"/>
      <c r="P89"/>
      <c r="Q89"/>
      <c r="R89"/>
      <c r="S89" s="52">
        <f t="shared" ref="S89:T101" si="56">S74/$AM74</f>
        <v>1.4763052016285305E-2</v>
      </c>
      <c r="T89" s="52">
        <f t="shared" si="56"/>
        <v>4.474862857439659E-4</v>
      </c>
      <c r="U89" s="52">
        <f t="shared" ref="U89:U101" si="57">SUM(U74:X74)/AM74</f>
        <v>4.554238400982339E-2</v>
      </c>
      <c r="V89" s="52">
        <f t="shared" ref="V89:W101" si="58">AB74/$AM74</f>
        <v>2.4744926158103832E-3</v>
      </c>
      <c r="W89" s="52">
        <f t="shared" si="58"/>
        <v>7.1131674171384584E-3</v>
      </c>
      <c r="X89" s="52">
        <f t="shared" ref="X89:Y101" si="59">Y74/$AM74</f>
        <v>3.6894977898705619E-2</v>
      </c>
      <c r="Y89" s="52">
        <f t="shared" si="59"/>
        <v>0.46302711154261572</v>
      </c>
      <c r="Z89" s="52">
        <f t="shared" ref="Z89:Z101" si="60">1-SUM(S89:Y89)</f>
        <v>0.42973732821387722</v>
      </c>
      <c r="AA89" s="52">
        <f t="shared" ref="AA89:AA101" si="61">SUM(S89:Z89)</f>
        <v>1</v>
      </c>
      <c r="AB89" s="52"/>
      <c r="AC89" s="52"/>
      <c r="AD89" s="52"/>
      <c r="AE89" s="52"/>
      <c r="AF89" s="52"/>
      <c r="AG89" s="52"/>
      <c r="AH89" s="52"/>
    </row>
    <row r="90" spans="1:39" x14ac:dyDescent="0.5">
      <c r="D90"/>
      <c r="E90"/>
      <c r="F90"/>
      <c r="G90"/>
      <c r="H90"/>
      <c r="I90"/>
      <c r="J90"/>
      <c r="L90"/>
      <c r="M90"/>
      <c r="N90"/>
      <c r="O90"/>
      <c r="P90" s="46"/>
      <c r="Q90" s="46"/>
      <c r="R90" s="46"/>
      <c r="S90" s="52">
        <f t="shared" si="56"/>
        <v>2.9005181616204327E-3</v>
      </c>
      <c r="T90" s="52">
        <f t="shared" si="56"/>
        <v>8.9760280704877845E-4</v>
      </c>
      <c r="U90" s="52">
        <f t="shared" si="57"/>
        <v>2.6574235832155693E-2</v>
      </c>
      <c r="V90" s="52">
        <f t="shared" si="58"/>
        <v>8.3083896189638988E-4</v>
      </c>
      <c r="W90" s="52">
        <f t="shared" si="58"/>
        <v>0.1264803955386915</v>
      </c>
      <c r="X90" s="52">
        <f t="shared" si="59"/>
        <v>2.514548954589458E-2</v>
      </c>
      <c r="Y90" s="52">
        <f t="shared" si="59"/>
        <v>0.4613136899264485</v>
      </c>
      <c r="Z90" s="52">
        <f t="shared" si="60"/>
        <v>0.35585722922624408</v>
      </c>
      <c r="AA90" s="52">
        <f t="shared" si="61"/>
        <v>1</v>
      </c>
      <c r="AB90" s="52"/>
      <c r="AC90" s="52"/>
      <c r="AD90" s="52"/>
      <c r="AE90" s="52"/>
      <c r="AF90" s="52"/>
      <c r="AG90" s="52"/>
      <c r="AH90" s="52"/>
    </row>
    <row r="91" spans="1:39" x14ac:dyDescent="0.5">
      <c r="D91"/>
      <c r="E91"/>
      <c r="F91"/>
      <c r="G91"/>
      <c r="H91"/>
      <c r="I91"/>
      <c r="J91"/>
      <c r="L91"/>
      <c r="M91"/>
      <c r="N91"/>
      <c r="O91"/>
      <c r="P91"/>
      <c r="Q91"/>
      <c r="R91"/>
      <c r="S91" s="52">
        <f t="shared" si="56"/>
        <v>4.5271266037180489E-3</v>
      </c>
      <c r="T91" s="52">
        <f t="shared" si="56"/>
        <v>6.976561807754474E-4</v>
      </c>
      <c r="U91" s="52">
        <f t="shared" si="57"/>
        <v>4.3224638160876461E-2</v>
      </c>
      <c r="V91" s="52">
        <f t="shared" si="58"/>
        <v>6.8645294283598761E-4</v>
      </c>
      <c r="W91" s="52">
        <f t="shared" si="58"/>
        <v>0.20713768473884744</v>
      </c>
      <c r="X91" s="52">
        <f t="shared" si="59"/>
        <v>1.825669469852596E-2</v>
      </c>
      <c r="Y91" s="52">
        <f t="shared" si="59"/>
        <v>0.42800290062015012</v>
      </c>
      <c r="Z91" s="52">
        <f t="shared" si="60"/>
        <v>0.29746684605427054</v>
      </c>
      <c r="AA91" s="52">
        <f t="shared" si="61"/>
        <v>1</v>
      </c>
      <c r="AB91" s="52"/>
      <c r="AC91" s="52"/>
      <c r="AD91" s="52"/>
      <c r="AE91" s="52"/>
      <c r="AF91" s="52"/>
      <c r="AG91" s="52"/>
      <c r="AH91" s="52"/>
    </row>
    <row r="92" spans="1:39" x14ac:dyDescent="0.5">
      <c r="D92"/>
      <c r="E92"/>
      <c r="F92"/>
      <c r="G92"/>
      <c r="H92"/>
      <c r="I92"/>
      <c r="J92"/>
      <c r="L92"/>
      <c r="M92" s="10"/>
      <c r="N92" s="10"/>
      <c r="O92" s="10"/>
      <c r="P92" s="10"/>
      <c r="Q92" s="10"/>
      <c r="R92" s="10"/>
      <c r="S92" s="52">
        <f t="shared" si="56"/>
        <v>3.8136932665846481E-2</v>
      </c>
      <c r="T92" s="52">
        <f t="shared" si="56"/>
        <v>0</v>
      </c>
      <c r="U92" s="52">
        <f t="shared" si="57"/>
        <v>7.0301582653093109E-2</v>
      </c>
      <c r="V92" s="52">
        <f t="shared" si="58"/>
        <v>4.0694509947264277E-4</v>
      </c>
      <c r="W92" s="52">
        <f t="shared" si="58"/>
        <v>0.30855994482987154</v>
      </c>
      <c r="X92" s="52">
        <f t="shared" si="59"/>
        <v>1.408030044175344E-2</v>
      </c>
      <c r="Y92" s="52">
        <f t="shared" si="59"/>
        <v>0.34397361542380062</v>
      </c>
      <c r="Z92" s="52">
        <f t="shared" si="60"/>
        <v>0.22454067888616214</v>
      </c>
      <c r="AA92" s="52">
        <f t="shared" si="61"/>
        <v>1</v>
      </c>
      <c r="AB92" s="52"/>
      <c r="AC92" s="52"/>
      <c r="AD92" s="52"/>
      <c r="AE92" s="52"/>
      <c r="AF92" s="52"/>
      <c r="AG92" s="52"/>
      <c r="AH92" s="52"/>
    </row>
    <row r="93" spans="1:39" x14ac:dyDescent="0.5">
      <c r="D93"/>
      <c r="E93"/>
      <c r="F93"/>
      <c r="G93"/>
      <c r="H93"/>
      <c r="I93"/>
      <c r="J93"/>
      <c r="L93"/>
      <c r="M93" s="10"/>
      <c r="N93" s="10"/>
      <c r="O93" s="10"/>
      <c r="P93" s="10"/>
      <c r="Q93" s="10"/>
      <c r="R93" s="10"/>
      <c r="S93" s="52">
        <f t="shared" si="56"/>
        <v>2.190060583551914E-3</v>
      </c>
      <c r="T93" s="52">
        <f t="shared" si="56"/>
        <v>0</v>
      </c>
      <c r="U93" s="52">
        <f t="shared" si="57"/>
        <v>6.219853299598431E-2</v>
      </c>
      <c r="V93" s="52">
        <f t="shared" si="58"/>
        <v>1.3309231447737981E-3</v>
      </c>
      <c r="W93" s="52">
        <f t="shared" si="58"/>
        <v>0.44987291381351407</v>
      </c>
      <c r="X93" s="52">
        <f t="shared" si="59"/>
        <v>2.2841275736403519E-2</v>
      </c>
      <c r="Y93" s="52">
        <f t="shared" si="59"/>
        <v>0.28597873772660803</v>
      </c>
      <c r="Z93" s="52">
        <f t="shared" si="60"/>
        <v>0.17558755599916442</v>
      </c>
      <c r="AA93" s="52">
        <f t="shared" si="61"/>
        <v>1</v>
      </c>
      <c r="AB93" s="52"/>
      <c r="AC93" s="52"/>
      <c r="AD93" s="52"/>
      <c r="AE93" s="52"/>
      <c r="AF93" s="52"/>
      <c r="AG93" s="52"/>
      <c r="AH93" s="52"/>
    </row>
    <row r="94" spans="1:39" x14ac:dyDescent="0.5">
      <c r="D94"/>
      <c r="E94"/>
      <c r="F94"/>
      <c r="G94"/>
      <c r="H94"/>
      <c r="I94"/>
      <c r="J94"/>
      <c r="L94"/>
      <c r="M94" s="10"/>
      <c r="N94" s="10"/>
      <c r="O94" s="10"/>
      <c r="P94" s="10"/>
      <c r="Q94" s="10"/>
      <c r="R94"/>
      <c r="S94" s="52">
        <f t="shared" si="56"/>
        <v>1.910363678081284E-3</v>
      </c>
      <c r="T94" s="52">
        <f t="shared" si="56"/>
        <v>0</v>
      </c>
      <c r="U94" s="52">
        <f t="shared" si="57"/>
        <v>7.4857777223355501E-2</v>
      </c>
      <c r="V94" s="52">
        <f t="shared" si="58"/>
        <v>5.2141620590286219E-3</v>
      </c>
      <c r="W94" s="52">
        <f t="shared" si="58"/>
        <v>0.34749383678865053</v>
      </c>
      <c r="X94" s="52">
        <f t="shared" si="59"/>
        <v>3.8398130440206305E-2</v>
      </c>
      <c r="Y94" s="52">
        <f t="shared" si="59"/>
        <v>0.2724980024344722</v>
      </c>
      <c r="Z94" s="52">
        <f t="shared" si="60"/>
        <v>0.25962772737620554</v>
      </c>
      <c r="AA94" s="52">
        <f t="shared" si="61"/>
        <v>1</v>
      </c>
      <c r="AB94" s="52"/>
      <c r="AC94" s="52"/>
      <c r="AD94" s="52"/>
      <c r="AE94" s="52"/>
      <c r="AF94" s="52"/>
      <c r="AG94" s="52"/>
      <c r="AH94" s="52"/>
    </row>
    <row r="95" spans="1:39" x14ac:dyDescent="0.5">
      <c r="D95"/>
      <c r="E95"/>
      <c r="F95"/>
      <c r="G95"/>
      <c r="H95"/>
      <c r="I95"/>
      <c r="J95"/>
      <c r="L95"/>
      <c r="M95" s="10"/>
      <c r="N95" s="10"/>
      <c r="O95" s="10"/>
      <c r="P95" s="10"/>
      <c r="Q95" s="10"/>
      <c r="R95" s="10"/>
      <c r="S95" s="52">
        <f t="shared" si="56"/>
        <v>1.2034830876709861E-2</v>
      </c>
      <c r="T95" s="52">
        <f t="shared" si="56"/>
        <v>4.4078565793924255E-3</v>
      </c>
      <c r="U95" s="52">
        <f t="shared" si="57"/>
        <v>9.1134614210190784E-2</v>
      </c>
      <c r="V95" s="52">
        <f t="shared" si="58"/>
        <v>1.6331358197404488E-4</v>
      </c>
      <c r="W95" s="52">
        <f t="shared" si="58"/>
        <v>0.36159685720262924</v>
      </c>
      <c r="X95" s="52">
        <f t="shared" si="59"/>
        <v>3.1021759924664136E-2</v>
      </c>
      <c r="Y95" s="52">
        <f t="shared" si="59"/>
        <v>0.27412598768776603</v>
      </c>
      <c r="Z95" s="52">
        <f t="shared" si="60"/>
        <v>0.22551477993667346</v>
      </c>
      <c r="AA95" s="52">
        <f t="shared" si="61"/>
        <v>1</v>
      </c>
      <c r="AB95" s="52"/>
      <c r="AC95" s="52">
        <f t="shared" ref="AC95:AC98" si="62">SUM(U68:X68)/$AM68</f>
        <v>2.8130467325768811E-2</v>
      </c>
      <c r="AD95" s="52">
        <f t="shared" ref="AD95:AE98" si="63">AB68/$AM68</f>
        <v>8.522714227330544E-3</v>
      </c>
      <c r="AE95" s="52">
        <f t="shared" si="63"/>
        <v>3.3521451432927249E-3</v>
      </c>
      <c r="AF95" s="52">
        <f t="shared" ref="AF95:AG98" si="64">Y68/$AM68</f>
        <v>1.4988221572201992E-2</v>
      </c>
      <c r="AG95" s="52">
        <f t="shared" si="64"/>
        <v>0.75873738927589074</v>
      </c>
      <c r="AH95" s="52">
        <f t="shared" ref="AH95:AH98" si="65">1-SUM(AC95:AG95)</f>
        <v>0.18626906245551522</v>
      </c>
    </row>
    <row r="96" spans="1:39" x14ac:dyDescent="0.5">
      <c r="D96"/>
      <c r="E96"/>
      <c r="F96"/>
      <c r="G96"/>
      <c r="H96"/>
      <c r="I96"/>
      <c r="J96"/>
      <c r="L96"/>
      <c r="M96"/>
      <c r="N96" s="10"/>
      <c r="O96"/>
      <c r="P96"/>
      <c r="Q96"/>
      <c r="R96"/>
      <c r="S96" s="52">
        <f t="shared" si="56"/>
        <v>9.6228190090514153E-3</v>
      </c>
      <c r="T96" s="52">
        <f t="shared" si="56"/>
        <v>3.4259582048805207E-2</v>
      </c>
      <c r="U96" s="52">
        <f t="shared" si="57"/>
        <v>7.0444511298768164E-2</v>
      </c>
      <c r="V96" s="52">
        <f t="shared" si="58"/>
        <v>4.7494158659194818E-2</v>
      </c>
      <c r="W96" s="52">
        <f t="shared" si="58"/>
        <v>0.390316782811989</v>
      </c>
      <c r="X96" s="52">
        <f t="shared" si="59"/>
        <v>2.3081715335032674E-2</v>
      </c>
      <c r="Y96" s="52">
        <f t="shared" si="59"/>
        <v>0.20588365392359353</v>
      </c>
      <c r="Z96" s="52">
        <f t="shared" si="60"/>
        <v>0.21889677691356524</v>
      </c>
      <c r="AA96" s="52">
        <f t="shared" si="61"/>
        <v>1</v>
      </c>
      <c r="AB96" s="52"/>
      <c r="AC96" s="52">
        <f t="shared" si="62"/>
        <v>5.092019632109699E-2</v>
      </c>
      <c r="AD96" s="52">
        <f t="shared" si="63"/>
        <v>4.5974523431948763E-3</v>
      </c>
      <c r="AE96" s="52">
        <f t="shared" si="63"/>
        <v>6.5267823950985607E-3</v>
      </c>
      <c r="AF96" s="52">
        <f t="shared" si="64"/>
        <v>1.9481527841173785E-2</v>
      </c>
      <c r="AG96" s="52">
        <f t="shared" si="64"/>
        <v>0.59006442080100141</v>
      </c>
      <c r="AH96" s="52">
        <f t="shared" si="65"/>
        <v>0.32840962029843435</v>
      </c>
    </row>
    <row r="97" spans="4:34" x14ac:dyDescent="0.5">
      <c r="D97"/>
      <c r="E97"/>
      <c r="F97"/>
      <c r="G97"/>
      <c r="H97"/>
      <c r="I97"/>
      <c r="J97"/>
      <c r="L97"/>
      <c r="M97" s="10"/>
      <c r="N97" s="10"/>
      <c r="O97" s="10"/>
      <c r="P97" s="10"/>
      <c r="Q97" s="10"/>
      <c r="R97" s="10"/>
      <c r="S97" s="52">
        <f t="shared" si="56"/>
        <v>4.7851921002026714E-3</v>
      </c>
      <c r="T97" s="52">
        <f t="shared" si="56"/>
        <v>5.1906358460269662E-3</v>
      </c>
      <c r="U97" s="52">
        <f t="shared" si="57"/>
        <v>9.784902279616868E-2</v>
      </c>
      <c r="V97" s="52">
        <f t="shared" si="58"/>
        <v>0</v>
      </c>
      <c r="W97" s="52">
        <f t="shared" si="58"/>
        <v>0.27549948289906007</v>
      </c>
      <c r="X97" s="52">
        <f t="shared" si="59"/>
        <v>8.1717202224601809E-3</v>
      </c>
      <c r="Y97" s="52">
        <f t="shared" si="59"/>
        <v>0.31865600533676641</v>
      </c>
      <c r="Z97" s="52">
        <f t="shared" si="60"/>
        <v>0.28984794079931508</v>
      </c>
      <c r="AA97" s="52">
        <f t="shared" si="61"/>
        <v>1</v>
      </c>
      <c r="AB97" s="52"/>
      <c r="AC97" s="52">
        <f t="shared" si="62"/>
        <v>5.7672747133578978E-2</v>
      </c>
      <c r="AD97" s="52">
        <f t="shared" si="63"/>
        <v>4.0488073234731881E-3</v>
      </c>
      <c r="AE97" s="52">
        <f t="shared" si="63"/>
        <v>1.693929163681842E-3</v>
      </c>
      <c r="AF97" s="52">
        <f t="shared" si="64"/>
        <v>1.7984145139650212E-2</v>
      </c>
      <c r="AG97" s="52">
        <f t="shared" si="64"/>
        <v>0.63081051344259442</v>
      </c>
      <c r="AH97" s="52">
        <f t="shared" si="65"/>
        <v>0.28778985779702138</v>
      </c>
    </row>
    <row r="98" spans="4:34" x14ac:dyDescent="0.5">
      <c r="D98"/>
      <c r="E98"/>
      <c r="F98"/>
      <c r="G98"/>
      <c r="H98"/>
      <c r="I98"/>
      <c r="J98"/>
      <c r="L98"/>
      <c r="M98" s="10"/>
      <c r="N98" s="10"/>
      <c r="O98" s="10"/>
      <c r="P98" s="10"/>
      <c r="Q98"/>
      <c r="R98"/>
      <c r="S98" s="52">
        <f t="shared" si="56"/>
        <v>5.4337328138865876E-3</v>
      </c>
      <c r="T98" s="52">
        <f t="shared" si="56"/>
        <v>1.4017975977491007E-2</v>
      </c>
      <c r="U98" s="52">
        <f t="shared" si="57"/>
        <v>0.1003444314714855</v>
      </c>
      <c r="V98" s="52">
        <f t="shared" si="58"/>
        <v>3.5313024655906944E-4</v>
      </c>
      <c r="W98" s="52">
        <f t="shared" si="58"/>
        <v>0.24438943721514897</v>
      </c>
      <c r="X98" s="52">
        <f t="shared" si="59"/>
        <v>1.742721308785445E-2</v>
      </c>
      <c r="Y98" s="52">
        <f t="shared" si="59"/>
        <v>0.2735468131231204</v>
      </c>
      <c r="Z98" s="52">
        <f t="shared" si="60"/>
        <v>0.34448726606445401</v>
      </c>
      <c r="AA98" s="52">
        <f t="shared" si="61"/>
        <v>1</v>
      </c>
      <c r="AB98" s="52"/>
      <c r="AC98" s="52">
        <f t="shared" si="62"/>
        <v>6.2232643758765777E-2</v>
      </c>
      <c r="AD98" s="52">
        <f t="shared" si="63"/>
        <v>4.9964936886395511E-3</v>
      </c>
      <c r="AE98" s="52">
        <f t="shared" si="63"/>
        <v>1.4441619915848527E-2</v>
      </c>
      <c r="AF98" s="52">
        <f t="shared" si="64"/>
        <v>5.2379908835904626E-2</v>
      </c>
      <c r="AG98" s="52">
        <f t="shared" si="64"/>
        <v>0.42942233520336603</v>
      </c>
      <c r="AH98" s="52">
        <f t="shared" si="65"/>
        <v>0.43652699859747546</v>
      </c>
    </row>
    <row r="99" spans="4:34" x14ac:dyDescent="0.5">
      <c r="D99"/>
      <c r="E99"/>
      <c r="F99"/>
      <c r="G99"/>
      <c r="H99"/>
      <c r="I99"/>
      <c r="J99"/>
      <c r="L99"/>
      <c r="M99" s="10"/>
      <c r="N99" s="10"/>
      <c r="O99" s="10"/>
      <c r="P99" s="10"/>
      <c r="Q99" s="10"/>
      <c r="R99"/>
      <c r="S99" s="52">
        <f t="shared" si="56"/>
        <v>1.9640986964867661E-2</v>
      </c>
      <c r="T99" s="52">
        <f t="shared" si="56"/>
        <v>1.0015467028995714E-2</v>
      </c>
      <c r="U99" s="52">
        <f t="shared" si="57"/>
        <v>9.3126693702793195E-2</v>
      </c>
      <c r="V99" s="52">
        <f t="shared" si="58"/>
        <v>1.7015733202909655E-3</v>
      </c>
      <c r="W99" s="52">
        <f t="shared" si="58"/>
        <v>0.21371533061678916</v>
      </c>
      <c r="X99" s="52">
        <f t="shared" si="59"/>
        <v>2.1059914070008512E-2</v>
      </c>
      <c r="Y99" s="52">
        <f t="shared" si="59"/>
        <v>0.16376084497055229</v>
      </c>
      <c r="Z99" s="52">
        <f t="shared" si="60"/>
        <v>0.47697918932570249</v>
      </c>
      <c r="AA99" s="52">
        <f t="shared" si="61"/>
        <v>1</v>
      </c>
      <c r="AB99" s="52"/>
      <c r="AC99" s="52"/>
      <c r="AD99" s="52"/>
      <c r="AE99" s="52"/>
      <c r="AF99" s="52"/>
      <c r="AG99" s="52"/>
      <c r="AH99" s="52"/>
    </row>
    <row r="100" spans="4:34" x14ac:dyDescent="0.5">
      <c r="D100"/>
      <c r="E100"/>
      <c r="F100"/>
      <c r="G100"/>
      <c r="H100"/>
      <c r="I100"/>
      <c r="J100"/>
      <c r="L100"/>
      <c r="M100" s="10"/>
      <c r="N100" s="10"/>
      <c r="O100" s="10"/>
      <c r="P100" s="10"/>
      <c r="Q100" s="10"/>
      <c r="R100"/>
      <c r="S100" s="52">
        <f t="shared" si="56"/>
        <v>5.9209888069811575E-3</v>
      </c>
      <c r="T100" s="52">
        <f t="shared" si="56"/>
        <v>5.585274900785967E-3</v>
      </c>
      <c r="U100" s="52">
        <f t="shared" si="57"/>
        <v>6.9975334279852697E-2</v>
      </c>
      <c r="V100" s="52">
        <f t="shared" si="58"/>
        <v>7.2693956065887685E-3</v>
      </c>
      <c r="W100" s="52">
        <f t="shared" si="58"/>
        <v>0.15806745629044591</v>
      </c>
      <c r="X100" s="52">
        <f t="shared" si="59"/>
        <v>2.338762822883423E-2</v>
      </c>
      <c r="Y100" s="52">
        <f t="shared" si="59"/>
        <v>0.29222653128496745</v>
      </c>
      <c r="Z100" s="52">
        <f t="shared" si="60"/>
        <v>0.43756739060154382</v>
      </c>
      <c r="AA100" s="52">
        <f t="shared" si="61"/>
        <v>1</v>
      </c>
      <c r="AB100" s="52"/>
      <c r="AC100" s="52"/>
      <c r="AD100" s="52"/>
      <c r="AE100" s="52"/>
      <c r="AF100" s="52"/>
      <c r="AG100" s="52"/>
      <c r="AH100" s="52"/>
    </row>
    <row r="101" spans="4:34" x14ac:dyDescent="0.5">
      <c r="D101"/>
      <c r="E101"/>
      <c r="F101"/>
      <c r="G101"/>
      <c r="H101"/>
      <c r="I101"/>
      <c r="J101"/>
      <c r="L101"/>
      <c r="M101"/>
      <c r="N101" s="10"/>
      <c r="O101" s="10"/>
      <c r="P101"/>
      <c r="Q101"/>
      <c r="R101"/>
      <c r="S101" s="52">
        <f t="shared" si="56"/>
        <v>1.0570738419654793E-2</v>
      </c>
      <c r="T101" s="52">
        <f t="shared" si="56"/>
        <v>1.8474175610789966E-2</v>
      </c>
      <c r="U101" s="52">
        <f t="shared" si="57"/>
        <v>8.3701423571337724E-2</v>
      </c>
      <c r="V101" s="52">
        <f t="shared" si="58"/>
        <v>4.0027030253530208E-4</v>
      </c>
      <c r="W101" s="52">
        <f t="shared" si="58"/>
        <v>0.1350780181856808</v>
      </c>
      <c r="X101" s="52">
        <f t="shared" si="59"/>
        <v>1.2793839679935861E-2</v>
      </c>
      <c r="Y101" s="52">
        <f t="shared" si="59"/>
        <v>0.23953826018710436</v>
      </c>
      <c r="Z101" s="52">
        <f t="shared" si="60"/>
        <v>0.49944327404296118</v>
      </c>
      <c r="AA101" s="52">
        <f t="shared" si="61"/>
        <v>1</v>
      </c>
      <c r="AB101" s="52"/>
      <c r="AC101" s="52"/>
      <c r="AD101" s="52"/>
      <c r="AE101" s="52"/>
      <c r="AF101" s="52"/>
      <c r="AG101" s="52"/>
      <c r="AH101" s="52"/>
    </row>
    <row r="102" spans="4:34" x14ac:dyDescent="0.5">
      <c r="D102"/>
      <c r="E102"/>
      <c r="F102"/>
      <c r="G102"/>
      <c r="H102"/>
      <c r="I102"/>
      <c r="J102"/>
      <c r="L102"/>
      <c r="M102" s="10"/>
      <c r="N102" s="10"/>
      <c r="O102" s="10"/>
      <c r="P102" s="10"/>
      <c r="Q102" s="10"/>
      <c r="R102" s="10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</row>
    <row r="103" spans="4:34" x14ac:dyDescent="0.5">
      <c r="D103"/>
      <c r="E103"/>
      <c r="F103"/>
      <c r="G103"/>
      <c r="H103"/>
      <c r="I103"/>
      <c r="J103"/>
      <c r="L103"/>
      <c r="M103"/>
      <c r="N103"/>
      <c r="O103"/>
      <c r="P103" s="10"/>
      <c r="Q103"/>
      <c r="R103"/>
      <c r="S103" s="10"/>
      <c r="U103" s="46"/>
      <c r="V103" s="46"/>
    </row>
    <row r="104" spans="4:34" x14ac:dyDescent="0.5">
      <c r="D104"/>
      <c r="E104"/>
      <c r="F104"/>
      <c r="G104"/>
      <c r="H104"/>
      <c r="I104"/>
      <c r="J104"/>
      <c r="L104"/>
      <c r="M104" s="10"/>
      <c r="N104"/>
      <c r="O104"/>
      <c r="P104"/>
      <c r="Q104"/>
      <c r="R104" s="10"/>
      <c r="U104" s="46"/>
      <c r="V104" s="46"/>
    </row>
    <row r="105" spans="4:34" x14ac:dyDescent="0.5">
      <c r="D105"/>
      <c r="E105"/>
      <c r="F105"/>
      <c r="G105"/>
      <c r="H105"/>
      <c r="I105"/>
      <c r="J105"/>
      <c r="L105"/>
      <c r="M105" s="10"/>
      <c r="N105" s="10"/>
      <c r="O105" s="10"/>
      <c r="P105" s="10"/>
      <c r="Q105" s="10"/>
      <c r="R105" s="10"/>
      <c r="S105" s="10"/>
      <c r="T105" s="10"/>
      <c r="U105" s="46"/>
      <c r="V105" s="46"/>
    </row>
    <row r="106" spans="4:34" x14ac:dyDescent="0.5">
      <c r="D106"/>
      <c r="E106"/>
      <c r="F106"/>
      <c r="G106"/>
      <c r="H106"/>
      <c r="I106"/>
      <c r="J106"/>
      <c r="L106"/>
      <c r="M106"/>
      <c r="N106" s="10"/>
      <c r="O106" s="10"/>
      <c r="P106"/>
      <c r="Q106"/>
      <c r="R106"/>
      <c r="U106" s="46"/>
      <c r="V106" s="46"/>
    </row>
    <row r="107" spans="4:34" x14ac:dyDescent="0.5">
      <c r="D107"/>
      <c r="E107"/>
      <c r="F107"/>
      <c r="G107"/>
      <c r="H107"/>
      <c r="I107"/>
      <c r="J107"/>
      <c r="L107"/>
      <c r="M107" s="10"/>
      <c r="N107" s="10"/>
      <c r="O107" s="10"/>
      <c r="P107" s="10"/>
      <c r="Q107" s="10"/>
      <c r="R107" s="10"/>
      <c r="S107" s="10"/>
      <c r="T107" s="10"/>
      <c r="U107" s="46"/>
      <c r="V107" s="46"/>
      <c r="X107" s="18"/>
    </row>
    <row r="108" spans="4:34" x14ac:dyDescent="0.5">
      <c r="D108"/>
      <c r="E108"/>
      <c r="F108"/>
      <c r="G108"/>
      <c r="H108"/>
      <c r="I108"/>
      <c r="J108"/>
      <c r="L108"/>
      <c r="M108" s="10"/>
      <c r="N108" s="10"/>
      <c r="O108" s="10"/>
      <c r="P108"/>
      <c r="Q108" s="10"/>
      <c r="R108" s="10"/>
      <c r="U108" s="46"/>
      <c r="V108" s="46"/>
    </row>
    <row r="109" spans="4:34" x14ac:dyDescent="0.5">
      <c r="D109"/>
      <c r="E109"/>
      <c r="F109"/>
      <c r="G109"/>
      <c r="H109"/>
      <c r="I109"/>
      <c r="J109"/>
      <c r="L109"/>
      <c r="M109" s="10"/>
      <c r="N109" s="10"/>
      <c r="O109"/>
      <c r="P109" s="10"/>
      <c r="Q109" s="10"/>
      <c r="R109"/>
      <c r="S109" s="10"/>
      <c r="U109" s="46"/>
      <c r="V109" s="46"/>
    </row>
    <row r="110" spans="4:34" x14ac:dyDescent="0.5">
      <c r="D110"/>
      <c r="E110"/>
      <c r="F110"/>
      <c r="G110"/>
      <c r="H110"/>
      <c r="I110"/>
      <c r="J110"/>
      <c r="L110"/>
      <c r="M110" s="10"/>
      <c r="N110" s="10"/>
      <c r="O110" s="10"/>
      <c r="P110" s="10"/>
      <c r="Q110"/>
      <c r="R110" s="10"/>
      <c r="S110" s="10"/>
      <c r="T110" s="10"/>
      <c r="U110" s="46"/>
      <c r="V110" s="46"/>
    </row>
    <row r="111" spans="4:34" x14ac:dyDescent="0.5">
      <c r="D111"/>
      <c r="E111"/>
      <c r="F111"/>
      <c r="G111"/>
      <c r="H111"/>
      <c r="I111"/>
      <c r="J111"/>
      <c r="L111"/>
      <c r="M111" s="10"/>
      <c r="N111" s="10"/>
      <c r="O111" s="10"/>
      <c r="P111" s="10"/>
      <c r="Q111" s="10"/>
      <c r="R111" s="10"/>
      <c r="S111" s="10"/>
      <c r="T111" s="10"/>
    </row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D164"/>
      <c r="E164"/>
      <c r="F164"/>
      <c r="G164"/>
      <c r="H164"/>
      <c r="I164"/>
      <c r="J164"/>
      <c r="L164"/>
      <c r="M164"/>
      <c r="N164"/>
      <c r="O164"/>
      <c r="P164"/>
      <c r="Q164"/>
      <c r="R164"/>
    </row>
    <row r="165" spans="4:18" x14ac:dyDescent="0.5">
      <c r="D165"/>
      <c r="E165"/>
      <c r="F165"/>
      <c r="G165"/>
      <c r="H165"/>
      <c r="I165"/>
      <c r="J165"/>
      <c r="L165"/>
      <c r="M165"/>
      <c r="N165"/>
      <c r="O165"/>
      <c r="P165"/>
      <c r="Q165"/>
      <c r="R165"/>
    </row>
    <row r="166" spans="4:18" x14ac:dyDescent="0.5">
      <c r="D166"/>
      <c r="E166"/>
      <c r="F166"/>
      <c r="G166"/>
      <c r="H166"/>
      <c r="I166"/>
      <c r="J166"/>
      <c r="L166"/>
      <c r="M166"/>
      <c r="N166"/>
      <c r="O166"/>
      <c r="P166"/>
      <c r="Q166"/>
      <c r="R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  <row r="173" spans="4:18" x14ac:dyDescent="0.5">
      <c r="L173"/>
    </row>
    <row r="174" spans="4:18" x14ac:dyDescent="0.5">
      <c r="L174"/>
    </row>
    <row r="175" spans="4:18" x14ac:dyDescent="0.5">
      <c r="L175"/>
    </row>
  </sheetData>
  <sortState xmlns:xlrd2="http://schemas.microsoft.com/office/spreadsheetml/2017/richdata2" ref="L1:O45">
    <sortCondition ref="L1:L45"/>
  </sortState>
  <phoneticPr fontId="19" type="noConversion"/>
  <hyperlinks>
    <hyperlink ref="AC15:AC40" display="place" xr:uid="{00000000-0004-0000-0300-000000000000}"/>
    <hyperlink ref="AC2" display="place" xr:uid="{00000000-0004-0000-0300-000001000000}"/>
    <hyperlink ref="AC41:AC43" display="place" xr:uid="{E4745967-F479-4E4F-A4F5-3E7E560FDD59}"/>
  </hyperlinks>
  <pageMargins left="0.7" right="0.7" top="0.75" bottom="0.75" header="0.3" footer="0.3"/>
  <pageSetup paperSize="9" orientation="portrait" r:id="rId1"/>
  <ignoredErrors>
    <ignoredError sqref="H36:H40 J26:J27 K27:K40 J28:J40 J23:J25 K23:K26" formulaRange="1"/>
    <ignoredError sqref="O22:P22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1"/>
  <sheetViews>
    <sheetView zoomScaleNormal="100" workbookViewId="0">
      <selection activeCell="A2" sqref="A2:A21"/>
    </sheetView>
  </sheetViews>
  <sheetFormatPr defaultRowHeight="14.1" x14ac:dyDescent="0.5"/>
  <cols>
    <col min="1" max="1" width="8.796875" style="52"/>
    <col min="10" max="10" width="10.296875" bestFit="1" customWidth="1"/>
  </cols>
  <sheetData>
    <row r="1" spans="1:11" x14ac:dyDescent="0.5">
      <c r="B1" t="s">
        <v>190</v>
      </c>
      <c r="C1" t="s">
        <v>191</v>
      </c>
      <c r="D1" t="s">
        <v>192</v>
      </c>
      <c r="E1" t="s">
        <v>193</v>
      </c>
      <c r="F1" t="s">
        <v>194</v>
      </c>
      <c r="G1" t="s">
        <v>195</v>
      </c>
      <c r="H1" t="s">
        <v>196</v>
      </c>
    </row>
    <row r="2" spans="1:11" s="52" customFormat="1" x14ac:dyDescent="0.5">
      <c r="A2" s="52">
        <v>192.69580601652001</v>
      </c>
      <c r="B2" s="52" t="s">
        <v>564</v>
      </c>
      <c r="C2" s="70">
        <v>41.36</v>
      </c>
      <c r="D2" s="52">
        <v>117.41500000000001</v>
      </c>
      <c r="F2" s="75">
        <v>98126</v>
      </c>
      <c r="H2" s="52">
        <v>0.18469260533570142</v>
      </c>
      <c r="I2" s="76"/>
      <c r="J2" s="65">
        <f>D2/C2/A2/100</f>
        <v>1.4732308003321954E-4</v>
      </c>
      <c r="K2" s="52">
        <f>F2/A2/100</f>
        <v>5.0922748153422477</v>
      </c>
    </row>
    <row r="3" spans="1:11" s="52" customFormat="1" x14ac:dyDescent="0.5">
      <c r="A3" s="2">
        <v>185.76545133904301</v>
      </c>
      <c r="B3" s="52" t="s">
        <v>565</v>
      </c>
      <c r="C3" s="70">
        <v>41.36</v>
      </c>
      <c r="D3" s="52">
        <v>110.9832</v>
      </c>
      <c r="F3" s="71">
        <v>94372</v>
      </c>
      <c r="I3" s="76"/>
      <c r="J3" s="65">
        <f t="shared" ref="J3:J21" si="0">D3/C3/A3/100</f>
        <v>1.4444807734148769E-4</v>
      </c>
      <c r="K3" s="52">
        <f t="shared" ref="K3:K21" si="1">F3/A3/100</f>
        <v>5.0801696074131888</v>
      </c>
    </row>
    <row r="4" spans="1:11" s="52" customFormat="1" x14ac:dyDescent="0.5">
      <c r="A4" s="2">
        <v>181.92807904733101</v>
      </c>
      <c r="B4" s="52" t="s">
        <v>566</v>
      </c>
      <c r="C4" s="70">
        <v>41.339999999999996</v>
      </c>
      <c r="D4" s="72">
        <v>101.849</v>
      </c>
      <c r="F4" s="71">
        <v>78166</v>
      </c>
      <c r="I4" s="76"/>
      <c r="J4" s="65">
        <f t="shared" si="0"/>
        <v>1.3542117044315478E-4</v>
      </c>
      <c r="K4" s="52">
        <f t="shared" si="1"/>
        <v>4.2965330260901657</v>
      </c>
    </row>
    <row r="5" spans="1:11" x14ac:dyDescent="0.5">
      <c r="A5" s="2">
        <v>174.80289999999999</v>
      </c>
      <c r="B5" t="s">
        <v>197</v>
      </c>
      <c r="C5">
        <v>41.25</v>
      </c>
      <c r="D5">
        <v>102.3933</v>
      </c>
      <c r="F5">
        <v>74496</v>
      </c>
      <c r="H5">
        <v>0.15890773478559</v>
      </c>
      <c r="I5" s="76"/>
      <c r="J5" s="65">
        <f t="shared" si="0"/>
        <v>1.4200346894598534E-4</v>
      </c>
      <c r="K5" s="52">
        <f t="shared" si="1"/>
        <v>4.2617141935288263</v>
      </c>
    </row>
    <row r="6" spans="1:11" x14ac:dyDescent="0.5">
      <c r="A6" s="2">
        <v>172.71019999999999</v>
      </c>
      <c r="B6" t="s">
        <v>18</v>
      </c>
      <c r="C6" s="70">
        <v>41.25</v>
      </c>
      <c r="D6">
        <v>81.043800000000005</v>
      </c>
      <c r="E6" s="46"/>
      <c r="F6">
        <v>70583</v>
      </c>
      <c r="I6" s="76"/>
      <c r="J6" s="65">
        <f t="shared" si="0"/>
        <v>1.1375692818479638E-4</v>
      </c>
      <c r="K6" s="52">
        <f t="shared" si="1"/>
        <v>4.0867881572715454</v>
      </c>
    </row>
    <row r="7" spans="1:11" x14ac:dyDescent="0.5">
      <c r="A7" s="2">
        <v>172.5488</v>
      </c>
      <c r="B7" t="s">
        <v>19</v>
      </c>
      <c r="C7" s="70">
        <v>41.260000000000005</v>
      </c>
      <c r="D7">
        <v>81.289699999999996</v>
      </c>
      <c r="E7" s="46"/>
      <c r="F7">
        <v>69955</v>
      </c>
      <c r="I7" s="76"/>
      <c r="J7" s="65">
        <f t="shared" si="0"/>
        <v>1.1418113450312988E-4</v>
      </c>
      <c r="K7" s="52">
        <f t="shared" si="1"/>
        <v>4.0542153871832198</v>
      </c>
    </row>
    <row r="8" spans="1:11" x14ac:dyDescent="0.5">
      <c r="A8" s="2">
        <v>171.13489999999999</v>
      </c>
      <c r="B8" t="s">
        <v>20</v>
      </c>
      <c r="C8" s="70">
        <v>41.15</v>
      </c>
      <c r="D8">
        <v>75.606300000000005</v>
      </c>
      <c r="E8" s="46"/>
      <c r="F8">
        <v>68231</v>
      </c>
      <c r="I8" s="76"/>
      <c r="J8" s="65">
        <f t="shared" si="0"/>
        <v>1.0736174464576694E-4</v>
      </c>
      <c r="K8" s="52">
        <f t="shared" si="1"/>
        <v>3.9869716814045528</v>
      </c>
    </row>
    <row r="9" spans="1:11" x14ac:dyDescent="0.5">
      <c r="A9" s="2">
        <v>167.47550000000001</v>
      </c>
      <c r="B9" t="s">
        <v>21</v>
      </c>
      <c r="C9" s="70">
        <v>40.81</v>
      </c>
      <c r="D9">
        <v>70.774100000000004</v>
      </c>
      <c r="E9" s="46"/>
      <c r="F9">
        <v>66892</v>
      </c>
      <c r="I9" s="76"/>
      <c r="J9" s="65">
        <f t="shared" si="0"/>
        <v>1.0355151985273833E-4</v>
      </c>
      <c r="K9" s="52">
        <f t="shared" si="1"/>
        <v>3.9941364557800991</v>
      </c>
    </row>
    <row r="10" spans="1:11" x14ac:dyDescent="0.5">
      <c r="A10" s="2">
        <v>163.62860000000001</v>
      </c>
      <c r="B10" t="s">
        <v>22</v>
      </c>
      <c r="C10">
        <v>40.286000000000001</v>
      </c>
      <c r="D10">
        <v>62.804699999999997</v>
      </c>
      <c r="E10" s="46"/>
      <c r="F10">
        <v>59306</v>
      </c>
      <c r="J10" s="65">
        <f t="shared" si="0"/>
        <v>9.5274961612010773E-5</v>
      </c>
      <c r="K10" s="52">
        <f t="shared" si="1"/>
        <v>3.6244275145054106</v>
      </c>
    </row>
    <row r="11" spans="1:11" x14ac:dyDescent="0.5">
      <c r="A11" s="2">
        <v>151.24449999999999</v>
      </c>
      <c r="B11" t="s">
        <v>23</v>
      </c>
      <c r="C11">
        <v>40.700000000000003</v>
      </c>
      <c r="D11">
        <v>56.476399999999998</v>
      </c>
      <c r="E11" s="46"/>
      <c r="F11">
        <v>53015</v>
      </c>
      <c r="J11" s="65">
        <f t="shared" si="0"/>
        <v>9.1747239445172255E-5</v>
      </c>
      <c r="K11" s="52">
        <f t="shared" si="1"/>
        <v>3.5052514306305356</v>
      </c>
    </row>
    <row r="12" spans="1:11" x14ac:dyDescent="0.5">
      <c r="A12" s="2">
        <v>141.37719999999999</v>
      </c>
      <c r="B12" t="s">
        <v>24</v>
      </c>
      <c r="C12">
        <v>40.29</v>
      </c>
      <c r="D12">
        <v>45.8078</v>
      </c>
      <c r="E12" s="46"/>
      <c r="F12">
        <v>44205</v>
      </c>
      <c r="J12" s="65">
        <f t="shared" si="0"/>
        <v>8.0419763391453082E-5</v>
      </c>
      <c r="K12" s="52">
        <f t="shared" si="1"/>
        <v>3.1267417942921494</v>
      </c>
    </row>
    <row r="13" spans="1:11" x14ac:dyDescent="0.5">
      <c r="A13" s="2">
        <v>141.56700000000001</v>
      </c>
      <c r="B13" t="s">
        <v>25</v>
      </c>
      <c r="C13">
        <v>40.29</v>
      </c>
      <c r="D13">
        <v>43.754159999999999</v>
      </c>
      <c r="E13" s="46"/>
      <c r="F13">
        <v>36255</v>
      </c>
      <c r="J13" s="65">
        <f t="shared" si="0"/>
        <v>7.6711425710611136E-5</v>
      </c>
      <c r="K13" s="52">
        <f t="shared" si="1"/>
        <v>2.5609781940706515</v>
      </c>
    </row>
    <row r="14" spans="1:11" x14ac:dyDescent="0.5">
      <c r="A14" s="2">
        <v>131.51</v>
      </c>
      <c r="B14" t="s">
        <v>26</v>
      </c>
      <c r="C14">
        <v>40.237000000000002</v>
      </c>
      <c r="D14">
        <v>38.256300000000003</v>
      </c>
      <c r="E14" s="46"/>
      <c r="F14">
        <v>31829</v>
      </c>
      <c r="J14" s="65">
        <f t="shared" si="0"/>
        <v>7.2296719875578216E-5</v>
      </c>
      <c r="K14" s="52">
        <f t="shared" si="1"/>
        <v>2.420272222644666</v>
      </c>
    </row>
    <row r="15" spans="1:11" x14ac:dyDescent="0.5">
      <c r="A15" s="2">
        <v>121.8023</v>
      </c>
      <c r="B15" t="s">
        <v>27</v>
      </c>
      <c r="C15">
        <v>42.1</v>
      </c>
      <c r="D15">
        <v>34.424700000000001</v>
      </c>
      <c r="E15" s="46"/>
      <c r="F15">
        <v>27074</v>
      </c>
      <c r="J15" s="65">
        <f t="shared" si="0"/>
        <v>6.7132462696066744E-5</v>
      </c>
      <c r="K15" s="52">
        <f t="shared" si="1"/>
        <v>2.2227823284125177</v>
      </c>
    </row>
    <row r="16" spans="1:11" x14ac:dyDescent="0.5">
      <c r="A16" s="2">
        <v>117.1786</v>
      </c>
      <c r="B16" t="s">
        <v>28</v>
      </c>
      <c r="C16">
        <v>40.74</v>
      </c>
      <c r="D16">
        <v>31.735700000000001</v>
      </c>
      <c r="E16" s="46"/>
      <c r="F16">
        <v>21628</v>
      </c>
      <c r="J16" s="65">
        <f t="shared" si="0"/>
        <v>6.6478123575069661E-5</v>
      </c>
      <c r="K16" s="52">
        <f t="shared" si="1"/>
        <v>1.8457295103372118</v>
      </c>
    </row>
    <row r="17" spans="1:23" x14ac:dyDescent="0.5">
      <c r="A17" s="2">
        <v>112.7816</v>
      </c>
      <c r="B17" t="s">
        <v>29</v>
      </c>
      <c r="C17">
        <v>40.14</v>
      </c>
      <c r="D17">
        <v>27.09883</v>
      </c>
      <c r="E17" s="46"/>
      <c r="F17">
        <v>16965</v>
      </c>
      <c r="J17" s="65">
        <f t="shared" si="0"/>
        <v>5.9859753048940382E-5</v>
      </c>
      <c r="K17" s="52">
        <f t="shared" si="1"/>
        <v>1.5042347333252943</v>
      </c>
    </row>
    <row r="18" spans="1:23" x14ac:dyDescent="0.5">
      <c r="A18" s="2">
        <v>105.4376</v>
      </c>
      <c r="B18" t="s">
        <v>30</v>
      </c>
      <c r="C18">
        <v>39.433</v>
      </c>
      <c r="D18">
        <v>23.333670000000001</v>
      </c>
      <c r="E18" s="46"/>
      <c r="F18">
        <v>13151</v>
      </c>
      <c r="J18" s="65">
        <f t="shared" si="0"/>
        <v>5.6121299791318113E-5</v>
      </c>
      <c r="K18" s="52">
        <f t="shared" si="1"/>
        <v>1.2472780108803689</v>
      </c>
    </row>
    <row r="19" spans="1:23" x14ac:dyDescent="0.5">
      <c r="A19" s="2">
        <v>102.727</v>
      </c>
      <c r="B19" t="s">
        <v>31</v>
      </c>
      <c r="C19">
        <v>41.54</v>
      </c>
      <c r="D19">
        <v>20.752770000000002</v>
      </c>
      <c r="E19" s="46"/>
      <c r="F19">
        <v>11223</v>
      </c>
      <c r="J19" s="65">
        <f t="shared" si="0"/>
        <v>4.8632318578948139E-5</v>
      </c>
      <c r="K19" s="52">
        <f t="shared" si="1"/>
        <v>1.0925073252406863</v>
      </c>
    </row>
    <row r="20" spans="1:23" x14ac:dyDescent="0.5">
      <c r="A20" s="2">
        <v>102.08069999999999</v>
      </c>
      <c r="B20" t="s">
        <v>32</v>
      </c>
      <c r="C20">
        <v>43.6</v>
      </c>
      <c r="D20">
        <v>16.918389999999999</v>
      </c>
      <c r="E20" s="46"/>
      <c r="F20">
        <v>9919</v>
      </c>
      <c r="J20" s="65">
        <f t="shared" si="0"/>
        <v>3.8012716202955918E-5</v>
      </c>
      <c r="K20" s="52">
        <f t="shared" si="1"/>
        <v>0.97168220829206708</v>
      </c>
    </row>
    <row r="21" spans="1:23" x14ac:dyDescent="0.5">
      <c r="A21" s="2">
        <v>100</v>
      </c>
      <c r="B21" t="s">
        <v>33</v>
      </c>
      <c r="C21">
        <v>46.07</v>
      </c>
      <c r="D21">
        <v>18.96274</v>
      </c>
      <c r="E21" s="46"/>
      <c r="F21">
        <v>7951</v>
      </c>
      <c r="J21" s="65">
        <f t="shared" si="0"/>
        <v>4.1160711960060777E-5</v>
      </c>
      <c r="K21" s="52">
        <f t="shared" si="1"/>
        <v>0.79510000000000003</v>
      </c>
    </row>
    <row r="22" spans="1:23" x14ac:dyDescent="0.5">
      <c r="B22" s="2"/>
      <c r="C22" s="2"/>
      <c r="J22" s="65">
        <f>AVERAGE(J2:J21)</f>
        <v>9.0094730991923224E-5</v>
      </c>
      <c r="K22">
        <f>AVERAGE(K2:K21)</f>
        <v>2.9884894298322715</v>
      </c>
    </row>
    <row r="23" spans="1:23" x14ac:dyDescent="0.5">
      <c r="B23" s="2"/>
      <c r="C23" s="2"/>
      <c r="J23" s="65">
        <f>AVERAGE(J11:J21)</f>
        <v>6.3506594025106744E-5</v>
      </c>
      <c r="K23">
        <f>AVERAGE(K11:K21)</f>
        <v>1.9356870689205588</v>
      </c>
    </row>
    <row r="24" spans="1:23" x14ac:dyDescent="0.5">
      <c r="B24" s="53" t="s">
        <v>190</v>
      </c>
      <c r="C24" s="52" t="s">
        <v>289</v>
      </c>
      <c r="D24" s="52" t="s">
        <v>290</v>
      </c>
      <c r="E24" s="52" t="s">
        <v>291</v>
      </c>
      <c r="F24" s="52" t="s">
        <v>292</v>
      </c>
      <c r="G24" s="52" t="s">
        <v>293</v>
      </c>
      <c r="H24" s="52" t="s">
        <v>294</v>
      </c>
      <c r="I24" s="52" t="s">
        <v>295</v>
      </c>
      <c r="J24" s="52" t="s">
        <v>296</v>
      </c>
      <c r="K24" s="52" t="s">
        <v>297</v>
      </c>
      <c r="L24" s="52" t="s">
        <v>298</v>
      </c>
      <c r="M24" s="52" t="s">
        <v>299</v>
      </c>
      <c r="N24" s="52" t="s">
        <v>300</v>
      </c>
      <c r="O24" s="52" t="s">
        <v>301</v>
      </c>
      <c r="P24" s="52" t="s">
        <v>302</v>
      </c>
      <c r="Q24" s="52" t="s">
        <v>303</v>
      </c>
      <c r="R24" s="52" t="s">
        <v>304</v>
      </c>
      <c r="S24" s="52" t="s">
        <v>305</v>
      </c>
      <c r="T24" s="52" t="s">
        <v>306</v>
      </c>
      <c r="U24" s="52" t="s">
        <v>307</v>
      </c>
      <c r="V24" s="52"/>
      <c r="W24" s="52"/>
    </row>
    <row r="25" spans="1:23" x14ac:dyDescent="0.5">
      <c r="B25" s="53" t="s">
        <v>197</v>
      </c>
      <c r="C25">
        <v>71069</v>
      </c>
      <c r="D25">
        <v>34026</v>
      </c>
      <c r="E25">
        <v>56381</v>
      </c>
      <c r="F25">
        <v>97234</v>
      </c>
      <c r="G25">
        <v>41298</v>
      </c>
      <c r="H25">
        <v>59973</v>
      </c>
      <c r="I25">
        <v>69983</v>
      </c>
      <c r="J25">
        <v>63830</v>
      </c>
      <c r="K25">
        <v>79283</v>
      </c>
      <c r="L25">
        <v>77724</v>
      </c>
      <c r="M25">
        <v>55794</v>
      </c>
      <c r="N25">
        <v>59989</v>
      </c>
      <c r="O25">
        <v>75968</v>
      </c>
      <c r="P25">
        <v>52117</v>
      </c>
      <c r="Q25">
        <v>66161</v>
      </c>
      <c r="R25">
        <v>82540</v>
      </c>
      <c r="S25">
        <v>80014</v>
      </c>
      <c r="T25">
        <v>82042</v>
      </c>
      <c r="U25">
        <v>74572</v>
      </c>
    </row>
    <row r="26" spans="1:23" x14ac:dyDescent="0.5">
      <c r="B26" s="53" t="s">
        <v>18</v>
      </c>
      <c r="C26">
        <v>65046</v>
      </c>
      <c r="D26">
        <v>81162</v>
      </c>
      <c r="E26">
        <v>55628</v>
      </c>
      <c r="F26">
        <v>93055</v>
      </c>
      <c r="G26">
        <v>46213</v>
      </c>
      <c r="H26">
        <v>66468</v>
      </c>
      <c r="I26">
        <v>67599</v>
      </c>
      <c r="J26">
        <v>57805</v>
      </c>
      <c r="K26">
        <v>38183</v>
      </c>
      <c r="L26">
        <v>79508</v>
      </c>
      <c r="M26">
        <v>60718</v>
      </c>
      <c r="N26">
        <v>61065</v>
      </c>
      <c r="O26">
        <v>76360</v>
      </c>
      <c r="P26">
        <v>51559</v>
      </c>
      <c r="Q26">
        <v>50996</v>
      </c>
      <c r="R26">
        <v>79430</v>
      </c>
      <c r="S26">
        <v>75632</v>
      </c>
      <c r="T26">
        <v>77245</v>
      </c>
      <c r="U26">
        <v>67360</v>
      </c>
    </row>
    <row r="27" spans="1:23" x14ac:dyDescent="0.5">
      <c r="B27" s="53" t="s">
        <v>19</v>
      </c>
      <c r="C27">
        <v>62251</v>
      </c>
      <c r="D27">
        <v>81391</v>
      </c>
      <c r="E27">
        <v>50724</v>
      </c>
      <c r="F27">
        <v>88813</v>
      </c>
      <c r="G27">
        <v>41110</v>
      </c>
      <c r="H27">
        <v>62663</v>
      </c>
      <c r="I27">
        <v>69514</v>
      </c>
      <c r="J27">
        <v>50007</v>
      </c>
      <c r="K27">
        <v>35855</v>
      </c>
      <c r="L27">
        <v>75590</v>
      </c>
      <c r="M27">
        <v>48946</v>
      </c>
      <c r="N27">
        <v>64025</v>
      </c>
      <c r="O27">
        <v>75210</v>
      </c>
      <c r="P27">
        <v>50145</v>
      </c>
      <c r="Q27">
        <v>47716</v>
      </c>
      <c r="R27">
        <v>80471</v>
      </c>
      <c r="S27">
        <v>76231</v>
      </c>
      <c r="T27">
        <v>73046</v>
      </c>
      <c r="U27">
        <v>68689</v>
      </c>
    </row>
    <row r="28" spans="1:23" x14ac:dyDescent="0.5">
      <c r="B28" s="53" t="s">
        <v>20</v>
      </c>
      <c r="C28">
        <v>61092</v>
      </c>
      <c r="D28">
        <v>74043</v>
      </c>
      <c r="E28">
        <v>50190</v>
      </c>
      <c r="F28">
        <v>74190</v>
      </c>
      <c r="G28">
        <v>46869</v>
      </c>
      <c r="H28">
        <v>56755</v>
      </c>
      <c r="I28">
        <v>57346</v>
      </c>
      <c r="J28">
        <v>57191</v>
      </c>
      <c r="K28">
        <v>55290</v>
      </c>
      <c r="L28">
        <v>73450</v>
      </c>
      <c r="M28">
        <v>75530</v>
      </c>
      <c r="N28">
        <v>52473</v>
      </c>
      <c r="O28">
        <v>69727</v>
      </c>
      <c r="P28">
        <v>52201</v>
      </c>
      <c r="Q28">
        <v>50691</v>
      </c>
      <c r="R28">
        <v>80291</v>
      </c>
      <c r="S28">
        <v>76572</v>
      </c>
      <c r="T28">
        <v>71975</v>
      </c>
      <c r="U28">
        <v>67692</v>
      </c>
    </row>
    <row r="29" spans="1:23" x14ac:dyDescent="0.5">
      <c r="B29" s="53" t="s">
        <v>21</v>
      </c>
    </row>
    <row r="30" spans="1:23" x14ac:dyDescent="0.5">
      <c r="B30" s="53" t="s">
        <v>22</v>
      </c>
    </row>
    <row r="31" spans="1:23" x14ac:dyDescent="0.5">
      <c r="B31" s="53" t="s">
        <v>23</v>
      </c>
    </row>
    <row r="32" spans="1:23" x14ac:dyDescent="0.5">
      <c r="B32" s="53" t="s">
        <v>24</v>
      </c>
    </row>
    <row r="33" spans="2:21" x14ac:dyDescent="0.5">
      <c r="B33" s="53" t="s">
        <v>25</v>
      </c>
    </row>
    <row r="34" spans="2:21" x14ac:dyDescent="0.5">
      <c r="B34" s="53" t="s">
        <v>26</v>
      </c>
      <c r="C34">
        <v>24260</v>
      </c>
      <c r="D34">
        <v>45327</v>
      </c>
      <c r="E34">
        <v>22511</v>
      </c>
      <c r="F34">
        <v>44426</v>
      </c>
      <c r="G34">
        <v>42735</v>
      </c>
      <c r="H34">
        <v>23821</v>
      </c>
      <c r="I34">
        <v>33866</v>
      </c>
      <c r="J34">
        <v>25661</v>
      </c>
      <c r="K34">
        <v>23855</v>
      </c>
      <c r="L34">
        <v>35560</v>
      </c>
      <c r="M34">
        <v>24409</v>
      </c>
      <c r="N34">
        <v>38500</v>
      </c>
      <c r="O34">
        <v>27877</v>
      </c>
      <c r="P34">
        <v>26793</v>
      </c>
      <c r="Q34">
        <v>32854</v>
      </c>
      <c r="R34">
        <v>31204</v>
      </c>
      <c r="S34">
        <v>31257</v>
      </c>
      <c r="T34">
        <v>27963</v>
      </c>
      <c r="U34">
        <v>29810</v>
      </c>
    </row>
    <row r="35" spans="2:21" x14ac:dyDescent="0.5">
      <c r="B35" s="53" t="s">
        <v>27</v>
      </c>
      <c r="C35">
        <v>20437</v>
      </c>
      <c r="D35">
        <v>42613</v>
      </c>
      <c r="E35">
        <v>18138</v>
      </c>
      <c r="F35">
        <v>38958</v>
      </c>
      <c r="G35">
        <v>33853</v>
      </c>
      <c r="H35">
        <v>19842</v>
      </c>
      <c r="I35">
        <v>26836</v>
      </c>
      <c r="J35">
        <v>22943</v>
      </c>
      <c r="K35">
        <v>19227</v>
      </c>
      <c r="L35">
        <v>27784</v>
      </c>
      <c r="M35">
        <v>20855</v>
      </c>
      <c r="N35">
        <v>34374</v>
      </c>
      <c r="O35">
        <v>23424</v>
      </c>
      <c r="P35">
        <v>17408</v>
      </c>
      <c r="Q35">
        <v>26194</v>
      </c>
      <c r="R35">
        <v>27294</v>
      </c>
      <c r="S35">
        <v>28475</v>
      </c>
      <c r="T35">
        <v>24073</v>
      </c>
      <c r="U35">
        <v>26007</v>
      </c>
    </row>
    <row r="36" spans="2:21" x14ac:dyDescent="0.5">
      <c r="B36" s="53" t="s">
        <v>28</v>
      </c>
      <c r="C36">
        <v>17095</v>
      </c>
      <c r="D36">
        <v>30027</v>
      </c>
      <c r="E36">
        <v>14891</v>
      </c>
      <c r="F36">
        <v>40642</v>
      </c>
      <c r="G36">
        <v>32342</v>
      </c>
      <c r="H36">
        <v>15571</v>
      </c>
      <c r="I36">
        <v>23346</v>
      </c>
      <c r="J36">
        <v>14028</v>
      </c>
      <c r="K36">
        <v>11602</v>
      </c>
      <c r="L36">
        <v>23193</v>
      </c>
      <c r="M36">
        <v>20660</v>
      </c>
      <c r="N36">
        <v>24971</v>
      </c>
      <c r="O36">
        <v>17142</v>
      </c>
      <c r="P36">
        <v>14364</v>
      </c>
      <c r="Q36">
        <v>22725</v>
      </c>
      <c r="R36">
        <v>21093</v>
      </c>
      <c r="S36">
        <v>20986</v>
      </c>
      <c r="T36">
        <v>19236</v>
      </c>
      <c r="U36">
        <v>20213</v>
      </c>
    </row>
    <row r="37" spans="2:21" x14ac:dyDescent="0.5">
      <c r="B37" s="53" t="s">
        <v>29</v>
      </c>
      <c r="C37">
        <v>14257</v>
      </c>
      <c r="D37">
        <v>23926</v>
      </c>
      <c r="E37">
        <v>10731</v>
      </c>
      <c r="F37">
        <v>33113</v>
      </c>
      <c r="G37">
        <v>12397</v>
      </c>
      <c r="H37">
        <v>13039</v>
      </c>
      <c r="I37">
        <v>23247</v>
      </c>
      <c r="J37">
        <v>12551</v>
      </c>
      <c r="K37">
        <v>10108</v>
      </c>
      <c r="L37">
        <v>18834</v>
      </c>
      <c r="M37">
        <v>16326</v>
      </c>
      <c r="N37">
        <v>18817</v>
      </c>
      <c r="O37">
        <v>13552</v>
      </c>
      <c r="P37">
        <v>11502</v>
      </c>
      <c r="Q37">
        <v>15574</v>
      </c>
      <c r="R37">
        <v>16805</v>
      </c>
      <c r="S37">
        <v>16700</v>
      </c>
      <c r="T37">
        <v>16526</v>
      </c>
      <c r="U37">
        <v>16677</v>
      </c>
    </row>
    <row r="38" spans="2:21" x14ac:dyDescent="0.5">
      <c r="B38" s="53" t="s">
        <v>30</v>
      </c>
      <c r="C38">
        <v>11270</v>
      </c>
      <c r="D38">
        <v>16914</v>
      </c>
      <c r="E38">
        <v>9286</v>
      </c>
      <c r="F38">
        <v>22637</v>
      </c>
      <c r="G38">
        <v>9671</v>
      </c>
      <c r="H38">
        <v>10499</v>
      </c>
      <c r="I38">
        <v>19861</v>
      </c>
      <c r="J38">
        <v>11178</v>
      </c>
      <c r="K38">
        <v>8938</v>
      </c>
      <c r="L38">
        <v>14655</v>
      </c>
      <c r="M38">
        <v>11243</v>
      </c>
      <c r="N38">
        <v>12366</v>
      </c>
      <c r="O38">
        <v>10460</v>
      </c>
      <c r="P38">
        <v>11172</v>
      </c>
      <c r="Q38">
        <v>12129</v>
      </c>
      <c r="R38">
        <v>13983</v>
      </c>
      <c r="S38">
        <v>13394</v>
      </c>
      <c r="T38">
        <v>12865</v>
      </c>
      <c r="U38">
        <v>13414</v>
      </c>
    </row>
    <row r="39" spans="2:21" x14ac:dyDescent="0.5">
      <c r="B39" s="53" t="s">
        <v>31</v>
      </c>
    </row>
    <row r="40" spans="2:21" x14ac:dyDescent="0.5">
      <c r="B40" s="53" t="s">
        <v>32</v>
      </c>
    </row>
    <row r="41" spans="2:21" x14ac:dyDescent="0.5">
      <c r="B41" s="53" t="s">
        <v>33</v>
      </c>
    </row>
  </sheetData>
  <phoneticPr fontId="1" type="noConversion"/>
  <hyperlinks>
    <hyperlink ref="C13" display="place" xr:uid="{00000000-0004-0000-0400-000000000000}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101</v>
      </c>
      <c r="B1" s="2" t="s">
        <v>102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4">
        <v>105.4376</v>
      </c>
      <c r="C15" s="2"/>
    </row>
    <row r="16" spans="1:3" x14ac:dyDescent="0.5">
      <c r="A16" s="2">
        <v>2002</v>
      </c>
      <c r="B16" s="34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2021-06-08T13:32:32Z</dcterms:modified>
</cp:coreProperties>
</file>