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42AAC654-5324-4FF6-95AA-FA74D94CD391}" xr6:coauthVersionLast="47" xr6:coauthVersionMax="47" xr10:uidLastSave="{00000000-0000-0000-0000-000000000000}"/>
  <bookViews>
    <workbookView xWindow="-96" yWindow="-96" windowWidth="23232" windowHeight="12552" activeTab="1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8" l="1"/>
  <c r="J9" i="8"/>
  <c r="L9" i="8"/>
  <c r="H9" i="8"/>
  <c r="L3" i="8"/>
  <c r="J3" i="8"/>
  <c r="H3" i="8"/>
  <c r="L4" i="8"/>
  <c r="J4" i="8"/>
  <c r="H4" i="8"/>
  <c r="L8" i="8" l="1"/>
  <c r="H8" i="8"/>
  <c r="AD43" i="4" l="1"/>
  <c r="AD42" i="4"/>
  <c r="L23" i="10"/>
  <c r="L22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5" i="10"/>
  <c r="D10" i="8"/>
  <c r="D11" i="8"/>
  <c r="J15" i="10"/>
  <c r="J14" i="10"/>
  <c r="J5" i="10"/>
  <c r="J6" i="10"/>
  <c r="J7" i="10"/>
  <c r="J8" i="10"/>
  <c r="J9" i="10"/>
  <c r="J10" i="10"/>
  <c r="J11" i="10"/>
  <c r="J12" i="10"/>
  <c r="J13" i="10"/>
  <c r="J4" i="10"/>
  <c r="J3" i="10"/>
  <c r="A12" i="4" l="1"/>
  <c r="C11" i="4" s="1"/>
  <c r="A23" i="4"/>
  <c r="C24" i="4" s="1"/>
  <c r="AC41" i="4"/>
  <c r="AC42" i="4"/>
  <c r="AC43" i="4"/>
  <c r="C42" i="4"/>
  <c r="C43" i="4" s="1"/>
  <c r="D14" i="8"/>
  <c r="AD24" i="4" l="1"/>
  <c r="C23" i="4"/>
  <c r="C10" i="4"/>
  <c r="G63" i="1"/>
  <c r="G58" i="1"/>
  <c r="G38" i="1"/>
  <c r="G17" i="1"/>
  <c r="G14" i="1"/>
  <c r="G11" i="1"/>
  <c r="T63" i="7"/>
  <c r="S64" i="7"/>
  <c r="S62" i="7"/>
  <c r="T60" i="7"/>
  <c r="S61" i="7"/>
  <c r="S56" i="7"/>
  <c r="S55" i="7"/>
  <c r="T54" i="7"/>
  <c r="S95" i="7"/>
  <c r="S94" i="7"/>
  <c r="T93" i="7"/>
  <c r="S92" i="7"/>
  <c r="S91" i="7"/>
  <c r="T90" i="7"/>
  <c r="S89" i="7"/>
  <c r="S88" i="7"/>
  <c r="T87" i="7"/>
  <c r="S86" i="7"/>
  <c r="S85" i="7"/>
  <c r="T84" i="7"/>
  <c r="S83" i="7"/>
  <c r="S82" i="7"/>
  <c r="T81" i="7"/>
  <c r="S80" i="7"/>
  <c r="S79" i="7"/>
  <c r="T78" i="7"/>
  <c r="S77" i="7"/>
  <c r="S76" i="7"/>
  <c r="T75" i="7"/>
  <c r="S74" i="7"/>
  <c r="S73" i="7"/>
  <c r="T72" i="7"/>
  <c r="S71" i="7"/>
  <c r="S70" i="7"/>
  <c r="T69" i="7"/>
  <c r="S68" i="7"/>
  <c r="S67" i="7"/>
  <c r="T66" i="7"/>
  <c r="S65" i="7"/>
  <c r="P62" i="7"/>
  <c r="Q60" i="7"/>
  <c r="Q54" i="7"/>
  <c r="Q93" i="7"/>
  <c r="Q90" i="7"/>
  <c r="Q87" i="7"/>
  <c r="Q84" i="7"/>
  <c r="Q81" i="7"/>
  <c r="Q78" i="7"/>
  <c r="Q75" i="7"/>
  <c r="Q72" i="7"/>
  <c r="Q69" i="7"/>
  <c r="Q66" i="7"/>
  <c r="Q63" i="7"/>
  <c r="P56" i="7"/>
  <c r="P55" i="7"/>
  <c r="O52" i="7"/>
  <c r="O53" i="7"/>
  <c r="P77" i="7" s="1"/>
  <c r="O54" i="7"/>
  <c r="O55" i="7"/>
  <c r="O56" i="7"/>
  <c r="O57" i="7"/>
  <c r="O58" i="7"/>
  <c r="O59" i="7"/>
  <c r="O60" i="7"/>
  <c r="O61" i="7"/>
  <c r="O62" i="7"/>
  <c r="O63" i="7"/>
  <c r="O64" i="7"/>
  <c r="O65" i="7"/>
  <c r="P65" i="7" s="1"/>
  <c r="O66" i="7"/>
  <c r="O67" i="7"/>
  <c r="P67" i="7" s="1"/>
  <c r="O68" i="7"/>
  <c r="P68" i="7" s="1"/>
  <c r="O69" i="7"/>
  <c r="O70" i="7"/>
  <c r="O71" i="7"/>
  <c r="P71" i="7" s="1"/>
  <c r="O72" i="7"/>
  <c r="O73" i="7"/>
  <c r="P73" i="7" s="1"/>
  <c r="O74" i="7"/>
  <c r="O75" i="7"/>
  <c r="O76" i="7"/>
  <c r="P76" i="7" s="1"/>
  <c r="O77" i="7"/>
  <c r="O78" i="7"/>
  <c r="O79" i="7"/>
  <c r="P79" i="7" s="1"/>
  <c r="O80" i="7"/>
  <c r="O81" i="7"/>
  <c r="O82" i="7"/>
  <c r="O83" i="7"/>
  <c r="P83" i="7" s="1"/>
  <c r="O84" i="7"/>
  <c r="O85" i="7"/>
  <c r="P85" i="7" s="1"/>
  <c r="O86" i="7"/>
  <c r="O87" i="7"/>
  <c r="O88" i="7"/>
  <c r="O89" i="7"/>
  <c r="P89" i="7" s="1"/>
  <c r="O90" i="7"/>
  <c r="O91" i="7"/>
  <c r="P91" i="7" s="1"/>
  <c r="O92" i="7"/>
  <c r="P92" i="7" s="1"/>
  <c r="O93" i="7"/>
  <c r="O94" i="7"/>
  <c r="O95" i="7"/>
  <c r="P95" i="7" s="1"/>
  <c r="O51" i="7"/>
  <c r="P94" i="7"/>
  <c r="P70" i="7"/>
  <c r="M8" i="1"/>
  <c r="N8" i="1" s="1"/>
  <c r="M3" i="1"/>
  <c r="N3" i="1" s="1"/>
  <c r="M4" i="1"/>
  <c r="N4" i="1" s="1"/>
  <c r="M5" i="1"/>
  <c r="N5" i="1" s="1"/>
  <c r="M2" i="1"/>
  <c r="N2" i="1" s="1"/>
  <c r="C9" i="4" l="1"/>
  <c r="C22" i="4"/>
  <c r="P80" i="7"/>
  <c r="P86" i="7"/>
  <c r="P64" i="7"/>
  <c r="P88" i="7"/>
  <c r="P82" i="7"/>
  <c r="P74" i="7"/>
  <c r="P61" i="7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I75" i="7"/>
  <c r="H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D68" i="7"/>
  <c r="J68" i="7" s="1"/>
  <c r="C68" i="7"/>
  <c r="L67" i="7"/>
  <c r="K67" i="7"/>
  <c r="C67" i="7"/>
  <c r="D67" i="7" s="1"/>
  <c r="J67" i="7" s="1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J64" i="7"/>
  <c r="D64" i="7"/>
  <c r="C64" i="7"/>
  <c r="L63" i="7"/>
  <c r="K63" i="7"/>
  <c r="C63" i="7"/>
  <c r="D63" i="7" s="1"/>
  <c r="J63" i="7" s="1"/>
  <c r="L62" i="7"/>
  <c r="K62" i="7"/>
  <c r="C62" i="7"/>
  <c r="D62" i="7" s="1"/>
  <c r="J62" i="7" s="1"/>
  <c r="L61" i="7"/>
  <c r="K61" i="7"/>
  <c r="D61" i="7"/>
  <c r="J61" i="7" s="1"/>
  <c r="C61" i="7"/>
  <c r="C60" i="7"/>
  <c r="D60" i="7" s="1"/>
  <c r="C59" i="7"/>
  <c r="D59" i="7" s="1"/>
  <c r="C58" i="7"/>
  <c r="D58" i="7" s="1"/>
  <c r="I52" i="7"/>
  <c r="H52" i="7"/>
  <c r="G52" i="7"/>
  <c r="C51" i="7"/>
  <c r="C50" i="7"/>
  <c r="C49" i="7"/>
  <c r="C48" i="7"/>
  <c r="C47" i="7"/>
  <c r="K46" i="7"/>
  <c r="D46" i="7"/>
  <c r="J46" i="7" s="1"/>
  <c r="C46" i="7"/>
  <c r="L45" i="7"/>
  <c r="K45" i="7"/>
  <c r="J45" i="7"/>
  <c r="D45" i="7"/>
  <c r="C45" i="7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D42" i="7"/>
  <c r="J42" i="7" s="1"/>
  <c r="C42" i="7"/>
  <c r="L41" i="7"/>
  <c r="K41" i="7"/>
  <c r="C41" i="7"/>
  <c r="D41" i="7" s="1"/>
  <c r="J41" i="7" s="1"/>
  <c r="L40" i="7"/>
  <c r="L52" i="7" s="1"/>
  <c r="K40" i="7"/>
  <c r="C40" i="7"/>
  <c r="D40" i="7" s="1"/>
  <c r="J40" i="7" s="1"/>
  <c r="L39" i="7"/>
  <c r="K39" i="7"/>
  <c r="C39" i="7"/>
  <c r="D39" i="7" s="1"/>
  <c r="J39" i="7" s="1"/>
  <c r="L38" i="7"/>
  <c r="K38" i="7"/>
  <c r="K52" i="7" s="1"/>
  <c r="D38" i="7"/>
  <c r="J38" i="7" s="1"/>
  <c r="C38" i="7"/>
  <c r="C37" i="7"/>
  <c r="D37" i="7" s="1"/>
  <c r="D36" i="7"/>
  <c r="C36" i="7"/>
  <c r="C35" i="7"/>
  <c r="D35" i="7" s="1"/>
  <c r="C21" i="4" l="1"/>
  <c r="C8" i="4"/>
  <c r="L75" i="7"/>
  <c r="K75" i="7"/>
  <c r="H96" i="7"/>
  <c r="H97" i="7" s="1"/>
  <c r="I96" i="7"/>
  <c r="I97" i="7" s="1"/>
  <c r="J96" i="7"/>
  <c r="J97" i="7" s="1"/>
  <c r="J75" i="7"/>
  <c r="J52" i="7"/>
  <c r="C7" i="4" l="1"/>
  <c r="C20" i="4"/>
  <c r="G19" i="1"/>
  <c r="G18" i="1"/>
  <c r="G16" i="1"/>
  <c r="G15" i="1"/>
  <c r="G39" i="1"/>
  <c r="G29" i="1"/>
  <c r="G32" i="1" s="1"/>
  <c r="K34" i="1"/>
  <c r="K33" i="1"/>
  <c r="K31" i="1"/>
  <c r="K30" i="1"/>
  <c r="W98" i="4"/>
  <c r="V98" i="4"/>
  <c r="S98" i="4"/>
  <c r="Y97" i="4"/>
  <c r="V97" i="4"/>
  <c r="U97" i="4"/>
  <c r="T97" i="4"/>
  <c r="AM85" i="4"/>
  <c r="S100" i="4" s="1"/>
  <c r="AM84" i="4"/>
  <c r="Y99" i="4" s="1"/>
  <c r="AM83" i="4"/>
  <c r="Y98" i="4" s="1"/>
  <c r="AM82" i="4"/>
  <c r="X97" i="4" s="1"/>
  <c r="AC15" i="4"/>
  <c r="AC16" i="4"/>
  <c r="AC17" i="4"/>
  <c r="AC18" i="4"/>
  <c r="AC14" i="4"/>
  <c r="AB13" i="4"/>
  <c r="C6" i="4" l="1"/>
  <c r="C19" i="4"/>
  <c r="T100" i="4"/>
  <c r="U100" i="4"/>
  <c r="Y100" i="4"/>
  <c r="X100" i="4"/>
  <c r="T98" i="4"/>
  <c r="V100" i="4"/>
  <c r="U98" i="4"/>
  <c r="W100" i="4"/>
  <c r="X98" i="4"/>
  <c r="S99" i="4"/>
  <c r="T99" i="4"/>
  <c r="S97" i="4"/>
  <c r="Z97" i="4" s="1"/>
  <c r="AA97" i="4" s="1"/>
  <c r="U99" i="4"/>
  <c r="V99" i="4"/>
  <c r="W99" i="4"/>
  <c r="X99" i="4"/>
  <c r="W97" i="4"/>
  <c r="G34" i="1"/>
  <c r="G33" i="1"/>
  <c r="G30" i="1"/>
  <c r="G31" i="1"/>
  <c r="C5" i="4" l="1"/>
  <c r="Z99" i="4"/>
  <c r="AA99" i="4" s="1"/>
  <c r="Z98" i="4"/>
  <c r="AA98" i="4" s="1"/>
  <c r="Z100" i="4"/>
  <c r="AA100" i="4" s="1"/>
  <c r="K38" i="4"/>
  <c r="C83" i="4"/>
  <c r="F37" i="4" s="1"/>
  <c r="C84" i="4"/>
  <c r="C85" i="4"/>
  <c r="D39" i="4" s="1"/>
  <c r="C82" i="4"/>
  <c r="H36" i="4" s="1"/>
  <c r="E14" i="10"/>
  <c r="E9" i="10"/>
  <c r="E10" i="10"/>
  <c r="E11" i="10"/>
  <c r="E12" i="10"/>
  <c r="E13" i="10"/>
  <c r="E8" i="10"/>
  <c r="C4" i="4" l="1"/>
  <c r="K36" i="4"/>
  <c r="T36" i="4" s="1"/>
  <c r="K39" i="4"/>
  <c r="T39" i="4" s="1"/>
  <c r="T38" i="4"/>
  <c r="K37" i="4"/>
  <c r="T37" i="4" s="1"/>
  <c r="D36" i="4"/>
  <c r="O37" i="4"/>
  <c r="Q36" i="4"/>
  <c r="J36" i="4"/>
  <c r="I36" i="4"/>
  <c r="I38" i="4"/>
  <c r="J38" i="4"/>
  <c r="H38" i="4"/>
  <c r="G38" i="4"/>
  <c r="J37" i="4"/>
  <c r="I39" i="4"/>
  <c r="I37" i="4"/>
  <c r="J39" i="4"/>
  <c r="H39" i="4"/>
  <c r="H37" i="4"/>
  <c r="G39" i="4"/>
  <c r="G37" i="4"/>
  <c r="F38" i="4"/>
  <c r="E38" i="4"/>
  <c r="F39" i="4"/>
  <c r="E39" i="4"/>
  <c r="E37" i="4"/>
  <c r="D37" i="4"/>
  <c r="D38" i="4"/>
  <c r="G36" i="4"/>
  <c r="F36" i="4"/>
  <c r="E36" i="4"/>
  <c r="M39" i="4"/>
  <c r="J22" i="1"/>
  <c r="J21" i="1"/>
  <c r="T40" i="4" l="1"/>
  <c r="C3" i="4"/>
  <c r="M38" i="4"/>
  <c r="N37" i="4"/>
  <c r="N40" i="4" s="1"/>
  <c r="O39" i="4"/>
  <c r="R38" i="4"/>
  <c r="O36" i="4"/>
  <c r="R36" i="4"/>
  <c r="Q38" i="4"/>
  <c r="S38" i="4"/>
  <c r="S36" i="4"/>
  <c r="P37" i="4"/>
  <c r="P39" i="4"/>
  <c r="Q37" i="4"/>
  <c r="Q39" i="4"/>
  <c r="S39" i="4"/>
  <c r="S40" i="4" s="1"/>
  <c r="N39" i="4"/>
  <c r="N38" i="4"/>
  <c r="O38" i="4"/>
  <c r="R37" i="4"/>
  <c r="M36" i="4"/>
  <c r="M35" i="4" s="1"/>
  <c r="N36" i="4"/>
  <c r="R39" i="4"/>
  <c r="AB11" i="4"/>
  <c r="AB12" i="4"/>
  <c r="S37" i="4"/>
  <c r="P36" i="4"/>
  <c r="P38" i="4"/>
  <c r="L37" i="4"/>
  <c r="M37" i="4"/>
  <c r="T35" i="4"/>
  <c r="T34" i="4" s="1"/>
  <c r="T33" i="4" s="1"/>
  <c r="L38" i="4"/>
  <c r="L39" i="4"/>
  <c r="L36" i="4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U56" i="10" s="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Q56" i="10" s="1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C49" i="10"/>
  <c r="C50" i="10"/>
  <c r="C51" i="10"/>
  <c r="C52" i="10"/>
  <c r="C53" i="10"/>
  <c r="C54" i="10"/>
  <c r="C55" i="10"/>
  <c r="C48" i="10"/>
  <c r="C43" i="10"/>
  <c r="C44" i="10"/>
  <c r="C45" i="10"/>
  <c r="C46" i="10"/>
  <c r="C47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5" i="10"/>
  <c r="C2" i="4" l="1"/>
  <c r="Q35" i="4"/>
  <c r="Q34" i="4" s="1"/>
  <c r="Q33" i="4" s="1"/>
  <c r="Q32" i="4" s="1"/>
  <c r="Q31" i="4" s="1"/>
  <c r="Q30" i="4" s="1"/>
  <c r="Q29" i="4" s="1"/>
  <c r="Q28" i="4" s="1"/>
  <c r="Q27" i="4" s="1"/>
  <c r="Q26" i="4" s="1"/>
  <c r="Q25" i="4" s="1"/>
  <c r="Q24" i="4" s="1"/>
  <c r="Q23" i="4" s="1"/>
  <c r="Q22" i="4" s="1"/>
  <c r="Q21" i="4" s="1"/>
  <c r="Q20" i="4" s="1"/>
  <c r="Q19" i="4" s="1"/>
  <c r="Q18" i="4" s="1"/>
  <c r="Q17" i="4" s="1"/>
  <c r="Q16" i="4" s="1"/>
  <c r="Q15" i="4" s="1"/>
  <c r="Q14" i="4" s="1"/>
  <c r="Q13" i="4" s="1"/>
  <c r="Q12" i="4" s="1"/>
  <c r="Q11" i="4" s="1"/>
  <c r="Q10" i="4" s="1"/>
  <c r="Q9" i="4" s="1"/>
  <c r="Q8" i="4" s="1"/>
  <c r="Q7" i="4" s="1"/>
  <c r="Q6" i="4" s="1"/>
  <c r="Q5" i="4" s="1"/>
  <c r="Q4" i="4" s="1"/>
  <c r="Q3" i="4" s="1"/>
  <c r="Q2" i="4" s="1"/>
  <c r="S35" i="4"/>
  <c r="S34" i="4" s="1"/>
  <c r="S33" i="4" s="1"/>
  <c r="S32" i="4" s="1"/>
  <c r="R35" i="4"/>
  <c r="R34" i="4" s="1"/>
  <c r="R33" i="4" s="1"/>
  <c r="R32" i="4" s="1"/>
  <c r="P40" i="4"/>
  <c r="O40" i="4"/>
  <c r="Q40" i="4"/>
  <c r="P35" i="4"/>
  <c r="P34" i="4" s="1"/>
  <c r="P33" i="4" s="1"/>
  <c r="P32" i="4" s="1"/>
  <c r="AB10" i="4"/>
  <c r="M40" i="4"/>
  <c r="R40" i="4"/>
  <c r="O35" i="4"/>
  <c r="O34" i="4" s="1"/>
  <c r="O33" i="4" s="1"/>
  <c r="O32" i="4" s="1"/>
  <c r="N35" i="4"/>
  <c r="N34" i="4" s="1"/>
  <c r="N33" i="4" s="1"/>
  <c r="N32" i="4" s="1"/>
  <c r="T56" i="10"/>
  <c r="D56" i="10"/>
  <c r="I22" i="10"/>
  <c r="M56" i="10"/>
  <c r="L56" i="10"/>
  <c r="P56" i="10"/>
  <c r="N56" i="10"/>
  <c r="K56" i="10"/>
  <c r="J56" i="10"/>
  <c r="I56" i="10"/>
  <c r="H56" i="10"/>
  <c r="G56" i="10"/>
  <c r="F56" i="10"/>
  <c r="E56" i="10"/>
  <c r="S56" i="10"/>
  <c r="R56" i="10"/>
  <c r="O56" i="10"/>
  <c r="M34" i="4"/>
  <c r="T32" i="4"/>
  <c r="C42" i="10"/>
  <c r="C56" i="10" s="1"/>
  <c r="K35" i="4" l="1"/>
  <c r="I35" i="4"/>
  <c r="D35" i="4"/>
  <c r="H34" i="4"/>
  <c r="E35" i="4"/>
  <c r="D40" i="4"/>
  <c r="F40" i="4"/>
  <c r="H40" i="4"/>
  <c r="H35" i="4"/>
  <c r="E40" i="4"/>
  <c r="I40" i="4"/>
  <c r="K40" i="4"/>
  <c r="G40" i="4"/>
  <c r="F35" i="4"/>
  <c r="J35" i="4"/>
  <c r="G35" i="4"/>
  <c r="J40" i="4"/>
  <c r="AB9" i="4"/>
  <c r="G34" i="4"/>
  <c r="F34" i="4"/>
  <c r="E34" i="4"/>
  <c r="I34" i="4"/>
  <c r="J34" i="4"/>
  <c r="M33" i="4"/>
  <c r="H33" i="4" s="1"/>
  <c r="D34" i="4"/>
  <c r="K34" i="4"/>
  <c r="R31" i="4"/>
  <c r="S31" i="4"/>
  <c r="N31" i="4"/>
  <c r="O31" i="4"/>
  <c r="T31" i="4"/>
  <c r="P31" i="4"/>
  <c r="L40" i="4" l="1"/>
  <c r="L35" i="4"/>
  <c r="AB8" i="4"/>
  <c r="L34" i="4"/>
  <c r="E33" i="4"/>
  <c r="D33" i="4"/>
  <c r="J33" i="4"/>
  <c r="M32" i="4"/>
  <c r="F33" i="4"/>
  <c r="I33" i="4"/>
  <c r="K33" i="4"/>
  <c r="G33" i="4"/>
  <c r="R30" i="4"/>
  <c r="O30" i="4"/>
  <c r="S30" i="4"/>
  <c r="P30" i="4"/>
  <c r="N30" i="4"/>
  <c r="T30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98" i="4"/>
  <c r="AB7" i="4" l="1"/>
  <c r="F32" i="4"/>
  <c r="M31" i="4"/>
  <c r="D32" i="4"/>
  <c r="H32" i="4"/>
  <c r="E32" i="4"/>
  <c r="K32" i="4"/>
  <c r="G32" i="4"/>
  <c r="J32" i="4"/>
  <c r="I32" i="4"/>
  <c r="L33" i="4"/>
  <c r="P29" i="4"/>
  <c r="T29" i="4"/>
  <c r="N29" i="4"/>
  <c r="S29" i="4"/>
  <c r="O29" i="4"/>
  <c r="R29" i="4"/>
  <c r="C73" i="4"/>
  <c r="AB6" i="4" l="1"/>
  <c r="J31" i="4"/>
  <c r="E31" i="4"/>
  <c r="F31" i="4"/>
  <c r="G31" i="4"/>
  <c r="I31" i="4"/>
  <c r="K31" i="4"/>
  <c r="H31" i="4"/>
  <c r="M30" i="4"/>
  <c r="D31" i="4"/>
  <c r="L32" i="4"/>
  <c r="O28" i="4"/>
  <c r="R28" i="4"/>
  <c r="S28" i="4"/>
  <c r="N28" i="4"/>
  <c r="T28" i="4"/>
  <c r="P28" i="4"/>
  <c r="C79" i="4"/>
  <c r="C80" i="4"/>
  <c r="C81" i="4"/>
  <c r="C86" i="4"/>
  <c r="C74" i="4"/>
  <c r="C75" i="4"/>
  <c r="C76" i="4"/>
  <c r="C77" i="4"/>
  <c r="C78" i="4"/>
  <c r="AB5" i="4" l="1"/>
  <c r="AC5" i="4" s="1"/>
  <c r="L31" i="4"/>
  <c r="K30" i="4"/>
  <c r="E30" i="4"/>
  <c r="F30" i="4"/>
  <c r="G30" i="4"/>
  <c r="J30" i="4"/>
  <c r="I30" i="4"/>
  <c r="H30" i="4"/>
  <c r="M29" i="4"/>
  <c r="D30" i="4"/>
  <c r="P27" i="4"/>
  <c r="T27" i="4"/>
  <c r="N27" i="4"/>
  <c r="S27" i="4"/>
  <c r="R27" i="4"/>
  <c r="O27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D23" i="4" s="1"/>
  <c r="AC23" i="4"/>
  <c r="AD22" i="4" s="1"/>
  <c r="AC22" i="4"/>
  <c r="AD21" i="4" s="1"/>
  <c r="AC21" i="4"/>
  <c r="AD20" i="4" s="1"/>
  <c r="AC20" i="4"/>
  <c r="AD19" i="4" s="1"/>
  <c r="AC19" i="4"/>
  <c r="AC13" i="4"/>
  <c r="AD12" i="4" s="1"/>
  <c r="AC12" i="4"/>
  <c r="AD11" i="4" s="1"/>
  <c r="AC11" i="4"/>
  <c r="AD10" i="4" s="1"/>
  <c r="AC10" i="4"/>
  <c r="AD9" i="4" s="1"/>
  <c r="AC9" i="4"/>
  <c r="AD8" i="4" s="1"/>
  <c r="AC8" i="4"/>
  <c r="AD7" i="4" s="1"/>
  <c r="AC7" i="4"/>
  <c r="AD6" i="4" s="1"/>
  <c r="AC6" i="4"/>
  <c r="AD5" i="4" s="1"/>
  <c r="R9" i="7"/>
  <c r="O21" i="7"/>
  <c r="AD18" i="4" l="1"/>
  <c r="AD15" i="4"/>
  <c r="AD16" i="4"/>
  <c r="AD17" i="4"/>
  <c r="AD14" i="4"/>
  <c r="AD13" i="4"/>
  <c r="AD28" i="4"/>
  <c r="AD31" i="4"/>
  <c r="AD32" i="4"/>
  <c r="AD33" i="4"/>
  <c r="AD34" i="4"/>
  <c r="AD35" i="4"/>
  <c r="AD36" i="4"/>
  <c r="AD38" i="4"/>
  <c r="AD25" i="4"/>
  <c r="AD29" i="4"/>
  <c r="AD37" i="4"/>
  <c r="AD39" i="4"/>
  <c r="AD40" i="4"/>
  <c r="AD26" i="4"/>
  <c r="AD27" i="4"/>
  <c r="AD30" i="4"/>
  <c r="AD41" i="4"/>
  <c r="AD4" i="4"/>
  <c r="AJ30" i="4"/>
  <c r="AK30" i="4"/>
  <c r="AH30" i="4"/>
  <c r="AF30" i="4"/>
  <c r="AG30" i="4"/>
  <c r="AL30" i="4"/>
  <c r="AH31" i="4"/>
  <c r="AE31" i="4"/>
  <c r="AG31" i="4"/>
  <c r="AI31" i="4"/>
  <c r="AF31" i="4"/>
  <c r="AE30" i="4"/>
  <c r="AL31" i="4"/>
  <c r="AJ31" i="4"/>
  <c r="AB4" i="4"/>
  <c r="AC4" i="4" s="1"/>
  <c r="AD3" i="4" s="1"/>
  <c r="AL39" i="4"/>
  <c r="AI36" i="4"/>
  <c r="AL36" i="4"/>
  <c r="AG37" i="4"/>
  <c r="AE39" i="4"/>
  <c r="AL38" i="4"/>
  <c r="AJ37" i="4"/>
  <c r="AH38" i="4"/>
  <c r="AG39" i="4"/>
  <c r="AH39" i="4"/>
  <c r="AI37" i="4"/>
  <c r="AE37" i="4"/>
  <c r="AH37" i="4"/>
  <c r="AE36" i="4"/>
  <c r="AJ38" i="4"/>
  <c r="AF37" i="4"/>
  <c r="AF36" i="4"/>
  <c r="AI39" i="4"/>
  <c r="AH36" i="4"/>
  <c r="AG36" i="4"/>
  <c r="AI38" i="4"/>
  <c r="AK36" i="4"/>
  <c r="AJ39" i="4"/>
  <c r="AJ36" i="4"/>
  <c r="AK39" i="4"/>
  <c r="AE38" i="4"/>
  <c r="AF39" i="4"/>
  <c r="AK38" i="4"/>
  <c r="AK37" i="4"/>
  <c r="AF38" i="4"/>
  <c r="AL37" i="4"/>
  <c r="AG38" i="4"/>
  <c r="AF40" i="4"/>
  <c r="AI40" i="4"/>
  <c r="AE40" i="4"/>
  <c r="AG40" i="4"/>
  <c r="AG35" i="4"/>
  <c r="AJ40" i="4"/>
  <c r="AF35" i="4"/>
  <c r="AI35" i="4"/>
  <c r="AL40" i="4"/>
  <c r="AI34" i="4"/>
  <c r="AL35" i="4"/>
  <c r="AH40" i="4"/>
  <c r="AE35" i="4"/>
  <c r="AJ35" i="4"/>
  <c r="AH35" i="4"/>
  <c r="AL34" i="4"/>
  <c r="AK35" i="4"/>
  <c r="AE34" i="4"/>
  <c r="AJ34" i="4"/>
  <c r="AH34" i="4"/>
  <c r="AK34" i="4"/>
  <c r="AF34" i="4"/>
  <c r="AG34" i="4"/>
  <c r="AI33" i="4"/>
  <c r="AK40" i="4"/>
  <c r="AN40" i="4" s="1"/>
  <c r="AF33" i="4"/>
  <c r="AH33" i="4"/>
  <c r="AL33" i="4"/>
  <c r="AJ33" i="4"/>
  <c r="AG33" i="4"/>
  <c r="AK33" i="4"/>
  <c r="AN33" i="4" s="1"/>
  <c r="AE33" i="4"/>
  <c r="AL32" i="4"/>
  <c r="AI32" i="4"/>
  <c r="AH32" i="4"/>
  <c r="AG32" i="4"/>
  <c r="AE32" i="4"/>
  <c r="AJ32" i="4"/>
  <c r="AF32" i="4"/>
  <c r="AK32" i="4"/>
  <c r="AI30" i="4"/>
  <c r="AK31" i="4"/>
  <c r="AN31" i="4" s="1"/>
  <c r="L30" i="4"/>
  <c r="I29" i="4"/>
  <c r="AJ29" i="4" s="1"/>
  <c r="J29" i="4"/>
  <c r="AK29" i="4" s="1"/>
  <c r="E29" i="4"/>
  <c r="AF29" i="4" s="1"/>
  <c r="K29" i="4"/>
  <c r="AL29" i="4" s="1"/>
  <c r="G29" i="4"/>
  <c r="AH29" i="4" s="1"/>
  <c r="M28" i="4"/>
  <c r="D29" i="4"/>
  <c r="AE29" i="4" s="1"/>
  <c r="H29" i="4"/>
  <c r="AI29" i="4" s="1"/>
  <c r="F29" i="4"/>
  <c r="AG29" i="4" s="1"/>
  <c r="P26" i="4"/>
  <c r="T26" i="4"/>
  <c r="O26" i="4"/>
  <c r="R26" i="4"/>
  <c r="S26" i="4"/>
  <c r="N26" i="4"/>
  <c r="AM30" i="4" l="1"/>
  <c r="AN39" i="4"/>
  <c r="AN32" i="4"/>
  <c r="AM34" i="4"/>
  <c r="AN36" i="4"/>
  <c r="AM31" i="4"/>
  <c r="AM33" i="4"/>
  <c r="AM35" i="4"/>
  <c r="AM38" i="4"/>
  <c r="AN34" i="4"/>
  <c r="AM29" i="4"/>
  <c r="AN30" i="4"/>
  <c r="AN35" i="4"/>
  <c r="AM40" i="4"/>
  <c r="AM36" i="4"/>
  <c r="AM39" i="4"/>
  <c r="AB3" i="4"/>
  <c r="AC3" i="4" s="1"/>
  <c r="AD2" i="4" s="1"/>
  <c r="AN29" i="4"/>
  <c r="AN37" i="4"/>
  <c r="AM32" i="4"/>
  <c r="AN38" i="4"/>
  <c r="AM37" i="4"/>
  <c r="L29" i="4"/>
  <c r="J28" i="4"/>
  <c r="AK28" i="4" s="1"/>
  <c r="D28" i="4"/>
  <c r="AE28" i="4" s="1"/>
  <c r="E28" i="4"/>
  <c r="AF28" i="4" s="1"/>
  <c r="G28" i="4"/>
  <c r="AH28" i="4" s="1"/>
  <c r="M27" i="4"/>
  <c r="H28" i="4"/>
  <c r="AI28" i="4" s="1"/>
  <c r="I28" i="4"/>
  <c r="AJ28" i="4" s="1"/>
  <c r="F28" i="4"/>
  <c r="AG28" i="4" s="1"/>
  <c r="K28" i="4"/>
  <c r="AL28" i="4" s="1"/>
  <c r="T25" i="4"/>
  <c r="P25" i="4"/>
  <c r="N25" i="4"/>
  <c r="S25" i="4"/>
  <c r="R25" i="4"/>
  <c r="O25" i="4"/>
  <c r="R14" i="7"/>
  <c r="O39" i="7"/>
  <c r="O30" i="7"/>
  <c r="AM28" i="4" l="1"/>
  <c r="AN28" i="4"/>
  <c r="L28" i="4"/>
  <c r="I27" i="4"/>
  <c r="AJ27" i="4" s="1"/>
  <c r="J27" i="4"/>
  <c r="AK27" i="4" s="1"/>
  <c r="G27" i="4"/>
  <c r="AH27" i="4" s="1"/>
  <c r="E27" i="4"/>
  <c r="AF27" i="4" s="1"/>
  <c r="F27" i="4"/>
  <c r="AG27" i="4" s="1"/>
  <c r="D27" i="4"/>
  <c r="AE27" i="4" s="1"/>
  <c r="M26" i="4"/>
  <c r="H27" i="4"/>
  <c r="AI27" i="4" s="1"/>
  <c r="AM27" i="4" s="1"/>
  <c r="K27" i="4"/>
  <c r="AL27" i="4" s="1"/>
  <c r="O24" i="4"/>
  <c r="R24" i="4"/>
  <c r="T24" i="4"/>
  <c r="S24" i="4"/>
  <c r="N24" i="4"/>
  <c r="P24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G13" i="1" s="1"/>
  <c r="R47" i="7"/>
  <c r="R44" i="7"/>
  <c r="R41" i="7"/>
  <c r="R38" i="7"/>
  <c r="R35" i="7"/>
  <c r="R32" i="7"/>
  <c r="R29" i="7"/>
  <c r="R26" i="7"/>
  <c r="R23" i="7"/>
  <c r="R20" i="7"/>
  <c r="R17" i="7"/>
  <c r="S9" i="7"/>
  <c r="H20" i="7"/>
  <c r="G12" i="1" s="1"/>
  <c r="R46" i="7"/>
  <c r="R43" i="7"/>
  <c r="R40" i="7"/>
  <c r="R37" i="7"/>
  <c r="R34" i="7"/>
  <c r="R31" i="7"/>
  <c r="R28" i="7"/>
  <c r="R25" i="7"/>
  <c r="R22" i="7"/>
  <c r="R19" i="7"/>
  <c r="R16" i="7"/>
  <c r="R13" i="7"/>
  <c r="R8" i="7"/>
  <c r="S8" i="7" s="1"/>
  <c r="G20" i="7"/>
  <c r="AN27" i="4" l="1"/>
  <c r="L27" i="4"/>
  <c r="G26" i="4"/>
  <c r="AH26" i="4" s="1"/>
  <c r="E26" i="4"/>
  <c r="AF26" i="4" s="1"/>
  <c r="H26" i="4"/>
  <c r="AI26" i="4" s="1"/>
  <c r="F26" i="4"/>
  <c r="AG26" i="4" s="1"/>
  <c r="J26" i="4"/>
  <c r="AK26" i="4" s="1"/>
  <c r="D26" i="4"/>
  <c r="AE26" i="4" s="1"/>
  <c r="M25" i="4"/>
  <c r="K26" i="4"/>
  <c r="AL26" i="4" s="1"/>
  <c r="I26" i="4"/>
  <c r="AJ26" i="4" s="1"/>
  <c r="R23" i="4"/>
  <c r="S23" i="4"/>
  <c r="O23" i="4"/>
  <c r="P23" i="4"/>
  <c r="N23" i="4"/>
  <c r="T23" i="4"/>
  <c r="L20" i="7"/>
  <c r="K20" i="7"/>
  <c r="O45" i="7"/>
  <c r="O42" i="7"/>
  <c r="O36" i="7"/>
  <c r="O33" i="7"/>
  <c r="O27" i="7"/>
  <c r="O24" i="7"/>
  <c r="O18" i="7"/>
  <c r="O15" i="7"/>
  <c r="O12" i="7"/>
  <c r="O8" i="7"/>
  <c r="P8" i="7" s="1"/>
  <c r="AN26" i="4" l="1"/>
  <c r="AM26" i="4"/>
  <c r="M24" i="4"/>
  <c r="E25" i="4"/>
  <c r="AF25" i="4" s="1"/>
  <c r="D25" i="4"/>
  <c r="AE25" i="4" s="1"/>
  <c r="F25" i="4"/>
  <c r="AG25" i="4" s="1"/>
  <c r="H25" i="4"/>
  <c r="AI25" i="4" s="1"/>
  <c r="K25" i="4"/>
  <c r="AL25" i="4" s="1"/>
  <c r="J25" i="4"/>
  <c r="AK25" i="4" s="1"/>
  <c r="G25" i="4"/>
  <c r="AH25" i="4" s="1"/>
  <c r="I25" i="4"/>
  <c r="AJ25" i="4" s="1"/>
  <c r="L26" i="4"/>
  <c r="S22" i="4"/>
  <c r="R22" i="4"/>
  <c r="T22" i="4"/>
  <c r="N22" i="4"/>
  <c r="P22" i="4"/>
  <c r="O22" i="4"/>
  <c r="H25" i="7"/>
  <c r="H26" i="7" s="1"/>
  <c r="G25" i="7"/>
  <c r="G26" i="7" s="1"/>
  <c r="AM25" i="4" l="1"/>
  <c r="AN25" i="4"/>
  <c r="E24" i="4"/>
  <c r="AF24" i="4" s="1"/>
  <c r="G24" i="4"/>
  <c r="AH24" i="4" s="1"/>
  <c r="M23" i="4"/>
  <c r="H24" i="4"/>
  <c r="AI24" i="4" s="1"/>
  <c r="J24" i="4"/>
  <c r="AK24" i="4" s="1"/>
  <c r="D24" i="4"/>
  <c r="AE24" i="4" s="1"/>
  <c r="I24" i="4"/>
  <c r="AJ24" i="4" s="1"/>
  <c r="K24" i="4"/>
  <c r="AL24" i="4" s="1"/>
  <c r="F24" i="4"/>
  <c r="AG24" i="4" s="1"/>
  <c r="L25" i="4"/>
  <c r="R21" i="4"/>
  <c r="S21" i="4"/>
  <c r="O21" i="4"/>
  <c r="P21" i="4"/>
  <c r="N21" i="4"/>
  <c r="T21" i="4"/>
  <c r="F25" i="7"/>
  <c r="F26" i="7" s="1"/>
  <c r="AN24" i="4" l="1"/>
  <c r="AM24" i="4"/>
  <c r="G23" i="4"/>
  <c r="AH23" i="4" s="1"/>
  <c r="F23" i="4"/>
  <c r="AG23" i="4" s="1"/>
  <c r="I23" i="4"/>
  <c r="AJ23" i="4" s="1"/>
  <c r="M22" i="4"/>
  <c r="H23" i="4"/>
  <c r="AI23" i="4" s="1"/>
  <c r="K23" i="4"/>
  <c r="AL23" i="4" s="1"/>
  <c r="D23" i="4"/>
  <c r="AE23" i="4" s="1"/>
  <c r="J23" i="4"/>
  <c r="AK23" i="4" s="1"/>
  <c r="E23" i="4"/>
  <c r="AF23" i="4" s="1"/>
  <c r="L24" i="4"/>
  <c r="P20" i="4"/>
  <c r="R20" i="4"/>
  <c r="S20" i="4"/>
  <c r="T20" i="4"/>
  <c r="O20" i="4"/>
  <c r="N20" i="4"/>
  <c r="C3" i="7"/>
  <c r="D3" i="7" s="1"/>
  <c r="C4" i="7"/>
  <c r="D4" i="7" s="1"/>
  <c r="C5" i="7"/>
  <c r="D5" i="7" s="1"/>
  <c r="C6" i="7"/>
  <c r="D6" i="7" s="1"/>
  <c r="J6" i="7" s="1"/>
  <c r="C7" i="7"/>
  <c r="D7" i="7" s="1"/>
  <c r="J7" i="7" s="1"/>
  <c r="C8" i="7"/>
  <c r="D8" i="7" s="1"/>
  <c r="J8" i="7" s="1"/>
  <c r="C9" i="7"/>
  <c r="D9" i="7" s="1"/>
  <c r="J9" i="7" s="1"/>
  <c r="C10" i="7"/>
  <c r="D10" i="7" s="1"/>
  <c r="J10" i="7" s="1"/>
  <c r="C11" i="7"/>
  <c r="D11" i="7"/>
  <c r="J11" i="7" s="1"/>
  <c r="C12" i="7"/>
  <c r="D12" i="7" s="1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AN23" i="4" l="1"/>
  <c r="AM23" i="4"/>
  <c r="L23" i="4"/>
  <c r="K22" i="4"/>
  <c r="AL22" i="4" s="1"/>
  <c r="I22" i="4"/>
  <c r="AJ22" i="4" s="1"/>
  <c r="H22" i="4"/>
  <c r="AI22" i="4" s="1"/>
  <c r="J22" i="4"/>
  <c r="AK22" i="4" s="1"/>
  <c r="M21" i="4"/>
  <c r="F22" i="4"/>
  <c r="AG22" i="4" s="1"/>
  <c r="G22" i="4"/>
  <c r="AH22" i="4" s="1"/>
  <c r="E22" i="4"/>
  <c r="AF22" i="4" s="1"/>
  <c r="D22" i="4"/>
  <c r="AE22" i="4" s="1"/>
  <c r="T19" i="4"/>
  <c r="S19" i="4"/>
  <c r="N19" i="4"/>
  <c r="O19" i="4"/>
  <c r="R19" i="4"/>
  <c r="P19" i="4"/>
  <c r="J20" i="7"/>
  <c r="AN22" i="4" l="1"/>
  <c r="AM22" i="4"/>
  <c r="L22" i="4"/>
  <c r="J21" i="4"/>
  <c r="AK21" i="4" s="1"/>
  <c r="K21" i="4"/>
  <c r="AL21" i="4" s="1"/>
  <c r="M20" i="4"/>
  <c r="H21" i="4"/>
  <c r="AI21" i="4" s="1"/>
  <c r="E21" i="4"/>
  <c r="AF21" i="4" s="1"/>
  <c r="D21" i="4"/>
  <c r="AE21" i="4" s="1"/>
  <c r="F21" i="4"/>
  <c r="AG21" i="4" s="1"/>
  <c r="G21" i="4"/>
  <c r="AH21" i="4" s="1"/>
  <c r="I21" i="4"/>
  <c r="AJ21" i="4" s="1"/>
  <c r="P18" i="4"/>
  <c r="R18" i="4"/>
  <c r="O18" i="4"/>
  <c r="N18" i="4"/>
  <c r="S18" i="4"/>
  <c r="T18" i="4"/>
  <c r="AM21" i="4" l="1"/>
  <c r="AN21" i="4"/>
  <c r="L21" i="4"/>
  <c r="D20" i="4"/>
  <c r="AE20" i="4" s="1"/>
  <c r="G20" i="4"/>
  <c r="AH20" i="4" s="1"/>
  <c r="H20" i="4"/>
  <c r="AI20" i="4" s="1"/>
  <c r="E20" i="4"/>
  <c r="AF20" i="4" s="1"/>
  <c r="F20" i="4"/>
  <c r="AG20" i="4" s="1"/>
  <c r="I20" i="4"/>
  <c r="AJ20" i="4" s="1"/>
  <c r="M19" i="4"/>
  <c r="K20" i="4"/>
  <c r="AL20" i="4" s="1"/>
  <c r="J20" i="4"/>
  <c r="AK20" i="4" s="1"/>
  <c r="T17" i="4"/>
  <c r="S17" i="4"/>
  <c r="N17" i="4"/>
  <c r="O17" i="4"/>
  <c r="R17" i="4"/>
  <c r="P17" i="4"/>
  <c r="AN20" i="4" l="1"/>
  <c r="AM20" i="4"/>
  <c r="F19" i="4"/>
  <c r="AG19" i="4" s="1"/>
  <c r="J19" i="4"/>
  <c r="AK19" i="4" s="1"/>
  <c r="K19" i="4"/>
  <c r="AL19" i="4" s="1"/>
  <c r="E19" i="4"/>
  <c r="AF19" i="4" s="1"/>
  <c r="D19" i="4"/>
  <c r="AE19" i="4" s="1"/>
  <c r="M18" i="4"/>
  <c r="H19" i="4"/>
  <c r="AI19" i="4" s="1"/>
  <c r="I19" i="4"/>
  <c r="AJ19" i="4" s="1"/>
  <c r="G19" i="4"/>
  <c r="AH19" i="4" s="1"/>
  <c r="L20" i="4"/>
  <c r="P16" i="4"/>
  <c r="R16" i="4"/>
  <c r="O16" i="4"/>
  <c r="N16" i="4"/>
  <c r="S16" i="4"/>
  <c r="T16" i="4"/>
  <c r="AM19" i="4" l="1"/>
  <c r="AN19" i="4"/>
  <c r="D18" i="4"/>
  <c r="AE18" i="4" s="1"/>
  <c r="H18" i="4"/>
  <c r="AI18" i="4" s="1"/>
  <c r="E18" i="4"/>
  <c r="AF18" i="4" s="1"/>
  <c r="J18" i="4"/>
  <c r="AK18" i="4" s="1"/>
  <c r="F18" i="4"/>
  <c r="AG18" i="4" s="1"/>
  <c r="I18" i="4"/>
  <c r="AJ18" i="4" s="1"/>
  <c r="G18" i="4"/>
  <c r="AH18" i="4" s="1"/>
  <c r="K18" i="4"/>
  <c r="AL18" i="4" s="1"/>
  <c r="M17" i="4"/>
  <c r="L19" i="4"/>
  <c r="S15" i="4"/>
  <c r="O15" i="4"/>
  <c r="R15" i="4"/>
  <c r="T15" i="4"/>
  <c r="N15" i="4"/>
  <c r="P15" i="4"/>
  <c r="AN18" i="4" l="1"/>
  <c r="AM18" i="4"/>
  <c r="F17" i="4"/>
  <c r="AG17" i="4" s="1"/>
  <c r="M16" i="4"/>
  <c r="D17" i="4"/>
  <c r="AE17" i="4" s="1"/>
  <c r="H17" i="4"/>
  <c r="AI17" i="4" s="1"/>
  <c r="G17" i="4"/>
  <c r="AH17" i="4" s="1"/>
  <c r="E17" i="4"/>
  <c r="AF17" i="4" s="1"/>
  <c r="J17" i="4"/>
  <c r="AK17" i="4" s="1"/>
  <c r="K17" i="4"/>
  <c r="AL17" i="4" s="1"/>
  <c r="I17" i="4"/>
  <c r="AJ17" i="4" s="1"/>
  <c r="L18" i="4"/>
  <c r="N14" i="4"/>
  <c r="T14" i="4"/>
  <c r="P14" i="4"/>
  <c r="R14" i="4"/>
  <c r="O14" i="4"/>
  <c r="S14" i="4"/>
  <c r="AN17" i="4" l="1"/>
  <c r="AM17" i="4"/>
  <c r="L17" i="4"/>
  <c r="F16" i="4"/>
  <c r="AG16" i="4" s="1"/>
  <c r="K16" i="4"/>
  <c r="AL16" i="4" s="1"/>
  <c r="E16" i="4"/>
  <c r="AF16" i="4" s="1"/>
  <c r="J16" i="4"/>
  <c r="AK16" i="4" s="1"/>
  <c r="AN16" i="4" s="1"/>
  <c r="I16" i="4"/>
  <c r="AJ16" i="4" s="1"/>
  <c r="H16" i="4"/>
  <c r="AI16" i="4" s="1"/>
  <c r="G16" i="4"/>
  <c r="AH16" i="4" s="1"/>
  <c r="M15" i="4"/>
  <c r="D16" i="4"/>
  <c r="AE16" i="4" s="1"/>
  <c r="O13" i="4"/>
  <c r="R13" i="4"/>
  <c r="P13" i="4"/>
  <c r="S13" i="4"/>
  <c r="T13" i="4"/>
  <c r="N13" i="4"/>
  <c r="AM16" i="4" l="1"/>
  <c r="L16" i="4"/>
  <c r="G15" i="4"/>
  <c r="AH15" i="4" s="1"/>
  <c r="I15" i="4"/>
  <c r="AJ15" i="4" s="1"/>
  <c r="F15" i="4"/>
  <c r="AG15" i="4" s="1"/>
  <c r="M14" i="4"/>
  <c r="D15" i="4"/>
  <c r="AE15" i="4" s="1"/>
  <c r="H15" i="4"/>
  <c r="AI15" i="4" s="1"/>
  <c r="AM15" i="4" s="1"/>
  <c r="J15" i="4"/>
  <c r="AK15" i="4" s="1"/>
  <c r="K15" i="4"/>
  <c r="AL15" i="4" s="1"/>
  <c r="E15" i="4"/>
  <c r="AF15" i="4" s="1"/>
  <c r="N12" i="4"/>
  <c r="R12" i="4"/>
  <c r="T12" i="4"/>
  <c r="O12" i="4"/>
  <c r="S12" i="4"/>
  <c r="P12" i="4"/>
  <c r="AN15" i="4" l="1"/>
  <c r="L15" i="4"/>
  <c r="I14" i="4"/>
  <c r="AJ14" i="4" s="1"/>
  <c r="G14" i="4"/>
  <c r="AH14" i="4" s="1"/>
  <c r="F14" i="4"/>
  <c r="AG14" i="4" s="1"/>
  <c r="K14" i="4"/>
  <c r="AL14" i="4" s="1"/>
  <c r="D14" i="4"/>
  <c r="AE14" i="4" s="1"/>
  <c r="J14" i="4"/>
  <c r="AK14" i="4" s="1"/>
  <c r="H14" i="4"/>
  <c r="AI14" i="4" s="1"/>
  <c r="AM14" i="4" s="1"/>
  <c r="M13" i="4"/>
  <c r="E14" i="4"/>
  <c r="AF14" i="4" s="1"/>
  <c r="P11" i="4"/>
  <c r="S11" i="4"/>
  <c r="O11" i="4"/>
  <c r="T11" i="4"/>
  <c r="R11" i="4"/>
  <c r="N11" i="4"/>
  <c r="AN14" i="4" l="1"/>
  <c r="L14" i="4"/>
  <c r="F13" i="4"/>
  <c r="AG13" i="4" s="1"/>
  <c r="I13" i="4"/>
  <c r="AJ13" i="4" s="1"/>
  <c r="J13" i="4"/>
  <c r="AK13" i="4" s="1"/>
  <c r="G13" i="4"/>
  <c r="AH13" i="4" s="1"/>
  <c r="K13" i="4"/>
  <c r="AL13" i="4" s="1"/>
  <c r="M12" i="4"/>
  <c r="D13" i="4"/>
  <c r="AE13" i="4" s="1"/>
  <c r="H13" i="4"/>
  <c r="AI13" i="4" s="1"/>
  <c r="AM13" i="4" s="1"/>
  <c r="E13" i="4"/>
  <c r="AF13" i="4" s="1"/>
  <c r="N10" i="4"/>
  <c r="O10" i="4"/>
  <c r="P10" i="4"/>
  <c r="T10" i="4"/>
  <c r="S10" i="4"/>
  <c r="R10" i="4"/>
  <c r="AN13" i="4" l="1"/>
  <c r="L13" i="4"/>
  <c r="J12" i="4"/>
  <c r="AK12" i="4" s="1"/>
  <c r="F12" i="4"/>
  <c r="AG12" i="4" s="1"/>
  <c r="K12" i="4"/>
  <c r="AL12" i="4" s="1"/>
  <c r="M11" i="4"/>
  <c r="E12" i="4"/>
  <c r="AF12" i="4" s="1"/>
  <c r="G12" i="4"/>
  <c r="AH12" i="4" s="1"/>
  <c r="H12" i="4"/>
  <c r="AI12" i="4" s="1"/>
  <c r="I12" i="4"/>
  <c r="AJ12" i="4" s="1"/>
  <c r="D12" i="4"/>
  <c r="AE12" i="4" s="1"/>
  <c r="T9" i="4"/>
  <c r="S9" i="4"/>
  <c r="P9" i="4"/>
  <c r="O9" i="4"/>
  <c r="R9" i="4"/>
  <c r="N9" i="4"/>
  <c r="AN12" i="4" l="1"/>
  <c r="AM12" i="4"/>
  <c r="L12" i="4"/>
  <c r="G11" i="4"/>
  <c r="AH11" i="4" s="1"/>
  <c r="K11" i="4"/>
  <c r="AL11" i="4" s="1"/>
  <c r="J11" i="4"/>
  <c r="AK11" i="4" s="1"/>
  <c r="AN11" i="4" s="1"/>
  <c r="I11" i="4"/>
  <c r="AJ11" i="4" s="1"/>
  <c r="M10" i="4"/>
  <c r="H11" i="4"/>
  <c r="AI11" i="4" s="1"/>
  <c r="E11" i="4"/>
  <c r="AF11" i="4" s="1"/>
  <c r="D11" i="4"/>
  <c r="AE11" i="4" s="1"/>
  <c r="F11" i="4"/>
  <c r="AG11" i="4" s="1"/>
  <c r="R8" i="4"/>
  <c r="S8" i="4"/>
  <c r="P8" i="4"/>
  <c r="N8" i="4"/>
  <c r="O8" i="4"/>
  <c r="T8" i="4"/>
  <c r="AM11" i="4" l="1"/>
  <c r="L11" i="4"/>
  <c r="G10" i="4"/>
  <c r="AH10" i="4" s="1"/>
  <c r="D10" i="4"/>
  <c r="AE10" i="4" s="1"/>
  <c r="H10" i="4"/>
  <c r="AI10" i="4" s="1"/>
  <c r="M9" i="4"/>
  <c r="F10" i="4"/>
  <c r="AG10" i="4" s="1"/>
  <c r="E10" i="4"/>
  <c r="AF10" i="4" s="1"/>
  <c r="K10" i="4"/>
  <c r="AL10" i="4" s="1"/>
  <c r="I10" i="4"/>
  <c r="AJ10" i="4" s="1"/>
  <c r="J10" i="4"/>
  <c r="AK10" i="4" s="1"/>
  <c r="T7" i="4"/>
  <c r="O7" i="4"/>
  <c r="N7" i="4"/>
  <c r="S7" i="4"/>
  <c r="P7" i="4"/>
  <c r="R7" i="4"/>
  <c r="AN10" i="4" l="1"/>
  <c r="AM10" i="4"/>
  <c r="J9" i="4"/>
  <c r="AK9" i="4" s="1"/>
  <c r="I9" i="4"/>
  <c r="AJ9" i="4" s="1"/>
  <c r="M8" i="4"/>
  <c r="G9" i="4"/>
  <c r="AH9" i="4" s="1"/>
  <c r="E9" i="4"/>
  <c r="AF9" i="4" s="1"/>
  <c r="F9" i="4"/>
  <c r="AG9" i="4" s="1"/>
  <c r="K9" i="4"/>
  <c r="AL9" i="4" s="1"/>
  <c r="D9" i="4"/>
  <c r="AE9" i="4" s="1"/>
  <c r="H9" i="4"/>
  <c r="AI9" i="4" s="1"/>
  <c r="AM9" i="4" s="1"/>
  <c r="L10" i="4"/>
  <c r="R6" i="4"/>
  <c r="P6" i="4"/>
  <c r="O6" i="4"/>
  <c r="N6" i="4"/>
  <c r="S6" i="4"/>
  <c r="T6" i="4"/>
  <c r="AN9" i="4" l="1"/>
  <c r="L9" i="4"/>
  <c r="J8" i="4"/>
  <c r="AK8" i="4" s="1"/>
  <c r="D8" i="4"/>
  <c r="AE8" i="4" s="1"/>
  <c r="H8" i="4"/>
  <c r="AI8" i="4" s="1"/>
  <c r="G8" i="4"/>
  <c r="AH8" i="4" s="1"/>
  <c r="K8" i="4"/>
  <c r="AL8" i="4" s="1"/>
  <c r="M7" i="4"/>
  <c r="I8" i="4"/>
  <c r="AJ8" i="4" s="1"/>
  <c r="F8" i="4"/>
  <c r="AG8" i="4" s="1"/>
  <c r="E8" i="4"/>
  <c r="AF8" i="4" s="1"/>
  <c r="N5" i="4"/>
  <c r="O5" i="4"/>
  <c r="T5" i="4"/>
  <c r="P5" i="4"/>
  <c r="S5" i="4"/>
  <c r="R5" i="4"/>
  <c r="AN8" i="4" l="1"/>
  <c r="AM8" i="4"/>
  <c r="K7" i="4"/>
  <c r="AL7" i="4" s="1"/>
  <c r="G7" i="4"/>
  <c r="AH7" i="4" s="1"/>
  <c r="M6" i="4"/>
  <c r="I7" i="4"/>
  <c r="AJ7" i="4" s="1"/>
  <c r="F7" i="4"/>
  <c r="AG7" i="4" s="1"/>
  <c r="H7" i="4"/>
  <c r="AI7" i="4" s="1"/>
  <c r="E7" i="4"/>
  <c r="AF7" i="4" s="1"/>
  <c r="J7" i="4"/>
  <c r="AK7" i="4" s="1"/>
  <c r="AN7" i="4" s="1"/>
  <c r="D7" i="4"/>
  <c r="AE7" i="4" s="1"/>
  <c r="L8" i="4"/>
  <c r="R4" i="4"/>
  <c r="S4" i="4"/>
  <c r="P4" i="4"/>
  <c r="T4" i="4"/>
  <c r="O4" i="4"/>
  <c r="N4" i="4"/>
  <c r="AM7" i="4" l="1"/>
  <c r="L7" i="4"/>
  <c r="G6" i="4"/>
  <c r="AH6" i="4" s="1"/>
  <c r="J6" i="4"/>
  <c r="AK6" i="4" s="1"/>
  <c r="F6" i="4"/>
  <c r="AG6" i="4" s="1"/>
  <c r="I6" i="4"/>
  <c r="AJ6" i="4" s="1"/>
  <c r="M5" i="4"/>
  <c r="D6" i="4"/>
  <c r="AE6" i="4" s="1"/>
  <c r="H6" i="4"/>
  <c r="AI6" i="4" s="1"/>
  <c r="K6" i="4"/>
  <c r="AL6" i="4" s="1"/>
  <c r="E6" i="4"/>
  <c r="AF6" i="4" s="1"/>
  <c r="N3" i="4"/>
  <c r="O3" i="4"/>
  <c r="T3" i="4"/>
  <c r="P3" i="4"/>
  <c r="S3" i="4"/>
  <c r="R3" i="4"/>
  <c r="AM6" i="4" l="1"/>
  <c r="AN6" i="4"/>
  <c r="I5" i="4"/>
  <c r="AJ5" i="4" s="1"/>
  <c r="J5" i="4"/>
  <c r="AK5" i="4" s="1"/>
  <c r="F5" i="4"/>
  <c r="AG5" i="4" s="1"/>
  <c r="E5" i="4"/>
  <c r="AF5" i="4" s="1"/>
  <c r="M4" i="4"/>
  <c r="G5" i="4"/>
  <c r="AH5" i="4" s="1"/>
  <c r="D5" i="4"/>
  <c r="AE5" i="4" s="1"/>
  <c r="K5" i="4"/>
  <c r="AL5" i="4" s="1"/>
  <c r="H5" i="4"/>
  <c r="AI5" i="4" s="1"/>
  <c r="AM5" i="4" s="1"/>
  <c r="L6" i="4"/>
  <c r="R2" i="4"/>
  <c r="S2" i="4"/>
  <c r="P2" i="4"/>
  <c r="T2" i="4"/>
  <c r="O2" i="4"/>
  <c r="N2" i="4"/>
  <c r="AN5" i="4" l="1"/>
  <c r="D4" i="4"/>
  <c r="AE4" i="4" s="1"/>
  <c r="E4" i="4"/>
  <c r="AF4" i="4" s="1"/>
  <c r="G4" i="4"/>
  <c r="AH4" i="4" s="1"/>
  <c r="M3" i="4"/>
  <c r="H4" i="4"/>
  <c r="AI4" i="4" s="1"/>
  <c r="J4" i="4"/>
  <c r="AK4" i="4" s="1"/>
  <c r="K4" i="4"/>
  <c r="AL4" i="4" s="1"/>
  <c r="F4" i="4"/>
  <c r="AG4" i="4" s="1"/>
  <c r="I4" i="4"/>
  <c r="AJ4" i="4" s="1"/>
  <c r="L5" i="4"/>
  <c r="AM4" i="4" l="1"/>
  <c r="AN4" i="4"/>
  <c r="F3" i="4"/>
  <c r="AG3" i="4" s="1"/>
  <c r="J3" i="4"/>
  <c r="AK3" i="4" s="1"/>
  <c r="G3" i="4"/>
  <c r="AH3" i="4" s="1"/>
  <c r="E3" i="4"/>
  <c r="AF3" i="4" s="1"/>
  <c r="M2" i="4"/>
  <c r="I3" i="4"/>
  <c r="AJ3" i="4" s="1"/>
  <c r="K3" i="4"/>
  <c r="AL3" i="4" s="1"/>
  <c r="H3" i="4"/>
  <c r="AI3" i="4" s="1"/>
  <c r="D3" i="4"/>
  <c r="L4" i="4"/>
  <c r="AM3" i="4" l="1"/>
  <c r="AN3" i="4"/>
  <c r="L3" i="4"/>
  <c r="AE3" i="4"/>
  <c r="D2" i="4"/>
  <c r="AE2" i="4" s="1"/>
  <c r="E2" i="4"/>
  <c r="AF2" i="4" s="1"/>
  <c r="G2" i="4"/>
  <c r="AH2" i="4" s="1"/>
  <c r="H2" i="4"/>
  <c r="AI2" i="4" s="1"/>
  <c r="K2" i="4"/>
  <c r="AL2" i="4" s="1"/>
  <c r="J2" i="4"/>
  <c r="AK2" i="4" s="1"/>
  <c r="I2" i="4"/>
  <c r="AJ2" i="4" s="1"/>
  <c r="F2" i="4"/>
  <c r="AG2" i="4" s="1"/>
  <c r="AN2" i="4" l="1"/>
  <c r="AM2" i="4"/>
  <c r="L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3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7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本年完成投资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2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500万元以上与500万元以下固定资产投资额相加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3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500万元以上固定资产投资额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<sst xmlns="http://schemas.openxmlformats.org/spreadsheetml/2006/main" count="974" uniqueCount="586">
  <si>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</si>
  <si>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</si>
  <si>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</si>
  <si>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</si>
  <si>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</si>
  <si>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</si>
  <si>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</si>
  <si>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</si>
  <si>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</si>
  <si>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</si>
  <si>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</si>
  <si>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</si>
  <si>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</si>
  <si>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</si>
  <si>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</si>
  <si>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</si>
  <si>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</si>
  <si>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</si>
  <si>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</si>
  <si>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</si>
  <si>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</si>
  <si>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</si>
  <si>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</si>
  <si>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</si>
  <si>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</si>
  <si>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</si>
  <si>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</si>
  <si>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</si>
  <si>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</si>
  <si>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</si>
  <si>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</si>
  <si>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</si>
  <si>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</si>
  <si>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</si>
  <si>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</si>
  <si>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</si>
  <si>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</si>
  <si>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</si>
  <si>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</si>
  <si>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</si>
  <si>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</si>
  <si>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</si>
  <si>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</si>
  <si>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</si>
  <si>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</si>
  <si>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</si>
  <si>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</si>
  <si>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</si>
  <si>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</si>
  <si>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</si>
  <si>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</si>
  <si>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</si>
  <si>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</si>
  <si>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</si>
  <si>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</si>
  <si>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</si>
  <si>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</si>
  <si>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</si>
  <si>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</si>
  <si>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</si>
  <si>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</si>
  <si>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</si>
  <si>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</si>
  <si>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</si>
  <si>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</si>
  <si>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</si>
  <si>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</si>
  <si>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</si>
  <si>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</si>
  <si>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</si>
  <si>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</si>
  <si>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</si>
  <si>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</si>
  <si>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</si>
  <si>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</si>
  <si>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</si>
  <si>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</si>
  <si>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</si>
  <si>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</si>
  <si>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</si>
  <si>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</si>
  <si>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</si>
  <si>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</si>
  <si>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</si>
  <si>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</si>
  <si>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</si>
  <si>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</si>
  <si>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</si>
  <si>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</si>
  <si>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</si>
  <si>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</si>
  <si>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</si>
  <si>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</si>
  <si>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</si>
  <si>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</si>
  <si>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</si>
  <si>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</si>
  <si>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</si>
  <si>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</si>
  <si>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</si>
  <si>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</si>
  <si>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</si>
  <si>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</si>
  <si>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</si>
  <si>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</si>
  <si>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</si>
  <si>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</si>
  <si>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</si>
  <si>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</si>
  <si>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</si>
  <si>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</si>
  <si>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</si>
  <si>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</si>
  <si>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</si>
  <si>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</si>
  <si>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</si>
  <si>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</si>
  <si>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</si>
  <si>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</si>
  <si>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</si>
  <si>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</si>
  <si>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</si>
  <si>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</si>
  <si>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</si>
  <si>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</si>
  <si>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</si>
  <si>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</si>
  <si>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</si>
  <si>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</si>
  <si>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</si>
  <si>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</si>
  <si>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</si>
  <si>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</si>
  <si>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</si>
  <si>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</si>
  <si>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</si>
  <si>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</si>
  <si>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</si>
  <si>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</si>
  <si>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</si>
  <si>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</si>
  <si>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</si>
  <si>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</si>
  <si>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</si>
  <si>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</si>
  <si>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</si>
  <si>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</si>
  <si>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</si>
  <si>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</si>
  <si>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--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</si>
  <si>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</si>
  <si>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</si>
  <si>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</si>
  <si>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</si>
  <si>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</si>
  <si>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</si>
  <si>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</si>
  <si>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</si>
  <si>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</si>
  <si>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</si>
  <si>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</si>
  <si>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</si>
  <si>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</si>
  <si>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</si>
  <si>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</si>
  <si>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</si>
  <si>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</si>
  <si>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</si>
  <si>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</si>
  <si>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</si>
  <si>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</si>
  <si>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</si>
  <si>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</si>
  <si>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</si>
  <si>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</si>
  <si>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</si>
  <si>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</si>
  <si>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</si>
  <si>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</si>
  <si>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</si>
  <si>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</si>
  <si>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</si>
  <si>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</si>
  <si>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</si>
  <si>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</si>
  <si>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</si>
  <si>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</si>
  <si>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</si>
  <si>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</si>
  <si>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GDP(亿元)</t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</si>
  <si>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</si>
  <si>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</si>
  <si>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</si>
  <si>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</si>
  <si>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</si>
  <si>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</si>
  <si>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</si>
  <si>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</si>
  <si>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</si>
  <si>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</si>
  <si>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</si>
  <si>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全国城市土地利用数据</t>
    <phoneticPr fontId="1" type="noConversion"/>
  </si>
  <si>
    <t>水库蓄水量</t>
    <phoneticPr fontId="1" type="noConversion"/>
  </si>
  <si>
    <t>临沧</t>
    <phoneticPr fontId="1" type="noConversion"/>
  </si>
  <si>
    <t>1597</t>
    <phoneticPr fontId="31" type="noConversion"/>
  </si>
  <si>
    <t>843</t>
    <phoneticPr fontId="31" type="noConversion"/>
  </si>
  <si>
    <t>754</t>
    <phoneticPr fontId="31" type="noConversion"/>
  </si>
  <si>
    <t>1798</t>
    <phoneticPr fontId="31" type="noConversion"/>
  </si>
  <si>
    <t>933</t>
    <phoneticPr fontId="31" type="noConversion"/>
  </si>
  <si>
    <t>865</t>
    <phoneticPr fontId="31" type="noConversion"/>
  </si>
  <si>
    <t>1971</t>
    <phoneticPr fontId="31" type="noConversion"/>
  </si>
  <si>
    <t>1055</t>
    <phoneticPr fontId="31" type="noConversion"/>
  </si>
  <si>
    <t>916</t>
    <phoneticPr fontId="31" type="noConversion"/>
  </si>
  <si>
    <t>1676</t>
    <phoneticPr fontId="31" type="noConversion"/>
  </si>
  <si>
    <t>845</t>
    <phoneticPr fontId="31" type="noConversion"/>
  </si>
  <si>
    <t>831</t>
    <phoneticPr fontId="31" type="noConversion"/>
  </si>
  <si>
    <t>1970</t>
    <phoneticPr fontId="31" type="noConversion"/>
  </si>
  <si>
    <t>1021</t>
    <phoneticPr fontId="31" type="noConversion"/>
  </si>
  <si>
    <t>949</t>
    <phoneticPr fontId="31" type="noConversion"/>
  </si>
  <si>
    <t>2792</t>
    <phoneticPr fontId="31" type="noConversion"/>
  </si>
  <si>
    <t>1426</t>
    <phoneticPr fontId="31" type="noConversion"/>
  </si>
  <si>
    <t>1365</t>
    <phoneticPr fontId="31" type="noConversion"/>
  </si>
  <si>
    <t>2562</t>
    <phoneticPr fontId="31" type="noConversion"/>
  </si>
  <si>
    <t>1397</t>
    <phoneticPr fontId="31" type="noConversion"/>
  </si>
  <si>
    <t>1165</t>
    <phoneticPr fontId="31" type="noConversion"/>
  </si>
  <si>
    <t>2477</t>
    <phoneticPr fontId="31" type="noConversion"/>
  </si>
  <si>
    <t>1318</t>
    <phoneticPr fontId="31" type="noConversion"/>
  </si>
  <si>
    <t>1159</t>
    <phoneticPr fontId="31" type="noConversion"/>
  </si>
  <si>
    <t>2572</t>
    <phoneticPr fontId="31" type="noConversion"/>
  </si>
  <si>
    <t>1384</t>
    <phoneticPr fontId="31" type="noConversion"/>
  </si>
  <si>
    <t>1187</t>
    <phoneticPr fontId="31" type="noConversion"/>
  </si>
  <si>
    <t>2447</t>
    <phoneticPr fontId="31" type="noConversion"/>
  </si>
  <si>
    <t>1302</t>
    <phoneticPr fontId="31" type="noConversion"/>
  </si>
  <si>
    <t>1145</t>
    <phoneticPr fontId="31" type="noConversion"/>
  </si>
  <si>
    <t>2200</t>
    <phoneticPr fontId="31" type="noConversion"/>
  </si>
  <si>
    <t>1139</t>
    <phoneticPr fontId="31" type="noConversion"/>
  </si>
  <si>
    <t>1062</t>
    <phoneticPr fontId="31" type="noConversion"/>
  </si>
  <si>
    <t>1319</t>
    <phoneticPr fontId="31" type="noConversion"/>
  </si>
  <si>
    <t>683</t>
    <phoneticPr fontId="31" type="noConversion"/>
  </si>
  <si>
    <t>637</t>
    <phoneticPr fontId="31" type="noConversion"/>
  </si>
  <si>
    <t>1221</t>
    <phoneticPr fontId="31" type="noConversion"/>
  </si>
  <si>
    <t>598</t>
    <phoneticPr fontId="31" type="noConversion"/>
  </si>
  <si>
    <t>622</t>
    <phoneticPr fontId="31" type="noConversion"/>
  </si>
  <si>
    <t>29426</t>
    <phoneticPr fontId="31" type="noConversion"/>
  </si>
  <si>
    <t>15261</t>
    <phoneticPr fontId="31" type="noConversion"/>
  </si>
  <si>
    <t>14164</t>
    <phoneticPr fontId="31" type="noConversion"/>
  </si>
  <si>
    <t>388</t>
    <phoneticPr fontId="31" type="noConversion"/>
  </si>
  <si>
    <t>临沧市常住人口年龄构成</t>
    <phoneticPr fontId="1" type="noConversion"/>
  </si>
  <si>
    <t>29426</t>
    <phoneticPr fontId="19" type="noConversion"/>
  </si>
  <si>
    <t>15261</t>
    <phoneticPr fontId="19" type="noConversion"/>
  </si>
  <si>
    <t>14164</t>
    <phoneticPr fontId="19" type="noConversion"/>
  </si>
  <si>
    <t>388</t>
    <phoneticPr fontId="19" type="noConversion"/>
  </si>
  <si>
    <t>202</t>
    <phoneticPr fontId="19" type="noConversion"/>
  </si>
  <si>
    <t>186</t>
    <phoneticPr fontId="19" type="noConversion"/>
  </si>
  <si>
    <t>1597</t>
    <phoneticPr fontId="19" type="noConversion"/>
  </si>
  <si>
    <t>843</t>
    <phoneticPr fontId="19" type="noConversion"/>
  </si>
  <si>
    <t>754</t>
    <phoneticPr fontId="19" type="noConversion"/>
  </si>
  <si>
    <t>1798</t>
    <phoneticPr fontId="19" type="noConversion"/>
  </si>
  <si>
    <t>933</t>
    <phoneticPr fontId="19" type="noConversion"/>
  </si>
  <si>
    <t>865</t>
    <phoneticPr fontId="19" type="noConversion"/>
  </si>
  <si>
    <t>1971</t>
    <phoneticPr fontId="19" type="noConversion"/>
  </si>
  <si>
    <t>1055</t>
    <phoneticPr fontId="19" type="noConversion"/>
  </si>
  <si>
    <t>916</t>
    <phoneticPr fontId="19" type="noConversion"/>
  </si>
  <si>
    <t>1676</t>
    <phoneticPr fontId="19" type="noConversion"/>
  </si>
  <si>
    <t>845</t>
    <phoneticPr fontId="19" type="noConversion"/>
  </si>
  <si>
    <t>831</t>
    <phoneticPr fontId="19" type="noConversion"/>
  </si>
  <si>
    <t>1970</t>
    <phoneticPr fontId="19" type="noConversion"/>
  </si>
  <si>
    <t>1021</t>
    <phoneticPr fontId="19" type="noConversion"/>
  </si>
  <si>
    <t>949</t>
    <phoneticPr fontId="19" type="noConversion"/>
  </si>
  <si>
    <t>2792</t>
    <phoneticPr fontId="19" type="noConversion"/>
  </si>
  <si>
    <t>1426</t>
    <phoneticPr fontId="19" type="noConversion"/>
  </si>
  <si>
    <t>1365</t>
    <phoneticPr fontId="19" type="noConversion"/>
  </si>
  <si>
    <t>2562</t>
    <phoneticPr fontId="19" type="noConversion"/>
  </si>
  <si>
    <t>1397</t>
    <phoneticPr fontId="19" type="noConversion"/>
  </si>
  <si>
    <t>1165</t>
    <phoneticPr fontId="19" type="noConversion"/>
  </si>
  <si>
    <t>2477</t>
    <phoneticPr fontId="19" type="noConversion"/>
  </si>
  <si>
    <t>1318</t>
    <phoneticPr fontId="19" type="noConversion"/>
  </si>
  <si>
    <t>1159</t>
    <phoneticPr fontId="19" type="noConversion"/>
  </si>
  <si>
    <t>2572</t>
    <phoneticPr fontId="19" type="noConversion"/>
  </si>
  <si>
    <t>1384</t>
    <phoneticPr fontId="19" type="noConversion"/>
  </si>
  <si>
    <t>1187</t>
    <phoneticPr fontId="19" type="noConversion"/>
  </si>
  <si>
    <t>2447</t>
    <phoneticPr fontId="19" type="noConversion"/>
  </si>
  <si>
    <t>1302</t>
    <phoneticPr fontId="19" type="noConversion"/>
  </si>
  <si>
    <t>1145</t>
    <phoneticPr fontId="19" type="noConversion"/>
  </si>
  <si>
    <t>2200</t>
    <phoneticPr fontId="19" type="noConversion"/>
  </si>
  <si>
    <t>1139</t>
    <phoneticPr fontId="19" type="noConversion"/>
  </si>
  <si>
    <t>1062</t>
    <phoneticPr fontId="19" type="noConversion"/>
  </si>
  <si>
    <t>1319</t>
    <phoneticPr fontId="19" type="noConversion"/>
  </si>
  <si>
    <t>683</t>
    <phoneticPr fontId="19" type="noConversion"/>
  </si>
  <si>
    <t>637</t>
    <phoneticPr fontId="19" type="noConversion"/>
  </si>
  <si>
    <t>1221</t>
    <phoneticPr fontId="19" type="noConversion"/>
  </si>
  <si>
    <t>598</t>
    <phoneticPr fontId="19" type="noConversion"/>
  </si>
  <si>
    <t>622</t>
    <phoneticPr fontId="19" type="noConversion"/>
  </si>
  <si>
    <t>临沧统计公报</t>
    <phoneticPr fontId="1" type="noConversion"/>
  </si>
  <si>
    <t>2015云南人口抽样</t>
    <phoneticPr fontId="1" type="noConversion"/>
  </si>
  <si>
    <t>云南统计年鉴</t>
    <phoneticPr fontId="1" type="noConversion"/>
  </si>
  <si>
    <t>临沧统计公报</t>
    <phoneticPr fontId="1" type="noConversion"/>
  </si>
  <si>
    <t>27085</t>
    <phoneticPr fontId="19" type="noConversion"/>
  </si>
  <si>
    <t>14020</t>
    <phoneticPr fontId="19" type="noConversion"/>
  </si>
  <si>
    <t>13063</t>
    <phoneticPr fontId="19" type="noConversion"/>
  </si>
  <si>
    <t>12660</t>
    <phoneticPr fontId="19" type="noConversion"/>
  </si>
  <si>
    <t>6639</t>
    <phoneticPr fontId="19" type="noConversion"/>
  </si>
  <si>
    <t>6021</t>
    <phoneticPr fontId="19" type="noConversion"/>
  </si>
  <si>
    <t>7500</t>
    <phoneticPr fontId="19" type="noConversion"/>
  </si>
  <si>
    <t>4215</t>
    <phoneticPr fontId="19" type="noConversion"/>
  </si>
  <si>
    <t>3284</t>
    <phoneticPr fontId="19" type="noConversion"/>
  </si>
  <si>
    <t>1039</t>
    <phoneticPr fontId="19" type="noConversion"/>
  </si>
  <si>
    <t>564</t>
    <phoneticPr fontId="19" type="noConversion"/>
  </si>
  <si>
    <t>475</t>
    <phoneticPr fontId="19" type="noConversion"/>
  </si>
  <si>
    <t>745</t>
    <phoneticPr fontId="19" type="noConversion"/>
  </si>
  <si>
    <t>400</t>
    <phoneticPr fontId="19" type="noConversion"/>
  </si>
  <si>
    <t>345</t>
    <phoneticPr fontId="19" type="noConversion"/>
  </si>
  <si>
    <t>1090</t>
    <phoneticPr fontId="19" type="noConversion"/>
  </si>
  <si>
    <t>589</t>
    <phoneticPr fontId="19" type="noConversion"/>
  </si>
  <si>
    <t>501</t>
    <phoneticPr fontId="19" type="noConversion"/>
  </si>
  <si>
    <t>771</t>
    <phoneticPr fontId="19" type="noConversion"/>
  </si>
  <si>
    <t>403</t>
    <phoneticPr fontId="19" type="noConversion"/>
  </si>
  <si>
    <t>367</t>
    <phoneticPr fontId="19" type="noConversion"/>
  </si>
  <si>
    <t>13</t>
  </si>
  <si>
    <t>5</t>
  </si>
  <si>
    <t>8</t>
  </si>
  <si>
    <t>按2015年男女死亡比率计算得出</t>
    <phoneticPr fontId="1" type="noConversion"/>
  </si>
  <si>
    <t>临沧年鉴</t>
    <phoneticPr fontId="1" type="noConversion"/>
  </si>
  <si>
    <t>http://www.isenlin.cn/sf_6798507CB21C4E5BBEB3B5FBC240E70B_209_E18DAE76971.html</t>
  </si>
  <si>
    <t>云南水资源公报</t>
    <phoneticPr fontId="1" type="noConversion"/>
  </si>
  <si>
    <t>云南水资源公报</t>
    <phoneticPr fontId="1" type="noConversion"/>
  </si>
  <si>
    <t>云南统计年鉴</t>
    <phoneticPr fontId="1" type="noConversion"/>
  </si>
  <si>
    <t>云南统计年鉴、临沧矿产资源规划</t>
    <phoneticPr fontId="1" type="noConversion"/>
  </si>
  <si>
    <t>临沧市</t>
  </si>
  <si>
    <t>https://www.lcdaily.cn/hall_new/index.php?a=index_new&amp;c=main&amp;cid=1&amp;level=2&amp;pid=0</t>
  </si>
  <si>
    <t xml:space="preserve">s </t>
    <phoneticPr fontId="19" type="noConversion"/>
  </si>
  <si>
    <t xml:space="preserve">d </t>
    <phoneticPr fontId="19" type="noConversion"/>
  </si>
  <si>
    <t/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</si>
  <si>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</si>
  <si>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</si>
  <si>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</si>
  <si>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</si>
  <si>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</si>
  <si>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</si>
  <si>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</si>
  <si>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</si>
  <si>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</si>
  <si>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</si>
  <si>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</si>
  <si>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</si>
  <si>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</si>
  <si>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</si>
  <si>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</si>
  <si>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</si>
  <si>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</si>
  <si>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</si>
  <si>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</si>
  <si>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</si>
  <si>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</si>
  <si>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</si>
  <si>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</si>
  <si>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</si>
  <si>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</si>
  <si>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</si>
  <si>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</si>
  <si>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</si>
  <si>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</si>
  <si>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</si>
  <si>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</si>
  <si>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</si>
  <si>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</si>
  <si>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</si>
  <si>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</si>
  <si>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</si>
  <si>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</si>
  <si>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</si>
  <si>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</si>
  <si>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</si>
  <si>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</si>
  <si>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</si>
  <si>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</si>
  <si>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</si>
  <si>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</si>
  <si>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</si>
  <si>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</si>
  <si>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</si>
  <si>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</si>
  <si>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</si>
  <si>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</si>
  <si>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</si>
  <si>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常住人口-城镇</t>
    <phoneticPr fontId="1" type="noConversion"/>
  </si>
  <si>
    <t>常住人口-农村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</si>
  <si>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</si>
  <si>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</si>
  <si>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</si>
  <si>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</si>
  <si>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从业人员（万人)</t>
  </si>
  <si>
    <t>城镇</t>
    <phoneticPr fontId="19" type="noConversion"/>
  </si>
  <si>
    <t>农村</t>
    <phoneticPr fontId="19" type="noConversion"/>
  </si>
  <si>
    <t>城市</t>
    <phoneticPr fontId="1" type="noConversion"/>
  </si>
  <si>
    <t>镇</t>
    <phoneticPr fontId="1" type="noConversion"/>
  </si>
  <si>
    <t>44</t>
  </si>
  <si>
    <t>城镇</t>
    <phoneticPr fontId="1" type="noConversion"/>
  </si>
  <si>
    <t>农村</t>
    <phoneticPr fontId="1" type="noConversion"/>
  </si>
  <si>
    <t>43</t>
  </si>
  <si>
    <t>城镇</t>
  </si>
  <si>
    <t>农村</t>
  </si>
  <si>
    <t>1605</t>
    <phoneticPr fontId="19" type="noConversion"/>
  </si>
  <si>
    <t>805</t>
    <phoneticPr fontId="19" type="noConversion"/>
  </si>
  <si>
    <t>798</t>
    <phoneticPr fontId="19" type="noConversion"/>
  </si>
  <si>
    <t>390</t>
    <phoneticPr fontId="19" type="noConversion"/>
  </si>
  <si>
    <t>204</t>
    <phoneticPr fontId="19" type="noConversion"/>
  </si>
  <si>
    <t>510</t>
    <phoneticPr fontId="19" type="noConversion"/>
  </si>
  <si>
    <t>255</t>
    <phoneticPr fontId="19" type="noConversion"/>
  </si>
  <si>
    <t>254</t>
    <phoneticPr fontId="19" type="noConversion"/>
  </si>
  <si>
    <t>112</t>
    <phoneticPr fontId="19" type="noConversion"/>
  </si>
  <si>
    <t>62</t>
  </si>
  <si>
    <t>50</t>
  </si>
  <si>
    <t>121</t>
    <phoneticPr fontId="19" type="noConversion"/>
  </si>
  <si>
    <t>56</t>
  </si>
  <si>
    <t>65</t>
  </si>
  <si>
    <t>212</t>
    <phoneticPr fontId="19" type="noConversion"/>
  </si>
  <si>
    <t>119</t>
    <phoneticPr fontId="19" type="noConversion"/>
  </si>
  <si>
    <t>93</t>
  </si>
  <si>
    <t>223</t>
    <phoneticPr fontId="19" type="noConversion"/>
  </si>
  <si>
    <t>114</t>
    <phoneticPr fontId="19" type="noConversion"/>
  </si>
  <si>
    <t>109</t>
    <phoneticPr fontId="19" type="noConversion"/>
  </si>
  <si>
    <t>11</t>
  </si>
  <si>
    <t>4</t>
  </si>
  <si>
    <t>6</t>
  </si>
  <si>
    <t>8090</t>
    <phoneticPr fontId="19" type="noConversion"/>
  </si>
  <si>
    <t>4079</t>
    <phoneticPr fontId="19" type="noConversion"/>
  </si>
  <si>
    <t>4014</t>
    <phoneticPr fontId="19" type="noConversion"/>
  </si>
  <si>
    <t>2643</t>
    <phoneticPr fontId="19" type="noConversion"/>
  </si>
  <si>
    <t>1292</t>
    <phoneticPr fontId="19" type="noConversion"/>
  </si>
  <si>
    <t>1351</t>
    <phoneticPr fontId="19" type="noConversion"/>
  </si>
  <si>
    <t>2670</t>
    <phoneticPr fontId="19" type="noConversion"/>
  </si>
  <si>
    <t>1407</t>
    <phoneticPr fontId="19" type="noConversion"/>
  </si>
  <si>
    <t>1264</t>
    <phoneticPr fontId="19" type="noConversion"/>
  </si>
  <si>
    <t>547</t>
    <phoneticPr fontId="19" type="noConversion"/>
  </si>
  <si>
    <t>294</t>
    <phoneticPr fontId="19" type="noConversion"/>
  </si>
  <si>
    <t>253</t>
    <phoneticPr fontId="19" type="noConversion"/>
  </si>
  <si>
    <t>435</t>
    <phoneticPr fontId="19" type="noConversion"/>
  </si>
  <si>
    <t>242</t>
    <phoneticPr fontId="19" type="noConversion"/>
  </si>
  <si>
    <t>193</t>
    <phoneticPr fontId="19" type="noConversion"/>
  </si>
  <si>
    <t>758</t>
    <phoneticPr fontId="19" type="noConversion"/>
  </si>
  <si>
    <t>413</t>
    <phoneticPr fontId="19" type="noConversion"/>
  </si>
  <si>
    <t>497</t>
    <phoneticPr fontId="19" type="noConversion"/>
  </si>
  <si>
    <t>261</t>
    <phoneticPr fontId="19" type="noConversion"/>
  </si>
  <si>
    <t>236</t>
    <phoneticPr fontId="19" type="noConversion"/>
  </si>
  <si>
    <t>2</t>
  </si>
  <si>
    <t>1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</si>
  <si>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</si>
  <si>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</si>
  <si>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</si>
  <si>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</si>
  <si>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17388</t>
    <phoneticPr fontId="19" type="noConversion"/>
  </si>
  <si>
    <t>9135</t>
    <phoneticPr fontId="19" type="noConversion"/>
  </si>
  <si>
    <t>8253</t>
    <phoneticPr fontId="19" type="noConversion"/>
  </si>
  <si>
    <t>9627</t>
    <phoneticPr fontId="19" type="noConversion"/>
  </si>
  <si>
    <t>5161</t>
    <phoneticPr fontId="19" type="noConversion"/>
  </si>
  <si>
    <t>4466</t>
    <phoneticPr fontId="19" type="noConversion"/>
  </si>
  <si>
    <t>4320</t>
    <phoneticPr fontId="19" type="noConversion"/>
  </si>
  <si>
    <t>2553</t>
    <phoneticPr fontId="19" type="noConversion"/>
  </si>
  <si>
    <t>1766</t>
    <phoneticPr fontId="19" type="noConversion"/>
  </si>
  <si>
    <t>380</t>
    <phoneticPr fontId="19" type="noConversion"/>
  </si>
  <si>
    <t>207</t>
    <phoneticPr fontId="19" type="noConversion"/>
  </si>
  <si>
    <t>173</t>
    <phoneticPr fontId="19" type="noConversion"/>
  </si>
  <si>
    <t>188</t>
    <phoneticPr fontId="19" type="noConversion"/>
  </si>
  <si>
    <t>101</t>
    <phoneticPr fontId="19" type="noConversion"/>
  </si>
  <si>
    <t>87</t>
  </si>
  <si>
    <t>57</t>
  </si>
  <si>
    <t>63</t>
  </si>
  <si>
    <t>51</t>
  </si>
  <si>
    <t>29</t>
  </si>
  <si>
    <t>22</t>
  </si>
  <si>
    <t>1743</t>
    <phoneticPr fontId="19" type="noConversion"/>
  </si>
  <si>
    <t>883</t>
    <phoneticPr fontId="19" type="noConversion"/>
  </si>
  <si>
    <t>860</t>
    <phoneticPr fontId="19" type="noConversion"/>
  </si>
  <si>
    <t>25</t>
  </si>
  <si>
    <t>12</t>
  </si>
  <si>
    <t>42</t>
  </si>
  <si>
    <t>83</t>
  </si>
  <si>
    <t>41</t>
  </si>
  <si>
    <t>100</t>
    <phoneticPr fontId="19" type="noConversion"/>
  </si>
  <si>
    <t>48</t>
  </si>
  <si>
    <t>73</t>
  </si>
  <si>
    <t>32</t>
  </si>
  <si>
    <t>52</t>
  </si>
  <si>
    <t>183</t>
    <phoneticPr fontId="19" type="noConversion"/>
  </si>
  <si>
    <t>94</t>
  </si>
  <si>
    <t>89</t>
  </si>
  <si>
    <t>151</t>
    <phoneticPr fontId="19" type="noConversion"/>
  </si>
  <si>
    <t>69</t>
  </si>
  <si>
    <t>161</t>
    <phoneticPr fontId="19" type="noConversion"/>
  </si>
  <si>
    <t>86</t>
  </si>
  <si>
    <t>74</t>
  </si>
  <si>
    <t>194</t>
    <phoneticPr fontId="19" type="noConversion"/>
  </si>
  <si>
    <t>168</t>
    <phoneticPr fontId="19" type="noConversion"/>
  </si>
  <si>
    <t>81</t>
  </si>
  <si>
    <t>137</t>
    <phoneticPr fontId="19" type="noConversion"/>
  </si>
  <si>
    <t>67</t>
  </si>
  <si>
    <t>70</t>
  </si>
  <si>
    <t>38</t>
  </si>
  <si>
    <t>8791</t>
    <phoneticPr fontId="19" type="noConversion"/>
  </si>
  <si>
    <t>4459</t>
    <phoneticPr fontId="19" type="noConversion"/>
  </si>
  <si>
    <t>4332</t>
    <phoneticPr fontId="19" type="noConversion"/>
  </si>
  <si>
    <t>116</t>
    <phoneticPr fontId="19" type="noConversion"/>
  </si>
  <si>
    <t>274</t>
    <phoneticPr fontId="19" type="noConversion"/>
  </si>
  <si>
    <t>423</t>
    <phoneticPr fontId="19" type="noConversion"/>
  </si>
  <si>
    <t>216</t>
    <phoneticPr fontId="19" type="noConversion"/>
  </si>
  <si>
    <t>509</t>
    <phoneticPr fontId="19" type="noConversion"/>
  </si>
  <si>
    <t>270</t>
    <phoneticPr fontId="19" type="noConversion"/>
  </si>
  <si>
    <t>239</t>
    <phoneticPr fontId="19" type="noConversion"/>
  </si>
  <si>
    <t>275</t>
    <phoneticPr fontId="19" type="noConversion"/>
  </si>
  <si>
    <t>143</t>
    <phoneticPr fontId="19" type="noConversion"/>
  </si>
  <si>
    <t>132</t>
    <phoneticPr fontId="19" type="noConversion"/>
  </si>
  <si>
    <t>542</t>
    <phoneticPr fontId="19" type="noConversion"/>
  </si>
  <si>
    <t>268</t>
    <phoneticPr fontId="19" type="noConversion"/>
  </si>
  <si>
    <t>979</t>
    <phoneticPr fontId="19" type="noConversion"/>
  </si>
  <si>
    <t>469</t>
    <phoneticPr fontId="19" type="noConversion"/>
  </si>
  <si>
    <t>739</t>
    <phoneticPr fontId="19" type="noConversion"/>
  </si>
  <si>
    <t>385</t>
    <phoneticPr fontId="19" type="noConversion"/>
  </si>
  <si>
    <t>354</t>
    <phoneticPr fontId="19" type="noConversion"/>
  </si>
  <si>
    <t>800</t>
    <phoneticPr fontId="19" type="noConversion"/>
  </si>
  <si>
    <t>405</t>
    <phoneticPr fontId="19" type="noConversion"/>
  </si>
  <si>
    <t>395</t>
    <phoneticPr fontId="19" type="noConversion"/>
  </si>
  <si>
    <t>859</t>
    <phoneticPr fontId="19" type="noConversion"/>
  </si>
  <si>
    <t>424</t>
    <phoneticPr fontId="19" type="noConversion"/>
  </si>
  <si>
    <t>862</t>
    <phoneticPr fontId="19" type="noConversion"/>
  </si>
  <si>
    <t>446</t>
    <phoneticPr fontId="19" type="noConversion"/>
  </si>
  <si>
    <t>416</t>
    <phoneticPr fontId="19" type="noConversion"/>
  </si>
  <si>
    <t>752</t>
    <phoneticPr fontId="19" type="noConversion"/>
  </si>
  <si>
    <t>387</t>
    <phoneticPr fontId="19" type="noConversion"/>
  </si>
  <si>
    <t>364</t>
    <phoneticPr fontId="19" type="noConversion"/>
  </si>
  <si>
    <t>415</t>
    <phoneticPr fontId="19" type="noConversion"/>
  </si>
  <si>
    <t>224</t>
    <phoneticPr fontId="19" type="noConversion"/>
  </si>
  <si>
    <t>191</t>
    <phoneticPr fontId="19" type="noConversion"/>
  </si>
  <si>
    <t>317</t>
    <phoneticPr fontId="19" type="noConversion"/>
  </si>
  <si>
    <t>166</t>
    <phoneticPr fontId="19" type="noConversion"/>
  </si>
  <si>
    <t>18895</t>
    <phoneticPr fontId="19" type="noConversion"/>
  </si>
  <si>
    <t>9921</t>
    <phoneticPr fontId="19" type="noConversion"/>
  </si>
  <si>
    <t>8972</t>
    <phoneticPr fontId="19" type="noConversion"/>
  </si>
  <si>
    <t>248</t>
    <phoneticPr fontId="19" type="noConversion"/>
  </si>
  <si>
    <t>117</t>
    <phoneticPr fontId="19" type="noConversion"/>
  </si>
  <si>
    <t>131</t>
    <phoneticPr fontId="19" type="noConversion"/>
  </si>
  <si>
    <t>994</t>
    <phoneticPr fontId="19" type="noConversion"/>
  </si>
  <si>
    <t>518</t>
    <phoneticPr fontId="19" type="noConversion"/>
  </si>
  <si>
    <t>476</t>
    <phoneticPr fontId="19" type="noConversion"/>
  </si>
  <si>
    <t>676</t>
    <phoneticPr fontId="19" type="noConversion"/>
  </si>
  <si>
    <t>615</t>
    <phoneticPr fontId="19" type="noConversion"/>
  </si>
  <si>
    <t>1362</t>
    <phoneticPr fontId="19" type="noConversion"/>
  </si>
  <si>
    <t>737</t>
    <phoneticPr fontId="19" type="noConversion"/>
  </si>
  <si>
    <t>625</t>
    <phoneticPr fontId="19" type="noConversion"/>
  </si>
  <si>
    <t>1328</t>
    <phoneticPr fontId="19" type="noConversion"/>
  </si>
  <si>
    <t>661</t>
    <phoneticPr fontId="19" type="noConversion"/>
  </si>
  <si>
    <t>667</t>
    <phoneticPr fontId="19" type="noConversion"/>
  </si>
  <si>
    <t>696</t>
    <phoneticPr fontId="19" type="noConversion"/>
  </si>
  <si>
    <t>623</t>
    <phoneticPr fontId="19" type="noConversion"/>
  </si>
  <si>
    <t>1630</t>
    <phoneticPr fontId="19" type="noConversion"/>
  </si>
  <si>
    <t>864</t>
    <phoneticPr fontId="19" type="noConversion"/>
  </si>
  <si>
    <t>766</t>
    <phoneticPr fontId="19" type="noConversion"/>
  </si>
  <si>
    <t>1672</t>
    <phoneticPr fontId="19" type="noConversion"/>
  </si>
  <si>
    <t>943</t>
    <phoneticPr fontId="19" type="noConversion"/>
  </si>
  <si>
    <t>729</t>
    <phoneticPr fontId="19" type="noConversion"/>
  </si>
  <si>
    <t>1516</t>
    <phoneticPr fontId="19" type="noConversion"/>
  </si>
  <si>
    <t>826</t>
    <phoneticPr fontId="19" type="noConversion"/>
  </si>
  <si>
    <t>690</t>
    <phoneticPr fontId="19" type="noConversion"/>
  </si>
  <si>
    <t>1518</t>
    <phoneticPr fontId="19" type="noConversion"/>
  </si>
  <si>
    <t>855</t>
    <phoneticPr fontId="19" type="noConversion"/>
  </si>
  <si>
    <t>663</t>
    <phoneticPr fontId="19" type="noConversion"/>
  </si>
  <si>
    <t>1417</t>
    <phoneticPr fontId="19" type="noConversion"/>
  </si>
  <si>
    <t>770</t>
    <phoneticPr fontId="19" type="noConversion"/>
  </si>
  <si>
    <t>648</t>
    <phoneticPr fontId="19" type="noConversion"/>
  </si>
  <si>
    <t>1311</t>
    <phoneticPr fontId="19" type="noConversion"/>
  </si>
  <si>
    <t>684</t>
    <phoneticPr fontId="19" type="noConversion"/>
  </si>
  <si>
    <t>627</t>
    <phoneticPr fontId="19" type="noConversion"/>
  </si>
  <si>
    <t>818</t>
    <phoneticPr fontId="19" type="noConversion"/>
  </si>
  <si>
    <t>837</t>
    <phoneticPr fontId="19" type="noConversion"/>
  </si>
  <si>
    <t>410</t>
    <phoneticPr fontId="19" type="noConversion"/>
  </si>
  <si>
    <t>427</t>
    <phoneticPr fontId="19" type="noConversion"/>
  </si>
  <si>
    <t>2019年</t>
    <phoneticPr fontId="1" type="noConversion"/>
  </si>
  <si>
    <t>2018年</t>
    <phoneticPr fontId="1" type="noConversion"/>
  </si>
  <si>
    <t>2017年</t>
  </si>
  <si>
    <t>2018年</t>
  </si>
  <si>
    <t>2019年</t>
  </si>
  <si>
    <t>第一产业</t>
  </si>
  <si>
    <t>第二产业</t>
  </si>
  <si>
    <t>第三产业</t>
  </si>
  <si>
    <t>年份</t>
  </si>
  <si>
    <t>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</si>
</sst>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9"/>
      <color rgb="FF333333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 style="thin">
        <color rgb="FF000000"/>
      </left>
      <right style="medium">
        <color rgb="FFCACACA"/>
      </right>
      <top style="thin">
        <color rgb="FF000000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right" vertical="center"/>
    </xf>
    <xf numFmtId="49" fontId="30" fillId="0" borderId="0" xfId="0" applyNumberFormat="1" applyFont="1" applyFill="1" applyAlignment="1">
      <alignment horizontal="right" vertical="center"/>
    </xf>
    <xf numFmtId="0" fontId="29" fillId="4" borderId="8" xfId="0" applyFont="1" applyFill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2" fillId="5" borderId="0" xfId="0" applyFont="1" applyFill="1"/>
    <xf numFmtId="0" fontId="0" fillId="5" borderId="0" xfId="0" applyFill="1"/>
    <xf numFmtId="49" fontId="0" fillId="5" borderId="0" xfId="0" applyNumberFormat="1" applyFill="1"/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0" fontId="0" fillId="6" borderId="0" xfId="0" applyFill="1"/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0" fontId="29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9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常规 6" xfId="7" xr:uid="{F36D10FF-872C-4721-954E-C929F6806FBA}"/>
    <cellStyle name="超链接 2" xfId="6" xr:uid="{00000000-0005-0000-0000-000006000000}"/>
    <cellStyle name="超链接 3" xfId="8" xr:uid="{4B1E5B95-5329-42DC-8E98-BDC415359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Lincang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DP"/>
      <sheetName val="population"/>
      <sheetName val="investment"/>
      <sheetName val="时间序列"/>
      <sheetName val="GDP平减指数_x0009_"/>
    </sheetNames>
    <sheetDataSet>
      <sheetData sheetId="0"/>
      <sheetData sheetId="1"/>
      <sheetData sheetId="2">
        <row r="46">
          <cell r="H46">
            <v>4.5608158986994052E-2</v>
          </cell>
          <cell r="I46">
            <v>4.6801980888609887E-2</v>
          </cell>
        </row>
        <row r="69">
          <cell r="H69">
            <v>4.1747055273988726E-2</v>
          </cell>
          <cell r="I69">
            <v>4.4538627556382833E-2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workbookViewId="0">
      <pane ySplit="1" topLeftCell="A45" activePane="bottomLeft" state="frozen"/>
      <selection pane="bottomLeft" activeCell="M58" sqref="M58"/>
    </sheetView>
  </sheetViews>
  <sheetFormatPr defaultRowHeight="14.1" x14ac:dyDescent="0.5"/>
  <cols>
    <col min="1" max="1" width="8.59765625" style="13"/>
    <col min="6" max="6" width="11.8984375" customWidth="1"/>
    <col min="7" max="7" width="12.5" bestFit="1" customWidth="1"/>
    <col min="9" max="9" width="30.59765625" customWidth="1"/>
  </cols>
  <sheetData>
    <row r="1" spans="1:14" x14ac:dyDescent="0.5">
      <c r="A1" s="13" t="s">
        <v>73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4" x14ac:dyDescent="0.5">
      <c r="A2" s="13">
        <v>1</v>
      </c>
      <c r="B2">
        <v>2019</v>
      </c>
      <c r="C2" t="s">
        <v>203</v>
      </c>
      <c r="D2" t="s">
        <v>0</v>
      </c>
      <c r="E2">
        <v>6.8600638840921837</v>
      </c>
      <c r="F2" t="s">
        <v>86</v>
      </c>
      <c r="G2">
        <v>7.4613157009226718</v>
      </c>
      <c r="H2" t="s">
        <v>8</v>
      </c>
      <c r="I2" s="49" t="s">
        <v>294</v>
      </c>
      <c r="M2">
        <f>(G2-E2)/5*4</f>
        <v>0.48100145346439049</v>
      </c>
      <c r="N2">
        <f>G2+M2</f>
        <v>7.9423171543870623</v>
      </c>
    </row>
    <row r="3" spans="1:14" s="18" customFormat="1" x14ac:dyDescent="0.5">
      <c r="E3" s="18">
        <v>7.1665260681526544</v>
      </c>
      <c r="F3" s="18" t="s">
        <v>116</v>
      </c>
      <c r="G3" s="18">
        <v>7.7846250798573351</v>
      </c>
      <c r="M3" s="49">
        <f t="shared" ref="M3:M5" si="0">(G3-E3)/5*4</f>
        <v>0.49447920936374457</v>
      </c>
      <c r="N3" s="49">
        <f t="shared" ref="N3:N5" si="1">G3+M3</f>
        <v>8.2791042892210793</v>
      </c>
    </row>
    <row r="4" spans="1:14" s="18" customFormat="1" x14ac:dyDescent="0.5">
      <c r="E4" s="18">
        <v>6.521045081313102</v>
      </c>
      <c r="F4" s="18" t="s">
        <v>117</v>
      </c>
      <c r="G4" s="18">
        <v>7.1209423931903508</v>
      </c>
      <c r="M4" s="49">
        <f t="shared" si="0"/>
        <v>0.47991784950179905</v>
      </c>
      <c r="N4" s="49">
        <f t="shared" si="1"/>
        <v>7.6008602426921499</v>
      </c>
    </row>
    <row r="5" spans="1:14" s="49" customFormat="1" x14ac:dyDescent="0.5">
      <c r="E5" s="49">
        <v>8.6735557134257775</v>
      </c>
      <c r="F5" s="49" t="s">
        <v>447</v>
      </c>
      <c r="G5" s="49">
        <v>9.5194122626786672</v>
      </c>
      <c r="J5" s="49">
        <v>9.1434760185662718</v>
      </c>
      <c r="K5" s="49">
        <v>9.4729729729729737</v>
      </c>
      <c r="L5" s="49">
        <v>8.807148794679966</v>
      </c>
      <c r="M5" s="49">
        <f t="shared" si="0"/>
        <v>0.67668523940231184</v>
      </c>
      <c r="N5" s="49">
        <f t="shared" si="1"/>
        <v>10.196097502080979</v>
      </c>
    </row>
    <row r="6" spans="1:14" s="49" customFormat="1" x14ac:dyDescent="0.5">
      <c r="F6" s="61" t="s">
        <v>448</v>
      </c>
      <c r="G6" s="61">
        <v>9.4729729729729737</v>
      </c>
    </row>
    <row r="7" spans="1:14" s="49" customFormat="1" x14ac:dyDescent="0.5">
      <c r="F7" s="61" t="s">
        <v>449</v>
      </c>
      <c r="G7" s="61">
        <v>8.807148794679966</v>
      </c>
    </row>
    <row r="8" spans="1:14" s="49" customFormat="1" x14ac:dyDescent="0.5">
      <c r="E8" s="49">
        <v>6.2665282643126039</v>
      </c>
      <c r="F8" s="49" t="s">
        <v>450</v>
      </c>
      <c r="G8" s="49">
        <v>5.9799450904132714</v>
      </c>
      <c r="J8" s="49">
        <v>6.1073153899240857</v>
      </c>
      <c r="K8" s="49">
        <v>6.4603174603174605</v>
      </c>
      <c r="L8" s="49">
        <v>5.7174360838482974</v>
      </c>
      <c r="M8" s="49">
        <f t="shared" ref="M8" si="2">(G8-E8)/5*4</f>
        <v>-0.22926653911946601</v>
      </c>
      <c r="N8" s="49">
        <f t="shared" ref="N8" si="3">G8+M8</f>
        <v>5.750678551293805</v>
      </c>
    </row>
    <row r="9" spans="1:14" s="49" customFormat="1" x14ac:dyDescent="0.5">
      <c r="F9" s="61" t="s">
        <v>448</v>
      </c>
      <c r="G9" s="61">
        <v>6.4603174603174605</v>
      </c>
    </row>
    <row r="10" spans="1:14" s="49" customFormat="1" x14ac:dyDescent="0.5">
      <c r="F10" s="61" t="s">
        <v>448</v>
      </c>
      <c r="G10" s="61">
        <v>5.7174360838482974</v>
      </c>
    </row>
    <row r="11" spans="1:14" x14ac:dyDescent="0.5">
      <c r="A11" s="13">
        <v>2</v>
      </c>
      <c r="D11" t="s">
        <v>128</v>
      </c>
      <c r="F11" s="1" t="s">
        <v>81</v>
      </c>
      <c r="G11" s="17">
        <f>G26*population!G20</f>
        <v>183.17547475022084</v>
      </c>
      <c r="H11" t="s">
        <v>9</v>
      </c>
      <c r="I11" s="49" t="s">
        <v>294</v>
      </c>
      <c r="J11" s="18" t="s">
        <v>76</v>
      </c>
    </row>
    <row r="12" spans="1:14" s="18" customFormat="1" x14ac:dyDescent="0.5">
      <c r="F12" s="1" t="s">
        <v>118</v>
      </c>
      <c r="G12" s="18">
        <f>G27*population!H20</f>
        <v>96.995714566542176</v>
      </c>
    </row>
    <row r="13" spans="1:14" s="18" customFormat="1" x14ac:dyDescent="0.5">
      <c r="F13" s="1" t="s">
        <v>119</v>
      </c>
      <c r="G13" s="18">
        <f>G28*population!I20</f>
        <v>86.184213499011577</v>
      </c>
    </row>
    <row r="14" spans="1:14" s="49" customFormat="1" x14ac:dyDescent="0.5">
      <c r="F14" s="1" t="s">
        <v>387</v>
      </c>
      <c r="G14" s="49">
        <f>G29*population!G52</f>
        <v>81.711607087526104</v>
      </c>
      <c r="H14" s="49" t="s">
        <v>9</v>
      </c>
    </row>
    <row r="15" spans="1:14" s="49" customFormat="1" x14ac:dyDescent="0.5">
      <c r="F15" s="61" t="s">
        <v>388</v>
      </c>
      <c r="G15" s="61">
        <f>G36*[1]population!H46</f>
        <v>1.2145087872964619</v>
      </c>
      <c r="H15" s="49" t="s">
        <v>9</v>
      </c>
    </row>
    <row r="16" spans="1:14" s="49" customFormat="1" x14ac:dyDescent="0.5">
      <c r="F16" s="61" t="s">
        <v>389</v>
      </c>
      <c r="G16" s="61">
        <f>G37*[1]population!I46</f>
        <v>9.3603961777219778E-3</v>
      </c>
      <c r="H16" s="49" t="s">
        <v>9</v>
      </c>
    </row>
    <row r="17" spans="1:11" s="49" customFormat="1" x14ac:dyDescent="0.5">
      <c r="F17" s="1" t="s">
        <v>390</v>
      </c>
      <c r="G17" s="49">
        <f>G32*population!G75</f>
        <v>102.18072644043397</v>
      </c>
      <c r="H17" s="49" t="s">
        <v>9</v>
      </c>
    </row>
    <row r="18" spans="1:11" s="49" customFormat="1" x14ac:dyDescent="0.5">
      <c r="F18" s="61" t="s">
        <v>388</v>
      </c>
      <c r="G18" s="61">
        <f>G39*[1]population!H69</f>
        <v>6.7525761712744119</v>
      </c>
      <c r="H18" s="49" t="s">
        <v>9</v>
      </c>
    </row>
    <row r="19" spans="1:11" s="49" customFormat="1" x14ac:dyDescent="0.5">
      <c r="F19" s="61" t="s">
        <v>389</v>
      </c>
      <c r="G19" s="61">
        <f>G40*[1]population!I69</f>
        <v>5.3811569813621736E-3</v>
      </c>
      <c r="H19" s="49" t="s">
        <v>9</v>
      </c>
    </row>
    <row r="20" spans="1:11" x14ac:dyDescent="0.5">
      <c r="A20" s="13">
        <v>4</v>
      </c>
      <c r="F20" s="6" t="s">
        <v>11</v>
      </c>
      <c r="G20">
        <v>19.655184592201927</v>
      </c>
      <c r="H20" t="s">
        <v>74</v>
      </c>
      <c r="I20" s="18" t="s">
        <v>294</v>
      </c>
      <c r="J20" s="6" t="s">
        <v>87</v>
      </c>
      <c r="K20" t="s">
        <v>82</v>
      </c>
    </row>
    <row r="21" spans="1:11" s="18" customFormat="1" x14ac:dyDescent="0.5">
      <c r="F21" s="35" t="s">
        <v>129</v>
      </c>
      <c r="G21" s="18">
        <v>22.012057950148474</v>
      </c>
      <c r="J21" s="6">
        <f>G21*(1-G24)</f>
        <v>21.926298972374695</v>
      </c>
    </row>
    <row r="22" spans="1:11" s="18" customFormat="1" x14ac:dyDescent="0.5">
      <c r="F22" s="35" t="s">
        <v>130</v>
      </c>
      <c r="G22" s="18">
        <v>17.442106303102154</v>
      </c>
      <c r="J22" s="6">
        <f>G22*(1-G25)</f>
        <v>17.39389632128038</v>
      </c>
    </row>
    <row r="23" spans="1:11" x14ac:dyDescent="0.5">
      <c r="A23" s="13">
        <v>5</v>
      </c>
      <c r="F23" t="s">
        <v>12</v>
      </c>
      <c r="G23">
        <v>5.64E-3</v>
      </c>
      <c r="I23" s="49" t="s">
        <v>293</v>
      </c>
    </row>
    <row r="24" spans="1:11" s="18" customFormat="1" x14ac:dyDescent="0.5">
      <c r="F24" s="60" t="s">
        <v>120</v>
      </c>
      <c r="G24" s="61">
        <v>3.8960000000000002E-3</v>
      </c>
      <c r="I24" s="49" t="s">
        <v>294</v>
      </c>
      <c r="J24" s="18" t="s">
        <v>321</v>
      </c>
    </row>
    <row r="25" spans="1:11" s="18" customFormat="1" x14ac:dyDescent="0.5">
      <c r="F25" s="60" t="s">
        <v>121</v>
      </c>
      <c r="G25" s="61">
        <v>2.764E-3</v>
      </c>
      <c r="I25" s="49" t="s">
        <v>294</v>
      </c>
      <c r="J25" s="49" t="s">
        <v>321</v>
      </c>
    </row>
    <row r="26" spans="1:11" x14ac:dyDescent="0.5">
      <c r="F26" s="6" t="s">
        <v>91</v>
      </c>
      <c r="G26" s="49">
        <v>253.82</v>
      </c>
      <c r="H26" t="s">
        <v>83</v>
      </c>
      <c r="I26" t="s">
        <v>296</v>
      </c>
    </row>
    <row r="27" spans="1:11" s="18" customFormat="1" x14ac:dyDescent="0.5">
      <c r="F27" s="35" t="s">
        <v>122</v>
      </c>
      <c r="G27">
        <v>133.19999999999999</v>
      </c>
      <c r="I27" s="48" t="s">
        <v>295</v>
      </c>
    </row>
    <row r="28" spans="1:11" s="18" customFormat="1" x14ac:dyDescent="0.5">
      <c r="F28" s="35" t="s">
        <v>123</v>
      </c>
      <c r="G28">
        <v>120.6</v>
      </c>
      <c r="I28" s="49" t="s">
        <v>295</v>
      </c>
    </row>
    <row r="29" spans="1:11" s="49" customFormat="1" x14ac:dyDescent="0.5">
      <c r="F29" s="49" t="s">
        <v>385</v>
      </c>
      <c r="G29" s="49">
        <f>G26*43.09%</f>
        <v>109.37103800000001</v>
      </c>
      <c r="H29" s="49" t="s">
        <v>9</v>
      </c>
    </row>
    <row r="30" spans="1:11" s="49" customFormat="1" x14ac:dyDescent="0.5">
      <c r="F30" s="60" t="s">
        <v>122</v>
      </c>
      <c r="G30" s="61">
        <f>G29*K30</f>
        <v>56.086663533301632</v>
      </c>
      <c r="H30" s="49" t="s">
        <v>9</v>
      </c>
      <c r="J30" s="49">
        <v>166001</v>
      </c>
      <c r="K30" s="49">
        <f>J30/(J30+J31)</f>
        <v>0.51281092836754116</v>
      </c>
    </row>
    <row r="31" spans="1:11" s="49" customFormat="1" x14ac:dyDescent="0.5">
      <c r="F31" s="60" t="s">
        <v>123</v>
      </c>
      <c r="G31" s="61">
        <f>G29*K31</f>
        <v>53.284374466698388</v>
      </c>
      <c r="H31" s="49" t="s">
        <v>9</v>
      </c>
      <c r="J31" s="49">
        <v>157707</v>
      </c>
      <c r="K31" s="49">
        <f>J31/(J30+J31)</f>
        <v>0.48718907163245889</v>
      </c>
    </row>
    <row r="32" spans="1:11" s="49" customFormat="1" x14ac:dyDescent="0.5">
      <c r="F32" s="49" t="s">
        <v>386</v>
      </c>
      <c r="G32" s="49">
        <f>G26-G29</f>
        <v>144.44896199999999</v>
      </c>
      <c r="H32" s="49" t="s">
        <v>9</v>
      </c>
    </row>
    <row r="33" spans="1:15" s="49" customFormat="1" x14ac:dyDescent="0.5">
      <c r="F33" s="60" t="s">
        <v>122</v>
      </c>
      <c r="G33" s="62">
        <f>G32*K33</f>
        <v>76.050944250954856</v>
      </c>
      <c r="H33" s="49" t="s">
        <v>9</v>
      </c>
      <c r="J33" s="63">
        <v>1108677</v>
      </c>
      <c r="K33" s="37">
        <f>J33/(J33+J34)</f>
        <v>0.52649007094253031</v>
      </c>
    </row>
    <row r="34" spans="1:15" s="49" customFormat="1" x14ac:dyDescent="0.5">
      <c r="F34" s="60" t="s">
        <v>123</v>
      </c>
      <c r="G34" s="62">
        <f>G32*K34</f>
        <v>68.398017749045138</v>
      </c>
      <c r="H34" s="49" t="s">
        <v>9</v>
      </c>
      <c r="J34" s="63">
        <v>997112</v>
      </c>
      <c r="K34" s="37">
        <f>J34/(J33+J34)</f>
        <v>0.47350992905746969</v>
      </c>
    </row>
    <row r="35" spans="1:15" x14ac:dyDescent="0.5">
      <c r="A35" s="13">
        <v>12</v>
      </c>
      <c r="D35" t="s">
        <v>13</v>
      </c>
      <c r="E35" t="s">
        <v>13</v>
      </c>
      <c r="F35" s="14" t="s">
        <v>17</v>
      </c>
      <c r="H35" t="s">
        <v>88</v>
      </c>
      <c r="J35" t="s">
        <v>16</v>
      </c>
    </row>
    <row r="36" spans="1:15" x14ac:dyDescent="0.5">
      <c r="A36" s="13">
        <v>18</v>
      </c>
      <c r="D36" t="s">
        <v>14</v>
      </c>
      <c r="E36" t="s">
        <v>62</v>
      </c>
      <c r="F36" t="s">
        <v>99</v>
      </c>
      <c r="G36">
        <v>26.629200000000001</v>
      </c>
      <c r="H36" t="s">
        <v>58</v>
      </c>
      <c r="I36" s="18" t="s">
        <v>322</v>
      </c>
      <c r="J36" s="18">
        <v>2018</v>
      </c>
    </row>
    <row r="37" spans="1:15" x14ac:dyDescent="0.5">
      <c r="A37" s="13">
        <v>26</v>
      </c>
      <c r="E37" t="s">
        <v>63</v>
      </c>
      <c r="F37" s="6" t="s">
        <v>89</v>
      </c>
      <c r="G37">
        <v>0.2</v>
      </c>
      <c r="H37" s="7" t="s">
        <v>58</v>
      </c>
      <c r="I37" s="49" t="s">
        <v>295</v>
      </c>
      <c r="J37" s="1"/>
      <c r="K37" s="6"/>
      <c r="L37" s="4"/>
    </row>
    <row r="38" spans="1:15" x14ac:dyDescent="0.5">
      <c r="A38" s="13">
        <v>31</v>
      </c>
      <c r="E38" s="6" t="s">
        <v>64</v>
      </c>
      <c r="F38" s="6" t="s">
        <v>75</v>
      </c>
      <c r="G38">
        <f>11300/197300*213200</f>
        <v>12210.643689812468</v>
      </c>
      <c r="H38" s="3" t="s">
        <v>59</v>
      </c>
      <c r="I38" s="49" t="s">
        <v>323</v>
      </c>
      <c r="J38" s="18"/>
      <c r="N38" s="6"/>
    </row>
    <row r="39" spans="1:15" x14ac:dyDescent="0.5">
      <c r="A39" s="13">
        <v>36</v>
      </c>
      <c r="E39" t="s">
        <v>65</v>
      </c>
      <c r="F39" s="6" t="s">
        <v>60</v>
      </c>
      <c r="G39">
        <f>68.48%*23620/100</f>
        <v>161.74976000000004</v>
      </c>
      <c r="H39" t="s">
        <v>61</v>
      </c>
      <c r="I39" s="49" t="s">
        <v>293</v>
      </c>
      <c r="J39" s="18"/>
    </row>
    <row r="40" spans="1:15" x14ac:dyDescent="0.5">
      <c r="A40" s="13">
        <v>40</v>
      </c>
      <c r="E40" t="s">
        <v>66</v>
      </c>
      <c r="F40" t="s">
        <v>102</v>
      </c>
      <c r="G40">
        <v>0.12082</v>
      </c>
      <c r="H40" t="s">
        <v>72</v>
      </c>
      <c r="I40" s="18" t="s">
        <v>327</v>
      </c>
    </row>
    <row r="41" spans="1:15" x14ac:dyDescent="0.5">
      <c r="A41" s="13">
        <v>43</v>
      </c>
      <c r="F41" t="s">
        <v>103</v>
      </c>
      <c r="G41">
        <v>0</v>
      </c>
      <c r="H41" s="8" t="s">
        <v>72</v>
      </c>
      <c r="I41" s="18"/>
      <c r="J41" s="18"/>
    </row>
    <row r="42" spans="1:15" x14ac:dyDescent="0.5">
      <c r="A42" s="13">
        <v>46</v>
      </c>
      <c r="F42" t="s">
        <v>104</v>
      </c>
      <c r="G42" s="49">
        <v>0</v>
      </c>
      <c r="H42" s="8" t="s">
        <v>84</v>
      </c>
      <c r="I42" s="18"/>
      <c r="J42" s="18"/>
    </row>
    <row r="43" spans="1:15" s="18" customFormat="1" x14ac:dyDescent="0.5">
      <c r="E43" s="6" t="s">
        <v>67</v>
      </c>
      <c r="F43" s="23" t="s">
        <v>105</v>
      </c>
      <c r="G43" s="49">
        <v>0</v>
      </c>
      <c r="H43" t="s">
        <v>85</v>
      </c>
    </row>
    <row r="44" spans="1:15" x14ac:dyDescent="0.5">
      <c r="A44" s="13">
        <v>49</v>
      </c>
      <c r="F44" s="23" t="s">
        <v>106</v>
      </c>
      <c r="G44" s="49">
        <v>1.3375999999999999</v>
      </c>
      <c r="H44" s="23" t="s">
        <v>57</v>
      </c>
      <c r="I44" s="18"/>
      <c r="J44" s="18"/>
    </row>
    <row r="45" spans="1:15" s="5" customFormat="1" x14ac:dyDescent="0.5">
      <c r="A45" s="13">
        <v>53</v>
      </c>
      <c r="F45" s="23" t="s">
        <v>107</v>
      </c>
      <c r="G45" s="49">
        <v>0</v>
      </c>
      <c r="H45" s="23" t="s">
        <v>57</v>
      </c>
      <c r="I45" s="18"/>
      <c r="J45" s="18"/>
    </row>
    <row r="46" spans="1:15" s="5" customFormat="1" x14ac:dyDescent="0.5">
      <c r="A46" s="13">
        <v>56</v>
      </c>
      <c r="F46" s="23" t="s">
        <v>108</v>
      </c>
      <c r="G46">
        <v>6.3677200000000003</v>
      </c>
      <c r="H46" s="23" t="s">
        <v>57</v>
      </c>
      <c r="I46" s="49" t="s">
        <v>327</v>
      </c>
      <c r="J46" s="49"/>
      <c r="O46"/>
    </row>
    <row r="47" spans="1:15" s="5" customFormat="1" x14ac:dyDescent="0.5">
      <c r="A47" s="13">
        <v>59</v>
      </c>
      <c r="F47" s="23" t="s">
        <v>109</v>
      </c>
      <c r="G47">
        <v>1.585560608622147</v>
      </c>
      <c r="H47" s="23" t="s">
        <v>57</v>
      </c>
      <c r="I47" s="18"/>
      <c r="J47" s="18"/>
    </row>
    <row r="48" spans="1:15" s="5" customFormat="1" x14ac:dyDescent="0.5">
      <c r="A48" s="13">
        <v>62</v>
      </c>
      <c r="F48" s="24" t="s">
        <v>110</v>
      </c>
      <c r="G48" s="49">
        <v>0</v>
      </c>
      <c r="H48" s="23" t="s">
        <v>57</v>
      </c>
      <c r="I48" s="18"/>
      <c r="J48" s="18"/>
    </row>
    <row r="49" spans="1:10" s="5" customFormat="1" x14ac:dyDescent="0.5">
      <c r="A49" s="13">
        <v>65</v>
      </c>
      <c r="F49" s="23" t="s">
        <v>111</v>
      </c>
      <c r="G49" s="49">
        <v>0</v>
      </c>
      <c r="H49" s="23" t="s">
        <v>57</v>
      </c>
      <c r="I49" s="18"/>
      <c r="J49" s="18"/>
    </row>
    <row r="50" spans="1:10" s="5" customFormat="1" x14ac:dyDescent="0.5">
      <c r="A50" s="13">
        <v>68</v>
      </c>
      <c r="F50" s="23" t="s">
        <v>112</v>
      </c>
      <c r="G50" s="49">
        <v>0</v>
      </c>
      <c r="H50" s="23" t="s">
        <v>57</v>
      </c>
      <c r="I50" s="18"/>
      <c r="J50" s="18"/>
    </row>
    <row r="51" spans="1:10" s="5" customFormat="1" x14ac:dyDescent="0.5">
      <c r="A51" s="13">
        <v>71</v>
      </c>
      <c r="F51" s="23" t="s">
        <v>113</v>
      </c>
      <c r="G51" s="49">
        <v>3.8120494811202796</v>
      </c>
      <c r="H51" s="23" t="s">
        <v>57</v>
      </c>
      <c r="I51" s="18"/>
      <c r="J51" s="18"/>
    </row>
    <row r="52" spans="1:10" s="5" customFormat="1" x14ac:dyDescent="0.5">
      <c r="A52" s="13">
        <v>74</v>
      </c>
      <c r="F52" s="23" t="s">
        <v>114</v>
      </c>
      <c r="G52">
        <v>0</v>
      </c>
      <c r="H52" s="23" t="s">
        <v>57</v>
      </c>
      <c r="I52" s="49"/>
      <c r="J52" s="49"/>
    </row>
    <row r="53" spans="1:10" x14ac:dyDescent="0.5">
      <c r="A53" s="13">
        <v>77</v>
      </c>
      <c r="F53" s="24" t="s">
        <v>115</v>
      </c>
      <c r="G53">
        <v>0</v>
      </c>
      <c r="H53" s="23" t="s">
        <v>57</v>
      </c>
      <c r="I53" s="18"/>
      <c r="J53" s="18"/>
    </row>
    <row r="54" spans="1:10" s="22" customFormat="1" x14ac:dyDescent="0.5">
      <c r="D54" s="25"/>
      <c r="E54" s="25" t="s">
        <v>77</v>
      </c>
      <c r="F54" s="25" t="s">
        <v>78</v>
      </c>
      <c r="G54">
        <v>6.8</v>
      </c>
      <c r="H54" s="25" t="s">
        <v>131</v>
      </c>
      <c r="I54" s="25" t="s">
        <v>324</v>
      </c>
      <c r="J54" s="18">
        <v>8.3460000000000001</v>
      </c>
    </row>
    <row r="55" spans="1:10" s="22" customFormat="1" x14ac:dyDescent="0.5">
      <c r="D55" s="25"/>
      <c r="E55" s="25"/>
      <c r="F55" s="25" t="s">
        <v>79</v>
      </c>
      <c r="G55">
        <v>0.59</v>
      </c>
      <c r="H55" s="25" t="s">
        <v>131</v>
      </c>
      <c r="I55" s="25" t="s">
        <v>324</v>
      </c>
      <c r="J55" s="18">
        <v>0.6159</v>
      </c>
    </row>
    <row r="56" spans="1:10" s="22" customFormat="1" x14ac:dyDescent="0.5">
      <c r="D56" s="25"/>
      <c r="E56" s="25"/>
      <c r="F56" s="25" t="s">
        <v>80</v>
      </c>
      <c r="G56">
        <v>0.9</v>
      </c>
      <c r="H56" s="25" t="s">
        <v>131</v>
      </c>
      <c r="I56" s="25" t="s">
        <v>324</v>
      </c>
      <c r="J56" s="18">
        <v>0.8095</v>
      </c>
    </row>
    <row r="57" spans="1:10" s="22" customFormat="1" x14ac:dyDescent="0.5">
      <c r="D57" s="25"/>
      <c r="E57" s="25"/>
      <c r="F57" s="25" t="s">
        <v>92</v>
      </c>
      <c r="G57">
        <v>0.16</v>
      </c>
      <c r="H57" s="25" t="s">
        <v>131</v>
      </c>
      <c r="I57" s="25" t="s">
        <v>325</v>
      </c>
      <c r="J57" s="18">
        <v>5.3800000000000001E-2</v>
      </c>
    </row>
    <row r="58" spans="1:10" s="22" customFormat="1" x14ac:dyDescent="0.5">
      <c r="D58" s="25"/>
      <c r="E58" s="25"/>
      <c r="F58" s="25" t="s">
        <v>93</v>
      </c>
      <c r="G58" s="23">
        <f>27.516-1.6295</f>
        <v>25.886499999999998</v>
      </c>
      <c r="H58" s="25" t="s">
        <v>132</v>
      </c>
      <c r="I58" s="25" t="s">
        <v>326</v>
      </c>
      <c r="J58" s="18">
        <v>74.950800000000001</v>
      </c>
    </row>
    <row r="59" spans="1:10" s="22" customFormat="1" x14ac:dyDescent="0.5">
      <c r="D59" s="25"/>
      <c r="E59" s="25"/>
      <c r="F59" s="26" t="s">
        <v>94</v>
      </c>
      <c r="G59">
        <v>0</v>
      </c>
      <c r="H59" s="25" t="s">
        <v>133</v>
      </c>
      <c r="I59" s="49"/>
    </row>
    <row r="60" spans="1:10" s="22" customFormat="1" x14ac:dyDescent="0.5">
      <c r="D60" s="25"/>
      <c r="E60" s="18"/>
      <c r="F60" s="25" t="s">
        <v>95</v>
      </c>
      <c r="G60">
        <v>0</v>
      </c>
      <c r="H60" s="25" t="s">
        <v>134</v>
      </c>
      <c r="I60" s="18" t="s">
        <v>201</v>
      </c>
      <c r="J60" s="18">
        <v>0</v>
      </c>
    </row>
    <row r="61" spans="1:10" s="22" customFormat="1" x14ac:dyDescent="0.5">
      <c r="D61" s="25"/>
      <c r="E61" s="18"/>
      <c r="F61" s="25" t="s">
        <v>96</v>
      </c>
      <c r="G61">
        <v>3.1266699999999998</v>
      </c>
      <c r="H61" s="25" t="s">
        <v>134</v>
      </c>
      <c r="I61" s="49" t="s">
        <v>201</v>
      </c>
      <c r="J61" s="18">
        <v>2.92</v>
      </c>
    </row>
    <row r="62" spans="1:10" s="22" customFormat="1" x14ac:dyDescent="0.5">
      <c r="D62" s="25"/>
      <c r="E62" s="18"/>
      <c r="F62" s="25" t="s">
        <v>202</v>
      </c>
      <c r="G62"/>
      <c r="H62" s="25" t="s">
        <v>131</v>
      </c>
      <c r="I62" s="25"/>
      <c r="J62" s="18"/>
    </row>
    <row r="63" spans="1:10" s="22" customFormat="1" x14ac:dyDescent="0.5">
      <c r="D63" s="25"/>
      <c r="E63" s="18"/>
      <c r="F63" s="25" t="s">
        <v>97</v>
      </c>
      <c r="G63">
        <f>0.01</f>
        <v>0.01</v>
      </c>
      <c r="H63" s="25" t="s">
        <v>134</v>
      </c>
      <c r="I63" s="49" t="s">
        <v>201</v>
      </c>
      <c r="J63" s="18">
        <v>0</v>
      </c>
    </row>
    <row r="64" spans="1:10" s="22" customFormat="1" x14ac:dyDescent="0.5">
      <c r="D64" s="25"/>
      <c r="E64" s="18"/>
      <c r="F64" s="25" t="s">
        <v>98</v>
      </c>
      <c r="G64"/>
      <c r="H64" s="25" t="s">
        <v>131</v>
      </c>
      <c r="I64" s="25"/>
      <c r="J64" s="18"/>
    </row>
    <row r="65" spans="4:10" x14ac:dyDescent="0.5">
      <c r="D65" s="25"/>
      <c r="E65" s="18"/>
      <c r="F65" s="18"/>
      <c r="G65" s="27"/>
      <c r="H65" s="25"/>
      <c r="I65" s="28"/>
      <c r="J65" s="18"/>
    </row>
    <row r="66" spans="4:10" x14ac:dyDescent="0.5">
      <c r="D66" s="25"/>
      <c r="E66" s="18"/>
      <c r="F66" s="18"/>
      <c r="G66" s="29"/>
      <c r="H66" s="25"/>
      <c r="I66" s="18"/>
      <c r="J66" s="18"/>
    </row>
    <row r="67" spans="4:10" x14ac:dyDescent="0.5">
      <c r="D67" s="25"/>
      <c r="E67" s="18"/>
      <c r="F67" s="18"/>
      <c r="G67" s="18"/>
      <c r="H67" s="25"/>
      <c r="I67" s="18"/>
      <c r="J67" s="18"/>
    </row>
    <row r="68" spans="4:10" x14ac:dyDescent="0.5">
      <c r="D68" s="25"/>
      <c r="E68" s="25"/>
      <c r="G68" s="27"/>
      <c r="H68" s="25"/>
      <c r="I68" s="25"/>
      <c r="J68" s="22"/>
    </row>
    <row r="69" spans="4:10" x14ac:dyDescent="0.5">
      <c r="E69" s="25"/>
      <c r="F69" s="25" t="s">
        <v>90</v>
      </c>
      <c r="G69" s="27"/>
      <c r="H69" s="25"/>
      <c r="I69" s="25"/>
      <c r="J69" s="22"/>
    </row>
    <row r="70" spans="4:10" x14ac:dyDescent="0.5">
      <c r="E70" s="25"/>
      <c r="F70" s="25"/>
      <c r="G70" s="18"/>
      <c r="H70" s="25"/>
      <c r="I70" s="25"/>
      <c r="J70" s="22"/>
    </row>
    <row r="71" spans="4:10" x14ac:dyDescent="0.5">
      <c r="D71" s="21"/>
      <c r="E71" s="25"/>
      <c r="F71" s="25"/>
      <c r="G71" s="25"/>
      <c r="H71" s="25"/>
      <c r="I71" s="28"/>
      <c r="J71" s="22"/>
    </row>
    <row r="72" spans="4:10" x14ac:dyDescent="0.5">
      <c r="D72" s="21"/>
      <c r="E72" s="25"/>
      <c r="F72" s="25"/>
      <c r="G72" s="25"/>
      <c r="H72" s="25"/>
      <c r="I72" s="28"/>
      <c r="J72" s="22"/>
    </row>
    <row r="73" spans="4:10" x14ac:dyDescent="0.5">
      <c r="D73" s="21"/>
      <c r="E73" s="25"/>
      <c r="F73" s="25"/>
      <c r="G73" s="27"/>
      <c r="H73" s="25"/>
      <c r="I73" s="28"/>
      <c r="J73" s="22"/>
    </row>
    <row r="74" spans="4:10" x14ac:dyDescent="0.5">
      <c r="D74" s="21"/>
      <c r="E74" s="25"/>
      <c r="F74" s="25"/>
      <c r="G74" s="27"/>
      <c r="H74" s="25"/>
      <c r="I74" s="28"/>
      <c r="J74" s="18"/>
    </row>
    <row r="75" spans="4:10" x14ac:dyDescent="0.5">
      <c r="D75" s="21"/>
      <c r="E75" s="25"/>
      <c r="F75" s="25"/>
      <c r="G75" s="27"/>
      <c r="H75" s="25"/>
      <c r="I75" s="25"/>
      <c r="J75" s="22"/>
    </row>
    <row r="76" spans="4:10" x14ac:dyDescent="0.5">
      <c r="D76" s="1"/>
      <c r="E76" s="25"/>
      <c r="G76" s="27"/>
      <c r="H76" s="25"/>
      <c r="I76" s="25"/>
      <c r="J76" s="22"/>
    </row>
    <row r="77" spans="4:10" x14ac:dyDescent="0.5">
      <c r="D77" s="1"/>
      <c r="E77" s="18"/>
      <c r="F77" s="18"/>
    </row>
    <row r="78" spans="4:10" x14ac:dyDescent="0.5">
      <c r="D78" s="21"/>
      <c r="E78" s="18"/>
      <c r="F78" s="73"/>
    </row>
    <row r="79" spans="4:10" x14ac:dyDescent="0.5">
      <c r="D79" s="21"/>
      <c r="E79" s="18"/>
      <c r="F79" s="73"/>
    </row>
    <row r="80" spans="4:10" x14ac:dyDescent="0.5">
      <c r="D80" s="21"/>
      <c r="E80" s="18"/>
      <c r="F80" s="73"/>
    </row>
    <row r="81" spans="4:6" x14ac:dyDescent="0.5">
      <c r="D81" s="21"/>
      <c r="E81" s="1"/>
      <c r="F81" s="73"/>
    </row>
    <row r="82" spans="4:6" x14ac:dyDescent="0.5">
      <c r="D82" s="21"/>
      <c r="E82" s="18"/>
    </row>
    <row r="83" spans="4:6" x14ac:dyDescent="0.5">
      <c r="D83" s="1"/>
      <c r="E83" s="18"/>
      <c r="F83" s="18"/>
    </row>
    <row r="84" spans="4:6" x14ac:dyDescent="0.5">
      <c r="D84" s="1"/>
      <c r="E84" s="18"/>
      <c r="F84" s="18"/>
    </row>
    <row r="85" spans="4:6" x14ac:dyDescent="0.5">
      <c r="D85" s="1"/>
      <c r="E85" s="18"/>
      <c r="F85" s="18"/>
    </row>
  </sheetData>
  <mergeCells count="1">
    <mergeCell ref="F78:F8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abSelected="1" workbookViewId="0">
      <selection activeCell="L9" sqref="L9"/>
    </sheetView>
  </sheetViews>
  <sheetFormatPr defaultRowHeight="14.1" x14ac:dyDescent="0.5"/>
  <sheetData>
    <row r="1" spans="1:12" ht="14.4" thickBot="1" x14ac:dyDescent="0.55000000000000004">
      <c r="A1" s="58"/>
      <c r="B1" s="51" t="s">
        <v>328</v>
      </c>
      <c r="C1" s="49"/>
      <c r="D1" s="49"/>
      <c r="E1" s="49"/>
      <c r="F1" s="49"/>
      <c r="G1" s="49" t="s">
        <v>581</v>
      </c>
      <c r="H1" s="49"/>
      <c r="I1" s="49" t="s">
        <v>582</v>
      </c>
      <c r="J1" s="49"/>
      <c r="K1" s="49" t="s">
        <v>583</v>
      </c>
      <c r="L1" s="49"/>
    </row>
    <row r="2" spans="1:12" ht="14.4" thickBot="1" x14ac:dyDescent="0.55000000000000004">
      <c r="A2" s="49" t="s">
        <v>8</v>
      </c>
      <c r="B2" s="53" t="s">
        <v>189</v>
      </c>
      <c r="C2" s="49"/>
      <c r="D2" s="49"/>
      <c r="E2" s="49"/>
      <c r="F2" s="49"/>
      <c r="G2" s="49" t="s">
        <v>584</v>
      </c>
      <c r="H2" s="49" t="s">
        <v>585</v>
      </c>
      <c r="I2" s="49" t="s">
        <v>584</v>
      </c>
      <c r="J2" s="49" t="s">
        <v>585</v>
      </c>
      <c r="K2" s="49" t="s">
        <v>584</v>
      </c>
      <c r="L2" s="49" t="s">
        <v>585</v>
      </c>
    </row>
    <row r="3" spans="1:12" ht="14.4" thickBot="1" x14ac:dyDescent="0.55000000000000004">
      <c r="A3" s="50" t="s">
        <v>56</v>
      </c>
      <c r="B3" s="51">
        <v>3.61</v>
      </c>
      <c r="C3" s="49"/>
      <c r="D3" s="49" t="s">
        <v>329</v>
      </c>
      <c r="E3" s="49"/>
      <c r="F3" s="49"/>
      <c r="G3" s="49">
        <v>1993</v>
      </c>
      <c r="H3" s="49">
        <f>44.7%*B18</f>
        <v>8.8952999999999989</v>
      </c>
      <c r="I3" s="49">
        <v>1993</v>
      </c>
      <c r="J3" s="49">
        <f>31.8%*B18</f>
        <v>6.3281999999999998</v>
      </c>
      <c r="K3" s="49">
        <v>1993</v>
      </c>
      <c r="L3" s="49">
        <f>B18*23.5%</f>
        <v>4.676499999999999</v>
      </c>
    </row>
    <row r="4" spans="1:12" ht="14.4" thickBot="1" x14ac:dyDescent="0.55000000000000004">
      <c r="A4" s="52" t="s">
        <v>55</v>
      </c>
      <c r="B4" s="53" t="s">
        <v>135</v>
      </c>
      <c r="C4" s="49"/>
      <c r="D4" s="49"/>
      <c r="E4" s="49"/>
      <c r="F4" s="49"/>
      <c r="G4" s="49">
        <v>2015</v>
      </c>
      <c r="H4">
        <f>28.95%*B40</f>
        <v>145.36373999999998</v>
      </c>
      <c r="I4" s="49">
        <v>2015</v>
      </c>
      <c r="J4" s="49">
        <f>33.82%*B40</f>
        <v>169.81698399999999</v>
      </c>
      <c r="K4" s="49">
        <v>2015</v>
      </c>
      <c r="L4" s="49">
        <f>37.24%*B40</f>
        <v>186.98948799999999</v>
      </c>
    </row>
    <row r="5" spans="1:12" ht="14.4" thickBot="1" x14ac:dyDescent="0.55000000000000004">
      <c r="A5" s="52" t="s">
        <v>54</v>
      </c>
      <c r="B5" s="53" t="s">
        <v>135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4.4" thickBot="1" x14ac:dyDescent="0.55000000000000004">
      <c r="A6" s="52" t="s">
        <v>53</v>
      </c>
      <c r="B6" s="53" t="s">
        <v>135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4.4" thickBot="1" x14ac:dyDescent="0.55000000000000004">
      <c r="A7" s="52" t="s">
        <v>52</v>
      </c>
      <c r="B7" s="53" t="s">
        <v>135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ht="14.4" thickBot="1" x14ac:dyDescent="0.55000000000000004">
      <c r="A8" s="52" t="s">
        <v>51</v>
      </c>
      <c r="B8" s="53" t="s">
        <v>135</v>
      </c>
      <c r="C8" s="49"/>
      <c r="D8" s="49"/>
      <c r="E8" s="49"/>
      <c r="F8" s="49"/>
      <c r="G8" s="49"/>
      <c r="H8" s="49">
        <f>(H4/H3)</f>
        <v>16.341634346227782</v>
      </c>
      <c r="I8" s="49"/>
      <c r="J8" s="49">
        <f>(J4/J3)</f>
        <v>26.834958439998736</v>
      </c>
      <c r="K8" s="49"/>
      <c r="L8" s="49">
        <f>(L4/L3)</f>
        <v>39.984922057093989</v>
      </c>
    </row>
    <row r="9" spans="1:12" ht="14.4" thickBot="1" x14ac:dyDescent="0.55000000000000004">
      <c r="A9" s="52" t="s">
        <v>50</v>
      </c>
      <c r="B9" s="53" t="s">
        <v>135</v>
      </c>
      <c r="C9" s="49"/>
      <c r="D9" s="49"/>
      <c r="E9" s="49"/>
      <c r="F9" s="49"/>
      <c r="G9" s="49"/>
      <c r="H9" s="49">
        <f>POWER(H8,1/22)</f>
        <v>1.1354023661255035</v>
      </c>
      <c r="I9" s="49"/>
      <c r="J9" s="49">
        <f>POWER(J8,1/22)</f>
        <v>1.1612907084216708</v>
      </c>
      <c r="K9" s="49"/>
      <c r="L9" s="49">
        <f>POWER(L8,1/22)</f>
        <v>1.1825335363922342</v>
      </c>
    </row>
    <row r="10" spans="1:12" ht="14.4" thickBot="1" x14ac:dyDescent="0.55000000000000004">
      <c r="A10" s="52" t="s">
        <v>49</v>
      </c>
      <c r="B10" s="53" t="s">
        <v>135</v>
      </c>
      <c r="C10" s="49"/>
      <c r="D10" s="49">
        <f>(B35/B3)</f>
        <v>60.102493074792243</v>
      </c>
      <c r="E10" s="49"/>
      <c r="F10" s="49"/>
      <c r="G10" s="49"/>
      <c r="H10" s="49"/>
      <c r="I10" s="49"/>
      <c r="J10" s="49"/>
      <c r="K10" s="49"/>
      <c r="L10" s="49"/>
    </row>
    <row r="11" spans="1:12" ht="14.4" thickBot="1" x14ac:dyDescent="0.55000000000000004">
      <c r="A11" s="52" t="s">
        <v>48</v>
      </c>
      <c r="B11" s="53" t="s">
        <v>135</v>
      </c>
      <c r="C11" s="49"/>
      <c r="D11" s="49">
        <f>POWER(D10,1/32)</f>
        <v>1.1365548255445108</v>
      </c>
      <c r="E11" s="49"/>
      <c r="F11" s="49"/>
      <c r="G11" s="49"/>
      <c r="H11" s="49"/>
      <c r="I11" s="49"/>
      <c r="J11" s="49"/>
      <c r="K11" s="49"/>
      <c r="L11" s="49"/>
    </row>
    <row r="12" spans="1:12" ht="14.4" thickBot="1" x14ac:dyDescent="0.55000000000000004">
      <c r="A12" s="52" t="s">
        <v>47</v>
      </c>
      <c r="B12" s="53" t="s">
        <v>135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12" ht="14.4" thickBot="1" x14ac:dyDescent="0.55000000000000004">
      <c r="A13" s="52" t="s">
        <v>46</v>
      </c>
      <c r="B13" s="53" t="s">
        <v>135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2" ht="14.4" thickBot="1" x14ac:dyDescent="0.55000000000000004">
      <c r="A14" s="52" t="s">
        <v>45</v>
      </c>
      <c r="B14" s="53" t="s">
        <v>135</v>
      </c>
      <c r="C14" s="49"/>
      <c r="D14" s="49">
        <f>POWER(B43/B3,1/41)</f>
        <v>1.1393461541108794</v>
      </c>
      <c r="E14" s="49"/>
      <c r="F14" s="49"/>
      <c r="G14" s="49"/>
      <c r="H14" s="49"/>
      <c r="I14" s="49"/>
      <c r="J14" s="49"/>
      <c r="K14" s="49"/>
      <c r="L14" s="49"/>
    </row>
    <row r="15" spans="1:12" ht="14.4" thickBot="1" x14ac:dyDescent="0.55000000000000004">
      <c r="A15" s="52" t="s">
        <v>44</v>
      </c>
      <c r="B15" s="53" t="s">
        <v>135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2" ht="14.4" thickBot="1" x14ac:dyDescent="0.55000000000000004">
      <c r="A16" s="52" t="s">
        <v>43</v>
      </c>
      <c r="B16" s="53" t="s">
        <v>135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2" ht="14.4" thickBot="1" x14ac:dyDescent="0.55000000000000004">
      <c r="A17" s="52" t="s">
        <v>42</v>
      </c>
      <c r="B17" s="53" t="s">
        <v>135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14.4" thickBot="1" x14ac:dyDescent="0.55000000000000004">
      <c r="A18" s="52" t="s">
        <v>41</v>
      </c>
      <c r="B18" s="53">
        <v>19.899999999999999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4.4" thickBot="1" x14ac:dyDescent="0.55000000000000004">
      <c r="A19" s="52" t="s">
        <v>40</v>
      </c>
      <c r="B19" s="53">
        <v>26.6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ht="14.4" thickBot="1" x14ac:dyDescent="0.55000000000000004">
      <c r="A20" s="52" t="s">
        <v>39</v>
      </c>
      <c r="B20" s="53">
        <v>31.66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14.4" thickBot="1" x14ac:dyDescent="0.55000000000000004">
      <c r="A21" s="52" t="s">
        <v>38</v>
      </c>
      <c r="B21" s="53">
        <v>38.369999999999997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2" ht="14.4" thickBot="1" x14ac:dyDescent="0.55000000000000004">
      <c r="A22" s="52" t="s">
        <v>37</v>
      </c>
      <c r="B22" s="53">
        <v>44.35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12" ht="14.4" thickBot="1" x14ac:dyDescent="0.55000000000000004">
      <c r="A23" s="52" t="s">
        <v>36</v>
      </c>
      <c r="B23" s="53">
        <v>49.65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4.4" thickBot="1" x14ac:dyDescent="0.55000000000000004">
      <c r="A24" s="52" t="s">
        <v>35</v>
      </c>
      <c r="B24" s="53">
        <v>51.11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ht="14.4" thickBot="1" x14ac:dyDescent="0.55000000000000004">
      <c r="A25" s="52" t="s">
        <v>34</v>
      </c>
      <c r="B25" s="53">
        <v>55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spans="1:12" ht="14.4" thickBot="1" x14ac:dyDescent="0.55000000000000004">
      <c r="A26" s="54" t="s">
        <v>33</v>
      </c>
      <c r="B26" s="55">
        <v>58.75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4.4" thickBot="1" x14ac:dyDescent="0.55000000000000004">
      <c r="A27" s="52" t="s">
        <v>32</v>
      </c>
      <c r="B27" s="53">
        <v>66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4.4" thickBot="1" x14ac:dyDescent="0.55000000000000004">
      <c r="A28" s="52" t="s">
        <v>31</v>
      </c>
      <c r="B28" s="53">
        <v>73.2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4.4" thickBot="1" x14ac:dyDescent="0.55000000000000004">
      <c r="A29" s="52" t="s">
        <v>30</v>
      </c>
      <c r="B29" s="53">
        <v>85.7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2" ht="14.4" thickBot="1" x14ac:dyDescent="0.55000000000000004">
      <c r="A30" s="52" t="s">
        <v>29</v>
      </c>
      <c r="B30" s="53">
        <v>96.51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12" ht="14.4" thickBot="1" x14ac:dyDescent="0.55000000000000004">
      <c r="A31" s="52" t="s">
        <v>28</v>
      </c>
      <c r="B31" s="53">
        <v>114.2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</row>
    <row r="32" spans="1:12" ht="14.4" thickBot="1" x14ac:dyDescent="0.55000000000000004">
      <c r="A32" s="52" t="s">
        <v>27</v>
      </c>
      <c r="B32" s="53">
        <v>135.80000000000001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3" spans="1:12" ht="14.4" thickBot="1" x14ac:dyDescent="0.55000000000000004">
      <c r="A33" s="52" t="s">
        <v>26</v>
      </c>
      <c r="B33" s="53">
        <v>156.87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</row>
    <row r="34" spans="1:12" ht="14.4" thickBot="1" x14ac:dyDescent="0.55000000000000004">
      <c r="A34" s="52" t="s">
        <v>25</v>
      </c>
      <c r="B34" s="53">
        <v>181.33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14.4" thickBot="1" x14ac:dyDescent="0.55000000000000004">
      <c r="A35" s="52" t="s">
        <v>24</v>
      </c>
      <c r="B35" s="53">
        <v>216.97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4.4" thickBot="1" x14ac:dyDescent="0.55000000000000004">
      <c r="A36" s="52" t="s">
        <v>23</v>
      </c>
      <c r="B36" s="53">
        <v>272.43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12" ht="14.4" thickBot="1" x14ac:dyDescent="0.55000000000000004">
      <c r="A37" s="52" t="s">
        <v>22</v>
      </c>
      <c r="B37" s="53">
        <v>352.98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</row>
    <row r="38" spans="1:12" ht="14.4" thickBot="1" x14ac:dyDescent="0.55000000000000004">
      <c r="A38" s="52" t="s">
        <v>21</v>
      </c>
      <c r="B38" s="53">
        <v>416.1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ht="14.4" thickBot="1" x14ac:dyDescent="0.55000000000000004">
      <c r="A39" s="52" t="s">
        <v>20</v>
      </c>
      <c r="B39" s="53">
        <v>465.12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</row>
    <row r="40" spans="1:12" ht="14.4" thickBot="1" x14ac:dyDescent="0.55000000000000004">
      <c r="A40" s="52" t="s">
        <v>19</v>
      </c>
      <c r="B40" s="53">
        <v>502.12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</row>
    <row r="41" spans="1:12" x14ac:dyDescent="0.5">
      <c r="A41" s="54" t="s">
        <v>18</v>
      </c>
      <c r="B41" s="55">
        <v>550.82000000000005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</row>
    <row r="42" spans="1:12" x14ac:dyDescent="0.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2" x14ac:dyDescent="0.5">
      <c r="A43" s="72" t="s">
        <v>576</v>
      </c>
      <c r="B43" s="49">
        <v>759.26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</row>
    <row r="44" spans="1:12" x14ac:dyDescent="0.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</row>
    <row r="45" spans="1:12" x14ac:dyDescent="0.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</sheetData>
  <sortState xmlns:xlrd2="http://schemas.microsoft.com/office/spreadsheetml/2017/richdata2" ref="A3:B41">
    <sortCondition ref="A3:A4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30"/>
  <sheetViews>
    <sheetView topLeftCell="A19" workbookViewId="0">
      <selection activeCell="B77" sqref="B77"/>
    </sheetView>
  </sheetViews>
  <sheetFormatPr defaultRowHeight="14.1" x14ac:dyDescent="0.5"/>
  <cols>
    <col min="1" max="1" width="9.09765625" bestFit="1" customWidth="1"/>
    <col min="3" max="4" width="8.59765625" style="8"/>
    <col min="5" max="6" width="8.75" style="18"/>
    <col min="9" max="10" width="8.75" style="18"/>
    <col min="13" max="13" width="8.796875" style="49"/>
  </cols>
  <sheetData>
    <row r="1" spans="1:19" x14ac:dyDescent="0.5">
      <c r="A1" t="s">
        <v>247</v>
      </c>
    </row>
    <row r="2" spans="1:19" s="8" customFormat="1" x14ac:dyDescent="0.5">
      <c r="A2" s="8" t="s">
        <v>68</v>
      </c>
      <c r="B2" s="8" t="s">
        <v>68</v>
      </c>
      <c r="C2" s="8" t="s">
        <v>69</v>
      </c>
      <c r="D2" s="8" t="s">
        <v>70</v>
      </c>
      <c r="E2" s="18" t="s">
        <v>126</v>
      </c>
      <c r="F2" s="18" t="s">
        <v>127</v>
      </c>
      <c r="G2" s="8" t="s">
        <v>71</v>
      </c>
      <c r="H2" s="8" t="s">
        <v>124</v>
      </c>
      <c r="I2" s="18" t="s">
        <v>125</v>
      </c>
      <c r="J2" s="18"/>
      <c r="M2" s="49"/>
    </row>
    <row r="3" spans="1:19" x14ac:dyDescent="0.5">
      <c r="A3">
        <v>0</v>
      </c>
      <c r="B3">
        <v>4</v>
      </c>
      <c r="C3" s="8">
        <f t="shared" ref="C3:C19" si="0">(A3+B3)/2</f>
        <v>2</v>
      </c>
      <c r="D3" s="8">
        <f>57.5-C3</f>
        <v>55.5</v>
      </c>
      <c r="E3" s="18">
        <v>58</v>
      </c>
      <c r="F3" s="18">
        <v>53</v>
      </c>
      <c r="G3">
        <v>6.7457350642289138E-2</v>
      </c>
      <c r="H3">
        <v>6.8475198217679056E-2</v>
      </c>
      <c r="I3" s="18">
        <v>6.6365433493363463E-2</v>
      </c>
      <c r="K3" s="18"/>
      <c r="L3" s="18"/>
      <c r="Q3" s="43" t="s">
        <v>248</v>
      </c>
    </row>
    <row r="4" spans="1:19" x14ac:dyDescent="0.5">
      <c r="A4" s="9">
        <v>5</v>
      </c>
      <c r="B4">
        <v>9</v>
      </c>
      <c r="C4" s="8">
        <f t="shared" si="0"/>
        <v>7</v>
      </c>
      <c r="D4" s="8">
        <f t="shared" ref="D4:D14" si="1">57.5-C4</f>
        <v>50.5</v>
      </c>
      <c r="E4" s="18">
        <v>53</v>
      </c>
      <c r="F4" s="18">
        <v>48</v>
      </c>
      <c r="G4">
        <v>6.1102426425610007E-2</v>
      </c>
      <c r="H4">
        <v>6.1136229604875171E-2</v>
      </c>
      <c r="I4" s="18">
        <v>6.107031911889297E-2</v>
      </c>
      <c r="K4" s="18"/>
      <c r="L4" s="18"/>
      <c r="Q4" s="36" t="s">
        <v>249</v>
      </c>
    </row>
    <row r="5" spans="1:19" x14ac:dyDescent="0.5">
      <c r="A5" s="9">
        <v>10</v>
      </c>
      <c r="B5">
        <v>14</v>
      </c>
      <c r="C5" s="8">
        <f t="shared" si="0"/>
        <v>12</v>
      </c>
      <c r="D5" s="8">
        <f t="shared" si="1"/>
        <v>45.5</v>
      </c>
      <c r="E5" s="18">
        <v>48</v>
      </c>
      <c r="F5" s="18">
        <v>43</v>
      </c>
      <c r="G5">
        <v>6.6981580914837219E-2</v>
      </c>
      <c r="H5">
        <v>6.913046327239368E-2</v>
      </c>
      <c r="I5" s="18">
        <v>6.4670996893532895E-2</v>
      </c>
      <c r="K5" s="18"/>
      <c r="L5" s="18"/>
      <c r="N5" s="56" t="s">
        <v>243</v>
      </c>
      <c r="O5" s="10"/>
      <c r="P5" s="10"/>
      <c r="Q5" s="36" t="s">
        <v>250</v>
      </c>
    </row>
    <row r="6" spans="1:19" x14ac:dyDescent="0.5">
      <c r="A6" s="8">
        <v>15</v>
      </c>
      <c r="B6" s="8">
        <v>19</v>
      </c>
      <c r="C6" s="8">
        <f t="shared" si="0"/>
        <v>17</v>
      </c>
      <c r="D6" s="8">
        <f t="shared" si="1"/>
        <v>40.5</v>
      </c>
      <c r="E6" s="18">
        <v>43</v>
      </c>
      <c r="F6" s="18">
        <v>38</v>
      </c>
      <c r="G6">
        <v>5.6956433086386191E-2</v>
      </c>
      <c r="H6">
        <v>5.5369897123386407E-2</v>
      </c>
      <c r="I6" s="18">
        <v>5.8669867269133015E-2</v>
      </c>
      <c r="J6" s="18">
        <f t="shared" ref="J6:J14" si="2">D6*G6</f>
        <v>2.3067355399986407</v>
      </c>
      <c r="K6" s="18">
        <f t="shared" ref="K6:L14" si="3">E6*H6</f>
        <v>2.3809055763056155</v>
      </c>
      <c r="L6" s="18">
        <f t="shared" si="3"/>
        <v>2.2294549562270545</v>
      </c>
      <c r="N6" s="57" t="s">
        <v>244</v>
      </c>
      <c r="O6" s="10"/>
      <c r="P6" s="10"/>
      <c r="Q6" s="36" t="s">
        <v>251</v>
      </c>
    </row>
    <row r="7" spans="1:19" x14ac:dyDescent="0.5">
      <c r="A7" s="9">
        <v>20</v>
      </c>
      <c r="B7" s="8">
        <v>24</v>
      </c>
      <c r="C7" s="8">
        <f t="shared" si="0"/>
        <v>22</v>
      </c>
      <c r="D7" s="12">
        <f t="shared" si="1"/>
        <v>35.5</v>
      </c>
      <c r="E7" s="12">
        <v>38</v>
      </c>
      <c r="F7" s="12">
        <v>33</v>
      </c>
      <c r="G7">
        <v>6.6947597362876365E-2</v>
      </c>
      <c r="H7">
        <v>6.6902562086363929E-2</v>
      </c>
      <c r="I7" s="18">
        <v>6.7000847218299922E-2</v>
      </c>
      <c r="J7" s="18">
        <f t="shared" si="2"/>
        <v>2.376639706382111</v>
      </c>
      <c r="K7" s="18">
        <f t="shared" si="3"/>
        <v>2.5422973592818292</v>
      </c>
      <c r="L7" s="18">
        <f t="shared" si="3"/>
        <v>2.2110279582038976</v>
      </c>
      <c r="N7" s="57" t="s">
        <v>245</v>
      </c>
      <c r="O7" s="10"/>
      <c r="P7" s="10"/>
      <c r="Q7" s="36" t="s">
        <v>252</v>
      </c>
    </row>
    <row r="8" spans="1:19" x14ac:dyDescent="0.5">
      <c r="A8" s="9">
        <v>25</v>
      </c>
      <c r="B8" s="8">
        <v>29</v>
      </c>
      <c r="C8" s="8">
        <f t="shared" si="0"/>
        <v>27</v>
      </c>
      <c r="D8" s="12">
        <f t="shared" si="1"/>
        <v>30.5</v>
      </c>
      <c r="E8" s="12">
        <v>33</v>
      </c>
      <c r="F8" s="12">
        <v>28</v>
      </c>
      <c r="G8">
        <v>9.4882077074695842E-2</v>
      </c>
      <c r="H8">
        <v>9.3440796802306533E-2</v>
      </c>
      <c r="I8" s="18">
        <v>9.6371081615362897E-2</v>
      </c>
      <c r="J8" s="18">
        <f t="shared" si="2"/>
        <v>2.8939033507782232</v>
      </c>
      <c r="K8" s="18">
        <f t="shared" si="3"/>
        <v>3.0835462944761156</v>
      </c>
      <c r="L8" s="18">
        <f t="shared" si="3"/>
        <v>2.6983902852301611</v>
      </c>
      <c r="N8" s="57" t="s">
        <v>246</v>
      </c>
      <c r="O8" s="18">
        <f>N8+N9</f>
        <v>1985</v>
      </c>
      <c r="P8" s="18">
        <f>O8/N5</f>
        <v>6.7457350642289138E-2</v>
      </c>
      <c r="Q8" s="36" t="s">
        <v>253</v>
      </c>
      <c r="R8" s="37">
        <f>Q7+Q10</f>
        <v>1045</v>
      </c>
      <c r="S8" s="37">
        <f>R8/Q4</f>
        <v>6.8475198217679056E-2</v>
      </c>
    </row>
    <row r="9" spans="1:19" x14ac:dyDescent="0.5">
      <c r="A9" s="8">
        <v>30</v>
      </c>
      <c r="B9" s="8">
        <v>34</v>
      </c>
      <c r="C9" s="8">
        <f t="shared" si="0"/>
        <v>32</v>
      </c>
      <c r="D9" s="12">
        <f t="shared" si="1"/>
        <v>25.5</v>
      </c>
      <c r="E9" s="12">
        <v>28</v>
      </c>
      <c r="F9" s="12">
        <v>23</v>
      </c>
      <c r="G9">
        <v>8.7065860123700128E-2</v>
      </c>
      <c r="H9">
        <v>9.1540528143634101E-2</v>
      </c>
      <c r="I9" s="18">
        <v>8.225077661677492E-2</v>
      </c>
      <c r="J9" s="18">
        <f t="shared" si="2"/>
        <v>2.2201794331543532</v>
      </c>
      <c r="K9" s="18">
        <f t="shared" si="3"/>
        <v>2.5631347880217548</v>
      </c>
      <c r="L9" s="18">
        <f t="shared" si="3"/>
        <v>1.8917678621858232</v>
      </c>
      <c r="N9" s="57" t="s">
        <v>204</v>
      </c>
      <c r="O9" s="18"/>
      <c r="P9" s="18"/>
      <c r="Q9" s="36" t="s">
        <v>254</v>
      </c>
      <c r="R9" s="37">
        <f>Q8+Q11</f>
        <v>940</v>
      </c>
      <c r="S9" s="37">
        <f>R9/Q5</f>
        <v>6.6365433493363463E-2</v>
      </c>
    </row>
    <row r="10" spans="1:19" x14ac:dyDescent="0.5">
      <c r="A10" s="9">
        <v>35</v>
      </c>
      <c r="B10" s="8">
        <v>39</v>
      </c>
      <c r="C10" s="8">
        <f t="shared" si="0"/>
        <v>37</v>
      </c>
      <c r="D10" s="12">
        <f t="shared" si="1"/>
        <v>20.5</v>
      </c>
      <c r="E10" s="12">
        <v>23</v>
      </c>
      <c r="F10" s="12">
        <v>18</v>
      </c>
      <c r="G10">
        <v>8.4177258207027802E-2</v>
      </c>
      <c r="H10">
        <v>8.6363934211388507E-2</v>
      </c>
      <c r="I10" s="18">
        <v>8.1827167466817285E-2</v>
      </c>
      <c r="J10" s="18">
        <f t="shared" si="2"/>
        <v>1.72563379324407</v>
      </c>
      <c r="K10" s="18">
        <f t="shared" si="3"/>
        <v>1.9863704868619356</v>
      </c>
      <c r="L10" s="18">
        <f t="shared" si="3"/>
        <v>1.4728890144027111</v>
      </c>
      <c r="N10" s="57" t="s">
        <v>205</v>
      </c>
      <c r="O10" s="18"/>
      <c r="P10" s="18"/>
      <c r="Q10" s="36" t="s">
        <v>255</v>
      </c>
    </row>
    <row r="11" spans="1:19" x14ac:dyDescent="0.5">
      <c r="A11" s="9">
        <v>40</v>
      </c>
      <c r="B11" s="8">
        <v>44</v>
      </c>
      <c r="C11" s="8">
        <f t="shared" si="0"/>
        <v>42</v>
      </c>
      <c r="D11" s="12">
        <f t="shared" si="1"/>
        <v>15.5</v>
      </c>
      <c r="E11" s="12">
        <v>18</v>
      </c>
      <c r="F11" s="12">
        <v>13</v>
      </c>
      <c r="G11">
        <v>8.7405695643308634E-2</v>
      </c>
      <c r="H11" s="18">
        <v>9.0688683572505077E-2</v>
      </c>
      <c r="I11" s="18">
        <v>8.3804010166619605E-2</v>
      </c>
      <c r="J11" s="18">
        <f t="shared" si="2"/>
        <v>1.3547882824712838</v>
      </c>
      <c r="K11" s="18">
        <f t="shared" si="3"/>
        <v>1.6323963043050913</v>
      </c>
      <c r="L11" s="18">
        <f t="shared" si="3"/>
        <v>1.0894521321660549</v>
      </c>
      <c r="N11" s="57" t="s">
        <v>206</v>
      </c>
      <c r="O11" s="18"/>
      <c r="P11" s="18"/>
      <c r="Q11" s="36" t="s">
        <v>256</v>
      </c>
    </row>
    <row r="12" spans="1:19" x14ac:dyDescent="0.5">
      <c r="A12" s="8">
        <v>45</v>
      </c>
      <c r="B12" s="8">
        <v>49</v>
      </c>
      <c r="C12" s="8">
        <f t="shared" si="0"/>
        <v>47</v>
      </c>
      <c r="D12" s="12">
        <f t="shared" si="1"/>
        <v>10.5</v>
      </c>
      <c r="E12" s="12">
        <v>13</v>
      </c>
      <c r="F12" s="12">
        <v>8</v>
      </c>
      <c r="G12">
        <v>8.3157751648202272E-2</v>
      </c>
      <c r="H12">
        <v>8.5315510123845098E-2</v>
      </c>
      <c r="I12" s="18">
        <v>8.0838746116916119E-2</v>
      </c>
      <c r="J12" s="18">
        <f t="shared" si="2"/>
        <v>0.87315639230612385</v>
      </c>
      <c r="K12" s="18">
        <f t="shared" si="3"/>
        <v>1.1091016316099862</v>
      </c>
      <c r="L12" s="18">
        <f t="shared" si="3"/>
        <v>0.64670996893532895</v>
      </c>
      <c r="N12" s="56" t="s">
        <v>207</v>
      </c>
      <c r="O12" s="18">
        <f>N12/N5</f>
        <v>6.1102426425610007E-2</v>
      </c>
      <c r="P12" s="18"/>
      <c r="Q12" s="43" t="s">
        <v>257</v>
      </c>
      <c r="R12" s="37"/>
      <c r="S12" s="37"/>
    </row>
    <row r="13" spans="1:19" x14ac:dyDescent="0.5">
      <c r="A13" s="9">
        <v>50</v>
      </c>
      <c r="B13" s="8">
        <v>54</v>
      </c>
      <c r="C13" s="8">
        <f t="shared" si="0"/>
        <v>52</v>
      </c>
      <c r="D13" s="12">
        <f t="shared" si="1"/>
        <v>5.5</v>
      </c>
      <c r="E13" s="12">
        <v>8</v>
      </c>
      <c r="F13" s="12">
        <v>3</v>
      </c>
      <c r="G13">
        <v>7.4763814313872079E-2</v>
      </c>
      <c r="H13">
        <v>7.4634689731996592E-2</v>
      </c>
      <c r="I13" s="18">
        <v>7.4978819542502115E-2</v>
      </c>
      <c r="J13" s="18">
        <f t="shared" si="2"/>
        <v>0.41120097872629646</v>
      </c>
      <c r="K13" s="18">
        <f t="shared" si="3"/>
        <v>0.59707751785597274</v>
      </c>
      <c r="L13" s="18">
        <f t="shared" si="3"/>
        <v>0.22493645862750633</v>
      </c>
      <c r="N13" s="57" t="s">
        <v>208</v>
      </c>
      <c r="O13" s="18"/>
      <c r="P13" s="18"/>
      <c r="Q13" s="36" t="s">
        <v>258</v>
      </c>
      <c r="R13" s="37">
        <f>Q13/Q4</f>
        <v>6.1136229604875171E-2</v>
      </c>
    </row>
    <row r="14" spans="1:19" x14ac:dyDescent="0.5">
      <c r="A14" s="9">
        <v>55</v>
      </c>
      <c r="B14" s="8">
        <v>59</v>
      </c>
      <c r="C14" s="8">
        <f t="shared" si="0"/>
        <v>57</v>
      </c>
      <c r="D14" s="12">
        <f t="shared" si="1"/>
        <v>0.5</v>
      </c>
      <c r="E14" s="12">
        <v>3</v>
      </c>
      <c r="F14" s="12"/>
      <c r="G14">
        <v>4.4824305036362401E-2</v>
      </c>
      <c r="H14">
        <v>4.4754603237009367E-2</v>
      </c>
      <c r="I14" s="18">
        <v>4.4973171420502681E-2</v>
      </c>
      <c r="J14" s="18">
        <f t="shared" si="2"/>
        <v>2.24121525181812E-2</v>
      </c>
      <c r="K14" s="18">
        <f t="shared" si="3"/>
        <v>0.13426380971102811</v>
      </c>
      <c r="L14" s="18"/>
      <c r="N14" s="57" t="s">
        <v>209</v>
      </c>
      <c r="O14" s="18"/>
      <c r="P14" s="18"/>
      <c r="Q14" s="36" t="s">
        <v>259</v>
      </c>
      <c r="R14">
        <f>Q14/Q5</f>
        <v>6.107031911889297E-2</v>
      </c>
    </row>
    <row r="15" spans="1:19" s="10" customFormat="1" x14ac:dyDescent="0.5">
      <c r="A15" s="10">
        <v>60</v>
      </c>
      <c r="B15" s="10">
        <v>64</v>
      </c>
      <c r="C15" s="10">
        <f t="shared" si="0"/>
        <v>62</v>
      </c>
      <c r="G15" s="10">
        <v>4.1493916944199009E-2</v>
      </c>
      <c r="H15" s="10">
        <v>3.9184850271934996E-2</v>
      </c>
      <c r="I15" s="10">
        <v>4.3914148545608586E-2</v>
      </c>
      <c r="J15" s="18"/>
      <c r="K15" s="18"/>
      <c r="L15" s="18"/>
      <c r="M15" s="49"/>
      <c r="N15" s="57" t="s">
        <v>210</v>
      </c>
      <c r="O15" s="18">
        <f>N15/N5</f>
        <v>6.6981580914837219E-2</v>
      </c>
      <c r="P15" s="18"/>
      <c r="Q15" s="36" t="s">
        <v>260</v>
      </c>
    </row>
    <row r="16" spans="1:19" s="10" customFormat="1" x14ac:dyDescent="0.5">
      <c r="A16" s="11">
        <v>65</v>
      </c>
      <c r="B16" s="10">
        <v>69</v>
      </c>
      <c r="C16" s="10">
        <f t="shared" si="0"/>
        <v>67</v>
      </c>
      <c r="N16" s="57" t="s">
        <v>211</v>
      </c>
      <c r="O16" s="18"/>
      <c r="P16" s="18"/>
      <c r="Q16" s="36" t="s">
        <v>261</v>
      </c>
      <c r="R16" s="37">
        <f>Q16/Q4</f>
        <v>6.913046327239368E-2</v>
      </c>
    </row>
    <row r="17" spans="1:18" s="10" customFormat="1" x14ac:dyDescent="0.5">
      <c r="A17" s="11">
        <v>70</v>
      </c>
      <c r="B17" s="10">
        <v>74</v>
      </c>
      <c r="C17" s="10">
        <f t="shared" si="0"/>
        <v>72</v>
      </c>
      <c r="N17" s="57" t="s">
        <v>212</v>
      </c>
      <c r="O17" s="18"/>
      <c r="P17" s="18"/>
      <c r="Q17" s="36" t="s">
        <v>262</v>
      </c>
      <c r="R17" s="37">
        <f>Q17/Q5</f>
        <v>6.4670996893532895E-2</v>
      </c>
    </row>
    <row r="18" spans="1:18" s="10" customFormat="1" x14ac:dyDescent="0.5">
      <c r="A18" s="10">
        <v>75</v>
      </c>
      <c r="B18" s="10">
        <v>79</v>
      </c>
      <c r="C18" s="10">
        <f t="shared" si="0"/>
        <v>77</v>
      </c>
      <c r="N18" s="57" t="s">
        <v>213</v>
      </c>
      <c r="O18" s="18">
        <f>N18/N5</f>
        <v>5.6956433086386191E-2</v>
      </c>
      <c r="P18" s="18"/>
      <c r="Q18" s="36" t="s">
        <v>263</v>
      </c>
    </row>
    <row r="19" spans="1:18" s="10" customFormat="1" x14ac:dyDescent="0.5">
      <c r="A19" s="11">
        <v>80</v>
      </c>
      <c r="B19" s="10">
        <v>84</v>
      </c>
      <c r="C19" s="10">
        <f t="shared" si="0"/>
        <v>82</v>
      </c>
      <c r="N19" s="57" t="s">
        <v>214</v>
      </c>
      <c r="O19" s="18"/>
      <c r="P19" s="18"/>
      <c r="Q19" s="36" t="s">
        <v>264</v>
      </c>
      <c r="R19" s="38">
        <f>Q19/Q4</f>
        <v>5.5369897123386407E-2</v>
      </c>
    </row>
    <row r="20" spans="1:18" x14ac:dyDescent="0.5">
      <c r="G20">
        <f>SUM(G6:G15)</f>
        <v>0.72167470944063061</v>
      </c>
      <c r="H20" s="18">
        <f>SUM(H6:H15)</f>
        <v>0.7281960553043707</v>
      </c>
      <c r="I20" s="18">
        <f>SUM(I6:I15)</f>
        <v>0.71462863597853721</v>
      </c>
      <c r="J20" s="18">
        <f>SUM(J6:J14)/SUM(G6:G15)</f>
        <v>19.655184592201927</v>
      </c>
      <c r="K20" s="18">
        <f t="shared" ref="K20:L20" si="4">SUM(K6:K14)/SUM(H6:H15)</f>
        <v>22.012057950148474</v>
      </c>
      <c r="L20" s="18">
        <f t="shared" si="4"/>
        <v>17.442106303102154</v>
      </c>
      <c r="N20" s="57" t="s">
        <v>215</v>
      </c>
      <c r="O20" s="18"/>
      <c r="P20" s="18"/>
      <c r="Q20" s="36" t="s">
        <v>265</v>
      </c>
      <c r="R20" s="38">
        <f>Q20/Q5</f>
        <v>5.8669867269133015E-2</v>
      </c>
    </row>
    <row r="21" spans="1:18" x14ac:dyDescent="0.5">
      <c r="N21" s="57" t="s">
        <v>216</v>
      </c>
      <c r="O21" s="18">
        <f>N21/N5</f>
        <v>6.6947597362876365E-2</v>
      </c>
      <c r="P21" s="18"/>
      <c r="Q21" s="36" t="s">
        <v>266</v>
      </c>
    </row>
    <row r="22" spans="1:18" x14ac:dyDescent="0.5">
      <c r="N22" s="57" t="s">
        <v>217</v>
      </c>
      <c r="O22" s="18"/>
      <c r="P22" s="18"/>
      <c r="Q22" s="36" t="s">
        <v>267</v>
      </c>
      <c r="R22" s="37">
        <f>Q22/Q4</f>
        <v>6.6902562086363929E-2</v>
      </c>
    </row>
    <row r="23" spans="1:18" x14ac:dyDescent="0.5">
      <c r="N23" s="57" t="s">
        <v>218</v>
      </c>
      <c r="O23" s="18"/>
      <c r="P23" s="18"/>
      <c r="Q23" s="36" t="s">
        <v>268</v>
      </c>
      <c r="R23" s="37">
        <f>Q23/Q5</f>
        <v>6.7000847218299922E-2</v>
      </c>
    </row>
    <row r="24" spans="1:18" x14ac:dyDescent="0.5">
      <c r="N24" s="56" t="s">
        <v>219</v>
      </c>
      <c r="O24" s="18">
        <f>N24/N5</f>
        <v>9.4882077074695842E-2</v>
      </c>
      <c r="P24" s="18"/>
      <c r="Q24" s="43" t="s">
        <v>269</v>
      </c>
    </row>
    <row r="25" spans="1:18" x14ac:dyDescent="0.5">
      <c r="B25" s="43" t="s">
        <v>297</v>
      </c>
      <c r="C25" s="36" t="s">
        <v>298</v>
      </c>
      <c r="D25" s="36" t="s">
        <v>299</v>
      </c>
      <c r="F25" s="18">
        <f>B26*6+B27*9+(B28+E28)*12+(B29+E29+H29)*16</f>
        <v>194852</v>
      </c>
      <c r="G25" s="18">
        <f>C26*6+C27*9+(C28+F28)*12+(C29+F29+I29)*16</f>
        <v>105289</v>
      </c>
      <c r="H25" s="18">
        <f>D26*6+D27*9+(D28+G28)*12+(D29+G29+J29)*16</f>
        <v>89538</v>
      </c>
      <c r="N25" s="57" t="s">
        <v>220</v>
      </c>
      <c r="O25" s="18"/>
      <c r="P25" s="18"/>
      <c r="Q25" s="36" t="s">
        <v>270</v>
      </c>
      <c r="R25" s="37">
        <f>Q25/Q4</f>
        <v>9.3440796802306533E-2</v>
      </c>
    </row>
    <row r="26" spans="1:18" x14ac:dyDescent="0.5">
      <c r="B26" s="36" t="s">
        <v>300</v>
      </c>
      <c r="C26" s="36" t="s">
        <v>301</v>
      </c>
      <c r="D26" s="36" t="s">
        <v>302</v>
      </c>
      <c r="E26"/>
      <c r="F26">
        <f>F25/B25</f>
        <v>7.1940926712202327</v>
      </c>
      <c r="G26" s="18">
        <f>G25/C25</f>
        <v>7.509914407988588</v>
      </c>
      <c r="H26" s="18">
        <f>H25/D25</f>
        <v>6.8543213656893514</v>
      </c>
      <c r="I26"/>
      <c r="J26"/>
      <c r="N26" s="57" t="s">
        <v>221</v>
      </c>
      <c r="O26" s="18"/>
      <c r="P26" s="18"/>
      <c r="Q26" s="36" t="s">
        <v>271</v>
      </c>
      <c r="R26" s="37">
        <f>Q26/Q5</f>
        <v>9.6371081615362897E-2</v>
      </c>
    </row>
    <row r="27" spans="1:18" x14ac:dyDescent="0.5">
      <c r="B27" s="43" t="s">
        <v>303</v>
      </c>
      <c r="C27" s="36" t="s">
        <v>304</v>
      </c>
      <c r="D27" s="36" t="s">
        <v>305</v>
      </c>
      <c r="E27"/>
      <c r="F27"/>
      <c r="I27"/>
      <c r="J27"/>
      <c r="N27" s="57" t="s">
        <v>222</v>
      </c>
      <c r="O27" s="18">
        <f>N27/N5</f>
        <v>8.7065860123700128E-2</v>
      </c>
      <c r="P27" s="18"/>
      <c r="Q27" s="36" t="s">
        <v>272</v>
      </c>
    </row>
    <row r="28" spans="1:18" x14ac:dyDescent="0.5">
      <c r="B28" s="36" t="s">
        <v>306</v>
      </c>
      <c r="C28" s="36" t="s">
        <v>307</v>
      </c>
      <c r="D28" s="36" t="s">
        <v>308</v>
      </c>
      <c r="E28" s="36" t="s">
        <v>309</v>
      </c>
      <c r="F28" s="36" t="s">
        <v>310</v>
      </c>
      <c r="G28" s="36" t="s">
        <v>311</v>
      </c>
      <c r="I28"/>
      <c r="J28"/>
      <c r="N28" s="57" t="s">
        <v>223</v>
      </c>
      <c r="O28" s="18"/>
      <c r="P28" s="18"/>
      <c r="Q28" s="36" t="s">
        <v>273</v>
      </c>
      <c r="R28" s="37">
        <f>Q28/Q4</f>
        <v>9.1540528143634101E-2</v>
      </c>
    </row>
    <row r="29" spans="1:18" x14ac:dyDescent="0.5">
      <c r="B29" s="43" t="s">
        <v>312</v>
      </c>
      <c r="C29" s="36" t="s">
        <v>313</v>
      </c>
      <c r="D29" s="36" t="s">
        <v>314</v>
      </c>
      <c r="E29" s="36" t="s">
        <v>315</v>
      </c>
      <c r="F29" s="36" t="s">
        <v>316</v>
      </c>
      <c r="G29" s="36" t="s">
        <v>317</v>
      </c>
      <c r="H29" s="36" t="s">
        <v>318</v>
      </c>
      <c r="I29" s="36" t="s">
        <v>319</v>
      </c>
      <c r="J29" s="36" t="s">
        <v>320</v>
      </c>
      <c r="N29" s="57" t="s">
        <v>224</v>
      </c>
      <c r="O29" s="18"/>
      <c r="P29" s="18"/>
      <c r="Q29" s="36" t="s">
        <v>274</v>
      </c>
      <c r="R29" s="37">
        <f>Q29/Q5</f>
        <v>8.225077661677492E-2</v>
      </c>
    </row>
    <row r="30" spans="1:18" x14ac:dyDescent="0.5">
      <c r="N30" s="57" t="s">
        <v>225</v>
      </c>
      <c r="O30" s="18">
        <f>N30/N5</f>
        <v>8.4177258207027802E-2</v>
      </c>
      <c r="P30" s="18"/>
      <c r="Q30" s="36" t="s">
        <v>275</v>
      </c>
    </row>
    <row r="31" spans="1:18" x14ac:dyDescent="0.5">
      <c r="N31" s="57" t="s">
        <v>226</v>
      </c>
      <c r="O31" s="18"/>
      <c r="P31" s="18"/>
      <c r="Q31" s="36" t="s">
        <v>276</v>
      </c>
      <c r="R31" s="37">
        <f>Q31/Q4</f>
        <v>8.6363934211388507E-2</v>
      </c>
    </row>
    <row r="32" spans="1:18" x14ac:dyDescent="0.5">
      <c r="N32" s="57" t="s">
        <v>227</v>
      </c>
      <c r="O32" s="18"/>
      <c r="P32" s="18"/>
      <c r="Q32" s="36" t="s">
        <v>277</v>
      </c>
      <c r="R32" s="37">
        <f>Q32/Q5</f>
        <v>8.1827167466817285E-2</v>
      </c>
    </row>
    <row r="33" spans="1:18" x14ac:dyDescent="0.5">
      <c r="A33" s="49" t="s">
        <v>247</v>
      </c>
      <c r="B33" s="49"/>
      <c r="C33" s="49"/>
      <c r="D33" s="49"/>
      <c r="E33" s="49"/>
      <c r="F33" s="49"/>
      <c r="G33" s="49" t="s">
        <v>392</v>
      </c>
      <c r="H33" s="49"/>
      <c r="I33" s="49"/>
      <c r="J33" s="49"/>
      <c r="K33" s="49"/>
      <c r="L33" s="49"/>
      <c r="N33" s="57" t="s">
        <v>228</v>
      </c>
      <c r="O33" s="18">
        <f>N33/N5</f>
        <v>8.7405695643308634E-2</v>
      </c>
      <c r="P33" s="18"/>
      <c r="Q33" s="36" t="s">
        <v>278</v>
      </c>
    </row>
    <row r="34" spans="1:18" x14ac:dyDescent="0.5">
      <c r="A34" s="49" t="s">
        <v>68</v>
      </c>
      <c r="B34" s="49" t="s">
        <v>68</v>
      </c>
      <c r="C34" s="49" t="s">
        <v>69</v>
      </c>
      <c r="D34" s="49" t="s">
        <v>70</v>
      </c>
      <c r="E34" s="49" t="s">
        <v>126</v>
      </c>
      <c r="F34" s="49" t="s">
        <v>127</v>
      </c>
      <c r="G34" s="49" t="s">
        <v>71</v>
      </c>
      <c r="H34" s="49" t="s">
        <v>124</v>
      </c>
      <c r="I34" s="49" t="s">
        <v>125</v>
      </c>
      <c r="J34" s="49"/>
      <c r="K34" s="49"/>
      <c r="L34" s="49"/>
      <c r="N34" s="57" t="s">
        <v>229</v>
      </c>
      <c r="O34" s="18"/>
      <c r="P34" s="18"/>
      <c r="Q34" s="36" t="s">
        <v>279</v>
      </c>
      <c r="R34" s="37">
        <f>Q34/Q4</f>
        <v>9.0688683572505077E-2</v>
      </c>
    </row>
    <row r="35" spans="1:18" x14ac:dyDescent="0.5">
      <c r="A35" s="49">
        <v>0</v>
      </c>
      <c r="B35" s="49">
        <v>4</v>
      </c>
      <c r="C35" s="49">
        <f t="shared" ref="C35:C51" si="5">(A35+B35)/2</f>
        <v>2</v>
      </c>
      <c r="D35" s="49">
        <f>57.5-C35</f>
        <v>55.5</v>
      </c>
      <c r="E35" s="49">
        <v>58</v>
      </c>
      <c r="F35" s="49">
        <v>53</v>
      </c>
      <c r="G35" s="49">
        <v>7.0628441237896342E-2</v>
      </c>
      <c r="H35" s="49">
        <v>7.6937476600524149E-2</v>
      </c>
      <c r="I35" s="49">
        <v>6.4137134052388287E-2</v>
      </c>
      <c r="J35" s="49"/>
      <c r="K35" s="49"/>
      <c r="L35" s="49"/>
      <c r="N35" s="57" t="s">
        <v>230</v>
      </c>
      <c r="O35" s="18"/>
      <c r="P35" s="18"/>
      <c r="Q35" s="36" t="s">
        <v>280</v>
      </c>
      <c r="R35" s="37">
        <f>Q35/Q5</f>
        <v>8.3804010166619605E-2</v>
      </c>
    </row>
    <row r="36" spans="1:18" x14ac:dyDescent="0.5">
      <c r="A36" s="49">
        <v>5</v>
      </c>
      <c r="B36" s="49">
        <v>9</v>
      </c>
      <c r="C36" s="49">
        <f t="shared" si="5"/>
        <v>7</v>
      </c>
      <c r="D36" s="49">
        <f t="shared" ref="D36:D46" si="6">57.5-C36</f>
        <v>50.5</v>
      </c>
      <c r="E36" s="49">
        <v>53</v>
      </c>
      <c r="F36" s="49">
        <v>48</v>
      </c>
      <c r="G36" s="49">
        <v>4.8034934497816595E-2</v>
      </c>
      <c r="H36" s="49">
        <v>4.8109322351179332E-2</v>
      </c>
      <c r="I36" s="49">
        <v>4.7958397534668719E-2</v>
      </c>
      <c r="J36" s="49"/>
      <c r="K36" s="49"/>
      <c r="L36" s="49"/>
      <c r="N36" s="56" t="s">
        <v>231</v>
      </c>
      <c r="O36" s="37">
        <f>N36/N5</f>
        <v>8.3157751648202272E-2</v>
      </c>
      <c r="P36" s="36"/>
      <c r="Q36" s="43" t="s">
        <v>281</v>
      </c>
    </row>
    <row r="37" spans="1:18" x14ac:dyDescent="0.5">
      <c r="A37" s="49">
        <v>10</v>
      </c>
      <c r="B37" s="49">
        <v>14</v>
      </c>
      <c r="C37" s="49">
        <f t="shared" si="5"/>
        <v>12</v>
      </c>
      <c r="D37" s="49">
        <f t="shared" si="6"/>
        <v>45.5</v>
      </c>
      <c r="E37" s="49">
        <v>48</v>
      </c>
      <c r="F37" s="49">
        <v>43</v>
      </c>
      <c r="G37" s="49">
        <v>5.7812796658439337E-2</v>
      </c>
      <c r="H37" s="49">
        <v>5.95282665668289E-2</v>
      </c>
      <c r="I37" s="49">
        <v>5.585516178736518E-2</v>
      </c>
      <c r="J37" s="49"/>
      <c r="K37" s="49"/>
      <c r="L37" s="49"/>
      <c r="N37" s="57" t="s">
        <v>232</v>
      </c>
      <c r="O37" s="18"/>
      <c r="P37" s="18"/>
      <c r="Q37" s="36" t="s">
        <v>282</v>
      </c>
      <c r="R37" s="37">
        <f>Q37/Q4</f>
        <v>8.5315510123845098E-2</v>
      </c>
    </row>
    <row r="38" spans="1:18" x14ac:dyDescent="0.5">
      <c r="A38" s="49">
        <v>15</v>
      </c>
      <c r="B38" s="49">
        <v>19</v>
      </c>
      <c r="C38" s="49">
        <f t="shared" si="5"/>
        <v>17</v>
      </c>
      <c r="D38" s="49">
        <f t="shared" si="6"/>
        <v>40.5</v>
      </c>
      <c r="E38" s="49">
        <v>43</v>
      </c>
      <c r="F38" s="49">
        <v>38</v>
      </c>
      <c r="G38" s="49">
        <v>3.3035883804822481E-2</v>
      </c>
      <c r="H38" s="49">
        <v>3.4444028453762633E-2</v>
      </c>
      <c r="I38" s="49">
        <v>3.1587057010785825E-2</v>
      </c>
      <c r="J38" s="49">
        <f t="shared" ref="J38:L46" si="7">D38*G38</f>
        <v>1.3379532940953105</v>
      </c>
      <c r="K38" s="49">
        <f t="shared" si="7"/>
        <v>1.4810932235117933</v>
      </c>
      <c r="L38" s="49">
        <f t="shared" si="7"/>
        <v>1.2003081664098614</v>
      </c>
      <c r="N38" s="57" t="s">
        <v>233</v>
      </c>
      <c r="O38" s="18"/>
      <c r="P38" s="18"/>
      <c r="Q38" s="36" t="s">
        <v>283</v>
      </c>
      <c r="R38" s="37">
        <f>Q38/Q5</f>
        <v>8.0838746116916119E-2</v>
      </c>
    </row>
    <row r="39" spans="1:18" x14ac:dyDescent="0.5">
      <c r="A39" s="49">
        <v>20</v>
      </c>
      <c r="B39" s="49">
        <v>24</v>
      </c>
      <c r="C39" s="49">
        <f t="shared" si="5"/>
        <v>22</v>
      </c>
      <c r="D39" s="12">
        <f t="shared" si="6"/>
        <v>35.5</v>
      </c>
      <c r="E39" s="12">
        <v>38</v>
      </c>
      <c r="F39" s="12">
        <v>33</v>
      </c>
      <c r="G39" s="49">
        <v>6.179988608315929E-2</v>
      </c>
      <c r="H39" s="49">
        <v>6.0838637214526398E-2</v>
      </c>
      <c r="I39" s="49">
        <v>6.2788906009244999E-2</v>
      </c>
      <c r="J39" s="49">
        <f t="shared" si="7"/>
        <v>2.1938959559521547</v>
      </c>
      <c r="K39" s="49">
        <f t="shared" si="7"/>
        <v>2.3118682141520033</v>
      </c>
      <c r="L39" s="49">
        <f t="shared" si="7"/>
        <v>2.0720338983050848</v>
      </c>
      <c r="N39" s="57" t="s">
        <v>234</v>
      </c>
      <c r="O39" s="18">
        <f>N39/N5</f>
        <v>7.4763814313872079E-2</v>
      </c>
      <c r="P39" s="18"/>
      <c r="Q39" s="36" t="s">
        <v>284</v>
      </c>
    </row>
    <row r="40" spans="1:18" x14ac:dyDescent="0.5">
      <c r="A40" s="49">
        <v>25</v>
      </c>
      <c r="B40" s="49">
        <v>29</v>
      </c>
      <c r="C40" s="49">
        <f t="shared" si="5"/>
        <v>27</v>
      </c>
      <c r="D40" s="12">
        <f t="shared" si="6"/>
        <v>30.5</v>
      </c>
      <c r="E40" s="12">
        <v>33</v>
      </c>
      <c r="F40" s="12">
        <v>28</v>
      </c>
      <c r="G40" s="49">
        <v>0.11030947408391874</v>
      </c>
      <c r="H40" s="49">
        <v>0.10539123923624111</v>
      </c>
      <c r="I40" s="49">
        <v>0.11536979969183359</v>
      </c>
      <c r="J40" s="49">
        <f t="shared" si="7"/>
        <v>3.3644389595595214</v>
      </c>
      <c r="K40" s="49">
        <f t="shared" si="7"/>
        <v>3.4779108947959565</v>
      </c>
      <c r="L40" s="49">
        <f t="shared" si="7"/>
        <v>3.2303543913713404</v>
      </c>
      <c r="N40" s="57" t="s">
        <v>235</v>
      </c>
      <c r="O40" s="18"/>
      <c r="P40" s="18"/>
      <c r="Q40" s="36" t="s">
        <v>285</v>
      </c>
      <c r="R40" s="37">
        <f>Q40/Q4</f>
        <v>7.4634689731996592E-2</v>
      </c>
    </row>
    <row r="41" spans="1:18" x14ac:dyDescent="0.5">
      <c r="A41" s="49">
        <v>30</v>
      </c>
      <c r="B41" s="49">
        <v>34</v>
      </c>
      <c r="C41" s="49">
        <f t="shared" si="5"/>
        <v>32</v>
      </c>
      <c r="D41" s="12">
        <f t="shared" si="6"/>
        <v>25.5</v>
      </c>
      <c r="E41" s="12">
        <v>28</v>
      </c>
      <c r="F41" s="12">
        <v>23</v>
      </c>
      <c r="G41" s="49">
        <v>8.448832352382761E-2</v>
      </c>
      <c r="H41" s="49">
        <v>8.4986896293523032E-2</v>
      </c>
      <c r="I41" s="49">
        <v>8.4167950693374419E-2</v>
      </c>
      <c r="J41" s="49">
        <f t="shared" si="7"/>
        <v>2.154452249857604</v>
      </c>
      <c r="K41" s="49">
        <f t="shared" si="7"/>
        <v>2.3796330962186447</v>
      </c>
      <c r="L41" s="49">
        <f t="shared" si="7"/>
        <v>1.9358628659476116</v>
      </c>
      <c r="N41" s="57" t="s">
        <v>236</v>
      </c>
      <c r="O41" s="18"/>
      <c r="P41" s="18"/>
      <c r="Q41" s="36" t="s">
        <v>286</v>
      </c>
      <c r="R41" s="37">
        <f>Q41/Q5</f>
        <v>7.4978819542502115E-2</v>
      </c>
    </row>
    <row r="42" spans="1:18" x14ac:dyDescent="0.5">
      <c r="A42" s="49">
        <v>35</v>
      </c>
      <c r="B42" s="49">
        <v>39</v>
      </c>
      <c r="C42" s="49">
        <f t="shared" si="5"/>
        <v>37</v>
      </c>
      <c r="D42" s="12">
        <f t="shared" si="6"/>
        <v>20.5</v>
      </c>
      <c r="E42" s="12">
        <v>23</v>
      </c>
      <c r="F42" s="12">
        <v>18</v>
      </c>
      <c r="G42" s="49">
        <v>9.1228403265616098E-2</v>
      </c>
      <c r="H42" s="49">
        <v>9.1913141145638338E-2</v>
      </c>
      <c r="I42" s="49">
        <v>9.0331278890600927E-2</v>
      </c>
      <c r="J42" s="49">
        <f t="shared" si="7"/>
        <v>1.87018226694513</v>
      </c>
      <c r="K42" s="49">
        <f t="shared" si="7"/>
        <v>2.1140022463496817</v>
      </c>
      <c r="L42" s="49">
        <f t="shared" si="7"/>
        <v>1.6259630200308166</v>
      </c>
      <c r="N42" s="57" t="s">
        <v>237</v>
      </c>
      <c r="O42" s="18">
        <f>N42/N5</f>
        <v>4.4824305036362401E-2</v>
      </c>
      <c r="P42" s="18"/>
      <c r="Q42" s="36" t="s">
        <v>287</v>
      </c>
    </row>
    <row r="43" spans="1:18" x14ac:dyDescent="0.5">
      <c r="A43" s="49">
        <v>40</v>
      </c>
      <c r="B43" s="49">
        <v>44</v>
      </c>
      <c r="C43" s="49">
        <f t="shared" si="5"/>
        <v>42</v>
      </c>
      <c r="D43" s="12">
        <f t="shared" si="6"/>
        <v>15.5</v>
      </c>
      <c r="E43" s="12">
        <v>18</v>
      </c>
      <c r="F43" s="12">
        <v>13</v>
      </c>
      <c r="G43" s="49">
        <v>9.9962027719764576E-2</v>
      </c>
      <c r="H43" s="49">
        <v>9.9026581804567582E-2</v>
      </c>
      <c r="I43" s="49">
        <v>0.10092449922958398</v>
      </c>
      <c r="J43" s="49">
        <f t="shared" si="7"/>
        <v>1.549411429656351</v>
      </c>
      <c r="K43" s="49">
        <f t="shared" si="7"/>
        <v>1.7824784724822165</v>
      </c>
      <c r="L43" s="49">
        <f t="shared" si="7"/>
        <v>1.3120184899845917</v>
      </c>
      <c r="N43" s="57" t="s">
        <v>238</v>
      </c>
      <c r="O43" s="18"/>
      <c r="P43" s="18"/>
      <c r="Q43" s="36" t="s">
        <v>288</v>
      </c>
      <c r="R43" s="37">
        <f>Q43/Q4</f>
        <v>4.4754603237009367E-2</v>
      </c>
    </row>
    <row r="44" spans="1:18" x14ac:dyDescent="0.5">
      <c r="A44" s="49">
        <v>45</v>
      </c>
      <c r="B44" s="49">
        <v>49</v>
      </c>
      <c r="C44" s="49">
        <f t="shared" si="5"/>
        <v>47</v>
      </c>
      <c r="D44" s="12">
        <f t="shared" si="6"/>
        <v>10.5</v>
      </c>
      <c r="E44" s="12">
        <v>13</v>
      </c>
      <c r="F44" s="12">
        <v>8</v>
      </c>
      <c r="G44" s="49">
        <v>9.7778621606227453E-2</v>
      </c>
      <c r="H44" s="49">
        <v>9.9775365031823285E-2</v>
      </c>
      <c r="I44" s="49">
        <v>9.5724191063174119E-2</v>
      </c>
      <c r="J44" s="49">
        <f t="shared" si="7"/>
        <v>1.0266755268653882</v>
      </c>
      <c r="K44" s="49">
        <f t="shared" si="7"/>
        <v>1.2970797454137026</v>
      </c>
      <c r="L44" s="49">
        <f t="shared" si="7"/>
        <v>0.76579352850539295</v>
      </c>
      <c r="N44" s="57" t="s">
        <v>239</v>
      </c>
      <c r="O44" s="18"/>
      <c r="P44" s="18"/>
      <c r="Q44" s="36" t="s">
        <v>289</v>
      </c>
      <c r="R44" s="37">
        <f>Q44/Q5</f>
        <v>4.4973171420502681E-2</v>
      </c>
    </row>
    <row r="45" spans="1:18" x14ac:dyDescent="0.5">
      <c r="A45" s="49">
        <v>50</v>
      </c>
      <c r="B45" s="49">
        <v>54</v>
      </c>
      <c r="C45" s="49">
        <f t="shared" si="5"/>
        <v>52</v>
      </c>
      <c r="D45" s="12">
        <f t="shared" si="6"/>
        <v>5.5</v>
      </c>
      <c r="E45" s="12">
        <v>8</v>
      </c>
      <c r="F45" s="12">
        <v>3</v>
      </c>
      <c r="G45" s="49">
        <v>8.439339282323903E-2</v>
      </c>
      <c r="H45" s="49">
        <v>8.4986896293523032E-2</v>
      </c>
      <c r="I45" s="49">
        <v>8.3590138674884434E-2</v>
      </c>
      <c r="J45" s="49">
        <f t="shared" si="7"/>
        <v>0.46416366052781466</v>
      </c>
      <c r="K45" s="49">
        <f t="shared" si="7"/>
        <v>0.67989517034818425</v>
      </c>
      <c r="L45" s="49">
        <f t="shared" si="7"/>
        <v>0.25077041602465333</v>
      </c>
      <c r="N45" s="57" t="s">
        <v>240</v>
      </c>
      <c r="O45" s="18">
        <f>N45/N5</f>
        <v>4.1493916944199009E-2</v>
      </c>
      <c r="P45" s="18"/>
      <c r="Q45" s="36" t="s">
        <v>290</v>
      </c>
    </row>
    <row r="46" spans="1:18" x14ac:dyDescent="0.5">
      <c r="A46" s="49">
        <v>55</v>
      </c>
      <c r="B46" s="49">
        <v>59</v>
      </c>
      <c r="C46" s="49">
        <f t="shared" si="5"/>
        <v>57</v>
      </c>
      <c r="D46" s="12">
        <f t="shared" si="6"/>
        <v>0.5</v>
      </c>
      <c r="E46" s="12">
        <v>3</v>
      </c>
      <c r="F46" s="12"/>
      <c r="G46" s="49">
        <v>4.7655211695462316E-2</v>
      </c>
      <c r="H46" s="49">
        <v>5.0168476226132533E-2</v>
      </c>
      <c r="I46" s="49">
        <v>4.5069337442218797E-2</v>
      </c>
      <c r="J46" s="49">
        <f t="shared" si="7"/>
        <v>2.3827605847731158E-2</v>
      </c>
      <c r="K46" s="49">
        <f t="shared" si="7"/>
        <v>0.15050542867839761</v>
      </c>
      <c r="L46" s="49"/>
      <c r="N46" s="57" t="s">
        <v>241</v>
      </c>
      <c r="O46" s="18"/>
      <c r="P46" s="18"/>
      <c r="Q46" s="36" t="s">
        <v>291</v>
      </c>
      <c r="R46" s="37">
        <f>Q46/Q4</f>
        <v>3.9184850271934996E-2</v>
      </c>
    </row>
    <row r="47" spans="1:18" x14ac:dyDescent="0.5">
      <c r="A47" s="10">
        <v>60</v>
      </c>
      <c r="B47" s="10">
        <v>64</v>
      </c>
      <c r="C47" s="10">
        <f t="shared" si="5"/>
        <v>62</v>
      </c>
      <c r="D47" s="10"/>
      <c r="E47" s="10"/>
      <c r="F47" s="10"/>
      <c r="G47" s="10">
        <v>3.6453389026011009E-2</v>
      </c>
      <c r="H47" s="10">
        <v>3.5380007487832273E-2</v>
      </c>
      <c r="I47" s="10">
        <v>3.7557781201849001E-2</v>
      </c>
      <c r="J47" s="49"/>
      <c r="K47" s="49"/>
      <c r="L47" s="49"/>
      <c r="N47" s="57" t="s">
        <v>242</v>
      </c>
      <c r="O47" s="18"/>
      <c r="P47" s="18"/>
      <c r="Q47" s="36" t="s">
        <v>292</v>
      </c>
      <c r="R47" s="37">
        <f>Q47/Q5</f>
        <v>4.3914148545608586E-2</v>
      </c>
    </row>
    <row r="48" spans="1:18" x14ac:dyDescent="0.5">
      <c r="A48" s="10">
        <v>65</v>
      </c>
      <c r="B48" s="10">
        <v>69</v>
      </c>
      <c r="C48" s="10">
        <f t="shared" si="5"/>
        <v>67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3"/>
    </row>
    <row r="49" spans="1:20" x14ac:dyDescent="0.5">
      <c r="A49" s="10">
        <v>70</v>
      </c>
      <c r="B49" s="10">
        <v>74</v>
      </c>
      <c r="C49" s="10">
        <f t="shared" si="5"/>
        <v>72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20" ht="21.3" customHeight="1" x14ac:dyDescent="0.5">
      <c r="A50" s="10">
        <v>75</v>
      </c>
      <c r="B50" s="10">
        <v>79</v>
      </c>
      <c r="C50" s="10">
        <f t="shared" si="5"/>
        <v>77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O50" s="49" t="s">
        <v>400</v>
      </c>
      <c r="P50" s="49"/>
      <c r="Q50" s="49"/>
      <c r="R50" s="49" t="s">
        <v>401</v>
      </c>
      <c r="S50" s="49"/>
      <c r="T50" s="49"/>
    </row>
    <row r="51" spans="1:20" x14ac:dyDescent="0.5">
      <c r="A51" s="10">
        <v>80</v>
      </c>
      <c r="B51" s="10">
        <v>84</v>
      </c>
      <c r="C51" s="10">
        <f t="shared" si="5"/>
        <v>82</v>
      </c>
      <c r="D51" s="10"/>
      <c r="E51" s="10"/>
      <c r="F51" s="10"/>
      <c r="G51" s="10"/>
      <c r="H51" s="10"/>
      <c r="I51" s="10"/>
      <c r="J51" s="10"/>
      <c r="K51" s="10"/>
      <c r="L51" s="10"/>
      <c r="M51" s="63" t="s">
        <v>471</v>
      </c>
      <c r="N51" s="64" t="s">
        <v>499</v>
      </c>
      <c r="O51" s="71">
        <f>M51+N51</f>
        <v>10534</v>
      </c>
      <c r="P51" s="67"/>
      <c r="Q51" s="65"/>
      <c r="R51" s="64" t="s">
        <v>535</v>
      </c>
      <c r="S51" s="49"/>
      <c r="T51" s="49"/>
    </row>
    <row r="52" spans="1:20" x14ac:dyDescent="0.5">
      <c r="A52" s="49"/>
      <c r="B52" s="49"/>
      <c r="C52" s="49"/>
      <c r="D52" s="49"/>
      <c r="E52" s="49"/>
      <c r="F52" s="49"/>
      <c r="G52" s="49">
        <f>SUM(G38:G47)</f>
        <v>0.7471046136320485</v>
      </c>
      <c r="H52" s="49">
        <f>SUM(H38:H47)</f>
        <v>0.74691126918757023</v>
      </c>
      <c r="I52" s="49">
        <f>SUM(I38:I47)</f>
        <v>0.74711093990755006</v>
      </c>
      <c r="J52" s="49">
        <f>SUM(J38:J46)/SUM(G38:G47)</f>
        <v>18.718932655654385</v>
      </c>
      <c r="K52" s="49">
        <f t="shared" ref="K52" si="8">SUM(K38:K46)/SUM(H38:H47)</f>
        <v>20.985714285714284</v>
      </c>
      <c r="L52" s="49">
        <f t="shared" ref="L52" si="9">SUM(L38:L46)/SUM(I38:I47)</f>
        <v>16.588038154163446</v>
      </c>
      <c r="M52" s="63" t="s">
        <v>472</v>
      </c>
      <c r="N52" s="63" t="s">
        <v>500</v>
      </c>
      <c r="O52" s="71">
        <f t="shared" ref="O52:O95" si="10">M52+N52</f>
        <v>5342</v>
      </c>
      <c r="P52" s="68"/>
      <c r="Q52" s="65"/>
      <c r="R52" s="63" t="s">
        <v>536</v>
      </c>
      <c r="S52" s="49"/>
      <c r="T52" s="49"/>
    </row>
    <row r="53" spans="1:20" ht="20.399999999999999" customHeight="1" x14ac:dyDescent="0.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63" t="s">
        <v>473</v>
      </c>
      <c r="N53" s="63" t="s">
        <v>501</v>
      </c>
      <c r="O53" s="71">
        <f t="shared" si="10"/>
        <v>5192</v>
      </c>
      <c r="P53" s="68"/>
      <c r="Q53" s="65"/>
      <c r="R53" s="63" t="s">
        <v>537</v>
      </c>
      <c r="S53" s="49"/>
      <c r="T53" s="49"/>
    </row>
    <row r="54" spans="1:20" x14ac:dyDescent="0.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63" t="s">
        <v>474</v>
      </c>
      <c r="N54" s="63" t="s">
        <v>502</v>
      </c>
      <c r="O54" s="71">
        <f t="shared" si="10"/>
        <v>141</v>
      </c>
      <c r="P54" s="68"/>
      <c r="Q54" s="23">
        <f>(O54+O57)/O$51</f>
        <v>7.0628441237896342E-2</v>
      </c>
      <c r="R54" s="63" t="s">
        <v>538</v>
      </c>
      <c r="S54" s="68"/>
      <c r="T54" s="23">
        <f>(R54+R57)/R$51</f>
        <v>6.5731675046308544E-2</v>
      </c>
    </row>
    <row r="55" spans="1:20" x14ac:dyDescent="0.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63" t="s">
        <v>318</v>
      </c>
      <c r="N55" s="63" t="s">
        <v>481</v>
      </c>
      <c r="O55" s="71">
        <f t="shared" si="10"/>
        <v>86</v>
      </c>
      <c r="P55" s="70">
        <f>(O58+O55)/O52</f>
        <v>7.6937476600524149E-2</v>
      </c>
      <c r="Q55" s="49"/>
      <c r="R55" s="63" t="s">
        <v>539</v>
      </c>
      <c r="S55" s="70">
        <f>(R58+R55)/R52</f>
        <v>6.4005644592279004E-2</v>
      </c>
      <c r="T55" s="49"/>
    </row>
    <row r="56" spans="1:20" ht="20.399999999999999" customHeight="1" x14ac:dyDescent="0.5">
      <c r="A56" s="49" t="s">
        <v>247</v>
      </c>
      <c r="B56" s="49"/>
      <c r="C56" s="49"/>
      <c r="D56" s="49"/>
      <c r="E56" s="49"/>
      <c r="F56" s="49"/>
      <c r="G56" s="49" t="s">
        <v>393</v>
      </c>
      <c r="H56" s="49"/>
      <c r="I56" s="49"/>
      <c r="J56" s="49"/>
      <c r="K56" s="49"/>
      <c r="L56" s="49"/>
      <c r="M56" s="63" t="s">
        <v>475</v>
      </c>
      <c r="N56" s="63" t="s">
        <v>399</v>
      </c>
      <c r="O56" s="71">
        <f t="shared" si="10"/>
        <v>55</v>
      </c>
      <c r="P56" s="68">
        <f>(O59+O56)/O53</f>
        <v>6.4137134052388287E-2</v>
      </c>
      <c r="Q56" s="49"/>
      <c r="R56" s="63" t="s">
        <v>540</v>
      </c>
      <c r="S56" s="69">
        <f>(R59+R56)/R53</f>
        <v>6.7654926437806504E-2</v>
      </c>
      <c r="T56" s="49"/>
    </row>
    <row r="57" spans="1:20" x14ac:dyDescent="0.5">
      <c r="A57" s="49" t="s">
        <v>68</v>
      </c>
      <c r="B57" s="49" t="s">
        <v>68</v>
      </c>
      <c r="C57" s="49" t="s">
        <v>69</v>
      </c>
      <c r="D57" s="49" t="s">
        <v>70</v>
      </c>
      <c r="E57" s="49" t="s">
        <v>126</v>
      </c>
      <c r="F57" s="49" t="s">
        <v>127</v>
      </c>
      <c r="G57" s="49" t="s">
        <v>71</v>
      </c>
      <c r="H57" s="49" t="s">
        <v>124</v>
      </c>
      <c r="I57" s="49" t="s">
        <v>125</v>
      </c>
      <c r="J57" s="49"/>
      <c r="K57" s="49"/>
      <c r="L57" s="49"/>
      <c r="M57" s="63" t="s">
        <v>418</v>
      </c>
      <c r="N57" s="63" t="s">
        <v>407</v>
      </c>
      <c r="O57" s="71">
        <f t="shared" si="10"/>
        <v>603</v>
      </c>
      <c r="P57" s="68"/>
      <c r="Q57" s="37"/>
      <c r="R57" s="63" t="s">
        <v>541</v>
      </c>
      <c r="S57" s="68"/>
      <c r="T57" s="37"/>
    </row>
    <row r="58" spans="1:20" x14ac:dyDescent="0.5">
      <c r="A58" s="49">
        <v>0</v>
      </c>
      <c r="B58" s="49">
        <v>4</v>
      </c>
      <c r="C58" s="49">
        <f t="shared" ref="C58:C74" si="11">(A58+B58)/2</f>
        <v>2</v>
      </c>
      <c r="D58" s="49">
        <f>57.5-C58</f>
        <v>55.5</v>
      </c>
      <c r="E58" s="49">
        <v>58</v>
      </c>
      <c r="F58" s="49">
        <v>53</v>
      </c>
      <c r="G58" s="49">
        <v>6.5731675046308544E-2</v>
      </c>
      <c r="H58" s="49">
        <v>6.4005644592279004E-2</v>
      </c>
      <c r="I58" s="49">
        <v>6.7654926437806504E-2</v>
      </c>
      <c r="J58" s="49"/>
      <c r="K58" s="49"/>
      <c r="L58" s="49"/>
      <c r="M58" s="63" t="s">
        <v>468</v>
      </c>
      <c r="N58" s="63" t="s">
        <v>503</v>
      </c>
      <c r="O58" s="71">
        <f t="shared" si="10"/>
        <v>325</v>
      </c>
      <c r="P58" s="68"/>
      <c r="Q58" s="49"/>
      <c r="R58" s="63" t="s">
        <v>542</v>
      </c>
      <c r="S58" s="68"/>
      <c r="T58" s="49"/>
    </row>
    <row r="59" spans="1:20" x14ac:dyDescent="0.5">
      <c r="A59" s="49">
        <v>5</v>
      </c>
      <c r="B59" s="49">
        <v>9</v>
      </c>
      <c r="C59" s="49">
        <f t="shared" si="11"/>
        <v>7</v>
      </c>
      <c r="D59" s="49">
        <f t="shared" ref="D59:D69" si="12">57.5-C59</f>
        <v>50.5</v>
      </c>
      <c r="E59" s="49">
        <v>53</v>
      </c>
      <c r="F59" s="49">
        <v>48</v>
      </c>
      <c r="G59" s="49">
        <v>6.83778777454353E-2</v>
      </c>
      <c r="H59" s="49">
        <v>6.8138292510835599E-2</v>
      </c>
      <c r="I59" s="49">
        <v>6.8546589389210877E-2</v>
      </c>
      <c r="J59" s="49"/>
      <c r="K59" s="49"/>
      <c r="L59" s="49"/>
      <c r="M59" s="63" t="s">
        <v>476</v>
      </c>
      <c r="N59" s="63" t="s">
        <v>444</v>
      </c>
      <c r="O59" s="71">
        <f t="shared" si="10"/>
        <v>278</v>
      </c>
      <c r="P59" s="68"/>
      <c r="Q59" s="49"/>
      <c r="R59" s="63" t="s">
        <v>543</v>
      </c>
      <c r="S59" s="68"/>
      <c r="T59" s="49"/>
    </row>
    <row r="60" spans="1:20" x14ac:dyDescent="0.5">
      <c r="A60" s="49">
        <v>10</v>
      </c>
      <c r="B60" s="49">
        <v>14</v>
      </c>
      <c r="C60" s="49">
        <f t="shared" si="11"/>
        <v>12</v>
      </c>
      <c r="D60" s="49">
        <f t="shared" si="12"/>
        <v>45.5</v>
      </c>
      <c r="E60" s="49">
        <v>48</v>
      </c>
      <c r="F60" s="49">
        <v>43</v>
      </c>
      <c r="G60" s="49">
        <v>7.208256152421276E-2</v>
      </c>
      <c r="H60" s="49">
        <v>7.4286866243322244E-2</v>
      </c>
      <c r="I60" s="49">
        <v>6.966116807846634E-2</v>
      </c>
      <c r="J60" s="49"/>
      <c r="K60" s="49"/>
      <c r="L60" s="49"/>
      <c r="M60" s="64" t="s">
        <v>477</v>
      </c>
      <c r="N60" s="64" t="s">
        <v>504</v>
      </c>
      <c r="O60" s="71">
        <f t="shared" si="10"/>
        <v>506</v>
      </c>
      <c r="P60" s="68"/>
      <c r="Q60" s="49">
        <f>O60/O$51</f>
        <v>4.8034934497816595E-2</v>
      </c>
      <c r="R60" s="64" t="s">
        <v>429</v>
      </c>
      <c r="S60" s="68"/>
      <c r="T60" s="37">
        <f>R60/R$51</f>
        <v>6.83778777454353E-2</v>
      </c>
    </row>
    <row r="61" spans="1:20" x14ac:dyDescent="0.5">
      <c r="A61" s="49">
        <v>15</v>
      </c>
      <c r="B61" s="49">
        <v>19</v>
      </c>
      <c r="C61" s="49">
        <f t="shared" si="11"/>
        <v>17</v>
      </c>
      <c r="D61" s="49">
        <f t="shared" si="12"/>
        <v>40.5</v>
      </c>
      <c r="E61" s="49">
        <v>43</v>
      </c>
      <c r="F61" s="49">
        <v>38</v>
      </c>
      <c r="G61" s="49">
        <v>7.028314368880656E-2</v>
      </c>
      <c r="H61" s="49">
        <v>6.6626348150388065E-2</v>
      </c>
      <c r="I61" s="49">
        <v>7.4342398573339283E-2</v>
      </c>
      <c r="J61" s="49">
        <f t="shared" ref="J61:L69" si="13">D61*G61</f>
        <v>2.8464673193966656</v>
      </c>
      <c r="K61" s="49">
        <f t="shared" si="13"/>
        <v>2.8649329704666866</v>
      </c>
      <c r="L61" s="49">
        <f t="shared" si="13"/>
        <v>2.8250111457868927</v>
      </c>
      <c r="M61" s="63" t="s">
        <v>478</v>
      </c>
      <c r="N61" s="63" t="s">
        <v>505</v>
      </c>
      <c r="O61" s="71">
        <f t="shared" si="10"/>
        <v>257</v>
      </c>
      <c r="P61" s="70">
        <f>O61/O52</f>
        <v>4.8109322351179332E-2</v>
      </c>
      <c r="Q61" s="49"/>
      <c r="R61" s="63" t="s">
        <v>544</v>
      </c>
      <c r="S61" s="70">
        <f>R61/R52</f>
        <v>6.8138292510835599E-2</v>
      </c>
      <c r="T61" s="49"/>
    </row>
    <row r="62" spans="1:20" x14ac:dyDescent="0.5">
      <c r="A62" s="49">
        <v>20</v>
      </c>
      <c r="B62" s="49">
        <v>24</v>
      </c>
      <c r="C62" s="49">
        <f t="shared" si="11"/>
        <v>22</v>
      </c>
      <c r="D62" s="12">
        <f t="shared" si="12"/>
        <v>35.5</v>
      </c>
      <c r="E62" s="12">
        <v>38</v>
      </c>
      <c r="F62" s="12">
        <v>33</v>
      </c>
      <c r="G62" s="49">
        <v>6.9806827202963745E-2</v>
      </c>
      <c r="H62" s="49">
        <v>7.0154218324765649E-2</v>
      </c>
      <c r="I62" s="49">
        <v>6.943825234061525E-2</v>
      </c>
      <c r="J62" s="49">
        <f t="shared" si="13"/>
        <v>2.4781423657052128</v>
      </c>
      <c r="K62" s="49">
        <f t="shared" si="13"/>
        <v>2.6658602963410947</v>
      </c>
      <c r="L62" s="49">
        <f t="shared" si="13"/>
        <v>2.2914623272403034</v>
      </c>
      <c r="M62" s="63" t="s">
        <v>476</v>
      </c>
      <c r="N62" s="63" t="s">
        <v>461</v>
      </c>
      <c r="O62" s="71">
        <f t="shared" si="10"/>
        <v>249</v>
      </c>
      <c r="P62" s="68">
        <f>O62/O53</f>
        <v>4.7958397534668719E-2</v>
      </c>
      <c r="Q62" s="49"/>
      <c r="R62" s="63" t="s">
        <v>545</v>
      </c>
      <c r="S62" s="69">
        <f>R62/R53</f>
        <v>6.8546589389210877E-2</v>
      </c>
      <c r="T62" s="49"/>
    </row>
    <row r="63" spans="1:20" x14ac:dyDescent="0.5">
      <c r="A63" s="49">
        <v>25</v>
      </c>
      <c r="B63" s="49">
        <v>29</v>
      </c>
      <c r="C63" s="49">
        <f t="shared" si="11"/>
        <v>27</v>
      </c>
      <c r="D63" s="12">
        <f t="shared" si="12"/>
        <v>30.5</v>
      </c>
      <c r="E63" s="12">
        <v>33</v>
      </c>
      <c r="F63" s="12">
        <v>28</v>
      </c>
      <c r="G63" s="49">
        <v>8.6266207991532146E-2</v>
      </c>
      <c r="H63" s="49">
        <v>8.7087995161778051E-2</v>
      </c>
      <c r="I63" s="49">
        <v>8.5376727596968349E-2</v>
      </c>
      <c r="J63" s="49">
        <f t="shared" si="13"/>
        <v>2.6311193437417306</v>
      </c>
      <c r="K63" s="49">
        <f t="shared" si="13"/>
        <v>2.8739038403386759</v>
      </c>
      <c r="L63" s="49">
        <f t="shared" si="13"/>
        <v>2.3905483727151138</v>
      </c>
      <c r="M63" s="63" t="s">
        <v>479</v>
      </c>
      <c r="N63" s="63" t="s">
        <v>506</v>
      </c>
      <c r="O63" s="71">
        <f t="shared" si="10"/>
        <v>609</v>
      </c>
      <c r="P63" s="68"/>
      <c r="Q63" s="49">
        <f>O63/O$51</f>
        <v>5.7812796658439337E-2</v>
      </c>
      <c r="R63" s="63" t="s">
        <v>546</v>
      </c>
      <c r="S63" s="68"/>
      <c r="T63" s="37">
        <f>R63/R$51</f>
        <v>7.208256152421276E-2</v>
      </c>
    </row>
    <row r="64" spans="1:20" x14ac:dyDescent="0.5">
      <c r="A64" s="49">
        <v>30</v>
      </c>
      <c r="B64" s="49">
        <v>34</v>
      </c>
      <c r="C64" s="49">
        <f t="shared" si="11"/>
        <v>32</v>
      </c>
      <c r="D64" s="12">
        <f t="shared" si="12"/>
        <v>25.5</v>
      </c>
      <c r="E64" s="12">
        <v>28</v>
      </c>
      <c r="F64" s="12">
        <v>23</v>
      </c>
      <c r="G64" s="49">
        <v>8.8489018258798624E-2</v>
      </c>
      <c r="H64" s="49">
        <v>9.5050902126801728E-2</v>
      </c>
      <c r="I64" s="49">
        <v>8.1252786446723138E-2</v>
      </c>
      <c r="J64" s="49">
        <f t="shared" si="13"/>
        <v>2.256469965599365</v>
      </c>
      <c r="K64" s="49">
        <f t="shared" si="13"/>
        <v>2.6614252595504482</v>
      </c>
      <c r="L64" s="49">
        <f t="shared" si="13"/>
        <v>1.8688140882746322</v>
      </c>
      <c r="M64" s="63" t="s">
        <v>480</v>
      </c>
      <c r="N64" s="63" t="s">
        <v>507</v>
      </c>
      <c r="O64" s="71">
        <f t="shared" si="10"/>
        <v>318</v>
      </c>
      <c r="P64" s="68">
        <f>O64/O52</f>
        <v>5.95282665668289E-2</v>
      </c>
      <c r="Q64" s="49"/>
      <c r="R64" s="63" t="s">
        <v>547</v>
      </c>
      <c r="S64" s="69">
        <f>R64/R52</f>
        <v>7.4286866243322244E-2</v>
      </c>
      <c r="T64" s="49"/>
    </row>
    <row r="65" spans="1:20" x14ac:dyDescent="0.5">
      <c r="A65" s="49">
        <v>35</v>
      </c>
      <c r="B65" s="49">
        <v>39</v>
      </c>
      <c r="C65" s="49">
        <f t="shared" si="11"/>
        <v>37</v>
      </c>
      <c r="D65" s="12">
        <f t="shared" si="12"/>
        <v>20.5</v>
      </c>
      <c r="E65" s="12">
        <v>23</v>
      </c>
      <c r="F65" s="12">
        <v>18</v>
      </c>
      <c r="G65" s="49">
        <v>8.0232865837523148E-2</v>
      </c>
      <c r="H65" s="49">
        <v>8.3257736115310954E-2</v>
      </c>
      <c r="I65" s="49">
        <v>7.6905929558626837E-2</v>
      </c>
      <c r="J65" s="49">
        <f t="shared" si="13"/>
        <v>1.6447737496692245</v>
      </c>
      <c r="K65" s="49">
        <f t="shared" si="13"/>
        <v>1.9149279306521518</v>
      </c>
      <c r="L65" s="49">
        <f t="shared" si="13"/>
        <v>1.3843067320552831</v>
      </c>
      <c r="M65" s="63" t="s">
        <v>468</v>
      </c>
      <c r="N65" s="63" t="s">
        <v>508</v>
      </c>
      <c r="O65" s="71">
        <f t="shared" si="10"/>
        <v>290</v>
      </c>
      <c r="P65" s="68">
        <f>O65/O53</f>
        <v>5.585516178736518E-2</v>
      </c>
      <c r="Q65" s="49"/>
      <c r="R65" s="63" t="s">
        <v>548</v>
      </c>
      <c r="S65" s="68">
        <f>R65/R53</f>
        <v>6.966116807846634E-2</v>
      </c>
      <c r="T65" s="49"/>
    </row>
    <row r="66" spans="1:20" x14ac:dyDescent="0.5">
      <c r="A66" s="49">
        <v>40</v>
      </c>
      <c r="B66" s="49">
        <v>44</v>
      </c>
      <c r="C66" s="49">
        <f t="shared" si="11"/>
        <v>42</v>
      </c>
      <c r="D66" s="12">
        <f t="shared" si="12"/>
        <v>15.5</v>
      </c>
      <c r="E66" s="12">
        <v>18</v>
      </c>
      <c r="F66" s="12">
        <v>13</v>
      </c>
      <c r="G66" s="49">
        <v>8.0338713945488222E-2</v>
      </c>
      <c r="H66" s="49">
        <v>8.6180828545509527E-2</v>
      </c>
      <c r="I66" s="49">
        <v>7.3896567097637089E-2</v>
      </c>
      <c r="J66" s="49">
        <f t="shared" si="13"/>
        <v>1.2452500661550674</v>
      </c>
      <c r="K66" s="49">
        <f t="shared" si="13"/>
        <v>1.5512549138191716</v>
      </c>
      <c r="L66" s="49">
        <f t="shared" si="13"/>
        <v>0.9606553722692821</v>
      </c>
      <c r="M66" s="63" t="s">
        <v>481</v>
      </c>
      <c r="N66" s="63" t="s">
        <v>509</v>
      </c>
      <c r="O66" s="71">
        <f t="shared" si="10"/>
        <v>348</v>
      </c>
      <c r="P66" s="68"/>
      <c r="Q66" s="49">
        <f>O66/O$51</f>
        <v>3.3035883804822481E-2</v>
      </c>
      <c r="R66" s="63" t="s">
        <v>549</v>
      </c>
      <c r="S66" s="68"/>
      <c r="T66" s="49">
        <f>R66/R$51</f>
        <v>7.028314368880656E-2</v>
      </c>
    </row>
    <row r="67" spans="1:20" x14ac:dyDescent="0.5">
      <c r="A67" s="49">
        <v>45</v>
      </c>
      <c r="B67" s="49">
        <v>49</v>
      </c>
      <c r="C67" s="49">
        <f t="shared" si="11"/>
        <v>47</v>
      </c>
      <c r="D67" s="12">
        <f t="shared" si="12"/>
        <v>10.5</v>
      </c>
      <c r="E67" s="12">
        <v>13</v>
      </c>
      <c r="F67" s="12">
        <v>8</v>
      </c>
      <c r="G67" s="49">
        <v>7.4993384493252185E-2</v>
      </c>
      <c r="H67" s="49">
        <v>7.7613143836306825E-2</v>
      </c>
      <c r="I67" s="49">
        <v>7.2224699063753894E-2</v>
      </c>
      <c r="J67" s="49">
        <f t="shared" si="13"/>
        <v>0.7874305371791479</v>
      </c>
      <c r="K67" s="49">
        <f t="shared" si="13"/>
        <v>1.0089708698719888</v>
      </c>
      <c r="L67" s="49">
        <f t="shared" si="13"/>
        <v>0.57779759251003115</v>
      </c>
      <c r="M67" s="63" t="s">
        <v>478</v>
      </c>
      <c r="N67" s="63" t="s">
        <v>510</v>
      </c>
      <c r="O67" s="71">
        <f t="shared" si="10"/>
        <v>184</v>
      </c>
      <c r="P67" s="68">
        <f>O67/O52</f>
        <v>3.4444028453762633E-2</v>
      </c>
      <c r="Q67" s="49"/>
      <c r="R67" s="63" t="s">
        <v>550</v>
      </c>
      <c r="S67" s="68">
        <f>R67/R52</f>
        <v>6.6626348150388065E-2</v>
      </c>
      <c r="T67" s="49"/>
    </row>
    <row r="68" spans="1:20" x14ac:dyDescent="0.5">
      <c r="A68" s="49">
        <v>50</v>
      </c>
      <c r="B68" s="49">
        <v>54</v>
      </c>
      <c r="C68" s="49">
        <f t="shared" si="11"/>
        <v>52</v>
      </c>
      <c r="D68" s="12">
        <f t="shared" si="12"/>
        <v>5.5</v>
      </c>
      <c r="E68" s="12">
        <v>8</v>
      </c>
      <c r="F68" s="12">
        <v>3</v>
      </c>
      <c r="G68" s="49">
        <v>6.9383434771103467E-2</v>
      </c>
      <c r="H68" s="49">
        <v>6.8944662836407614E-2</v>
      </c>
      <c r="I68" s="49">
        <v>6.988408381631743E-2</v>
      </c>
      <c r="J68" s="49">
        <f t="shared" si="13"/>
        <v>0.38160889124106906</v>
      </c>
      <c r="K68" s="49">
        <f t="shared" si="13"/>
        <v>0.55155730269126091</v>
      </c>
      <c r="L68" s="49">
        <f t="shared" si="13"/>
        <v>0.20965225144895228</v>
      </c>
      <c r="M68" s="63" t="s">
        <v>482</v>
      </c>
      <c r="N68" s="63" t="s">
        <v>511</v>
      </c>
      <c r="O68" s="71">
        <f t="shared" si="10"/>
        <v>164</v>
      </c>
      <c r="P68" s="68">
        <f>O68/O53</f>
        <v>3.1587057010785825E-2</v>
      </c>
      <c r="Q68" s="49"/>
      <c r="R68" s="63" t="s">
        <v>551</v>
      </c>
      <c r="S68" s="68">
        <f>R68/R53</f>
        <v>7.4342398573339283E-2</v>
      </c>
      <c r="T68" s="49"/>
    </row>
    <row r="69" spans="1:20" x14ac:dyDescent="0.5">
      <c r="A69" s="49">
        <v>55</v>
      </c>
      <c r="B69" s="49">
        <v>59</v>
      </c>
      <c r="C69" s="49">
        <f t="shared" si="11"/>
        <v>57</v>
      </c>
      <c r="D69" s="12">
        <f t="shared" si="12"/>
        <v>0.5</v>
      </c>
      <c r="E69" s="12">
        <v>3</v>
      </c>
      <c r="F69" s="12"/>
      <c r="G69" s="49">
        <v>4.3291876157713682E-2</v>
      </c>
      <c r="H69" s="49">
        <v>4.1830460639048481E-2</v>
      </c>
      <c r="I69" s="49">
        <v>4.4917521176995094E-2</v>
      </c>
      <c r="J69" s="49">
        <f t="shared" si="13"/>
        <v>2.1645938078856841E-2</v>
      </c>
      <c r="K69" s="49">
        <f t="shared" si="13"/>
        <v>0.12549138191714543</v>
      </c>
      <c r="L69" s="49"/>
      <c r="M69" s="63" t="s">
        <v>421</v>
      </c>
      <c r="N69" s="63" t="s">
        <v>512</v>
      </c>
      <c r="O69" s="71">
        <f t="shared" si="10"/>
        <v>651</v>
      </c>
      <c r="P69" s="68"/>
      <c r="Q69" s="49">
        <f>O69/O$51</f>
        <v>6.179988608315929E-2</v>
      </c>
      <c r="R69" s="63" t="s">
        <v>287</v>
      </c>
      <c r="S69" s="68"/>
      <c r="T69" s="49">
        <f>R69/R$51</f>
        <v>6.9806827202963745E-2</v>
      </c>
    </row>
    <row r="70" spans="1:20" x14ac:dyDescent="0.5">
      <c r="A70" s="10">
        <v>60</v>
      </c>
      <c r="B70" s="10">
        <v>64</v>
      </c>
      <c r="C70" s="10">
        <f t="shared" si="11"/>
        <v>62</v>
      </c>
      <c r="D70" s="10"/>
      <c r="E70" s="10"/>
      <c r="F70" s="10"/>
      <c r="G70" s="10">
        <v>4.4297433183381849E-2</v>
      </c>
      <c r="H70" s="10">
        <v>4.1326479185565972E-2</v>
      </c>
      <c r="I70" s="10">
        <v>4.75925100312082E-2</v>
      </c>
      <c r="J70" s="49"/>
      <c r="K70" s="49"/>
      <c r="L70" s="49"/>
      <c r="M70" s="63" t="s">
        <v>466</v>
      </c>
      <c r="N70" s="63" t="s">
        <v>513</v>
      </c>
      <c r="O70" s="71">
        <f t="shared" si="10"/>
        <v>325</v>
      </c>
      <c r="P70" s="68">
        <f>O70/O52</f>
        <v>6.0838637214526398E-2</v>
      </c>
      <c r="Q70" s="49"/>
      <c r="R70" s="63" t="s">
        <v>552</v>
      </c>
      <c r="S70" s="68">
        <f>R70/R52</f>
        <v>7.0154218324765649E-2</v>
      </c>
      <c r="T70" s="49"/>
    </row>
    <row r="71" spans="1:20" x14ac:dyDescent="0.5">
      <c r="A71" s="10">
        <v>65</v>
      </c>
      <c r="B71" s="10">
        <v>69</v>
      </c>
      <c r="C71" s="10">
        <f t="shared" si="11"/>
        <v>67</v>
      </c>
      <c r="D71" s="10"/>
      <c r="E71" s="10"/>
      <c r="F71" s="10"/>
      <c r="G71" s="10"/>
      <c r="H71" s="10"/>
      <c r="I71" s="10"/>
      <c r="J71" s="10"/>
      <c r="K71" s="10"/>
      <c r="L71" s="10"/>
      <c r="M71" s="63" t="s">
        <v>483</v>
      </c>
      <c r="N71" s="63" t="s">
        <v>503</v>
      </c>
      <c r="O71" s="71">
        <f t="shared" si="10"/>
        <v>326</v>
      </c>
      <c r="P71" s="68">
        <f>O71/O53</f>
        <v>6.2788906009244999E-2</v>
      </c>
      <c r="Q71" s="49"/>
      <c r="R71" s="63" t="s">
        <v>553</v>
      </c>
      <c r="S71" s="68">
        <f>R71/R53</f>
        <v>6.943825234061525E-2</v>
      </c>
      <c r="T71" s="49"/>
    </row>
    <row r="72" spans="1:20" x14ac:dyDescent="0.5">
      <c r="A72" s="10">
        <v>70</v>
      </c>
      <c r="B72" s="10">
        <v>74</v>
      </c>
      <c r="C72" s="10">
        <f t="shared" si="11"/>
        <v>72</v>
      </c>
      <c r="D72" s="10"/>
      <c r="E72" s="10"/>
      <c r="F72" s="10"/>
      <c r="G72" s="10"/>
      <c r="H72" s="10"/>
      <c r="I72" s="10"/>
      <c r="J72" s="10"/>
      <c r="K72" s="10"/>
      <c r="L72" s="10"/>
      <c r="M72" s="64" t="s">
        <v>484</v>
      </c>
      <c r="N72" s="64" t="s">
        <v>514</v>
      </c>
      <c r="O72" s="71">
        <f t="shared" si="10"/>
        <v>1162</v>
      </c>
      <c r="P72" s="68"/>
      <c r="Q72" s="49">
        <f>O72/O$51</f>
        <v>0.11030947408391874</v>
      </c>
      <c r="R72" s="64" t="s">
        <v>554</v>
      </c>
      <c r="S72" s="68"/>
      <c r="T72" s="49">
        <f>R72/R$51</f>
        <v>8.6266207991532146E-2</v>
      </c>
    </row>
    <row r="73" spans="1:20" x14ac:dyDescent="0.5">
      <c r="A73" s="10">
        <v>75</v>
      </c>
      <c r="B73" s="10">
        <v>79</v>
      </c>
      <c r="C73" s="10">
        <f t="shared" si="11"/>
        <v>77</v>
      </c>
      <c r="D73" s="10"/>
      <c r="E73" s="10"/>
      <c r="F73" s="10"/>
      <c r="G73" s="10"/>
      <c r="H73" s="10"/>
      <c r="I73" s="10"/>
      <c r="J73" s="10"/>
      <c r="K73" s="10"/>
      <c r="L73" s="10"/>
      <c r="M73" s="63" t="s">
        <v>485</v>
      </c>
      <c r="N73" s="63" t="s">
        <v>515</v>
      </c>
      <c r="O73" s="71">
        <f t="shared" si="10"/>
        <v>563</v>
      </c>
      <c r="P73" s="68">
        <f>O73/O52</f>
        <v>0.10539123923624111</v>
      </c>
      <c r="Q73" s="49"/>
      <c r="R73" s="63" t="s">
        <v>555</v>
      </c>
      <c r="S73" s="68">
        <f>R73/R52</f>
        <v>8.7087995161778051E-2</v>
      </c>
      <c r="T73" s="49"/>
    </row>
    <row r="74" spans="1:20" x14ac:dyDescent="0.5">
      <c r="A74" s="10">
        <v>80</v>
      </c>
      <c r="B74" s="10">
        <v>84</v>
      </c>
      <c r="C74" s="10">
        <f t="shared" si="11"/>
        <v>82</v>
      </c>
      <c r="D74" s="10"/>
      <c r="E74" s="10"/>
      <c r="F74" s="10"/>
      <c r="G74" s="10"/>
      <c r="H74" s="10"/>
      <c r="I74" s="10"/>
      <c r="J74" s="10"/>
      <c r="K74" s="10"/>
      <c r="L74" s="10"/>
      <c r="M74" s="63" t="s">
        <v>486</v>
      </c>
      <c r="N74" s="63" t="s">
        <v>407</v>
      </c>
      <c r="O74" s="71">
        <f t="shared" si="10"/>
        <v>599</v>
      </c>
      <c r="P74" s="68">
        <f>O74/O53</f>
        <v>0.11536979969183359</v>
      </c>
      <c r="Q74" s="49"/>
      <c r="R74" s="63" t="s">
        <v>556</v>
      </c>
      <c r="S74" s="68">
        <f>R74/R53</f>
        <v>8.5376727596968349E-2</v>
      </c>
      <c r="T74" s="49"/>
    </row>
    <row r="75" spans="1:20" x14ac:dyDescent="0.5">
      <c r="A75" s="49"/>
      <c r="B75" s="49"/>
      <c r="C75" s="49"/>
      <c r="D75" s="49"/>
      <c r="E75" s="49"/>
      <c r="F75" s="49"/>
      <c r="G75" s="49">
        <f>SUM(G61:G70)</f>
        <v>0.7073829055305636</v>
      </c>
      <c r="H75" s="49">
        <f>SUM(H61:H70)</f>
        <v>0.71807277492188293</v>
      </c>
      <c r="I75" s="49">
        <f>SUM(I61:I70)</f>
        <v>0.69583147570218462</v>
      </c>
      <c r="J75" s="49">
        <f>SUM(J61:J69)/SUM(G61:G70)</f>
        <v>20.205334430644918</v>
      </c>
      <c r="K75" s="49">
        <f t="shared" ref="K75" si="14">SUM(K61:K69)/SUM(H61:H70)</f>
        <v>22.58590679393599</v>
      </c>
      <c r="L75" s="49">
        <f t="shared" ref="L75" si="15">SUM(L61:L69)/SUM(I61:I70)</f>
        <v>17.975973089860641</v>
      </c>
      <c r="M75" s="63" t="s">
        <v>487</v>
      </c>
      <c r="N75" s="63" t="s">
        <v>516</v>
      </c>
      <c r="O75" s="71">
        <f t="shared" si="10"/>
        <v>890</v>
      </c>
      <c r="P75" s="68"/>
      <c r="Q75" s="49">
        <f>O75/O$51</f>
        <v>8.448832352382761E-2</v>
      </c>
      <c r="R75" s="63" t="s">
        <v>557</v>
      </c>
      <c r="S75" s="68"/>
      <c r="T75" s="49">
        <f>R75/R$51</f>
        <v>8.8489018258798624E-2</v>
      </c>
    </row>
    <row r="76" spans="1:20" x14ac:dyDescent="0.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63" t="s">
        <v>488</v>
      </c>
      <c r="N76" s="63" t="s">
        <v>517</v>
      </c>
      <c r="O76" s="71">
        <f t="shared" si="10"/>
        <v>454</v>
      </c>
      <c r="P76" s="68">
        <f>O76/O52</f>
        <v>8.4986896293523032E-2</v>
      </c>
      <c r="Q76" s="49"/>
      <c r="R76" s="63" t="s">
        <v>558</v>
      </c>
      <c r="S76" s="68">
        <f>R76/R52</f>
        <v>9.5050902126801728E-2</v>
      </c>
      <c r="T76" s="49"/>
    </row>
    <row r="77" spans="1:20" x14ac:dyDescent="0.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63" t="s">
        <v>477</v>
      </c>
      <c r="N77" s="63" t="s">
        <v>518</v>
      </c>
      <c r="O77" s="71">
        <f t="shared" si="10"/>
        <v>437</v>
      </c>
      <c r="P77" s="68">
        <f>O77/O53</f>
        <v>8.4167950693374419E-2</v>
      </c>
      <c r="Q77" s="49"/>
      <c r="R77" s="63" t="s">
        <v>559</v>
      </c>
      <c r="S77" s="68">
        <f>R77/R53</f>
        <v>8.1252786446723138E-2</v>
      </c>
      <c r="T77" s="49"/>
    </row>
    <row r="78" spans="1:20" x14ac:dyDescent="0.5">
      <c r="A78" s="49"/>
      <c r="B78" s="49"/>
      <c r="C78" s="49"/>
      <c r="D78" s="49" t="s">
        <v>394</v>
      </c>
      <c r="E78" s="49"/>
      <c r="F78" s="49"/>
      <c r="G78" s="49"/>
      <c r="H78" s="49"/>
      <c r="I78" s="49"/>
      <c r="J78" s="49"/>
      <c r="K78" s="49"/>
      <c r="L78" s="49"/>
      <c r="M78" s="63" t="s">
        <v>489</v>
      </c>
      <c r="N78" s="63" t="s">
        <v>519</v>
      </c>
      <c r="O78" s="71">
        <f t="shared" si="10"/>
        <v>961</v>
      </c>
      <c r="P78" s="68"/>
      <c r="Q78" s="49">
        <f>O78/O$51</f>
        <v>9.1228403265616098E-2</v>
      </c>
      <c r="R78" s="63" t="s">
        <v>560</v>
      </c>
      <c r="S78" s="68"/>
      <c r="T78" s="49">
        <f>R78/R$51</f>
        <v>8.0232865837523148E-2</v>
      </c>
    </row>
    <row r="79" spans="1:20" x14ac:dyDescent="0.5">
      <c r="A79" s="49"/>
      <c r="B79" s="49"/>
      <c r="C79" s="49"/>
      <c r="D79" s="64" t="s">
        <v>402</v>
      </c>
      <c r="E79" s="63" t="s">
        <v>403</v>
      </c>
      <c r="F79" s="63" t="s">
        <v>404</v>
      </c>
      <c r="G79" s="49"/>
      <c r="H79" s="49">
        <f>D80*6+D81*9+(D82+G82)*12+(D83+G83+J83)*16</f>
        <v>16862</v>
      </c>
      <c r="I79" s="49">
        <f>E80*6+E81*9+(E82+H82)*12+(E83+H83+K83)*16</f>
        <v>8619</v>
      </c>
      <c r="J79" s="49">
        <f>F80*6+F81*9+(F82+I82)*12+(F83+I83+L83)*16</f>
        <v>8218</v>
      </c>
      <c r="K79" s="49"/>
      <c r="L79" s="49"/>
      <c r="M79" s="63" t="s">
        <v>490</v>
      </c>
      <c r="N79" s="63" t="s">
        <v>520</v>
      </c>
      <c r="O79" s="71">
        <f t="shared" si="10"/>
        <v>491</v>
      </c>
      <c r="P79" s="68">
        <f>O79/O52</f>
        <v>9.1913141145638338E-2</v>
      </c>
      <c r="Q79" s="49"/>
      <c r="R79" s="63" t="s">
        <v>561</v>
      </c>
      <c r="S79" s="68">
        <f>R79/R52</f>
        <v>8.3257736115310954E-2</v>
      </c>
      <c r="T79" s="49"/>
    </row>
    <row r="80" spans="1:20" x14ac:dyDescent="0.5">
      <c r="A80" s="49"/>
      <c r="B80" s="49"/>
      <c r="C80" s="49"/>
      <c r="D80" s="63" t="s">
        <v>405</v>
      </c>
      <c r="E80" s="63" t="s">
        <v>253</v>
      </c>
      <c r="F80" s="63" t="s">
        <v>406</v>
      </c>
      <c r="G80" s="49"/>
      <c r="H80" s="49">
        <f>H79/D79</f>
        <v>10.505919003115265</v>
      </c>
      <c r="I80" s="49">
        <f>I79/E79</f>
        <v>10.706832298136646</v>
      </c>
      <c r="J80" s="49">
        <f>J79/F79</f>
        <v>10.298245614035087</v>
      </c>
      <c r="K80" s="49"/>
      <c r="L80" s="49"/>
      <c r="M80" s="63" t="s">
        <v>491</v>
      </c>
      <c r="N80" s="63" t="s">
        <v>521</v>
      </c>
      <c r="O80" s="71">
        <f t="shared" si="10"/>
        <v>469</v>
      </c>
      <c r="P80" s="68">
        <f>O80/O53</f>
        <v>9.0331278890600927E-2</v>
      </c>
      <c r="Q80" s="49"/>
      <c r="R80" s="63" t="s">
        <v>562</v>
      </c>
      <c r="S80" s="68">
        <f>R80/R53</f>
        <v>7.6905929558626837E-2</v>
      </c>
      <c r="T80" s="49"/>
    </row>
    <row r="81" spans="1:20" x14ac:dyDescent="0.5">
      <c r="A81" s="49"/>
      <c r="B81" s="49"/>
      <c r="C81" s="49"/>
      <c r="D81" s="64" t="s">
        <v>407</v>
      </c>
      <c r="E81" s="63" t="s">
        <v>408</v>
      </c>
      <c r="F81" s="63" t="s">
        <v>409</v>
      </c>
      <c r="G81" s="49"/>
      <c r="H81" s="49"/>
      <c r="I81" s="49"/>
      <c r="J81" s="49"/>
      <c r="K81" s="49"/>
      <c r="L81" s="49"/>
      <c r="M81" s="63" t="s">
        <v>492</v>
      </c>
      <c r="N81" s="63" t="s">
        <v>522</v>
      </c>
      <c r="O81" s="71">
        <f t="shared" si="10"/>
        <v>1053</v>
      </c>
      <c r="P81" s="68"/>
      <c r="Q81" s="49">
        <f>O81/O$51</f>
        <v>9.9962027719764576E-2</v>
      </c>
      <c r="R81" s="63" t="s">
        <v>563</v>
      </c>
      <c r="S81" s="68"/>
      <c r="T81" s="49">
        <f>R81/R$51</f>
        <v>8.0338713945488222E-2</v>
      </c>
    </row>
    <row r="82" spans="1:20" x14ac:dyDescent="0.5">
      <c r="A82" s="49"/>
      <c r="B82" s="49"/>
      <c r="C82" s="49"/>
      <c r="D82" s="63" t="s">
        <v>410</v>
      </c>
      <c r="E82" s="63" t="s">
        <v>411</v>
      </c>
      <c r="F82" s="63" t="s">
        <v>412</v>
      </c>
      <c r="G82" s="63" t="s">
        <v>413</v>
      </c>
      <c r="H82" s="63" t="s">
        <v>414</v>
      </c>
      <c r="I82" s="63" t="s">
        <v>415</v>
      </c>
      <c r="J82" s="49"/>
      <c r="K82" s="49"/>
      <c r="L82" s="49"/>
      <c r="M82" s="63" t="s">
        <v>485</v>
      </c>
      <c r="N82" s="63" t="s">
        <v>437</v>
      </c>
      <c r="O82" s="71">
        <f t="shared" si="10"/>
        <v>529</v>
      </c>
      <c r="P82" s="68">
        <f>O82/O52</f>
        <v>9.9026581804567582E-2</v>
      </c>
      <c r="Q82" s="49"/>
      <c r="R82" s="63" t="s">
        <v>564</v>
      </c>
      <c r="S82" s="68">
        <f>R82/R52</f>
        <v>8.6180828545509527E-2</v>
      </c>
      <c r="T82" s="49"/>
    </row>
    <row r="83" spans="1:20" x14ac:dyDescent="0.5">
      <c r="A83" s="49"/>
      <c r="B83" s="49"/>
      <c r="C83" s="49"/>
      <c r="D83" s="64" t="s">
        <v>416</v>
      </c>
      <c r="E83" s="63" t="s">
        <v>417</v>
      </c>
      <c r="F83" s="63" t="s">
        <v>418</v>
      </c>
      <c r="G83" s="63" t="s">
        <v>419</v>
      </c>
      <c r="H83" s="63" t="s">
        <v>420</v>
      </c>
      <c r="I83" s="63" t="s">
        <v>421</v>
      </c>
      <c r="J83" s="63" t="s">
        <v>422</v>
      </c>
      <c r="K83" s="63" t="s">
        <v>423</v>
      </c>
      <c r="L83" s="63" t="s">
        <v>424</v>
      </c>
      <c r="M83" s="63" t="s">
        <v>479</v>
      </c>
      <c r="N83" s="63" t="s">
        <v>523</v>
      </c>
      <c r="O83" s="71">
        <f t="shared" si="10"/>
        <v>524</v>
      </c>
      <c r="P83" s="68">
        <f>O83/O53</f>
        <v>0.10092449922958398</v>
      </c>
      <c r="Q83" s="49"/>
      <c r="R83" s="63" t="s">
        <v>565</v>
      </c>
      <c r="S83" s="68">
        <f>R83/R53</f>
        <v>7.3896567097637089E-2</v>
      </c>
      <c r="T83" s="49"/>
    </row>
    <row r="84" spans="1:20" x14ac:dyDescent="0.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64" t="s">
        <v>493</v>
      </c>
      <c r="N84" s="64" t="s">
        <v>524</v>
      </c>
      <c r="O84" s="71">
        <f t="shared" si="10"/>
        <v>1030</v>
      </c>
      <c r="P84" s="68"/>
      <c r="Q84" s="49">
        <f>O84/O$51</f>
        <v>9.7778621606227453E-2</v>
      </c>
      <c r="R84" s="64" t="s">
        <v>566</v>
      </c>
      <c r="S84" s="68"/>
      <c r="T84" s="49">
        <f>R84/R$51</f>
        <v>7.4993384493252185E-2</v>
      </c>
    </row>
    <row r="85" spans="1:20" x14ac:dyDescent="0.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63" t="s">
        <v>465</v>
      </c>
      <c r="N85" s="63" t="s">
        <v>525</v>
      </c>
      <c r="O85" s="71">
        <f t="shared" si="10"/>
        <v>533</v>
      </c>
      <c r="P85" s="68">
        <f>O85/O52</f>
        <v>9.9775365031823285E-2</v>
      </c>
      <c r="Q85" s="49"/>
      <c r="R85" s="63" t="s">
        <v>567</v>
      </c>
      <c r="S85" s="68">
        <f>R85/R52</f>
        <v>7.7613143836306825E-2</v>
      </c>
      <c r="T85" s="49"/>
    </row>
    <row r="86" spans="1:20" x14ac:dyDescent="0.5">
      <c r="A86" s="49"/>
      <c r="B86" s="49"/>
      <c r="C86" s="49"/>
      <c r="D86" s="49" t="s">
        <v>395</v>
      </c>
      <c r="E86" s="49"/>
      <c r="F86" s="49"/>
      <c r="G86" s="49"/>
      <c r="H86" s="49"/>
      <c r="I86" s="49"/>
      <c r="J86" s="49"/>
      <c r="K86" s="49"/>
      <c r="L86" s="49"/>
      <c r="M86" s="63" t="s">
        <v>494</v>
      </c>
      <c r="N86" s="63" t="s">
        <v>526</v>
      </c>
      <c r="O86" s="71">
        <f t="shared" si="10"/>
        <v>497</v>
      </c>
      <c r="P86" s="68">
        <f>O86/O53</f>
        <v>9.5724191063174119E-2</v>
      </c>
      <c r="Q86" s="49"/>
      <c r="R86" s="63" t="s">
        <v>568</v>
      </c>
      <c r="S86" s="68">
        <f>R86/R53</f>
        <v>7.2224699063753894E-2</v>
      </c>
      <c r="T86" s="49"/>
    </row>
    <row r="87" spans="1:20" x14ac:dyDescent="0.5">
      <c r="A87" s="49"/>
      <c r="B87" s="49"/>
      <c r="C87" s="49"/>
      <c r="D87" s="64" t="s">
        <v>425</v>
      </c>
      <c r="E87" s="63" t="s">
        <v>426</v>
      </c>
      <c r="F87" s="63" t="s">
        <v>427</v>
      </c>
      <c r="G87" s="49"/>
      <c r="H87" s="49">
        <f>D88*6+D89*9+(D90+G90)*12+(D91+G91+J91)*16</f>
        <v>71784</v>
      </c>
      <c r="I87" s="49">
        <f>E88*6+E89*9+(E90+H90)*12+(E91+H91+K91)*16</f>
        <v>37647</v>
      </c>
      <c r="J87" s="49">
        <f>F88*6+F89*9+(F90+I90)*12+(F91+I91+L91)*16</f>
        <v>34162</v>
      </c>
      <c r="K87" s="49"/>
      <c r="L87" s="49"/>
      <c r="M87" s="63" t="s">
        <v>495</v>
      </c>
      <c r="N87" s="63" t="s">
        <v>527</v>
      </c>
      <c r="O87" s="71">
        <f t="shared" si="10"/>
        <v>889</v>
      </c>
      <c r="P87" s="68"/>
      <c r="Q87" s="49">
        <f>O87/O$51</f>
        <v>8.439339282323903E-2</v>
      </c>
      <c r="R87" s="63" t="s">
        <v>569</v>
      </c>
      <c r="S87" s="68"/>
      <c r="T87" s="49">
        <f>R87/R$51</f>
        <v>6.9383434771103467E-2</v>
      </c>
    </row>
    <row r="88" spans="1:20" x14ac:dyDescent="0.5">
      <c r="A88" s="49"/>
      <c r="B88" s="49"/>
      <c r="C88" s="49"/>
      <c r="D88" s="63" t="s">
        <v>428</v>
      </c>
      <c r="E88" s="63" t="s">
        <v>429</v>
      </c>
      <c r="F88" s="63" t="s">
        <v>430</v>
      </c>
      <c r="G88" s="49"/>
      <c r="H88" s="49">
        <f>H87/D87</f>
        <v>8.8731767614338697</v>
      </c>
      <c r="I88" s="49">
        <f>I87/E87</f>
        <v>9.2294680068644279</v>
      </c>
      <c r="J88" s="49">
        <f>J87/F87</f>
        <v>8.5107125062282005</v>
      </c>
      <c r="K88" s="49"/>
      <c r="L88" s="49"/>
      <c r="M88" s="63" t="s">
        <v>496</v>
      </c>
      <c r="N88" s="63" t="s">
        <v>528</v>
      </c>
      <c r="O88" s="71">
        <f t="shared" si="10"/>
        <v>454</v>
      </c>
      <c r="P88" s="68">
        <f>O88/O52</f>
        <v>8.4986896293523032E-2</v>
      </c>
      <c r="Q88" s="49"/>
      <c r="R88" s="63" t="s">
        <v>570</v>
      </c>
      <c r="S88" s="68">
        <f>R88/R52</f>
        <v>6.8944662836407614E-2</v>
      </c>
      <c r="T88" s="49"/>
    </row>
    <row r="89" spans="1:20" x14ac:dyDescent="0.5">
      <c r="A89" s="49"/>
      <c r="B89" s="49"/>
      <c r="C89" s="49"/>
      <c r="D89" s="64" t="s">
        <v>431</v>
      </c>
      <c r="E89" s="63" t="s">
        <v>432</v>
      </c>
      <c r="F89" s="63" t="s">
        <v>433</v>
      </c>
      <c r="G89" s="49"/>
      <c r="H89" s="49"/>
      <c r="I89" s="49"/>
      <c r="J89" s="49"/>
      <c r="K89" s="49"/>
      <c r="L89" s="49"/>
      <c r="M89" s="63" t="s">
        <v>497</v>
      </c>
      <c r="N89" s="63" t="s">
        <v>529</v>
      </c>
      <c r="O89" s="71">
        <f t="shared" si="10"/>
        <v>434</v>
      </c>
      <c r="P89" s="68">
        <f>O89/O53</f>
        <v>8.3590138674884434E-2</v>
      </c>
      <c r="Q89" s="49"/>
      <c r="R89" s="63" t="s">
        <v>571</v>
      </c>
      <c r="S89" s="68">
        <f>R89/R53</f>
        <v>6.988408381631743E-2</v>
      </c>
      <c r="T89" s="49"/>
    </row>
    <row r="90" spans="1:20" x14ac:dyDescent="0.5">
      <c r="A90" s="49"/>
      <c r="B90" s="49"/>
      <c r="C90" s="49"/>
      <c r="D90" s="63" t="s">
        <v>434</v>
      </c>
      <c r="E90" s="63" t="s">
        <v>435</v>
      </c>
      <c r="F90" s="63" t="s">
        <v>436</v>
      </c>
      <c r="G90" s="63" t="s">
        <v>437</v>
      </c>
      <c r="H90" s="63" t="s">
        <v>438</v>
      </c>
      <c r="I90" s="63" t="s">
        <v>439</v>
      </c>
      <c r="J90" s="49"/>
      <c r="K90" s="49"/>
      <c r="L90" s="49"/>
      <c r="M90" s="63" t="s">
        <v>465</v>
      </c>
      <c r="N90" s="63" t="s">
        <v>530</v>
      </c>
      <c r="O90" s="71">
        <f t="shared" si="10"/>
        <v>502</v>
      </c>
      <c r="P90" s="68"/>
      <c r="Q90" s="49">
        <f>O90/O$51</f>
        <v>4.7655211695462316E-2</v>
      </c>
      <c r="R90" s="63" t="s">
        <v>572</v>
      </c>
      <c r="S90" s="68"/>
      <c r="T90" s="49">
        <f>R90/R$51</f>
        <v>4.3291876157713682E-2</v>
      </c>
    </row>
    <row r="91" spans="1:20" x14ac:dyDescent="0.5">
      <c r="A91" s="49"/>
      <c r="B91" s="49"/>
      <c r="C91" s="49"/>
      <c r="D91" s="64" t="s">
        <v>440</v>
      </c>
      <c r="E91" s="63" t="s">
        <v>441</v>
      </c>
      <c r="F91" s="63" t="s">
        <v>311</v>
      </c>
      <c r="G91" s="63" t="s">
        <v>442</v>
      </c>
      <c r="H91" s="63" t="s">
        <v>443</v>
      </c>
      <c r="I91" s="63" t="s">
        <v>444</v>
      </c>
      <c r="J91" s="63" t="s">
        <v>445</v>
      </c>
      <c r="K91" s="63" t="s">
        <v>446</v>
      </c>
      <c r="L91" s="63" t="s">
        <v>445</v>
      </c>
      <c r="M91" s="63" t="s">
        <v>396</v>
      </c>
      <c r="N91" s="63" t="s">
        <v>531</v>
      </c>
      <c r="O91" s="71">
        <f t="shared" si="10"/>
        <v>268</v>
      </c>
      <c r="P91" s="68">
        <f>O91/O52</f>
        <v>5.0168476226132533E-2</v>
      </c>
      <c r="Q91" s="49"/>
      <c r="R91" s="63" t="s">
        <v>530</v>
      </c>
      <c r="S91" s="68">
        <f>R91/R52</f>
        <v>4.1830460639048481E-2</v>
      </c>
      <c r="T91" s="49"/>
    </row>
    <row r="92" spans="1:20" x14ac:dyDescent="0.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63" t="s">
        <v>399</v>
      </c>
      <c r="N92" s="63" t="s">
        <v>532</v>
      </c>
      <c r="O92" s="71">
        <f t="shared" si="10"/>
        <v>234</v>
      </c>
      <c r="P92" s="68">
        <f>O92/O53</f>
        <v>4.5069337442218797E-2</v>
      </c>
      <c r="Q92" s="49"/>
      <c r="R92" s="63" t="s">
        <v>316</v>
      </c>
      <c r="S92" s="68">
        <f>R92/R53</f>
        <v>4.4917521176995094E-2</v>
      </c>
      <c r="T92" s="49"/>
    </row>
    <row r="93" spans="1:20" x14ac:dyDescent="0.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63" t="s">
        <v>496</v>
      </c>
      <c r="N93" s="63" t="s">
        <v>533</v>
      </c>
      <c r="O93" s="71">
        <f t="shared" si="10"/>
        <v>384</v>
      </c>
      <c r="P93" s="68"/>
      <c r="Q93" s="49">
        <f>O93/O$51</f>
        <v>3.6453389026011009E-2</v>
      </c>
      <c r="R93" s="63" t="s">
        <v>573</v>
      </c>
      <c r="S93" s="68"/>
      <c r="T93" s="49">
        <f>R93/R$51</f>
        <v>4.4297433183381849E-2</v>
      </c>
    </row>
    <row r="94" spans="1:20" x14ac:dyDescent="0.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63" t="s">
        <v>498</v>
      </c>
      <c r="N94" s="63" t="s">
        <v>487</v>
      </c>
      <c r="O94" s="71">
        <f t="shared" si="10"/>
        <v>189</v>
      </c>
      <c r="P94" s="69">
        <f>O94/O52</f>
        <v>3.5380007487832273E-2</v>
      </c>
      <c r="Q94" s="49"/>
      <c r="R94" s="63" t="s">
        <v>574</v>
      </c>
      <c r="S94" s="69">
        <f>R94/R52</f>
        <v>4.1326479185565972E-2</v>
      </c>
      <c r="T94" s="49"/>
    </row>
    <row r="95" spans="1:20" x14ac:dyDescent="0.5">
      <c r="A95" s="49"/>
      <c r="B95" s="49"/>
      <c r="C95" s="49"/>
      <c r="D95" s="65" t="s">
        <v>397</v>
      </c>
      <c r="E95" s="49"/>
      <c r="F95" s="49"/>
      <c r="G95" s="49"/>
      <c r="H95" s="49"/>
      <c r="I95" s="49"/>
      <c r="J95" s="49"/>
      <c r="K95" s="49"/>
      <c r="L95" s="49"/>
      <c r="M95" s="63" t="s">
        <v>469</v>
      </c>
      <c r="N95" s="63" t="s">
        <v>534</v>
      </c>
      <c r="O95" s="71">
        <f t="shared" si="10"/>
        <v>195</v>
      </c>
      <c r="P95" s="70">
        <f>O95/O53</f>
        <v>3.7557781201849001E-2</v>
      </c>
      <c r="Q95" s="49"/>
      <c r="R95" s="63" t="s">
        <v>575</v>
      </c>
      <c r="S95" s="70">
        <f>R95/R53</f>
        <v>4.75925100312082E-2</v>
      </c>
      <c r="T95" s="49"/>
    </row>
    <row r="96" spans="1:20" x14ac:dyDescent="0.5">
      <c r="A96" s="49"/>
      <c r="B96" s="49"/>
      <c r="C96" s="49"/>
      <c r="D96" s="49">
        <f>D79+D87</f>
        <v>9695</v>
      </c>
      <c r="E96" s="49">
        <f t="shared" ref="E96:F98" si="16">E79+E87</f>
        <v>4884</v>
      </c>
      <c r="F96" s="49">
        <f t="shared" si="16"/>
        <v>4812</v>
      </c>
      <c r="G96" s="49"/>
      <c r="H96" s="49">
        <f>D97*6+D98*9+(D99+G99)*12+(D100+G100+J100)*16</f>
        <v>88646</v>
      </c>
      <c r="I96" s="49">
        <f>E97*6+E98*9+(E99+H99)*12+(E100+H100+K100)*16</f>
        <v>46266</v>
      </c>
      <c r="J96" s="49">
        <f>F97*6+F98*9+(F99+I99)*12+(F100+I100+L100)*16</f>
        <v>42380</v>
      </c>
      <c r="K96" s="49"/>
      <c r="L96" s="49"/>
      <c r="O96" s="66"/>
      <c r="P96" s="70"/>
      <c r="Q96" s="49"/>
      <c r="R96" s="63"/>
      <c r="S96" s="37"/>
      <c r="T96" s="49"/>
    </row>
    <row r="97" spans="1:28" x14ac:dyDescent="0.5">
      <c r="A97" s="49"/>
      <c r="B97" s="49"/>
      <c r="C97" s="49"/>
      <c r="D97" s="49">
        <f t="shared" ref="D97:L100" si="17">D80+D88</f>
        <v>3033</v>
      </c>
      <c r="E97" s="49">
        <f t="shared" si="17"/>
        <v>1478</v>
      </c>
      <c r="F97" s="49">
        <f t="shared" si="16"/>
        <v>1555</v>
      </c>
      <c r="G97" s="49"/>
      <c r="H97" s="49">
        <f>H96/D96</f>
        <v>9.1434760185662718</v>
      </c>
      <c r="I97" s="49">
        <f>I96/E96</f>
        <v>9.4729729729729737</v>
      </c>
      <c r="J97" s="49">
        <f>J96/F96</f>
        <v>8.807148794679966</v>
      </c>
      <c r="K97" s="49"/>
      <c r="L97" s="49"/>
    </row>
    <row r="98" spans="1:28" x14ac:dyDescent="0.5">
      <c r="A98" s="49"/>
      <c r="B98" s="49"/>
      <c r="C98" s="49"/>
      <c r="D98" s="49">
        <f t="shared" si="17"/>
        <v>3180</v>
      </c>
      <c r="E98" s="49">
        <f t="shared" si="17"/>
        <v>1662</v>
      </c>
      <c r="F98" s="49">
        <f t="shared" si="16"/>
        <v>1518</v>
      </c>
      <c r="G98" s="49"/>
      <c r="H98" s="49"/>
      <c r="I98" s="49"/>
      <c r="J98" s="49"/>
      <c r="K98" s="49"/>
      <c r="L98" s="49"/>
    </row>
    <row r="99" spans="1:28" x14ac:dyDescent="0.5">
      <c r="A99" s="49"/>
      <c r="B99" s="49"/>
      <c r="C99" s="49"/>
      <c r="D99" s="49">
        <f t="shared" si="17"/>
        <v>659</v>
      </c>
      <c r="E99" s="49">
        <f t="shared" si="17"/>
        <v>356</v>
      </c>
      <c r="F99" s="49">
        <f>F82+F90</f>
        <v>303</v>
      </c>
      <c r="G99" s="49">
        <f t="shared" ref="G99:I99" si="18">G82+G90</f>
        <v>556</v>
      </c>
      <c r="H99" s="49">
        <f t="shared" si="18"/>
        <v>298</v>
      </c>
      <c r="I99" s="49">
        <f t="shared" si="18"/>
        <v>258</v>
      </c>
      <c r="J99" s="49"/>
      <c r="K99" s="49"/>
      <c r="L99" s="49"/>
    </row>
    <row r="100" spans="1:28" x14ac:dyDescent="0.5">
      <c r="A100" s="49"/>
      <c r="B100" s="49"/>
      <c r="C100" s="49"/>
      <c r="D100" s="49">
        <f t="shared" si="17"/>
        <v>970</v>
      </c>
      <c r="E100" s="49">
        <f t="shared" si="17"/>
        <v>532</v>
      </c>
      <c r="F100" s="49">
        <f t="shared" si="17"/>
        <v>438</v>
      </c>
      <c r="G100" s="49">
        <f t="shared" si="17"/>
        <v>720</v>
      </c>
      <c r="H100" s="49">
        <f t="shared" si="17"/>
        <v>375</v>
      </c>
      <c r="I100" s="49">
        <f t="shared" si="17"/>
        <v>345</v>
      </c>
      <c r="J100" s="49">
        <f t="shared" si="17"/>
        <v>13</v>
      </c>
      <c r="K100" s="49">
        <f t="shared" si="17"/>
        <v>5</v>
      </c>
      <c r="L100" s="49">
        <f t="shared" si="17"/>
        <v>8</v>
      </c>
    </row>
    <row r="101" spans="1:28" x14ac:dyDescent="0.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</row>
    <row r="102" spans="1:28" x14ac:dyDescent="0.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</row>
    <row r="103" spans="1:28" x14ac:dyDescent="0.5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</row>
    <row r="104" spans="1:28" x14ac:dyDescent="0.5">
      <c r="A104" s="49"/>
      <c r="B104" s="49"/>
      <c r="C104" s="49"/>
      <c r="D104" s="65" t="s">
        <v>398</v>
      </c>
      <c r="E104" s="49"/>
      <c r="F104" s="49"/>
      <c r="G104" s="49"/>
      <c r="H104" s="49"/>
      <c r="I104" s="49"/>
      <c r="J104" s="49"/>
      <c r="K104" s="49"/>
      <c r="L104" s="49"/>
    </row>
    <row r="105" spans="1:28" x14ac:dyDescent="0.5">
      <c r="A105" s="49"/>
      <c r="B105" s="49"/>
      <c r="C105" s="49"/>
      <c r="D105" s="64" t="s">
        <v>451</v>
      </c>
      <c r="E105" s="63" t="s">
        <v>452</v>
      </c>
      <c r="F105" s="63" t="s">
        <v>453</v>
      </c>
      <c r="G105" s="49"/>
      <c r="H105" s="49">
        <f>D106*6+D107*9+(D108+G108)*12+(D109+G109+J109)*16</f>
        <v>106194</v>
      </c>
      <c r="I105" s="49">
        <f>E106*6+E107*9+(E108+H108)*12+(E109+H109+K109)*16</f>
        <v>59015</v>
      </c>
      <c r="J105" s="49">
        <f>F106*6+F107*9+(F108+I108)*12+(F109+I109+L109)*16</f>
        <v>47186</v>
      </c>
      <c r="K105" s="49"/>
      <c r="L105" s="49"/>
    </row>
    <row r="106" spans="1:28" x14ac:dyDescent="0.5">
      <c r="A106" s="49"/>
      <c r="B106" s="49"/>
      <c r="C106" s="49"/>
      <c r="D106" s="63" t="s">
        <v>454</v>
      </c>
      <c r="E106" s="63" t="s">
        <v>455</v>
      </c>
      <c r="F106" s="63" t="s">
        <v>456</v>
      </c>
      <c r="G106" s="49"/>
      <c r="H106" s="49">
        <f>H105/D105</f>
        <v>6.1073153899240857</v>
      </c>
      <c r="I106" s="49">
        <f>I105/E105</f>
        <v>6.4603174603174605</v>
      </c>
      <c r="J106" s="49">
        <f>J105/F105</f>
        <v>5.7174360838482974</v>
      </c>
      <c r="K106" s="49"/>
      <c r="L106" s="49"/>
    </row>
    <row r="107" spans="1:28" x14ac:dyDescent="0.5">
      <c r="A107" s="49"/>
      <c r="B107" s="49"/>
      <c r="C107" s="49"/>
      <c r="D107" s="64" t="s">
        <v>457</v>
      </c>
      <c r="E107" s="63" t="s">
        <v>458</v>
      </c>
      <c r="F107" s="63" t="s">
        <v>459</v>
      </c>
      <c r="G107" s="49"/>
      <c r="H107" s="49"/>
      <c r="I107" s="49"/>
      <c r="J107" s="49"/>
      <c r="K107" s="49"/>
      <c r="L107" s="49"/>
    </row>
    <row r="108" spans="1:28" x14ac:dyDescent="0.5">
      <c r="A108" s="49"/>
      <c r="B108" s="49"/>
      <c r="C108" s="49"/>
      <c r="D108" s="63" t="s">
        <v>460</v>
      </c>
      <c r="E108" s="63" t="s">
        <v>461</v>
      </c>
      <c r="F108" s="63" t="s">
        <v>462</v>
      </c>
      <c r="G108" s="63" t="s">
        <v>463</v>
      </c>
      <c r="H108" s="63" t="s">
        <v>464</v>
      </c>
      <c r="I108" s="63" t="s">
        <v>465</v>
      </c>
      <c r="J108" s="49"/>
      <c r="K108" s="49"/>
      <c r="L108" s="49"/>
    </row>
    <row r="109" spans="1:28" x14ac:dyDescent="0.5">
      <c r="A109" s="49"/>
      <c r="B109" s="49"/>
      <c r="C109" s="49"/>
      <c r="D109" s="64" t="s">
        <v>417</v>
      </c>
      <c r="E109" s="63" t="s">
        <v>466</v>
      </c>
      <c r="F109" s="63" t="s">
        <v>467</v>
      </c>
      <c r="G109" s="63" t="s">
        <v>468</v>
      </c>
      <c r="H109" s="63" t="s">
        <v>469</v>
      </c>
      <c r="I109" s="63" t="s">
        <v>470</v>
      </c>
      <c r="J109" s="63" t="s">
        <v>446</v>
      </c>
      <c r="K109" s="63"/>
      <c r="L109" s="63" t="s">
        <v>446</v>
      </c>
    </row>
    <row r="111" spans="1:28" ht="14.1" customHeight="1" x14ac:dyDescent="0.5">
      <c r="A111" t="s">
        <v>391</v>
      </c>
      <c r="B111" t="s">
        <v>333</v>
      </c>
      <c r="C111"/>
      <c r="D111"/>
      <c r="E111" t="s">
        <v>334</v>
      </c>
      <c r="F111"/>
      <c r="H111" t="s">
        <v>335</v>
      </c>
      <c r="I111"/>
      <c r="J111"/>
      <c r="K111" t="s">
        <v>340</v>
      </c>
      <c r="M111"/>
      <c r="N111" t="s">
        <v>341</v>
      </c>
      <c r="Q111" t="s">
        <v>342</v>
      </c>
      <c r="T111" t="s">
        <v>343</v>
      </c>
      <c r="W111" t="s">
        <v>344</v>
      </c>
      <c r="Z111" t="s">
        <v>345</v>
      </c>
    </row>
    <row r="112" spans="1:28" x14ac:dyDescent="0.5">
      <c r="A112" t="s">
        <v>336</v>
      </c>
      <c r="B112" t="s">
        <v>336</v>
      </c>
      <c r="C112" t="s">
        <v>337</v>
      </c>
      <c r="D112" t="s">
        <v>338</v>
      </c>
      <c r="E112" t="s">
        <v>339</v>
      </c>
      <c r="F112" t="s">
        <v>337</v>
      </c>
      <c r="G112" t="s">
        <v>338</v>
      </c>
      <c r="H112" t="s">
        <v>339</v>
      </c>
      <c r="I112" t="s">
        <v>337</v>
      </c>
      <c r="J112" t="s">
        <v>338</v>
      </c>
      <c r="K112" t="s">
        <v>339</v>
      </c>
      <c r="L112" t="s">
        <v>337</v>
      </c>
      <c r="M112" t="s">
        <v>338</v>
      </c>
      <c r="N112" t="s">
        <v>339</v>
      </c>
      <c r="O112" t="s">
        <v>337</v>
      </c>
      <c r="P112" t="s">
        <v>338</v>
      </c>
      <c r="Q112" t="s">
        <v>339</v>
      </c>
      <c r="R112" t="s">
        <v>337</v>
      </c>
      <c r="S112" t="s">
        <v>338</v>
      </c>
      <c r="T112" t="s">
        <v>339</v>
      </c>
      <c r="U112" t="s">
        <v>337</v>
      </c>
      <c r="V112" t="s">
        <v>338</v>
      </c>
      <c r="W112" t="s">
        <v>339</v>
      </c>
      <c r="X112" t="s">
        <v>337</v>
      </c>
      <c r="Y112" t="s">
        <v>338</v>
      </c>
      <c r="Z112" t="s">
        <v>339</v>
      </c>
      <c r="AA112" t="s">
        <v>337</v>
      </c>
      <c r="AB112" t="s">
        <v>338</v>
      </c>
    </row>
    <row r="113" spans="1:28" x14ac:dyDescent="0.5">
      <c r="A113">
        <v>153.68</v>
      </c>
      <c r="B113">
        <v>18095</v>
      </c>
      <c r="C113">
        <v>9898</v>
      </c>
      <c r="D113">
        <v>8196</v>
      </c>
      <c r="E113">
        <v>12656</v>
      </c>
      <c r="F113">
        <v>6730</v>
      </c>
      <c r="G113">
        <v>5925</v>
      </c>
      <c r="H113">
        <v>39</v>
      </c>
      <c r="I113">
        <v>34</v>
      </c>
      <c r="J113">
        <v>5</v>
      </c>
      <c r="K113">
        <v>746</v>
      </c>
      <c r="L113">
        <v>444</v>
      </c>
      <c r="M113">
        <v>302</v>
      </c>
      <c r="N113">
        <v>116</v>
      </c>
      <c r="O113">
        <v>77</v>
      </c>
      <c r="P113">
        <v>39</v>
      </c>
      <c r="Q113">
        <v>914</v>
      </c>
      <c r="R113">
        <v>767</v>
      </c>
      <c r="S113">
        <v>147</v>
      </c>
      <c r="T113">
        <v>933</v>
      </c>
      <c r="U113">
        <v>377</v>
      </c>
      <c r="V113">
        <v>555</v>
      </c>
      <c r="W113">
        <v>283</v>
      </c>
      <c r="X113">
        <v>243</v>
      </c>
      <c r="Y113">
        <v>40</v>
      </c>
      <c r="Z113">
        <v>360</v>
      </c>
      <c r="AA113">
        <v>123</v>
      </c>
      <c r="AB113">
        <v>237</v>
      </c>
    </row>
    <row r="114" spans="1:28" ht="14.1" customHeight="1" x14ac:dyDescent="0.5">
      <c r="A114">
        <v>84.929538546559826</v>
      </c>
      <c r="B114" t="s">
        <v>346</v>
      </c>
      <c r="C114"/>
      <c r="D114"/>
      <c r="E114" t="s">
        <v>347</v>
      </c>
      <c r="F114"/>
      <c r="H114" t="s">
        <v>348</v>
      </c>
      <c r="I114"/>
      <c r="J114"/>
      <c r="K114" t="s">
        <v>349</v>
      </c>
      <c r="M114"/>
      <c r="N114" t="s">
        <v>350</v>
      </c>
      <c r="Q114" t="s">
        <v>351</v>
      </c>
      <c r="T114" t="s">
        <v>352</v>
      </c>
      <c r="W114" t="s">
        <v>353</v>
      </c>
      <c r="Z114" t="s">
        <v>354</v>
      </c>
    </row>
    <row r="115" spans="1:28" x14ac:dyDescent="0.5">
      <c r="B115" t="s">
        <v>339</v>
      </c>
      <c r="C115" t="s">
        <v>337</v>
      </c>
      <c r="D115" t="s">
        <v>338</v>
      </c>
      <c r="E115" t="s">
        <v>339</v>
      </c>
      <c r="F115" t="s">
        <v>337</v>
      </c>
      <c r="G115" t="s">
        <v>338</v>
      </c>
      <c r="H115" t="s">
        <v>339</v>
      </c>
      <c r="I115" t="s">
        <v>337</v>
      </c>
      <c r="J115" t="s">
        <v>338</v>
      </c>
      <c r="K115" t="s">
        <v>339</v>
      </c>
      <c r="L115" t="s">
        <v>337</v>
      </c>
      <c r="M115" t="s">
        <v>338</v>
      </c>
      <c r="N115" t="s">
        <v>339</v>
      </c>
      <c r="O115" t="s">
        <v>337</v>
      </c>
      <c r="P115" t="s">
        <v>338</v>
      </c>
      <c r="Q115" t="s">
        <v>339</v>
      </c>
      <c r="R115" t="s">
        <v>337</v>
      </c>
      <c r="S115" t="s">
        <v>338</v>
      </c>
      <c r="T115" t="s">
        <v>339</v>
      </c>
      <c r="U115" t="s">
        <v>337</v>
      </c>
      <c r="V115" t="s">
        <v>338</v>
      </c>
      <c r="W115" t="s">
        <v>339</v>
      </c>
      <c r="X115" t="s">
        <v>337</v>
      </c>
      <c r="Y115" t="s">
        <v>338</v>
      </c>
      <c r="Z115" t="s">
        <v>339</v>
      </c>
      <c r="AA115" t="s">
        <v>337</v>
      </c>
      <c r="AB115" t="s">
        <v>338</v>
      </c>
    </row>
    <row r="116" spans="1:28" x14ac:dyDescent="0.5">
      <c r="B116">
        <v>53</v>
      </c>
      <c r="C116">
        <v>31</v>
      </c>
      <c r="D116">
        <v>21</v>
      </c>
      <c r="E116">
        <v>94</v>
      </c>
      <c r="F116">
        <v>54</v>
      </c>
      <c r="G116">
        <v>41</v>
      </c>
      <c r="H116">
        <v>46</v>
      </c>
      <c r="I116">
        <v>38</v>
      </c>
      <c r="J116">
        <v>7</v>
      </c>
      <c r="K116">
        <v>86</v>
      </c>
      <c r="L116">
        <v>47</v>
      </c>
      <c r="M116">
        <v>39</v>
      </c>
      <c r="N116">
        <v>55</v>
      </c>
      <c r="O116">
        <v>40</v>
      </c>
      <c r="P116">
        <v>15</v>
      </c>
      <c r="Q116">
        <v>16</v>
      </c>
      <c r="R116">
        <v>9</v>
      </c>
      <c r="S116">
        <v>7</v>
      </c>
      <c r="T116">
        <v>256</v>
      </c>
      <c r="U116">
        <v>129</v>
      </c>
      <c r="V116">
        <v>127</v>
      </c>
      <c r="W116">
        <v>413</v>
      </c>
      <c r="X116">
        <v>174</v>
      </c>
      <c r="Y116">
        <v>240</v>
      </c>
      <c r="Z116">
        <v>181</v>
      </c>
      <c r="AA116">
        <v>47</v>
      </c>
      <c r="AB116">
        <v>135</v>
      </c>
    </row>
    <row r="117" spans="1:28" ht="14.1" customHeight="1" x14ac:dyDescent="0.5">
      <c r="B117" t="s">
        <v>355</v>
      </c>
      <c r="C117"/>
      <c r="D117"/>
      <c r="E117" t="s">
        <v>356</v>
      </c>
      <c r="F117"/>
      <c r="H117" t="s">
        <v>357</v>
      </c>
      <c r="I117"/>
      <c r="J117"/>
      <c r="M117"/>
    </row>
    <row r="118" spans="1:28" x14ac:dyDescent="0.5">
      <c r="B118" t="s">
        <v>339</v>
      </c>
      <c r="C118" t="s">
        <v>337</v>
      </c>
      <c r="D118" t="s">
        <v>338</v>
      </c>
      <c r="E118" t="s">
        <v>339</v>
      </c>
      <c r="F118" t="s">
        <v>337</v>
      </c>
      <c r="G118" t="s">
        <v>338</v>
      </c>
      <c r="H118" t="s">
        <v>339</v>
      </c>
      <c r="I118" t="s">
        <v>337</v>
      </c>
      <c r="J118" t="s">
        <v>338</v>
      </c>
      <c r="M118"/>
    </row>
    <row r="119" spans="1:28" x14ac:dyDescent="0.5">
      <c r="B119">
        <v>33</v>
      </c>
      <c r="C119">
        <v>17</v>
      </c>
      <c r="D119">
        <v>16</v>
      </c>
      <c r="E119">
        <v>815</v>
      </c>
      <c r="F119">
        <v>517</v>
      </c>
      <c r="G119">
        <v>298</v>
      </c>
      <c r="I119"/>
      <c r="J119"/>
      <c r="M119"/>
    </row>
    <row r="120" spans="1:28" x14ac:dyDescent="0.5">
      <c r="C120"/>
      <c r="D120"/>
      <c r="E120"/>
      <c r="F120"/>
      <c r="I120"/>
      <c r="J120"/>
      <c r="M120"/>
    </row>
    <row r="121" spans="1:28" x14ac:dyDescent="0.5">
      <c r="B121">
        <v>153.68</v>
      </c>
      <c r="C121">
        <v>84.063257253384918</v>
      </c>
      <c r="D121">
        <v>69.608249792760432</v>
      </c>
      <c r="E121">
        <v>107.48682398452613</v>
      </c>
      <c r="F121">
        <v>57.157579441834763</v>
      </c>
      <c r="G121">
        <v>50.3207515888367</v>
      </c>
      <c r="H121">
        <v>0.33122520033158331</v>
      </c>
      <c r="I121">
        <v>0.2887604310583034</v>
      </c>
      <c r="J121">
        <v>4.2464769273279912E-2</v>
      </c>
      <c r="K121">
        <v>6.3357435755733631</v>
      </c>
      <c r="L121">
        <v>3.7708715114672557</v>
      </c>
      <c r="M121">
        <v>2.5648720641061069</v>
      </c>
      <c r="N121">
        <v>0.98518264714009396</v>
      </c>
      <c r="O121">
        <v>0.65395744680851065</v>
      </c>
      <c r="P121">
        <v>0.33122520033158331</v>
      </c>
      <c r="Q121">
        <v>7.7625598231555673</v>
      </c>
      <c r="R121">
        <v>6.5140956065211384</v>
      </c>
      <c r="S121">
        <v>1.2484642166344295</v>
      </c>
      <c r="T121">
        <v>7.9239259463940313</v>
      </c>
      <c r="U121">
        <v>3.2018436032053055</v>
      </c>
      <c r="V121">
        <v>4.7135893893340706</v>
      </c>
      <c r="W121">
        <v>2.4035059408676434</v>
      </c>
      <c r="X121">
        <v>2.0637877866814036</v>
      </c>
      <c r="Y121">
        <v>0.3397181541862393</v>
      </c>
      <c r="Z121">
        <v>3.0574633876761537</v>
      </c>
      <c r="AA121">
        <v>1.0446333241226859</v>
      </c>
      <c r="AB121">
        <v>2.0128300635534675</v>
      </c>
    </row>
    <row r="122" spans="1:28" x14ac:dyDescent="0.5">
      <c r="C122"/>
      <c r="D122"/>
      <c r="E122"/>
      <c r="F122"/>
      <c r="I122"/>
      <c r="J122"/>
      <c r="M122"/>
    </row>
    <row r="123" spans="1:28" x14ac:dyDescent="0.5">
      <c r="C123"/>
      <c r="D123"/>
      <c r="E123"/>
      <c r="F123"/>
      <c r="I123"/>
      <c r="J123"/>
      <c r="M123"/>
    </row>
    <row r="124" spans="1:28" x14ac:dyDescent="0.5">
      <c r="B124">
        <v>0.45012655429676707</v>
      </c>
      <c r="C124">
        <v>0.26328156949433545</v>
      </c>
      <c r="D124">
        <v>0.17835203094777563</v>
      </c>
      <c r="E124">
        <v>0.79833766233766235</v>
      </c>
      <c r="F124">
        <v>0.45861950815142311</v>
      </c>
      <c r="G124">
        <v>0.34821110804089528</v>
      </c>
      <c r="H124">
        <v>0.39067587731417519</v>
      </c>
      <c r="I124">
        <v>0.32273224647692733</v>
      </c>
      <c r="J124">
        <v>5.9450676982591884E-2</v>
      </c>
      <c r="K124">
        <v>0.73039403150041449</v>
      </c>
      <c r="L124">
        <v>0.39916883116883117</v>
      </c>
      <c r="M124">
        <v>0.33122520033158331</v>
      </c>
      <c r="N124">
        <v>0.46711246200607903</v>
      </c>
      <c r="O124">
        <v>0.3397181541862393</v>
      </c>
      <c r="P124">
        <v>0.12739430781983974</v>
      </c>
      <c r="Q124">
        <v>0.13588726167449572</v>
      </c>
      <c r="R124">
        <v>7.6436584691903842E-2</v>
      </c>
      <c r="S124">
        <v>5.9450676982591884E-2</v>
      </c>
      <c r="T124">
        <v>2.1741961867919315</v>
      </c>
      <c r="U124">
        <v>1.0955910472506216</v>
      </c>
      <c r="V124">
        <v>1.0786051395413099</v>
      </c>
      <c r="W124">
        <v>3.5075899419729204</v>
      </c>
      <c r="X124">
        <v>1.4777739707101409</v>
      </c>
      <c r="Y124">
        <v>2.0383089251174358</v>
      </c>
      <c r="Z124">
        <v>1.5372246476927329</v>
      </c>
      <c r="AA124">
        <v>0.39916883116883117</v>
      </c>
      <c r="AB124">
        <v>1.1465487703785577</v>
      </c>
    </row>
    <row r="125" spans="1:28" x14ac:dyDescent="0.5">
      <c r="C125"/>
      <c r="D125"/>
      <c r="E125"/>
      <c r="F125"/>
      <c r="I125"/>
      <c r="J125"/>
      <c r="M125"/>
    </row>
    <row r="126" spans="1:28" x14ac:dyDescent="0.5">
      <c r="C126"/>
      <c r="D126"/>
      <c r="E126"/>
      <c r="F126"/>
      <c r="I126"/>
      <c r="J126"/>
      <c r="M126"/>
    </row>
    <row r="127" spans="1:28" x14ac:dyDescent="0.5">
      <c r="B127">
        <v>0.28026747720364742</v>
      </c>
      <c r="C127">
        <v>0.1443802155291517</v>
      </c>
      <c r="D127">
        <v>0.13588726167449572</v>
      </c>
      <c r="E127">
        <v>6.9217573915446264</v>
      </c>
      <c r="F127">
        <v>4.3908571428571426</v>
      </c>
      <c r="G127">
        <v>2.530900248687483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</row>
    <row r="128" spans="1:28" x14ac:dyDescent="0.5">
      <c r="C128"/>
      <c r="D128"/>
      <c r="E128"/>
      <c r="F128"/>
      <c r="I128"/>
      <c r="J128"/>
      <c r="M128"/>
    </row>
    <row r="129" spans="1:28" x14ac:dyDescent="0.5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</row>
    <row r="130" spans="1:28" x14ac:dyDescent="0.5">
      <c r="C130"/>
      <c r="D130"/>
      <c r="E130"/>
      <c r="F130"/>
      <c r="I130"/>
      <c r="J130"/>
      <c r="M130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5"/>
  <sheetViews>
    <sheetView topLeftCell="L31" workbookViewId="0">
      <selection activeCell="AD42" sqref="AD42:AD43"/>
    </sheetView>
  </sheetViews>
  <sheetFormatPr defaultRowHeight="14.1" x14ac:dyDescent="0.5"/>
  <cols>
    <col min="4" max="10" width="8.75" style="18"/>
    <col min="11" max="11" width="9.09765625" bestFit="1" customWidth="1"/>
    <col min="12" max="12" width="8.84765625" style="13" customWidth="1"/>
    <col min="13" max="13" width="9.5" style="13" customWidth="1"/>
    <col min="14" max="16" width="9" style="18"/>
    <col min="17" max="17" width="8" style="18" customWidth="1"/>
    <col min="18" max="18" width="9" style="18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8" t="s">
        <v>136</v>
      </c>
      <c r="B1" s="18"/>
      <c r="C1" s="18" t="s">
        <v>142</v>
      </c>
      <c r="D1" s="39" t="s">
        <v>143</v>
      </c>
      <c r="E1" s="40" t="s">
        <v>144</v>
      </c>
      <c r="F1" s="40" t="s">
        <v>145</v>
      </c>
      <c r="G1" s="40" t="s">
        <v>146</v>
      </c>
      <c r="H1" s="40" t="s">
        <v>150</v>
      </c>
      <c r="I1" s="44" t="s">
        <v>151</v>
      </c>
      <c r="J1" s="40" t="s">
        <v>152</v>
      </c>
      <c r="K1" s="44" t="s">
        <v>153</v>
      </c>
      <c r="L1" s="41"/>
      <c r="M1"/>
      <c r="N1"/>
      <c r="O1" s="41"/>
      <c r="P1" s="41"/>
      <c r="S1" s="18"/>
      <c r="T1" s="18"/>
      <c r="U1" s="18"/>
      <c r="V1" s="18"/>
      <c r="W1" s="33"/>
      <c r="X1" s="18"/>
      <c r="Y1" s="18"/>
      <c r="Z1" s="20" t="s">
        <v>137</v>
      </c>
      <c r="AA1" s="30" t="s">
        <v>138</v>
      </c>
      <c r="AB1" s="30" t="s">
        <v>139</v>
      </c>
      <c r="AC1" s="16" t="s">
        <v>140</v>
      </c>
      <c r="AD1" s="18"/>
      <c r="AE1" s="49" t="s">
        <v>377</v>
      </c>
      <c r="AF1" s="49" t="s">
        <v>378</v>
      </c>
      <c r="AG1" s="49" t="s">
        <v>379</v>
      </c>
      <c r="AH1" s="49" t="s">
        <v>380</v>
      </c>
      <c r="AI1" s="49" t="s">
        <v>381</v>
      </c>
      <c r="AJ1" s="49" t="s">
        <v>382</v>
      </c>
      <c r="AK1" s="49" t="s">
        <v>383</v>
      </c>
      <c r="AL1" s="49" t="s">
        <v>384</v>
      </c>
    </row>
    <row r="2" spans="1:55" ht="15.6" x14ac:dyDescent="0.5">
      <c r="A2" s="18" t="s">
        <v>141</v>
      </c>
      <c r="B2" s="18">
        <v>1978</v>
      </c>
      <c r="C2" s="41">
        <f>C3/A$12</f>
        <v>0.27510730820897866</v>
      </c>
      <c r="D2" s="41">
        <f>M2/SUM($M2:$T2)*$C2</f>
        <v>1.0737422344204176E-2</v>
      </c>
      <c r="E2" s="41">
        <f t="shared" ref="E2:K17" si="0">N2/SUM($M2:$T2)*$C2</f>
        <v>7.3102393374812934E-3</v>
      </c>
      <c r="F2" s="41">
        <f t="shared" si="0"/>
        <v>9.8689483279978431E-3</v>
      </c>
      <c r="G2" s="41">
        <f t="shared" si="0"/>
        <v>2.6149488410498716E-4</v>
      </c>
      <c r="H2" s="41">
        <f t="shared" si="0"/>
        <v>1.0546433108300595E-2</v>
      </c>
      <c r="I2" s="41">
        <f t="shared" si="0"/>
        <v>5.6902312857163351E-2</v>
      </c>
      <c r="J2" s="41">
        <f t="shared" si="0"/>
        <v>0.15649969987513965</v>
      </c>
      <c r="K2" s="41">
        <f t="shared" si="0"/>
        <v>2.2980757474586763E-2</v>
      </c>
      <c r="L2" s="41">
        <f>SUM(D2:K2)</f>
        <v>0.27510730820897866</v>
      </c>
      <c r="M2" s="41">
        <f>AVERAGE(M3:M5)</f>
        <v>3.902994222184656E-2</v>
      </c>
      <c r="N2" s="41">
        <f t="shared" ref="N2:T17" si="1">AVERAGE(N3:N5)</f>
        <v>2.6572319670723696E-2</v>
      </c>
      <c r="O2" s="41">
        <f t="shared" si="1"/>
        <v>3.5873086732036687E-2</v>
      </c>
      <c r="P2" s="41">
        <f t="shared" si="1"/>
        <v>9.5051958382126568E-4</v>
      </c>
      <c r="Q2" s="41">
        <f t="shared" si="1"/>
        <v>3.8335706808229342E-2</v>
      </c>
      <c r="R2" s="41">
        <f t="shared" si="1"/>
        <v>0.20683679116928025</v>
      </c>
      <c r="S2" s="41">
        <f t="shared" si="1"/>
        <v>0.56886783885893122</v>
      </c>
      <c r="T2" s="41">
        <f t="shared" si="1"/>
        <v>8.353379495513065E-2</v>
      </c>
      <c r="U2" s="18"/>
      <c r="V2" s="18"/>
      <c r="W2" s="18"/>
      <c r="X2" s="18"/>
      <c r="Y2" s="15" t="s">
        <v>56</v>
      </c>
      <c r="Z2" s="15"/>
      <c r="AA2" s="31">
        <v>1.02</v>
      </c>
      <c r="AB2" s="19" t="s">
        <v>135</v>
      </c>
      <c r="AC2" s="32" t="s">
        <v>149</v>
      </c>
      <c r="AD2" s="49">
        <f>C2*PRODUCT(AC3:$AC$24)</f>
        <v>4.9757270706943517</v>
      </c>
      <c r="AE2" s="49">
        <f>D2*PRODUCT(AC3:$AC$24)</f>
        <v>0.19420234008087847</v>
      </c>
      <c r="AF2" s="49">
        <f>E2*PRODUCT($AC3:$AC$24)</f>
        <v>0.13221661031676399</v>
      </c>
      <c r="AG2" s="49">
        <f>F2*PRODUCT($AC3:$AC$24)</f>
        <v>0.17849468876196137</v>
      </c>
      <c r="AH2" s="49">
        <f>G2*PRODUCT($AC3:$AC$24)</f>
        <v>4.729526024444603E-3</v>
      </c>
      <c r="AI2" s="49">
        <f>H2*PRODUCT($AC3:$AC$24)</f>
        <v>0.19074801413990858</v>
      </c>
      <c r="AJ2" s="49">
        <f>I2*PRODUCT($AC3:$AC$24)</f>
        <v>1.0291634210365423</v>
      </c>
      <c r="AK2" s="49">
        <f>J2*PRODUCT($AC3:$AC$24)</f>
        <v>2.8305311054577773</v>
      </c>
      <c r="AL2" s="49">
        <f>K2*PRODUCT($AC3:$AC$24)</f>
        <v>0.415641364876075</v>
      </c>
      <c r="AM2" s="13">
        <f>AI2+AJ2</f>
        <v>1.2199114351764508</v>
      </c>
      <c r="AN2" s="13">
        <f>AK2+AL2</f>
        <v>3.2461724703338524</v>
      </c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15.6" x14ac:dyDescent="0.5">
      <c r="A3" s="18"/>
      <c r="B3" s="18">
        <v>1979</v>
      </c>
      <c r="C3" s="41">
        <f t="shared" ref="C3:C8" si="2">C4/A$12</f>
        <v>0.34493868896704405</v>
      </c>
      <c r="D3" s="41">
        <f t="shared" ref="D3:D35" si="3">M3/SUM($M3:$T3)*$C3</f>
        <v>1.3462937280665109E-2</v>
      </c>
      <c r="E3" s="41">
        <f t="shared" si="0"/>
        <v>9.1658210766531745E-3</v>
      </c>
      <c r="F3" s="41">
        <f t="shared" si="0"/>
        <v>1.2374015427307932E-2</v>
      </c>
      <c r="G3" s="41">
        <f t="shared" si="0"/>
        <v>3.2787098021375935E-4</v>
      </c>
      <c r="H3" s="41">
        <f t="shared" si="0"/>
        <v>1.3223468510539372E-2</v>
      </c>
      <c r="I3" s="41">
        <f t="shared" si="0"/>
        <v>7.1346011597482328E-2</v>
      </c>
      <c r="J3" s="41">
        <f t="shared" si="0"/>
        <v>0.19622452639233057</v>
      </c>
      <c r="K3" s="41">
        <f t="shared" si="0"/>
        <v>2.8814037701851807E-2</v>
      </c>
      <c r="L3" s="41">
        <f t="shared" ref="L3:L40" si="4">SUM(D3:K3)</f>
        <v>0.34493868896704405</v>
      </c>
      <c r="M3" s="41">
        <f t="shared" ref="M3:M35" si="5">AVERAGE(M4:M6)</f>
        <v>3.902994274426367E-2</v>
      </c>
      <c r="N3" s="41">
        <f t="shared" si="1"/>
        <v>2.657231957395445E-2</v>
      </c>
      <c r="O3" s="41">
        <f t="shared" si="1"/>
        <v>3.5873086502309283E-2</v>
      </c>
      <c r="P3" s="41">
        <f t="shared" si="1"/>
        <v>9.5051958710576682E-4</v>
      </c>
      <c r="Q3" s="41">
        <f t="shared" si="1"/>
        <v>3.8335706992272928E-2</v>
      </c>
      <c r="R3" s="41">
        <f t="shared" si="1"/>
        <v>0.20683679123132173</v>
      </c>
      <c r="S3" s="41">
        <f t="shared" si="1"/>
        <v>0.56886783845542499</v>
      </c>
      <c r="T3" s="41">
        <f t="shared" si="1"/>
        <v>8.3533794913346851E-2</v>
      </c>
      <c r="U3" s="18"/>
      <c r="V3" s="18"/>
      <c r="W3" s="18"/>
      <c r="X3" s="18"/>
      <c r="Y3" s="15" t="s">
        <v>55</v>
      </c>
      <c r="Z3" s="15"/>
      <c r="AA3" s="18">
        <v>1.2909999999999999</v>
      </c>
      <c r="AB3" s="19">
        <f>C3/(C2*AA3)</f>
        <v>0.97121087914137949</v>
      </c>
      <c r="AC3" s="15">
        <f>AB3</f>
        <v>0.97121087914137949</v>
      </c>
      <c r="AD3" s="49">
        <f>C3*PRODUCT(AC4:$AC$24)</f>
        <v>6.4236636482664071</v>
      </c>
      <c r="AE3" s="49">
        <f>D3*PRODUCT(AC4:$AC$24)</f>
        <v>0.25071522440024585</v>
      </c>
      <c r="AF3" s="49">
        <f>E3*PRODUCT($AC4:AC$24)</f>
        <v>0.17069164329732917</v>
      </c>
      <c r="AG3" s="49">
        <f>F3*PRODUCT($AC4:$AC$24)</f>
        <v>0.23043664171600053</v>
      </c>
      <c r="AH3" s="49">
        <f>G3*PRODUCT($AC4:$AC$24)</f>
        <v>6.1058181186565115E-3</v>
      </c>
      <c r="AI3" s="49">
        <f>H3*PRODUCT($AC4:$AC$24)</f>
        <v>0.24625568743685602</v>
      </c>
      <c r="AJ3" s="49">
        <f>I3*PRODUCT($AC4:$AC$24)</f>
        <v>1.3286499769567097</v>
      </c>
      <c r="AK3" s="49">
        <f>J3*PRODUCT($AC4:$AC$24)</f>
        <v>3.6542156545540019</v>
      </c>
      <c r="AL3" s="49">
        <f>K3*PRODUCT($AC4:$AC$24)</f>
        <v>0.53659300178660763</v>
      </c>
      <c r="AM3" s="49">
        <f t="shared" ref="AM3:AM40" si="6">AI3+AJ3</f>
        <v>1.5749056643935657</v>
      </c>
      <c r="AN3" s="49">
        <f t="shared" ref="AN3:AN40" si="7">AK3+AL3</f>
        <v>4.1908086563406091</v>
      </c>
    </row>
    <row r="4" spans="1:55" ht="15.6" x14ac:dyDescent="0.5">
      <c r="A4" s="18"/>
      <c r="B4" s="18">
        <v>1980</v>
      </c>
      <c r="C4" s="41">
        <f t="shared" si="2"/>
        <v>0.432495595703771</v>
      </c>
      <c r="D4" s="41">
        <f t="shared" si="3"/>
        <v>1.6880278180060111E-2</v>
      </c>
      <c r="E4" s="41">
        <f t="shared" si="0"/>
        <v>1.1492411202924546E-2</v>
      </c>
      <c r="F4" s="41">
        <f t="shared" si="0"/>
        <v>1.5514951960549488E-2</v>
      </c>
      <c r="G4" s="41">
        <f t="shared" si="0"/>
        <v>4.1109552639041964E-4</v>
      </c>
      <c r="H4" s="41">
        <f t="shared" si="0"/>
        <v>1.6580024288156456E-2</v>
      </c>
      <c r="I4" s="41">
        <f t="shared" si="0"/>
        <v>8.9456001089485121E-2</v>
      </c>
      <c r="J4" s="41">
        <f t="shared" si="0"/>
        <v>0.24603283506632742</v>
      </c>
      <c r="K4" s="41">
        <f t="shared" si="0"/>
        <v>3.6127998389877403E-2</v>
      </c>
      <c r="L4" s="41">
        <f t="shared" si="4"/>
        <v>0.432495595703771</v>
      </c>
      <c r="M4" s="41">
        <f t="shared" si="5"/>
        <v>3.9029942380319427E-2</v>
      </c>
      <c r="N4" s="41">
        <f t="shared" si="1"/>
        <v>2.6572319619171416E-2</v>
      </c>
      <c r="O4" s="41">
        <f t="shared" si="1"/>
        <v>3.5873086604045173E-2</v>
      </c>
      <c r="P4" s="41">
        <f t="shared" si="1"/>
        <v>9.505195670755246E-4</v>
      </c>
      <c r="Q4" s="41">
        <f t="shared" si="1"/>
        <v>3.8335706658877977E-2</v>
      </c>
      <c r="R4" s="41">
        <f t="shared" si="1"/>
        <v>0.20683679089013465</v>
      </c>
      <c r="S4" s="41">
        <f t="shared" si="1"/>
        <v>0.56886783937296448</v>
      </c>
      <c r="T4" s="41">
        <f t="shared" si="1"/>
        <v>8.3533794907411099E-2</v>
      </c>
      <c r="U4" s="18"/>
      <c r="V4" s="18"/>
      <c r="W4" s="18"/>
      <c r="X4" s="18"/>
      <c r="Y4" s="15" t="s">
        <v>54</v>
      </c>
      <c r="Z4" s="15"/>
      <c r="AA4" s="18">
        <v>0.97599999999999998</v>
      </c>
      <c r="AB4" s="19">
        <f t="shared" ref="AB4:AB13" si="8">C4/(C3*AA4)</f>
        <v>1.2846652100118041</v>
      </c>
      <c r="AC4" s="15">
        <f t="shared" ref="AC4:AC13" si="9">AB4</f>
        <v>1.2846652100118041</v>
      </c>
      <c r="AD4" s="49">
        <f>C4*PRODUCT(AC5:$AC$24)</f>
        <v>6.2694957207080133</v>
      </c>
      <c r="AE4" s="49">
        <f>D4*PRODUCT(AC5:$AC$24)</f>
        <v>0.24469805673289302</v>
      </c>
      <c r="AF4" s="49">
        <f>E4*PRODUCT($AC5:AC$24)</f>
        <v>0.16659504414168083</v>
      </c>
      <c r="AG4" s="49">
        <f>F4*PRODUCT($AC5:$AC$24)</f>
        <v>0.2249061629526492</v>
      </c>
      <c r="AH4" s="49">
        <f>G4*PRODUCT($AC5:$AC$24)</f>
        <v>5.9592783582292363E-3</v>
      </c>
      <c r="AI4" s="49">
        <f>H4*PRODUCT($AC5:$AC$24)</f>
        <v>0.24034554884815323</v>
      </c>
      <c r="AJ4" s="49">
        <f>I4*PRODUCT($AC5:$AC$24)</f>
        <v>1.2967623753706776</v>
      </c>
      <c r="AK4" s="49">
        <f>J4*PRODUCT($AC5:$AC$24)</f>
        <v>3.5665144845972145</v>
      </c>
      <c r="AL4" s="49">
        <f>K4*PRODUCT($AC5:$AC$24)</f>
        <v>0.52371476970651487</v>
      </c>
      <c r="AM4" s="49">
        <f t="shared" si="6"/>
        <v>1.5371079242188308</v>
      </c>
      <c r="AN4" s="49">
        <f t="shared" si="7"/>
        <v>4.0902292543037291</v>
      </c>
    </row>
    <row r="5" spans="1:55" ht="15.6" x14ac:dyDescent="0.5">
      <c r="A5" s="18"/>
      <c r="B5" s="18">
        <v>1981</v>
      </c>
      <c r="C5" s="41">
        <f t="shared" si="2"/>
        <v>0.54227735619715012</v>
      </c>
      <c r="D5" s="41">
        <f t="shared" si="3"/>
        <v>2.1165053511359274E-2</v>
      </c>
      <c r="E5" s="41">
        <f t="shared" si="0"/>
        <v>1.4409567339496979E-2</v>
      </c>
      <c r="F5" s="41">
        <f t="shared" si="0"/>
        <v>1.9453162825662805E-2</v>
      </c>
      <c r="G5" s="41">
        <f t="shared" si="0"/>
        <v>5.1544525422793732E-4</v>
      </c>
      <c r="H5" s="41">
        <f t="shared" si="0"/>
        <v>2.0788585717102896E-2</v>
      </c>
      <c r="I5" s="41">
        <f t="shared" si="0"/>
        <v>0.11216290839731007</v>
      </c>
      <c r="J5" s="41">
        <f t="shared" si="0"/>
        <v>0.30848414762207144</v>
      </c>
      <c r="K5" s="41">
        <f t="shared" si="0"/>
        <v>4.5298485529918733E-2</v>
      </c>
      <c r="L5" s="41">
        <f t="shared" si="4"/>
        <v>0.54227735619715012</v>
      </c>
      <c r="M5" s="41">
        <f t="shared" si="5"/>
        <v>3.9029941540956598E-2</v>
      </c>
      <c r="N5" s="41">
        <f t="shared" si="1"/>
        <v>2.6572319819045214E-2</v>
      </c>
      <c r="O5" s="41">
        <f t="shared" si="1"/>
        <v>3.5873087089755624E-2</v>
      </c>
      <c r="P5" s="41">
        <f t="shared" si="1"/>
        <v>9.5051959728250583E-4</v>
      </c>
      <c r="Q5" s="41">
        <f t="shared" si="1"/>
        <v>3.833570677353712E-2</v>
      </c>
      <c r="R5" s="41">
        <f t="shared" si="1"/>
        <v>0.20683679138638444</v>
      </c>
      <c r="S5" s="41">
        <f t="shared" si="1"/>
        <v>0.56886783874840419</v>
      </c>
      <c r="T5" s="41">
        <f t="shared" si="1"/>
        <v>8.3533795044633985E-2</v>
      </c>
      <c r="U5" s="18"/>
      <c r="V5" s="18"/>
      <c r="W5" s="18"/>
      <c r="X5" s="18"/>
      <c r="Y5" s="15" t="s">
        <v>53</v>
      </c>
      <c r="Z5" s="15"/>
      <c r="AA5" s="18">
        <v>0.85499999999999998</v>
      </c>
      <c r="AB5" s="19">
        <f t="shared" si="8"/>
        <v>1.4664716315456385</v>
      </c>
      <c r="AC5" s="15">
        <f t="shared" si="9"/>
        <v>1.4664716315456385</v>
      </c>
      <c r="AD5" s="49">
        <f>C5*PRODUCT(AC6:$AC$24)</f>
        <v>5.3604188412053508</v>
      </c>
      <c r="AE5" s="49">
        <f>D5*PRODUCT(AC6:$AC$24)</f>
        <v>0.20921683400728722</v>
      </c>
      <c r="AF5" s="49">
        <f>E5*PRODUCT($AC6:AC$24)</f>
        <v>0.14243876381254439</v>
      </c>
      <c r="AG5" s="49">
        <f>F5*PRODUCT($AC6:$AC$24)</f>
        <v>0.19229477192812655</v>
      </c>
      <c r="AH5" s="49">
        <f>G5*PRODUCT($AC6:$AC$24)</f>
        <v>5.0951831582080687E-3</v>
      </c>
      <c r="AI5" s="49">
        <f>H5*PRODUCT($AC6:$AC$24)</f>
        <v>0.20549544487979204</v>
      </c>
      <c r="AJ5" s="49">
        <f>I5*PRODUCT($AC6:$AC$24)</f>
        <v>1.1087318336020362</v>
      </c>
      <c r="AK5" s="49">
        <f>J5*PRODUCT($AC6:$AC$24)</f>
        <v>3.0493698809827143</v>
      </c>
      <c r="AL5" s="49">
        <f>K5*PRODUCT($AC6:$AC$24)</f>
        <v>0.44777612883464235</v>
      </c>
      <c r="AM5" s="49">
        <f t="shared" si="6"/>
        <v>1.3142272784818283</v>
      </c>
      <c r="AN5" s="49">
        <f t="shared" si="7"/>
        <v>3.4971460098173566</v>
      </c>
    </row>
    <row r="6" spans="1:55" ht="15.6" x14ac:dyDescent="0.5">
      <c r="A6" s="18"/>
      <c r="B6" s="18">
        <v>1982</v>
      </c>
      <c r="C6" s="41">
        <f t="shared" si="2"/>
        <v>0.67992537719525004</v>
      </c>
      <c r="D6" s="41">
        <f t="shared" si="3"/>
        <v>2.6537449607916444E-2</v>
      </c>
      <c r="E6" s="41">
        <f t="shared" si="0"/>
        <v>1.8067194211886115E-2</v>
      </c>
      <c r="F6" s="41">
        <f t="shared" si="0"/>
        <v>2.4391021402647997E-2</v>
      </c>
      <c r="G6" s="41">
        <f t="shared" si="0"/>
        <v>6.4628239549400905E-4</v>
      </c>
      <c r="H6" s="41">
        <f t="shared" si="0"/>
        <v>2.6065420412175473E-2</v>
      </c>
      <c r="I6" s="41">
        <f t="shared" si="0"/>
        <v>0.14063358342236235</v>
      </c>
      <c r="J6" s="41">
        <f t="shared" si="0"/>
        <v>0.3867876788129892</v>
      </c>
      <c r="K6" s="41">
        <f t="shared" si="0"/>
        <v>5.6796746929778451E-2</v>
      </c>
      <c r="L6" s="41">
        <f t="shared" si="4"/>
        <v>0.67992537719525004</v>
      </c>
      <c r="M6" s="41">
        <f t="shared" si="5"/>
        <v>3.9029944311514998E-2</v>
      </c>
      <c r="N6" s="41">
        <f t="shared" si="1"/>
        <v>2.6572319283646718E-2</v>
      </c>
      <c r="O6" s="41">
        <f t="shared" si="1"/>
        <v>3.5873085813127065E-2</v>
      </c>
      <c r="P6" s="41">
        <f t="shared" si="1"/>
        <v>9.5051959695927025E-4</v>
      </c>
      <c r="Q6" s="41">
        <f t="shared" si="1"/>
        <v>3.8335707544403685E-2</v>
      </c>
      <c r="R6" s="41">
        <f t="shared" si="1"/>
        <v>0.20683679141744613</v>
      </c>
      <c r="S6" s="41">
        <f t="shared" si="1"/>
        <v>0.56886783724490642</v>
      </c>
      <c r="T6" s="41">
        <f t="shared" si="1"/>
        <v>8.3533794787995483E-2</v>
      </c>
      <c r="U6" s="18"/>
      <c r="V6" s="18"/>
      <c r="W6" s="18"/>
      <c r="X6" s="18"/>
      <c r="Y6" s="15" t="s">
        <v>52</v>
      </c>
      <c r="Z6" s="15"/>
      <c r="AA6" s="18">
        <v>0.98899999999999999</v>
      </c>
      <c r="AB6" s="19">
        <f t="shared" si="8"/>
        <v>1.267778811902448</v>
      </c>
      <c r="AC6" s="15">
        <f t="shared" si="9"/>
        <v>1.267778811902448</v>
      </c>
      <c r="AD6" s="49">
        <f>C6*PRODUCT(AC7:$AC$24)</f>
        <v>5.301454233952092</v>
      </c>
      <c r="AE6" s="49">
        <f>D6*PRODUCT(AC7:$AC$24)</f>
        <v>0.20691546352119561</v>
      </c>
      <c r="AF6" s="49">
        <f>E6*PRODUCT($AC7:AC$24)</f>
        <v>0.14087193457221575</v>
      </c>
      <c r="AG6" s="49">
        <f>F6*PRODUCT($AC7:$AC$24)</f>
        <v>0.19017952266892924</v>
      </c>
      <c r="AH6" s="49">
        <f>G6*PRODUCT($AC7:$AC$24)</f>
        <v>5.039136141754161E-3</v>
      </c>
      <c r="AI6" s="49">
        <f>H6*PRODUCT($AC7:$AC$24)</f>
        <v>0.2032349990728281</v>
      </c>
      <c r="AJ6" s="49">
        <f>I6*PRODUCT($AC7:$AC$24)</f>
        <v>1.0965357835970857</v>
      </c>
      <c r="AK6" s="49">
        <f>J6*PRODUCT($AC7:$AC$24)</f>
        <v>3.0158268043211796</v>
      </c>
      <c r="AL6" s="49">
        <f>K6*PRODUCT($AC7:$AC$24)</f>
        <v>0.44285059005690391</v>
      </c>
      <c r="AM6" s="49">
        <f t="shared" si="6"/>
        <v>1.2997707826699139</v>
      </c>
      <c r="AN6" s="49">
        <f t="shared" si="7"/>
        <v>3.4586773943780833</v>
      </c>
    </row>
    <row r="7" spans="1:55" ht="15.6" x14ac:dyDescent="0.5">
      <c r="A7" s="18"/>
      <c r="B7" s="18">
        <v>1983</v>
      </c>
      <c r="C7" s="41">
        <f t="shared" si="2"/>
        <v>0.85251304202720568</v>
      </c>
      <c r="D7" s="41">
        <f t="shared" si="3"/>
        <v>3.3273533977991029E-2</v>
      </c>
      <c r="E7" s="41">
        <f t="shared" si="0"/>
        <v>2.265324914790319E-2</v>
      </c>
      <c r="F7" s="41">
        <f t="shared" si="0"/>
        <v>3.058227444791348E-2</v>
      </c>
      <c r="G7" s="41">
        <f t="shared" si="0"/>
        <v>8.1033027640580986E-4</v>
      </c>
      <c r="H7" s="41">
        <f t="shared" si="0"/>
        <v>3.2681689049352036E-2</v>
      </c>
      <c r="I7" s="41">
        <f t="shared" si="0"/>
        <v>0.17633106093229445</v>
      </c>
      <c r="J7" s="41">
        <f t="shared" si="0"/>
        <v>0.4849672546019328</v>
      </c>
      <c r="K7" s="41">
        <f t="shared" si="0"/>
        <v>7.1213649593412823E-2</v>
      </c>
      <c r="L7" s="41">
        <f t="shared" si="4"/>
        <v>0.85251304202720557</v>
      </c>
      <c r="M7" s="41">
        <f t="shared" si="5"/>
        <v>3.9029941288486691E-2</v>
      </c>
      <c r="N7" s="41">
        <f t="shared" si="1"/>
        <v>2.6572319754822316E-2</v>
      </c>
      <c r="O7" s="41">
        <f t="shared" si="1"/>
        <v>3.5873086909252845E-2</v>
      </c>
      <c r="P7" s="41">
        <f t="shared" si="1"/>
        <v>9.5051950698479771E-4</v>
      </c>
      <c r="Q7" s="41">
        <f t="shared" si="1"/>
        <v>3.8335705658693119E-2</v>
      </c>
      <c r="R7" s="41">
        <f t="shared" si="1"/>
        <v>0.20683678986657342</v>
      </c>
      <c r="S7" s="41">
        <f t="shared" si="1"/>
        <v>0.56886784212558272</v>
      </c>
      <c r="T7" s="41">
        <f t="shared" si="1"/>
        <v>8.353379488960383E-2</v>
      </c>
      <c r="U7" s="18"/>
      <c r="V7" s="18"/>
      <c r="W7" s="18"/>
      <c r="X7" s="18"/>
      <c r="Y7" s="15" t="s">
        <v>51</v>
      </c>
      <c r="Z7" s="15"/>
      <c r="AA7" s="18">
        <v>0.92900000000000005</v>
      </c>
      <c r="AB7" s="19">
        <f t="shared" si="8"/>
        <v>1.3496590365678371</v>
      </c>
      <c r="AC7" s="15">
        <f t="shared" si="9"/>
        <v>1.3496590365678371</v>
      </c>
      <c r="AD7" s="49">
        <f>C7*PRODUCT(AC8:$AC$24)</f>
        <v>4.9250509833414915</v>
      </c>
      <c r="AE7" s="49">
        <f>D7*PRODUCT(AC8:$AC$24)</f>
        <v>0.19222445072262209</v>
      </c>
      <c r="AF7" s="49">
        <f>E7*PRODUCT($AC8:AC$24)</f>
        <v>0.13087002953815222</v>
      </c>
      <c r="AG7" s="49">
        <f>F7*PRODUCT($AC8:$AC$24)</f>
        <v>0.17667678195791056</v>
      </c>
      <c r="AH7" s="49">
        <f>G7*PRODUCT($AC8:$AC$24)</f>
        <v>4.6813570325607489E-3</v>
      </c>
      <c r="AI7" s="49">
        <f>H7*PRODUCT($AC8:$AC$24)</f>
        <v>0.18880530485143654</v>
      </c>
      <c r="AJ7" s="49">
        <f>I7*PRODUCT($AC8:$AC$24)</f>
        <v>1.0186817353235651</v>
      </c>
      <c r="AK7" s="49">
        <f>J7*PRODUCT($AC8:$AC$24)</f>
        <v>2.801703125251954</v>
      </c>
      <c r="AL7" s="49">
        <f>K7*PRODUCT($AC8:$AC$24)</f>
        <v>0.41140819866328987</v>
      </c>
      <c r="AM7" s="49">
        <f t="shared" si="6"/>
        <v>1.2074870401750015</v>
      </c>
      <c r="AN7" s="49">
        <f t="shared" si="7"/>
        <v>3.213111323915244</v>
      </c>
    </row>
    <row r="8" spans="1:55" ht="15.6" x14ac:dyDescent="0.5">
      <c r="A8" s="18"/>
      <c r="B8" s="18">
        <v>1984</v>
      </c>
      <c r="C8" s="41">
        <f t="shared" si="2"/>
        <v>1.0689091938655138</v>
      </c>
      <c r="D8" s="41">
        <f t="shared" si="3"/>
        <v>4.1719460657554122E-2</v>
      </c>
      <c r="E8" s="41">
        <f t="shared" si="0"/>
        <v>2.8403397597853063E-2</v>
      </c>
      <c r="F8" s="41">
        <f t="shared" si="0"/>
        <v>3.8345074160119154E-2</v>
      </c>
      <c r="G8" s="41">
        <f t="shared" si="0"/>
        <v>1.0160192333501762E-3</v>
      </c>
      <c r="H8" s="41">
        <f t="shared" si="0"/>
        <v>4.0977389791246932E-2</v>
      </c>
      <c r="I8" s="41">
        <f t="shared" si="0"/>
        <v>0.22108974953388752</v>
      </c>
      <c r="J8" s="41">
        <f t="shared" si="0"/>
        <v>0.6080680609297795</v>
      </c>
      <c r="K8" s="41">
        <f t="shared" si="0"/>
        <v>8.9290041961723188E-2</v>
      </c>
      <c r="L8" s="41">
        <f t="shared" si="4"/>
        <v>1.0689091938655135</v>
      </c>
      <c r="M8" s="41">
        <f t="shared" si="5"/>
        <v>3.9029939022868117E-2</v>
      </c>
      <c r="N8" s="41">
        <f t="shared" si="1"/>
        <v>2.6572320418666608E-2</v>
      </c>
      <c r="O8" s="41">
        <f t="shared" si="1"/>
        <v>3.5873088546886971E-2</v>
      </c>
      <c r="P8" s="41">
        <f t="shared" si="1"/>
        <v>9.5051968790344952E-4</v>
      </c>
      <c r="Q8" s="41">
        <f t="shared" si="1"/>
        <v>3.8335707117514557E-2</v>
      </c>
      <c r="R8" s="41">
        <f t="shared" si="1"/>
        <v>0.20683679287513376</v>
      </c>
      <c r="S8" s="41">
        <f t="shared" si="1"/>
        <v>0.56886783687472364</v>
      </c>
      <c r="T8" s="41">
        <f t="shared" si="1"/>
        <v>8.3533795456302642E-2</v>
      </c>
      <c r="U8" s="18"/>
      <c r="V8" s="18"/>
      <c r="W8" s="18"/>
      <c r="X8" s="18"/>
      <c r="Y8" s="15" t="s">
        <v>50</v>
      </c>
      <c r="Z8" s="15"/>
      <c r="AA8" s="18">
        <v>1.218</v>
      </c>
      <c r="AB8" s="19">
        <f t="shared" si="8"/>
        <v>1.0294197413559285</v>
      </c>
      <c r="AC8" s="15">
        <f t="shared" si="9"/>
        <v>1.0294197413559285</v>
      </c>
      <c r="AD8" s="49">
        <f>C8*PRODUCT(AC9:$AC$24)</f>
        <v>5.9987120977099382</v>
      </c>
      <c r="AE8" s="49">
        <f>D8*PRODUCT(AC9:$AC$24)</f>
        <v>0.23412936738936022</v>
      </c>
      <c r="AF8" s="49">
        <f>E8*PRODUCT($AC9:AC$24)</f>
        <v>0.15939969995968023</v>
      </c>
      <c r="AG8" s="49">
        <f>F8*PRODUCT($AC9:$AC$24)</f>
        <v>0.21519233024843074</v>
      </c>
      <c r="AH8" s="49">
        <f>G8*PRODUCT($AC9:$AC$24)</f>
        <v>5.7018939509378983E-3</v>
      </c>
      <c r="AI8" s="49">
        <f>H8*PRODUCT($AC9:$AC$24)</f>
        <v>0.22996487006009961</v>
      </c>
      <c r="AJ8" s="49">
        <f>I8*PRODUCT($AC9:$AC$24)</f>
        <v>1.2407543716715899</v>
      </c>
      <c r="AK8" s="49">
        <f>J8*PRODUCT($AC9:$AC$24)</f>
        <v>3.4124743750584887</v>
      </c>
      <c r="AL8" s="49">
        <f>K8*PRODUCT($AC9:$AC$24)</f>
        <v>0.50109518937135022</v>
      </c>
      <c r="AM8" s="49">
        <f t="shared" si="6"/>
        <v>1.4707192417316894</v>
      </c>
      <c r="AN8" s="49">
        <f t="shared" si="7"/>
        <v>3.9135695644298387</v>
      </c>
    </row>
    <row r="9" spans="1:55" ht="15.6" x14ac:dyDescent="0.5">
      <c r="A9" s="18"/>
      <c r="B9" s="18">
        <v>1985</v>
      </c>
      <c r="C9" s="41">
        <f>C10/A$12</f>
        <v>1.3402338831242895</v>
      </c>
      <c r="D9" s="41">
        <f t="shared" si="3"/>
        <v>5.2309264962335268E-2</v>
      </c>
      <c r="E9" s="41">
        <f t="shared" si="0"/>
        <v>3.5613120504462678E-2</v>
      </c>
      <c r="F9" s="41">
        <f t="shared" si="0"/>
        <v>4.8078319966035607E-2</v>
      </c>
      <c r="G9" s="41">
        <f t="shared" si="0"/>
        <v>1.2739185691188241E-3</v>
      </c>
      <c r="H9" s="41">
        <f t="shared" si="0"/>
        <v>5.1378817283977751E-2</v>
      </c>
      <c r="I9" s="41">
        <f t="shared" si="0"/>
        <v>0.27720967625926229</v>
      </c>
      <c r="J9" s="41">
        <f t="shared" si="0"/>
        <v>0.76241594445014127</v>
      </c>
      <c r="K9" s="41">
        <f t="shared" si="0"/>
        <v>0.11195482112895588</v>
      </c>
      <c r="L9" s="41">
        <f t="shared" si="4"/>
        <v>1.3402338831242895</v>
      </c>
      <c r="M9" s="41">
        <f t="shared" si="5"/>
        <v>3.9029952623190201E-2</v>
      </c>
      <c r="N9" s="41">
        <f t="shared" si="1"/>
        <v>2.6572317677451232E-2</v>
      </c>
      <c r="O9" s="41">
        <f t="shared" si="1"/>
        <v>3.5873081983241385E-2</v>
      </c>
      <c r="P9" s="41">
        <f t="shared" si="1"/>
        <v>9.5051959598956362E-4</v>
      </c>
      <c r="Q9" s="41">
        <f t="shared" si="1"/>
        <v>3.8335709857003374E-2</v>
      </c>
      <c r="R9" s="41">
        <f t="shared" si="1"/>
        <v>0.20683679151063114</v>
      </c>
      <c r="S9" s="41">
        <f t="shared" si="1"/>
        <v>0.56886783273441288</v>
      </c>
      <c r="T9" s="41">
        <f t="shared" si="1"/>
        <v>8.3533794018079963E-2</v>
      </c>
      <c r="U9" s="18"/>
      <c r="V9" s="18"/>
      <c r="W9" s="18"/>
      <c r="X9" s="18"/>
      <c r="Y9" s="15" t="s">
        <v>49</v>
      </c>
      <c r="Z9" s="15"/>
      <c r="AA9" s="31">
        <v>1.05</v>
      </c>
      <c r="AB9" s="19">
        <f t="shared" si="8"/>
        <v>1.1941268999728769</v>
      </c>
      <c r="AC9" s="15">
        <f t="shared" si="9"/>
        <v>1.1941268999728769</v>
      </c>
      <c r="AD9" s="49">
        <f>C9*PRODUCT(AC10:$AC$24)</f>
        <v>6.2986477025954342</v>
      </c>
      <c r="AE9" s="49">
        <f>D9*PRODUCT(AC10:$AC$24)</f>
        <v>0.24583592142246569</v>
      </c>
      <c r="AF9" s="49">
        <f>E9*PRODUCT($AC10:AC$24)</f>
        <v>0.1673696676917143</v>
      </c>
      <c r="AG9" s="49">
        <f>F9*PRODUCT($AC10:$AC$24)</f>
        <v>0.22595190541876109</v>
      </c>
      <c r="AH9" s="49">
        <f>G9*PRODUCT($AC10:$AC$24)</f>
        <v>5.986988069551607E-3</v>
      </c>
      <c r="AI9" s="49">
        <f>H9*PRODUCT($AC10:$AC$24)</f>
        <v>0.24146313081817952</v>
      </c>
      <c r="AJ9" s="49">
        <f>I9*PRODUCT($AC10:$AC$24)</f>
        <v>1.3027920816606477</v>
      </c>
      <c r="AK9" s="49">
        <f>J9*PRODUCT($AC10:$AC$24)</f>
        <v>3.5830980677330548</v>
      </c>
      <c r="AL9" s="49">
        <f>K9*PRODUCT($AC10:$AC$24)</f>
        <v>0.52614993978105973</v>
      </c>
      <c r="AM9" s="49">
        <f t="shared" si="6"/>
        <v>1.5442552124788274</v>
      </c>
      <c r="AN9" s="49">
        <f t="shared" si="7"/>
        <v>4.1092480075141147</v>
      </c>
    </row>
    <row r="10" spans="1:55" ht="15.6" x14ac:dyDescent="0.5">
      <c r="A10" s="18"/>
      <c r="B10" s="18">
        <v>1986</v>
      </c>
      <c r="C10" s="41">
        <f>C11/A$12</f>
        <v>1.6804297986985097</v>
      </c>
      <c r="D10" s="41">
        <f t="shared" si="3"/>
        <v>6.5587061142665798E-2</v>
      </c>
      <c r="E10" s="41">
        <f t="shared" si="0"/>
        <v>4.4652920311881061E-2</v>
      </c>
      <c r="F10" s="41">
        <f t="shared" si="0"/>
        <v>6.0282209739497189E-2</v>
      </c>
      <c r="G10" s="41">
        <f t="shared" si="0"/>
        <v>1.5972808501941162E-3</v>
      </c>
      <c r="H10" s="41">
        <f t="shared" si="0"/>
        <v>6.4420452636590339E-2</v>
      </c>
      <c r="I10" s="41">
        <f t="shared" si="0"/>
        <v>0.34757469734053409</v>
      </c>
      <c r="J10" s="41">
        <f t="shared" si="0"/>
        <v>0.95594249803405051</v>
      </c>
      <c r="K10" s="41">
        <f t="shared" si="0"/>
        <v>0.14037267864309669</v>
      </c>
      <c r="L10" s="41">
        <f t="shared" si="4"/>
        <v>1.6804297986985099</v>
      </c>
      <c r="M10" s="41">
        <f t="shared" si="5"/>
        <v>3.9029932219401757E-2</v>
      </c>
      <c r="N10" s="41">
        <f t="shared" si="1"/>
        <v>2.6572321168349112E-2</v>
      </c>
      <c r="O10" s="41">
        <f t="shared" si="1"/>
        <v>3.5873090197630179E-2</v>
      </c>
      <c r="P10" s="41">
        <f t="shared" si="1"/>
        <v>9.505192370613799E-4</v>
      </c>
      <c r="Q10" s="41">
        <f t="shared" si="1"/>
        <v>3.8335700001561418E-2</v>
      </c>
      <c r="R10" s="41">
        <f t="shared" si="1"/>
        <v>0.20683678521395543</v>
      </c>
      <c r="S10" s="41">
        <f t="shared" si="1"/>
        <v>0.56886785676761153</v>
      </c>
      <c r="T10" s="41">
        <f t="shared" si="1"/>
        <v>8.353379519442887E-2</v>
      </c>
      <c r="U10" s="18"/>
      <c r="V10" s="18"/>
      <c r="W10" s="18"/>
      <c r="X10" s="18"/>
      <c r="Y10" s="15" t="s">
        <v>48</v>
      </c>
      <c r="Z10" s="15"/>
      <c r="AA10" s="18">
        <v>1.0569999999999999</v>
      </c>
      <c r="AB10" s="19">
        <f t="shared" si="8"/>
        <v>1.1862187748074937</v>
      </c>
      <c r="AC10" s="15">
        <f t="shared" si="9"/>
        <v>1.1862187748074937</v>
      </c>
      <c r="AD10" s="49">
        <f>C10*PRODUCT(AC11:$AC$24)</f>
        <v>6.6576706216433745</v>
      </c>
      <c r="AE10" s="49">
        <f>D10*PRODUCT(AC11:$AC$24)</f>
        <v>0.25984843310184336</v>
      </c>
      <c r="AF10" s="49">
        <f>E10*PRODUCT($AC11:AC$24)</f>
        <v>0.17690976199139027</v>
      </c>
      <c r="AG10" s="49">
        <f>F10*PRODUCT($AC11:$AC$24)</f>
        <v>0.23883121871632546</v>
      </c>
      <c r="AH10" s="49">
        <f>G10*PRODUCT($AC11:$AC$24)</f>
        <v>6.3282439998904256E-3</v>
      </c>
      <c r="AI10" s="49">
        <f>H10*PRODUCT($AC11:$AC$24)</f>
        <v>0.25522646366052942</v>
      </c>
      <c r="AJ10" s="49">
        <f>I10*PRODUCT($AC11:$AC$24)</f>
        <v>1.3770511883941121</v>
      </c>
      <c r="AK10" s="49">
        <f>J10*PRODUCT($AC11:$AC$24)</f>
        <v>3.7873348175989601</v>
      </c>
      <c r="AL10" s="49">
        <f>K10*PRODUCT($AC11:$AC$24)</f>
        <v>0.55614049418032374</v>
      </c>
      <c r="AM10" s="49">
        <f t="shared" si="6"/>
        <v>1.6322776520546416</v>
      </c>
      <c r="AN10" s="49">
        <f t="shared" si="7"/>
        <v>4.3434753117792839</v>
      </c>
    </row>
    <row r="11" spans="1:55" ht="15.6" x14ac:dyDescent="0.5">
      <c r="A11" s="18"/>
      <c r="B11" s="18">
        <v>1987</v>
      </c>
      <c r="C11" s="41">
        <f>C12/A$12</f>
        <v>2.1069787474489918</v>
      </c>
      <c r="D11" s="41">
        <f t="shared" si="3"/>
        <v>8.223523771458266E-2</v>
      </c>
      <c r="E11" s="41">
        <f t="shared" si="0"/>
        <v>5.5987318588652892E-2</v>
      </c>
      <c r="F11" s="41">
        <f t="shared" si="0"/>
        <v>7.5583845525027588E-2</v>
      </c>
      <c r="G11" s="41">
        <f t="shared" si="0"/>
        <v>2.0027259250196801E-3</v>
      </c>
      <c r="H11" s="41">
        <f t="shared" si="0"/>
        <v>8.0772529386149566E-2</v>
      </c>
      <c r="I11" s="41">
        <f t="shared" si="0"/>
        <v>0.43580074579533379</v>
      </c>
      <c r="J11" s="41">
        <f t="shared" si="0"/>
        <v>1.1985924092119773</v>
      </c>
      <c r="K11" s="41">
        <f t="shared" si="0"/>
        <v>0.17600393530224803</v>
      </c>
      <c r="L11" s="41">
        <f t="shared" si="4"/>
        <v>2.1069787474489918</v>
      </c>
      <c r="M11" s="41">
        <f t="shared" si="5"/>
        <v>3.90299322260124E-2</v>
      </c>
      <c r="N11" s="41">
        <f t="shared" si="1"/>
        <v>2.6572322410199481E-2</v>
      </c>
      <c r="O11" s="41">
        <f t="shared" si="1"/>
        <v>3.5873093459789347E-2</v>
      </c>
      <c r="P11" s="41">
        <f t="shared" si="1"/>
        <v>9.5052023065940493E-4</v>
      </c>
      <c r="Q11" s="41">
        <f t="shared" si="1"/>
        <v>3.8335711493978887E-2</v>
      </c>
      <c r="R11" s="41">
        <f t="shared" si="1"/>
        <v>0.20683680190081463</v>
      </c>
      <c r="S11" s="41">
        <f t="shared" si="1"/>
        <v>0.5688678211221464</v>
      </c>
      <c r="T11" s="41">
        <f t="shared" si="1"/>
        <v>8.3533797156399137E-2</v>
      </c>
      <c r="U11" s="18"/>
      <c r="V11" s="18"/>
      <c r="W11" s="18"/>
      <c r="X11" s="18"/>
      <c r="Y11" s="15" t="s">
        <v>47</v>
      </c>
      <c r="Z11" s="15"/>
      <c r="AA11" s="18">
        <v>1.077</v>
      </c>
      <c r="AB11" s="19">
        <f t="shared" si="8"/>
        <v>1.1641905710041975</v>
      </c>
      <c r="AC11" s="15">
        <f t="shared" si="9"/>
        <v>1.1641905710041975</v>
      </c>
      <c r="AD11" s="49">
        <f>C11*PRODUCT(AC12:$AC$24)</f>
        <v>7.1703112595099148</v>
      </c>
      <c r="AE11" s="49">
        <f>D11*PRODUCT(AC12:$AC$24)</f>
        <v>0.27985676249808561</v>
      </c>
      <c r="AF11" s="49">
        <f>E11*PRODUCT($AC12:AC$24)</f>
        <v>0.19053182256918103</v>
      </c>
      <c r="AG11" s="49">
        <f>F11*PRODUCT($AC12:$AC$24)</f>
        <v>0.25722124594817908</v>
      </c>
      <c r="AH11" s="49">
        <f>G11*PRODUCT($AC12:$AC$24)</f>
        <v>6.8155259122890935E-3</v>
      </c>
      <c r="AI11" s="49">
        <f>H11*PRODUCT($AC12:$AC$24)</f>
        <v>0.27487898376660053</v>
      </c>
      <c r="AJ11" s="49">
        <f>I11*PRODUCT($AC12:$AC$24)</f>
        <v>1.4830842495504333</v>
      </c>
      <c r="AK11" s="49">
        <f>J11*PRODUCT($AC12:$AC$24)</f>
        <v>4.0789593429649988</v>
      </c>
      <c r="AL11" s="49">
        <f>K11*PRODUCT($AC12:$AC$24)</f>
        <v>0.59896332630014615</v>
      </c>
      <c r="AM11" s="49">
        <f t="shared" si="6"/>
        <v>1.7579632333170339</v>
      </c>
      <c r="AN11" s="49">
        <f t="shared" si="7"/>
        <v>4.6779226692651452</v>
      </c>
    </row>
    <row r="12" spans="1:55" ht="15.6" x14ac:dyDescent="0.5">
      <c r="A12" s="49">
        <f>POWER(C17/C13,1/4)</f>
        <v>1.2538332449715208</v>
      </c>
      <c r="B12" s="18">
        <v>1988</v>
      </c>
      <c r="C12" s="18">
        <v>2.6417999999999999</v>
      </c>
      <c r="D12" s="41">
        <f t="shared" si="3"/>
        <v>0.10310943662793649</v>
      </c>
      <c r="E12" s="41">
        <f t="shared" si="0"/>
        <v>7.0198727115062351E-2</v>
      </c>
      <c r="F12" s="41">
        <f t="shared" si="0"/>
        <v>9.4769455963810423E-2</v>
      </c>
      <c r="G12" s="41">
        <f t="shared" si="0"/>
        <v>2.5110819402309184E-3</v>
      </c>
      <c r="H12" s="41">
        <f t="shared" si="0"/>
        <v>0.10127530001177619</v>
      </c>
      <c r="I12" s="41">
        <f t="shared" si="0"/>
        <v>0.5464214249985565</v>
      </c>
      <c r="J12" s="41">
        <f t="shared" si="0"/>
        <v>1.5028350077041537</v>
      </c>
      <c r="K12" s="41">
        <f t="shared" si="0"/>
        <v>0.22067956563847346</v>
      </c>
      <c r="L12" s="41">
        <f t="shared" si="4"/>
        <v>2.6417999999999999</v>
      </c>
      <c r="M12" s="41">
        <f t="shared" si="5"/>
        <v>3.9029993424156438E-2</v>
      </c>
      <c r="N12" s="41">
        <f t="shared" si="1"/>
        <v>2.6572309453805107E-2</v>
      </c>
      <c r="O12" s="41">
        <f t="shared" si="1"/>
        <v>3.5873062292304643E-2</v>
      </c>
      <c r="P12" s="41">
        <f t="shared" si="1"/>
        <v>9.5051932024790592E-4</v>
      </c>
      <c r="Q12" s="41">
        <f t="shared" si="1"/>
        <v>3.8335718075469823E-2</v>
      </c>
      <c r="R12" s="41">
        <f t="shared" si="1"/>
        <v>0.2068367874171233</v>
      </c>
      <c r="S12" s="41">
        <f t="shared" si="1"/>
        <v>0.56886782031348071</v>
      </c>
      <c r="T12" s="41">
        <f t="shared" si="1"/>
        <v>8.3533789703411854E-2</v>
      </c>
      <c r="U12" s="18"/>
      <c r="V12" s="18"/>
      <c r="W12" s="18"/>
      <c r="X12" s="18"/>
      <c r="Y12" s="15" t="s">
        <v>46</v>
      </c>
      <c r="Z12" s="15"/>
      <c r="AA12" s="18">
        <v>1.1539999999999999</v>
      </c>
      <c r="AB12" s="19">
        <f t="shared" si="8"/>
        <v>1.0865106108938656</v>
      </c>
      <c r="AC12" s="15">
        <f t="shared" si="9"/>
        <v>1.0865106108938656</v>
      </c>
      <c r="AD12" s="49">
        <f>C12*PRODUCT(AC13:$AC$24)</f>
        <v>8.2745391934744426</v>
      </c>
      <c r="AE12" s="49">
        <f>D12*PRODUCT(AC13:$AC$24)</f>
        <v>0.32295521030923224</v>
      </c>
      <c r="AF12" s="49">
        <f>E12*PRODUCT($AC13:AC$24)</f>
        <v>0.21987361603664188</v>
      </c>
      <c r="AG12" s="49">
        <f>F12*PRODUCT($AC13:$AC$24)</f>
        <v>0.29683305992762499</v>
      </c>
      <c r="AH12" s="49">
        <f>G12*PRODUCT($AC13:$AC$24)</f>
        <v>7.8651093695459844E-3</v>
      </c>
      <c r="AI12" s="49">
        <f>H12*PRODUCT($AC13:$AC$24)</f>
        <v>0.31721040172546172</v>
      </c>
      <c r="AJ12" s="49">
        <f>I12*PRODUCT($AC13:$AC$24)</f>
        <v>1.7114791041353288</v>
      </c>
      <c r="AK12" s="49">
        <f>J12*PRODUCT($AC13:$AC$24)</f>
        <v>4.7071190750902741</v>
      </c>
      <c r="AL12" s="49">
        <f>K12*PRODUCT($AC13:$AC$24)</f>
        <v>0.69120361688033338</v>
      </c>
      <c r="AM12" s="49">
        <f t="shared" si="6"/>
        <v>2.0286895058607906</v>
      </c>
      <c r="AN12" s="49">
        <f t="shared" si="7"/>
        <v>5.3983226919706073</v>
      </c>
    </row>
    <row r="13" spans="1:55" ht="15.6" x14ac:dyDescent="0.5">
      <c r="A13" s="18"/>
      <c r="B13" s="18">
        <v>1989</v>
      </c>
      <c r="C13" s="18">
        <v>3.0868000000000002</v>
      </c>
      <c r="D13" s="41">
        <f t="shared" si="3"/>
        <v>0.1204774058276069</v>
      </c>
      <c r="E13" s="41">
        <f t="shared" si="0"/>
        <v>8.2023473309570785E-2</v>
      </c>
      <c r="F13" s="41">
        <f t="shared" si="0"/>
        <v>0.11073313089057077</v>
      </c>
      <c r="G13" s="41">
        <f t="shared" si="0"/>
        <v>2.9340594571425154E-3</v>
      </c>
      <c r="H13" s="41">
        <f t="shared" si="0"/>
        <v>0.11833454749948513</v>
      </c>
      <c r="I13" s="41">
        <f t="shared" si="0"/>
        <v>0.63846373028870229</v>
      </c>
      <c r="J13" s="41">
        <f t="shared" si="0"/>
        <v>1.7559815228272972</v>
      </c>
      <c r="K13" s="41">
        <f t="shared" si="0"/>
        <v>0.25785212989962458</v>
      </c>
      <c r="L13" s="41">
        <f t="shared" si="4"/>
        <v>3.0868000000000002</v>
      </c>
      <c r="M13" s="41">
        <f t="shared" si="5"/>
        <v>3.9029871008036433E-2</v>
      </c>
      <c r="N13" s="41">
        <f t="shared" si="1"/>
        <v>2.6572331641042751E-2</v>
      </c>
      <c r="O13" s="41">
        <f t="shared" si="1"/>
        <v>3.5873114840796534E-2</v>
      </c>
      <c r="P13" s="41">
        <f t="shared" si="1"/>
        <v>9.5051816027682862E-4</v>
      </c>
      <c r="Q13" s="41">
        <f t="shared" si="1"/>
        <v>3.8335670435235551E-2</v>
      </c>
      <c r="R13" s="41">
        <f t="shared" si="1"/>
        <v>0.20683676632392836</v>
      </c>
      <c r="S13" s="41">
        <f t="shared" si="1"/>
        <v>0.56886792886720772</v>
      </c>
      <c r="T13" s="41">
        <f t="shared" si="1"/>
        <v>8.3533798723475605E-2</v>
      </c>
      <c r="U13" s="18"/>
      <c r="V13" s="18"/>
      <c r="W13" s="18"/>
      <c r="X13" s="18"/>
      <c r="Y13" s="15" t="s">
        <v>45</v>
      </c>
      <c r="Z13" s="15"/>
      <c r="AA13" s="18">
        <v>0.96199999999999997</v>
      </c>
      <c r="AB13" s="19">
        <f t="shared" si="8"/>
        <v>1.2146005786705312</v>
      </c>
      <c r="AC13" s="15">
        <f t="shared" si="9"/>
        <v>1.2146005786705312</v>
      </c>
      <c r="AD13" s="49">
        <f>C13*PRODUCT(AC14:$AC$24)</f>
        <v>7.9601067041224107</v>
      </c>
      <c r="AE13" s="49">
        <f>D13*PRODUCT(AC14:$AC$24)</f>
        <v>0.3106819378721038</v>
      </c>
      <c r="AF13" s="49">
        <f>E13*PRODUCT($AC14:AC$24)</f>
        <v>0.2115185952400285</v>
      </c>
      <c r="AG13" s="49">
        <f>F13*PRODUCT($AC14:$AC$24)</f>
        <v>0.28555382194197765</v>
      </c>
      <c r="AH13" s="49">
        <f>G13*PRODUCT($AC14:$AC$24)</f>
        <v>7.5662259800096847E-3</v>
      </c>
      <c r="AI13" s="49">
        <f>H13*PRODUCT($AC14:$AC$24)</f>
        <v>0.30515602723854585</v>
      </c>
      <c r="AJ13" s="49">
        <f>I13*PRODUCT($AC14:$AC$24)</f>
        <v>1.6464427302741029</v>
      </c>
      <c r="AK13" s="49">
        <f>J13*PRODUCT($AC14:$AC$24)</f>
        <v>4.5282494143360914</v>
      </c>
      <c r="AL13" s="49">
        <f>K13*PRODUCT($AC14:$AC$24)</f>
        <v>0.66493795123955035</v>
      </c>
      <c r="AM13" s="49">
        <f t="shared" si="6"/>
        <v>1.9515987575126488</v>
      </c>
      <c r="AN13" s="49">
        <f t="shared" si="7"/>
        <v>5.1931873655756418</v>
      </c>
    </row>
    <row r="14" spans="1:55" ht="15.6" x14ac:dyDescent="0.5">
      <c r="A14" s="18"/>
      <c r="B14" s="18">
        <v>1990</v>
      </c>
      <c r="C14" s="18">
        <v>3.8538999999999999</v>
      </c>
      <c r="D14" s="41">
        <f t="shared" si="3"/>
        <v>0.15041745588225952</v>
      </c>
      <c r="E14" s="41">
        <f t="shared" si="0"/>
        <v>0.10240708769456917</v>
      </c>
      <c r="F14" s="41">
        <f t="shared" si="0"/>
        <v>0.13825135260078786</v>
      </c>
      <c r="G14" s="41">
        <f t="shared" si="0"/>
        <v>3.6632214046205674E-3</v>
      </c>
      <c r="H14" s="41">
        <f t="shared" si="0"/>
        <v>0.14774213139852832</v>
      </c>
      <c r="I14" s="41">
        <f t="shared" si="0"/>
        <v>0.79712854377400966</v>
      </c>
      <c r="J14" s="41">
        <f t="shared" si="0"/>
        <v>2.1923592837004664</v>
      </c>
      <c r="K14" s="41">
        <f t="shared" si="0"/>
        <v>0.32193092354475833</v>
      </c>
      <c r="L14" s="41">
        <f t="shared" si="4"/>
        <v>3.8538999999999999</v>
      </c>
      <c r="M14" s="41">
        <f t="shared" si="5"/>
        <v>3.9029932245844341E-2</v>
      </c>
      <c r="N14" s="41">
        <f t="shared" si="1"/>
        <v>2.6572326135750581E-2</v>
      </c>
      <c r="O14" s="41">
        <f t="shared" si="1"/>
        <v>3.5873103246266858E-2</v>
      </c>
      <c r="P14" s="41">
        <f t="shared" si="1"/>
        <v>9.5052321145348015E-4</v>
      </c>
      <c r="Q14" s="41">
        <f t="shared" si="1"/>
        <v>3.8335745971231301E-2</v>
      </c>
      <c r="R14" s="41">
        <f t="shared" si="1"/>
        <v>0.20683685196139223</v>
      </c>
      <c r="S14" s="41">
        <f t="shared" si="1"/>
        <v>0.56886771418575111</v>
      </c>
      <c r="T14" s="41">
        <f t="shared" si="1"/>
        <v>8.3533803042309937E-2</v>
      </c>
      <c r="U14" s="18"/>
      <c r="V14" s="18"/>
      <c r="W14" s="18"/>
      <c r="X14" s="18"/>
      <c r="Y14" s="15" t="s">
        <v>44</v>
      </c>
      <c r="Z14" s="15">
        <v>106.8</v>
      </c>
      <c r="AA14" s="19"/>
      <c r="AB14" s="19"/>
      <c r="AC14" s="15">
        <f t="shared" ref="AC14:AC18" si="10">Z14/100</f>
        <v>1.0680000000000001</v>
      </c>
      <c r="AD14" s="49">
        <f>C14*PRODUCT(AC15:$AC$24)</f>
        <v>9.3054972832905261</v>
      </c>
      <c r="AE14" s="49">
        <f>D14*PRODUCT(AC15:$AC$24)</f>
        <v>0.36319292848071782</v>
      </c>
      <c r="AF14" s="49">
        <f>E14*PRODUCT($AC15:AC$24)</f>
        <v>0.2472687086669369</v>
      </c>
      <c r="AG14" s="49">
        <f>F14*PRODUCT($AC15:$AC$24)</f>
        <v>0.33381706480133683</v>
      </c>
      <c r="AH14" s="49">
        <f>G14*PRODUCT($AC15:$AC$24)</f>
        <v>8.8450911618849458E-3</v>
      </c>
      <c r="AI14" s="49">
        <f>H14*PRODUCT($AC15:$AC$24)</f>
        <v>0.35673317998820864</v>
      </c>
      <c r="AJ14" s="49">
        <f>I14*PRODUCT($AC15:$AC$24)</f>
        <v>1.9247197640111005</v>
      </c>
      <c r="AK14" s="49">
        <f>J14*PRODUCT($AC15:$AC$24)</f>
        <v>5.2935969689071989</v>
      </c>
      <c r="AL14" s="49">
        <f>K14*PRODUCT($AC15:$AC$24)</f>
        <v>0.77732357727314116</v>
      </c>
      <c r="AM14" s="49">
        <f t="shared" si="6"/>
        <v>2.2814529439993092</v>
      </c>
      <c r="AN14" s="49">
        <f t="shared" si="7"/>
        <v>6.0709205461803402</v>
      </c>
    </row>
    <row r="15" spans="1:55" ht="15.6" x14ac:dyDescent="0.5">
      <c r="A15" s="18"/>
      <c r="B15" s="18">
        <v>1991</v>
      </c>
      <c r="C15" s="18">
        <v>2.7475999999999998</v>
      </c>
      <c r="D15" s="41">
        <f t="shared" si="3"/>
        <v>0.10723931437627386</v>
      </c>
      <c r="E15" s="41">
        <f t="shared" si="0"/>
        <v>7.3009970658307347E-2</v>
      </c>
      <c r="F15" s="41">
        <f t="shared" si="0"/>
        <v>9.8564569046993386E-2</v>
      </c>
      <c r="G15" s="41">
        <f t="shared" si="0"/>
        <v>2.6116393799732428E-3</v>
      </c>
      <c r="H15" s="41">
        <f t="shared" si="0"/>
        <v>0.10533127323407432</v>
      </c>
      <c r="I15" s="41">
        <f t="shared" si="0"/>
        <v>0.56830463772111717</v>
      </c>
      <c r="J15" s="41">
        <f t="shared" si="0"/>
        <v>1.5630212164276494</v>
      </c>
      <c r="K15" s="41">
        <f t="shared" si="0"/>
        <v>0.22951737915561082</v>
      </c>
      <c r="L15" s="41">
        <f t="shared" si="4"/>
        <v>2.7475999999999998</v>
      </c>
      <c r="M15" s="41">
        <f t="shared" si="5"/>
        <v>3.903017701858854E-2</v>
      </c>
      <c r="N15" s="41">
        <f t="shared" si="1"/>
        <v>2.6572270584621981E-2</v>
      </c>
      <c r="O15" s="41">
        <f t="shared" si="1"/>
        <v>3.5872968789850558E-2</v>
      </c>
      <c r="P15" s="41">
        <f t="shared" si="1"/>
        <v>9.5051658901340911E-4</v>
      </c>
      <c r="Q15" s="41">
        <f t="shared" si="1"/>
        <v>3.8335737819942615E-2</v>
      </c>
      <c r="R15" s="41">
        <f t="shared" si="1"/>
        <v>0.20683674396604937</v>
      </c>
      <c r="S15" s="41">
        <f t="shared" si="1"/>
        <v>0.56886781788748342</v>
      </c>
      <c r="T15" s="41">
        <f t="shared" si="1"/>
        <v>8.3533767344450005E-2</v>
      </c>
      <c r="U15" s="18"/>
      <c r="V15" s="18"/>
      <c r="W15" s="18"/>
      <c r="X15" s="18"/>
      <c r="Y15" s="15" t="s">
        <v>43</v>
      </c>
      <c r="Z15" s="15">
        <v>112.1</v>
      </c>
      <c r="AA15" s="19"/>
      <c r="AB15" s="19"/>
      <c r="AC15" s="15">
        <f t="shared" si="10"/>
        <v>1.121</v>
      </c>
      <c r="AD15" s="49">
        <f>C15*PRODUCT(AC16:$AC$24)</f>
        <v>5.918164605287763</v>
      </c>
      <c r="AE15" s="49">
        <f>D15*PRODUCT(AC16:$AC$24)</f>
        <v>0.23098701216952655</v>
      </c>
      <c r="AF15" s="49">
        <f>E15*PRODUCT($AC16:AC$24)</f>
        <v>0.15725907125603897</v>
      </c>
      <c r="AG15" s="49">
        <f>F15*PRODUCT($AC16:$AC$24)</f>
        <v>0.21230213417868615</v>
      </c>
      <c r="AH15" s="49">
        <f>G15*PRODUCT($AC16:$AC$24)</f>
        <v>5.6253136338380132E-3</v>
      </c>
      <c r="AI15" s="49">
        <f>H15*PRODUCT($AC16:$AC$24)</f>
        <v>0.22687720668357583</v>
      </c>
      <c r="AJ15" s="49">
        <f>I15*PRODUCT($AC16:$AC$24)</f>
        <v>1.2240938972128406</v>
      </c>
      <c r="AK15" s="49">
        <f>J15*PRODUCT($AC16:$AC$24)</f>
        <v>3.3666533849089895</v>
      </c>
      <c r="AL15" s="49">
        <f>K15*PRODUCT($AC16:$AC$24)</f>
        <v>0.4943665852442668</v>
      </c>
      <c r="AM15" s="49">
        <f t="shared" si="6"/>
        <v>1.4509711038964164</v>
      </c>
      <c r="AN15" s="49">
        <f t="shared" si="7"/>
        <v>3.8610199701532562</v>
      </c>
    </row>
    <row r="16" spans="1:55" ht="15.6" x14ac:dyDescent="0.5">
      <c r="A16" s="18"/>
      <c r="B16" s="18">
        <v>1992</v>
      </c>
      <c r="C16" s="18">
        <v>4.4394999999999998</v>
      </c>
      <c r="D16" s="41">
        <f t="shared" si="3"/>
        <v>0.17327148194108349</v>
      </c>
      <c r="E16" s="41">
        <f t="shared" si="0"/>
        <v>0.11796816182113389</v>
      </c>
      <c r="F16" s="41">
        <f t="shared" si="0"/>
        <v>0.15925939320280547</v>
      </c>
      <c r="G16" s="41">
        <f t="shared" si="0"/>
        <v>4.2198099234741875E-3</v>
      </c>
      <c r="H16" s="41">
        <f t="shared" si="0"/>
        <v>0.17019057440076804</v>
      </c>
      <c r="I16" s="41">
        <f t="shared" si="0"/>
        <v>0.91825154316536306</v>
      </c>
      <c r="J16" s="41">
        <f t="shared" si="0"/>
        <v>2.5254906159787827</v>
      </c>
      <c r="K16" s="41">
        <f t="shared" si="0"/>
        <v>0.37084841956658909</v>
      </c>
      <c r="L16" s="41">
        <f t="shared" si="4"/>
        <v>4.4394999999999998</v>
      </c>
      <c r="M16" s="41">
        <f t="shared" si="5"/>
        <v>3.9029503759676419E-2</v>
      </c>
      <c r="N16" s="41">
        <f t="shared" si="1"/>
        <v>2.6572398202755688E-2</v>
      </c>
      <c r="O16" s="41">
        <f t="shared" si="1"/>
        <v>3.5873272486272201E-2</v>
      </c>
      <c r="P16" s="41">
        <f t="shared" si="1"/>
        <v>9.5051468036359669E-4</v>
      </c>
      <c r="Q16" s="41">
        <f t="shared" si="1"/>
        <v>3.8335527514532723E-2</v>
      </c>
      <c r="R16" s="41">
        <f t="shared" si="1"/>
        <v>0.20683670304434351</v>
      </c>
      <c r="S16" s="41">
        <f t="shared" si="1"/>
        <v>0.56886825452838885</v>
      </c>
      <c r="T16" s="41">
        <f t="shared" si="1"/>
        <v>8.353382578366686E-2</v>
      </c>
      <c r="U16" s="18"/>
      <c r="V16" s="18"/>
      <c r="W16" s="18"/>
      <c r="X16" s="18"/>
      <c r="Y16" s="15" t="s">
        <v>42</v>
      </c>
      <c r="Z16" s="15">
        <v>117.6</v>
      </c>
      <c r="AA16" s="19"/>
      <c r="AB16" s="19"/>
      <c r="AC16" s="15">
        <f t="shared" si="10"/>
        <v>1.1759999999999999</v>
      </c>
      <c r="AD16" s="49">
        <f>C16*PRODUCT(AC17:$AC$24)</f>
        <v>8.1313053684127485</v>
      </c>
      <c r="AE16" s="49">
        <f>D16*PRODUCT(AC17:$AC$24)</f>
        <v>0.31736081344754252</v>
      </c>
      <c r="AF16" s="49">
        <f>E16*PRODUCT($AC17:AC$24)</f>
        <v>0.21606828415766866</v>
      </c>
      <c r="AG16" s="49">
        <f>F16*PRODUCT($AC17:$AC$24)</f>
        <v>0.29169653315015859</v>
      </c>
      <c r="AH16" s="49">
        <f>G16*PRODUCT($AC17:$AC$24)</f>
        <v>7.7289251231956423E-3</v>
      </c>
      <c r="AI16" s="49">
        <f>H16*PRODUCT($AC17:$AC$24)</f>
        <v>0.31171788067985462</v>
      </c>
      <c r="AJ16" s="49">
        <f>I16*PRODUCT($AC17:$AC$24)</f>
        <v>1.6818523938492642</v>
      </c>
      <c r="AK16" s="49">
        <f>J16*PRODUCT($AC17:$AC$24)</f>
        <v>4.6256414919662792</v>
      </c>
      <c r="AL16" s="49">
        <f>K16*PRODUCT($AC17:$AC$24)</f>
        <v>0.67923904603878582</v>
      </c>
      <c r="AM16" s="49">
        <f t="shared" si="6"/>
        <v>1.9935702745291188</v>
      </c>
      <c r="AN16" s="49">
        <f t="shared" si="7"/>
        <v>5.3048805380050652</v>
      </c>
    </row>
    <row r="17" spans="1:40" ht="15.6" x14ac:dyDescent="0.5">
      <c r="A17" s="18"/>
      <c r="B17" s="18">
        <v>1993</v>
      </c>
      <c r="C17" s="18">
        <v>7.6289999999999996</v>
      </c>
      <c r="D17" s="41">
        <f t="shared" si="3"/>
        <v>0.29776075465325608</v>
      </c>
      <c r="E17" s="41">
        <f t="shared" si="0"/>
        <v>0.20272015009001929</v>
      </c>
      <c r="F17" s="41">
        <f t="shared" si="0"/>
        <v>0.27367563930176914</v>
      </c>
      <c r="G17" s="41">
        <f t="shared" si="0"/>
        <v>7.2516571864586227E-3</v>
      </c>
      <c r="H17" s="41">
        <f t="shared" si="0"/>
        <v>0.2924651348068586</v>
      </c>
      <c r="I17" s="41">
        <f t="shared" si="0"/>
        <v>1.5779603035980967</v>
      </c>
      <c r="J17" s="41">
        <f t="shared" si="0"/>
        <v>4.3398868781085982</v>
      </c>
      <c r="K17" s="41">
        <f t="shared" si="0"/>
        <v>0.6372794822549438</v>
      </c>
      <c r="L17" s="41">
        <f t="shared" si="4"/>
        <v>7.6290000000000004</v>
      </c>
      <c r="M17" s="41">
        <f t="shared" si="5"/>
        <v>3.9030115959268065E-2</v>
      </c>
      <c r="N17" s="41">
        <f t="shared" si="1"/>
        <v>2.6572309619874068E-2</v>
      </c>
      <c r="O17" s="41">
        <f t="shared" si="1"/>
        <v>3.5873068462677821E-2</v>
      </c>
      <c r="P17" s="41">
        <f t="shared" si="1"/>
        <v>9.5053836498343455E-4</v>
      </c>
      <c r="Q17" s="41">
        <f t="shared" si="1"/>
        <v>3.8335972579218579E-2</v>
      </c>
      <c r="R17" s="41">
        <f t="shared" si="1"/>
        <v>0.20683710887378379</v>
      </c>
      <c r="S17" s="41">
        <f t="shared" si="1"/>
        <v>0.56886707014138127</v>
      </c>
      <c r="T17" s="41">
        <f t="shared" si="1"/>
        <v>8.3533815998812919E-2</v>
      </c>
      <c r="U17" s="18"/>
      <c r="V17" s="18"/>
      <c r="W17" s="18"/>
      <c r="X17" s="18"/>
      <c r="Y17" s="15" t="s">
        <v>41</v>
      </c>
      <c r="Z17" s="15">
        <v>135.4</v>
      </c>
      <c r="AA17" s="19"/>
      <c r="AB17" s="19"/>
      <c r="AC17" s="15">
        <f t="shared" si="10"/>
        <v>1.3540000000000001</v>
      </c>
      <c r="AD17" s="49">
        <f>C17*PRODUCT(AC18:$AC$24)</f>
        <v>10.319892215033608</v>
      </c>
      <c r="AE17" s="49">
        <f>D17*PRODUCT(AC18:$AC$24)</f>
        <v>0.40278658983990956</v>
      </c>
      <c r="AF17" s="49">
        <f>E17*PRODUCT($AC18:AC$24)</f>
        <v>0.27422337118160112</v>
      </c>
      <c r="AG17" s="49">
        <f>F17*PRODUCT($AC18:$AC$24)</f>
        <v>0.3702061999573566</v>
      </c>
      <c r="AH17" s="49">
        <f>G17*PRODUCT($AC18:$AC$24)</f>
        <v>9.809453472883322E-3</v>
      </c>
      <c r="AI17" s="49">
        <f>H17*PRODUCT($AC18:$AC$24)</f>
        <v>0.39562310497601982</v>
      </c>
      <c r="AJ17" s="49">
        <f>I17*PRODUCT($AC18:$AC$24)</f>
        <v>2.1345366696466206</v>
      </c>
      <c r="AK17" s="49">
        <f>J17*PRODUCT($AC18:$AC$24)</f>
        <v>5.8706468485410195</v>
      </c>
      <c r="AL17" s="49">
        <f>K17*PRODUCT($AC18:$AC$24)</f>
        <v>0.86205997741819951</v>
      </c>
      <c r="AM17" s="49">
        <f t="shared" si="6"/>
        <v>2.5301597746226405</v>
      </c>
      <c r="AN17" s="49">
        <f t="shared" si="7"/>
        <v>6.7327068259592187</v>
      </c>
    </row>
    <row r="18" spans="1:40" ht="15.6" x14ac:dyDescent="0.5">
      <c r="A18" s="18"/>
      <c r="B18" s="18">
        <v>1994</v>
      </c>
      <c r="C18" s="18">
        <v>13.664199999999999</v>
      </c>
      <c r="D18" s="41">
        <f t="shared" si="3"/>
        <v>0.53332617868859133</v>
      </c>
      <c r="E18" s="41">
        <f t="shared" ref="E18:E35" si="11">N18/SUM($M18:$T18)*$C18</f>
        <v>0.36308654253719741</v>
      </c>
      <c r="F18" s="41">
        <f t="shared" ref="F18:F35" si="12">O18/SUM($M18:$T18)*$C18</f>
        <v>0.49016990842018526</v>
      </c>
      <c r="G18" s="41">
        <f t="shared" ref="G18:G35" si="13">P18/SUM($M18:$T18)*$C18</f>
        <v>1.2987777304560173E-2</v>
      </c>
      <c r="H18" s="41">
        <f t="shared" ref="H18:H35" si="14">Q18/SUM($M18:$T18)*$C18</f>
        <v>0.52382685457674294</v>
      </c>
      <c r="I18" s="41">
        <f t="shared" ref="I18:I35" si="15">R18/SUM($M18:$T18)*$C18</f>
        <v>2.8262542098910011</v>
      </c>
      <c r="J18" s="41">
        <f t="shared" ref="J18:J35" si="16">S18/SUM($M18:$T18)*$C18</f>
        <v>7.7731278881817794</v>
      </c>
      <c r="K18" s="41">
        <f t="shared" ref="K18:K35" si="17">T18/SUM($M18:$T18)*$C18</f>
        <v>1.141420640399941</v>
      </c>
      <c r="L18" s="41">
        <f t="shared" si="4"/>
        <v>13.664199999999999</v>
      </c>
      <c r="M18" s="41">
        <f t="shared" si="5"/>
        <v>3.9030911336821135E-2</v>
      </c>
      <c r="N18" s="41">
        <f t="shared" ref="N18:N35" si="18">AVERAGE(N19:N21)</f>
        <v>2.6572103931236182E-2</v>
      </c>
      <c r="O18" s="41">
        <f t="shared" ref="O18:O35" si="19">AVERAGE(O19:O21)</f>
        <v>3.5872565420601667E-2</v>
      </c>
      <c r="P18" s="41">
        <f t="shared" ref="P18:P35" si="20">AVERAGE(P19:P21)</f>
        <v>9.5049672169319631E-4</v>
      </c>
      <c r="Q18" s="41">
        <f t="shared" ref="Q18:Q35" si="21">AVERAGE(Q19:Q21)</f>
        <v>3.8335713366076531E-2</v>
      </c>
      <c r="R18" s="41">
        <f t="shared" ref="R18:R35" si="22">AVERAGE(R19:R21)</f>
        <v>0.20683641998002086</v>
      </c>
      <c r="S18" s="41">
        <f t="shared" ref="S18:S35" si="23">AVERAGE(S19:S21)</f>
        <v>0.56886812899268013</v>
      </c>
      <c r="T18" s="41">
        <f t="shared" ref="T18:T35" si="24">AVERAGE(T19:T21)</f>
        <v>8.3533660250870237E-2</v>
      </c>
      <c r="U18" s="18"/>
      <c r="V18" s="18"/>
      <c r="W18" s="18"/>
      <c r="X18" s="18"/>
      <c r="Y18" s="15" t="s">
        <v>40</v>
      </c>
      <c r="Z18" s="15">
        <v>113.6</v>
      </c>
      <c r="AA18" s="19"/>
      <c r="AB18" s="19"/>
      <c r="AC18" s="15">
        <f t="shared" si="10"/>
        <v>1.1359999999999999</v>
      </c>
      <c r="AD18" s="49">
        <f>C18*PRODUCT(AC19:$AC$24)</f>
        <v>16.270969281949323</v>
      </c>
      <c r="AE18" s="49">
        <f>D18*PRODUCT(AC19:$AC$24)</f>
        <v>0.63507075940790436</v>
      </c>
      <c r="AF18" s="49">
        <f>E18*PRODUCT($AC19:AC$24)</f>
        <v>0.43235388682190878</v>
      </c>
      <c r="AG18" s="49">
        <f>F18*PRODUCT($AC19:$AC$24)</f>
        <v>0.5836814100233273</v>
      </c>
      <c r="AH18" s="49">
        <f>G18*PRODUCT($AC19:$AC$24)</f>
        <v>1.5465502961263533E-2</v>
      </c>
      <c r="AI18" s="49">
        <f>H18*PRODUCT($AC19:$AC$24)</f>
        <v>0.62375921458104544</v>
      </c>
      <c r="AJ18" s="49">
        <f>I18*PRODUCT($AC19:$AC$24)</f>
        <v>3.365429035883289</v>
      </c>
      <c r="AK18" s="49">
        <f>J18*PRODUCT($AC19:$AC$24)</f>
        <v>9.2560358523198847</v>
      </c>
      <c r="AL18" s="49">
        <f>K18*PRODUCT($AC19:$AC$24)</f>
        <v>1.3591736199507007</v>
      </c>
      <c r="AM18" s="49">
        <f t="shared" si="6"/>
        <v>3.9891882504643346</v>
      </c>
      <c r="AN18" s="49">
        <f t="shared" si="7"/>
        <v>10.615209472270585</v>
      </c>
    </row>
    <row r="19" spans="1:40" ht="15.6" x14ac:dyDescent="0.5">
      <c r="A19" s="18"/>
      <c r="B19" s="18">
        <v>1995</v>
      </c>
      <c r="C19" s="41">
        <f t="shared" ref="C19:C24" si="25">C20/A$23</f>
        <v>14.445894912365326</v>
      </c>
      <c r="D19" s="41">
        <f t="shared" si="3"/>
        <v>0.56378693231157295</v>
      </c>
      <c r="E19" s="41">
        <f t="shared" si="11"/>
        <v>0.38386760268097936</v>
      </c>
      <c r="F19" s="41">
        <f t="shared" si="12"/>
        <v>0.5182346859991116</v>
      </c>
      <c r="G19" s="41">
        <f t="shared" si="13"/>
        <v>1.373095246872919E-2</v>
      </c>
      <c r="H19" s="41">
        <f t="shared" si="14"/>
        <v>0.55378188773547699</v>
      </c>
      <c r="I19" s="41">
        <f t="shared" si="15"/>
        <v>2.9879395027467117</v>
      </c>
      <c r="J19" s="41">
        <f t="shared" si="16"/>
        <v>8.2178299469037039</v>
      </c>
      <c r="K19" s="41">
        <f t="shared" si="17"/>
        <v>1.2067234015190413</v>
      </c>
      <c r="L19" s="41">
        <f t="shared" si="4"/>
        <v>14.445894912365329</v>
      </c>
      <c r="M19" s="41">
        <f t="shared" si="5"/>
        <v>3.902748398294005E-2</v>
      </c>
      <c r="N19" s="41">
        <f t="shared" si="18"/>
        <v>2.6572781057156814E-2</v>
      </c>
      <c r="O19" s="41">
        <f t="shared" si="19"/>
        <v>3.5874183575537129E-2</v>
      </c>
      <c r="P19" s="41">
        <f t="shared" si="20"/>
        <v>9.5050895441415922E-4</v>
      </c>
      <c r="Q19" s="41">
        <f t="shared" si="21"/>
        <v>3.8334896598303053E-2</v>
      </c>
      <c r="R19" s="41">
        <f t="shared" si="22"/>
        <v>0.20683658027922588</v>
      </c>
      <c r="S19" s="41">
        <f t="shared" si="23"/>
        <v>0.56886956445110537</v>
      </c>
      <c r="T19" s="41">
        <f t="shared" si="24"/>
        <v>8.3534001101317437E-2</v>
      </c>
      <c r="U19" s="18"/>
      <c r="V19" s="18"/>
      <c r="W19" s="18"/>
      <c r="X19" s="18"/>
      <c r="Y19" s="15" t="s">
        <v>39</v>
      </c>
      <c r="Z19" s="15">
        <v>104</v>
      </c>
      <c r="AA19" s="19"/>
      <c r="AB19" s="19"/>
      <c r="AC19" s="15">
        <f t="shared" ref="AC19:AC43" si="26">Z19/100</f>
        <v>1.04</v>
      </c>
      <c r="AD19" s="49">
        <f>C19*PRODUCT(AC20:$AC$24)</f>
        <v>16.540183638869074</v>
      </c>
      <c r="AE19" s="49">
        <f>D19*PRODUCT(AC20:$AC$24)</f>
        <v>0.64552175204084994</v>
      </c>
      <c r="AF19" s="49">
        <f>E19*PRODUCT($AC20:AC$24)</f>
        <v>0.43951867848083526</v>
      </c>
      <c r="AG19" s="49">
        <f>F19*PRODUCT($AC20:$AC$24)</f>
        <v>0.59336558423388497</v>
      </c>
      <c r="AH19" s="49">
        <f>G19*PRODUCT($AC20:$AC$24)</f>
        <v>1.5721592656399629E-2</v>
      </c>
      <c r="AI19" s="49">
        <f>H19*PRODUCT($AC20:$AC$24)</f>
        <v>0.63406622951298997</v>
      </c>
      <c r="AJ19" s="49">
        <f>I19*PRODUCT($AC20:$AC$24)</f>
        <v>3.4211150210540824</v>
      </c>
      <c r="AK19" s="49">
        <f>J19*PRODUCT($AC20:$AC$24)</f>
        <v>9.4092070625847519</v>
      </c>
      <c r="AL19" s="49">
        <f>K19*PRODUCT($AC20:$AC$24)</f>
        <v>1.3816677183052823</v>
      </c>
      <c r="AM19" s="49">
        <f t="shared" si="6"/>
        <v>4.0551812505670721</v>
      </c>
      <c r="AN19" s="49">
        <f t="shared" si="7"/>
        <v>10.790874780890034</v>
      </c>
    </row>
    <row r="20" spans="1:40" ht="15.6" x14ac:dyDescent="0.5">
      <c r="A20" s="18"/>
      <c r="B20" s="18">
        <v>1996</v>
      </c>
      <c r="C20" s="41">
        <f t="shared" si="25"/>
        <v>15.272308647348718</v>
      </c>
      <c r="D20" s="41">
        <f t="shared" si="3"/>
        <v>0.5961080265751052</v>
      </c>
      <c r="E20" s="41">
        <f t="shared" si="11"/>
        <v>0.40581645539230321</v>
      </c>
      <c r="F20" s="41">
        <f t="shared" si="12"/>
        <v>0.54785522595557279</v>
      </c>
      <c r="G20" s="41">
        <f t="shared" si="13"/>
        <v>1.4518000447646298E-2</v>
      </c>
      <c r="H20" s="41">
        <f t="shared" si="14"/>
        <v>0.5854991970218747</v>
      </c>
      <c r="I20" s="41">
        <f t="shared" si="15"/>
        <v>3.1588987603031056</v>
      </c>
      <c r="J20" s="41">
        <f t="shared" si="16"/>
        <v>8.6878592095403313</v>
      </c>
      <c r="K20" s="41">
        <f t="shared" si="17"/>
        <v>1.2757537721127781</v>
      </c>
      <c r="L20" s="41">
        <f t="shared" si="4"/>
        <v>15.272308647348716</v>
      </c>
      <c r="M20" s="41">
        <f t="shared" si="5"/>
        <v>3.9031952558043016E-2</v>
      </c>
      <c r="N20" s="41">
        <f t="shared" si="18"/>
        <v>2.65720438712292E-2</v>
      </c>
      <c r="O20" s="41">
        <f t="shared" si="19"/>
        <v>3.5872456391894673E-2</v>
      </c>
      <c r="P20" s="41">
        <f t="shared" si="20"/>
        <v>9.5060941884294833E-4</v>
      </c>
      <c r="Q20" s="41">
        <f t="shared" si="21"/>
        <v>3.8337307773276159E-2</v>
      </c>
      <c r="R20" s="41">
        <f t="shared" si="22"/>
        <v>0.20683832636210456</v>
      </c>
      <c r="S20" s="41">
        <f t="shared" si="23"/>
        <v>0.56886351698035842</v>
      </c>
      <c r="T20" s="41">
        <f t="shared" si="24"/>
        <v>8.3533786644251054E-2</v>
      </c>
      <c r="U20" s="18"/>
      <c r="V20" s="18"/>
      <c r="W20" s="18"/>
      <c r="X20" s="18"/>
      <c r="Y20" s="15" t="s">
        <v>38</v>
      </c>
      <c r="Z20" s="15">
        <v>104.3</v>
      </c>
      <c r="AA20" s="19"/>
      <c r="AB20" s="19"/>
      <c r="AC20" s="15">
        <f t="shared" si="26"/>
        <v>1.0429999999999999</v>
      </c>
      <c r="AD20" s="49">
        <f>C20*PRODUCT(AC21:$AC$24)</f>
        <v>16.765490340774242</v>
      </c>
      <c r="AE20" s="49">
        <f>D20*PRODUCT(AC21:$AC$24)</f>
        <v>0.65438982359342868</v>
      </c>
      <c r="AF20" s="49">
        <f>E20*PRODUCT($AC21:AC$24)</f>
        <v>0.44549334485772257</v>
      </c>
      <c r="AG20" s="49">
        <f>F20*PRODUCT($AC21:$AC$24)</f>
        <v>0.60141932113815544</v>
      </c>
      <c r="AH20" s="49">
        <f>G20*PRODUCT($AC21:$AC$24)</f>
        <v>1.5937433029460466E-2</v>
      </c>
      <c r="AI20" s="49">
        <f>H20*PRODUCT($AC21:$AC$24)</f>
        <v>0.64274376316415072</v>
      </c>
      <c r="AJ20" s="49">
        <f>I20*PRODUCT($AC21:$AC$24)</f>
        <v>3.4677459627257745</v>
      </c>
      <c r="AK20" s="49">
        <f>J20*PRODUCT($AC21:$AC$24)</f>
        <v>9.537275799153063</v>
      </c>
      <c r="AL20" s="49">
        <f>K20*PRODUCT($AC21:$AC$24)</f>
        <v>1.4004848931124874</v>
      </c>
      <c r="AM20" s="49">
        <f t="shared" si="6"/>
        <v>4.1104897258899253</v>
      </c>
      <c r="AN20" s="49">
        <f t="shared" si="7"/>
        <v>10.937760692265551</v>
      </c>
    </row>
    <row r="21" spans="1:40" ht="15.6" x14ac:dyDescent="0.5">
      <c r="A21" s="18"/>
      <c r="B21" s="18">
        <v>1997</v>
      </c>
      <c r="C21" s="41">
        <f t="shared" si="25"/>
        <v>16.145999457619748</v>
      </c>
      <c r="D21" s="41">
        <f t="shared" si="3"/>
        <v>0.63023159977133991</v>
      </c>
      <c r="E21" s="41">
        <f t="shared" si="11"/>
        <v>0.42902321251564773</v>
      </c>
      <c r="F21" s="41">
        <f t="shared" si="12"/>
        <v>0.57917405547319711</v>
      </c>
      <c r="G21" s="41">
        <f t="shared" si="13"/>
        <v>1.5344702435302887E-2</v>
      </c>
      <c r="H21" s="41">
        <f t="shared" si="14"/>
        <v>0.61895585145038501</v>
      </c>
      <c r="I21" s="41">
        <f t="shared" si="15"/>
        <v>3.3395473561784601</v>
      </c>
      <c r="J21" s="41">
        <f t="shared" si="16"/>
        <v>9.1849957908104649</v>
      </c>
      <c r="K21" s="41">
        <f t="shared" si="17"/>
        <v>1.34872688898495</v>
      </c>
      <c r="L21" s="41">
        <f t="shared" si="4"/>
        <v>16.145999457619748</v>
      </c>
      <c r="M21" s="41">
        <f t="shared" si="5"/>
        <v>3.9033297469480345E-2</v>
      </c>
      <c r="N21" s="41">
        <f t="shared" si="18"/>
        <v>2.6571486865322524E-2</v>
      </c>
      <c r="O21" s="41">
        <f t="shared" si="19"/>
        <v>3.5871056294373198E-2</v>
      </c>
      <c r="P21" s="41">
        <f t="shared" si="20"/>
        <v>9.5037179182248105E-4</v>
      </c>
      <c r="Q21" s="41">
        <f t="shared" si="21"/>
        <v>3.8334935726650386E-2</v>
      </c>
      <c r="R21" s="41">
        <f t="shared" si="22"/>
        <v>0.20683435329873212</v>
      </c>
      <c r="S21" s="41">
        <f t="shared" si="23"/>
        <v>0.56887130554657672</v>
      </c>
      <c r="T21" s="41">
        <f t="shared" si="24"/>
        <v>8.3533193007042247E-2</v>
      </c>
      <c r="U21" s="18"/>
      <c r="V21" s="18"/>
      <c r="W21" s="18"/>
      <c r="X21" s="18"/>
      <c r="Y21" s="15" t="s">
        <v>37</v>
      </c>
      <c r="Z21" s="15">
        <v>105.4</v>
      </c>
      <c r="AA21" s="19"/>
      <c r="AB21" s="19"/>
      <c r="AC21" s="15">
        <f t="shared" si="26"/>
        <v>1.054</v>
      </c>
      <c r="AD21" s="49">
        <f>C21*PRODUCT(AC22:$AC$24)</f>
        <v>16.816510781431777</v>
      </c>
      <c r="AE21" s="49">
        <f>D21*PRODUCT(AC22:$AC$24)</f>
        <v>0.65640386773034987</v>
      </c>
      <c r="AF21" s="49">
        <f>E21*PRODUCT($AC22:AC$24)</f>
        <v>0.44683969534936907</v>
      </c>
      <c r="AG21" s="49">
        <f>F21*PRODUCT($AC22:$AC$24)</f>
        <v>0.60322600491567302</v>
      </c>
      <c r="AH21" s="49">
        <f>G21*PRODUCT($AC22:$AC$24)</f>
        <v>1.5981937483551388E-2</v>
      </c>
      <c r="AI21" s="49">
        <f>H21*PRODUCT($AC22:$AC$24)</f>
        <v>0.64465985995271036</v>
      </c>
      <c r="AJ21" s="49">
        <f>I21*PRODUCT($AC22:$AC$24)</f>
        <v>3.4782321322185976</v>
      </c>
      <c r="AK21" s="49">
        <f>J21*PRODUCT($AC22:$AC$24)</f>
        <v>9.5664304429711766</v>
      </c>
      <c r="AL21" s="49">
        <f>K21*PRODUCT($AC22:$AC$24)</f>
        <v>1.4047368408103476</v>
      </c>
      <c r="AM21" s="49">
        <f t="shared" si="6"/>
        <v>4.1228919921713079</v>
      </c>
      <c r="AN21" s="49">
        <f t="shared" si="7"/>
        <v>10.971167283781524</v>
      </c>
    </row>
    <row r="22" spans="1:40" ht="15.6" x14ac:dyDescent="0.5">
      <c r="A22" s="18"/>
      <c r="B22" s="18">
        <v>1998</v>
      </c>
      <c r="C22" s="41">
        <f t="shared" si="25"/>
        <v>17.069671947123314</v>
      </c>
      <c r="D22" s="41">
        <f t="shared" si="3"/>
        <v>0.66601083709120579</v>
      </c>
      <c r="E22" s="41">
        <f t="shared" si="11"/>
        <v>0.45362333032039609</v>
      </c>
      <c r="F22" s="41">
        <f t="shared" si="12"/>
        <v>0.61244340912702211</v>
      </c>
      <c r="G22" s="41">
        <f t="shared" si="13"/>
        <v>1.6225502460254462E-2</v>
      </c>
      <c r="H22" s="41">
        <f t="shared" si="14"/>
        <v>0.65432228318607577</v>
      </c>
      <c r="I22" s="41">
        <f t="shared" si="15"/>
        <v>3.5306407807957516</v>
      </c>
      <c r="J22" s="41">
        <f t="shared" si="16"/>
        <v>9.7104903542965353</v>
      </c>
      <c r="K22" s="41">
        <f t="shared" si="17"/>
        <v>1.4259154498460762</v>
      </c>
      <c r="L22" s="41">
        <f t="shared" si="4"/>
        <v>17.069671947123318</v>
      </c>
      <c r="M22" s="41">
        <f t="shared" si="5"/>
        <v>3.901720192129679E-2</v>
      </c>
      <c r="N22" s="41">
        <f t="shared" si="18"/>
        <v>2.6574812434918729E-2</v>
      </c>
      <c r="O22" s="41">
        <f t="shared" si="19"/>
        <v>3.5879038040343515E-2</v>
      </c>
      <c r="P22" s="41">
        <f t="shared" si="20"/>
        <v>9.5054565257704808E-4</v>
      </c>
      <c r="Q22" s="41">
        <f t="shared" si="21"/>
        <v>3.8332446294982607E-2</v>
      </c>
      <c r="R22" s="41">
        <f t="shared" si="22"/>
        <v>0.20683706117684098</v>
      </c>
      <c r="S22" s="41">
        <f t="shared" si="23"/>
        <v>0.5688738708263813</v>
      </c>
      <c r="T22" s="41">
        <f t="shared" si="24"/>
        <v>8.353502365265901E-2</v>
      </c>
      <c r="U22" s="18"/>
      <c r="V22" s="18"/>
      <c r="W22" s="18"/>
      <c r="X22" s="18"/>
      <c r="Y22" s="15" t="s">
        <v>36</v>
      </c>
      <c r="Z22" s="15">
        <v>101.8</v>
      </c>
      <c r="AA22" s="19"/>
      <c r="AB22" s="19"/>
      <c r="AC22" s="15">
        <f t="shared" si="26"/>
        <v>1.018</v>
      </c>
      <c r="AD22" s="49">
        <f>C22*PRODUCT(AC23:$AC$24)</f>
        <v>17.464186205165234</v>
      </c>
      <c r="AE22" s="49">
        <f>D22*PRODUCT(AC23:$AC$24)</f>
        <v>0.68140367955805792</v>
      </c>
      <c r="AF22" s="49">
        <f>E22*PRODUCT($AC23:AC$24)</f>
        <v>0.46410747273076119</v>
      </c>
      <c r="AG22" s="49">
        <f>F22*PRODUCT($AC23:$AC$24)</f>
        <v>0.62659820119876597</v>
      </c>
      <c r="AH22" s="49">
        <f>G22*PRODUCT($AC23:$AC$24)</f>
        <v>1.6600506273115868E-2</v>
      </c>
      <c r="AI22" s="49">
        <f>H22*PRODUCT($AC23:$AC$24)</f>
        <v>0.66944497979507256</v>
      </c>
      <c r="AJ22" s="49">
        <f>I22*PRODUCT($AC23:$AC$24)</f>
        <v>3.6122409505215041</v>
      </c>
      <c r="AK22" s="49">
        <f>J22*PRODUCT($AC23:$AC$24)</f>
        <v>9.9349192073650396</v>
      </c>
      <c r="AL22" s="49">
        <f>K22*PRODUCT($AC23:$AC$24)</f>
        <v>1.4588712077229191</v>
      </c>
      <c r="AM22" s="49">
        <f t="shared" si="6"/>
        <v>4.2816859303165771</v>
      </c>
      <c r="AN22" s="49">
        <f t="shared" si="7"/>
        <v>11.39379041508796</v>
      </c>
    </row>
    <row r="23" spans="1:40" ht="15.6" x14ac:dyDescent="0.5">
      <c r="A23" s="18">
        <f>POWER(C25/C18,1/7)</f>
        <v>1.0572075139682764</v>
      </c>
      <c r="B23" s="49">
        <v>1999</v>
      </c>
      <c r="C23" s="41">
        <f t="shared" si="25"/>
        <v>18.046185443472268</v>
      </c>
      <c r="D23" s="41">
        <f t="shared" si="3"/>
        <v>0.70461977628818473</v>
      </c>
      <c r="E23" s="41">
        <f t="shared" si="11"/>
        <v>0.47948412113041439</v>
      </c>
      <c r="F23" s="41">
        <f t="shared" si="12"/>
        <v>0.6472674931320832</v>
      </c>
      <c r="G23" s="41">
        <f t="shared" si="13"/>
        <v>1.7160312855888451E-2</v>
      </c>
      <c r="H23" s="41">
        <f t="shared" si="14"/>
        <v>0.69197270301211689</v>
      </c>
      <c r="I23" s="41">
        <f t="shared" si="15"/>
        <v>3.7327373247542628</v>
      </c>
      <c r="J23" s="41">
        <f t="shared" si="16"/>
        <v>10.265489118117685</v>
      </c>
      <c r="K23" s="41">
        <f t="shared" si="17"/>
        <v>1.5074545941816333</v>
      </c>
      <c r="L23" s="41">
        <f t="shared" si="4"/>
        <v>18.046185443472272</v>
      </c>
      <c r="M23" s="41">
        <f t="shared" si="5"/>
        <v>3.9045358283351921E-2</v>
      </c>
      <c r="N23" s="41">
        <f t="shared" si="18"/>
        <v>2.6569832313446336E-2</v>
      </c>
      <c r="O23" s="41">
        <f t="shared" si="19"/>
        <v>3.58672748409673E-2</v>
      </c>
      <c r="P23" s="41">
        <f t="shared" si="20"/>
        <v>9.5091081212931585E-4</v>
      </c>
      <c r="Q23" s="41">
        <f t="shared" si="21"/>
        <v>3.8344541298195499E-2</v>
      </c>
      <c r="R23" s="41">
        <f t="shared" si="22"/>
        <v>0.2068435646107406</v>
      </c>
      <c r="S23" s="41">
        <f t="shared" si="23"/>
        <v>0.56884537456811712</v>
      </c>
      <c r="T23" s="41">
        <f t="shared" si="24"/>
        <v>8.3533143273051932E-2</v>
      </c>
      <c r="U23" s="18"/>
      <c r="V23" s="18"/>
      <c r="W23" s="18"/>
      <c r="X23" s="18"/>
      <c r="Y23" s="15" t="s">
        <v>35</v>
      </c>
      <c r="Z23" s="15">
        <v>100.7</v>
      </c>
      <c r="AA23" s="19"/>
      <c r="AB23" s="19"/>
      <c r="AC23" s="15">
        <f t="shared" si="26"/>
        <v>1.0070000000000001</v>
      </c>
      <c r="AD23" s="49">
        <f>C23*PRODUCT(AC24:$AC$24)</f>
        <v>18.334924410567826</v>
      </c>
      <c r="AE23" s="49">
        <f>D23*PRODUCT(AC24:$AC$24)</f>
        <v>0.71589369270879566</v>
      </c>
      <c r="AF23" s="49">
        <f>E23*PRODUCT($AC24:AC$24)</f>
        <v>0.487155867068501</v>
      </c>
      <c r="AG23" s="49">
        <f>F23*PRODUCT($AC24:$AC$24)</f>
        <v>0.65762377302219654</v>
      </c>
      <c r="AH23" s="49">
        <f>G23*PRODUCT($AC24:$AC$24)</f>
        <v>1.7434877861582668E-2</v>
      </c>
      <c r="AI23" s="49">
        <f>H23*PRODUCT($AC24:$AC$24)</f>
        <v>0.7030442662603108</v>
      </c>
      <c r="AJ23" s="49">
        <f>I23*PRODUCT($AC24:$AC$24)</f>
        <v>3.792461121950331</v>
      </c>
      <c r="AK23" s="49">
        <f>J23*PRODUCT($AC24:$AC$24)</f>
        <v>10.429736944007567</v>
      </c>
      <c r="AL23" s="49">
        <f>K23*PRODUCT($AC24:$AC$24)</f>
        <v>1.5315738676885395</v>
      </c>
      <c r="AM23" s="49">
        <f t="shared" si="6"/>
        <v>4.4955053882106419</v>
      </c>
      <c r="AN23" s="49">
        <f t="shared" si="7"/>
        <v>11.961310811696107</v>
      </c>
    </row>
    <row r="24" spans="1:40" ht="15.6" x14ac:dyDescent="0.5">
      <c r="A24" s="18"/>
      <c r="B24" s="49">
        <v>2000</v>
      </c>
      <c r="C24" s="41">
        <f t="shared" si="25"/>
        <v>19.078562849303815</v>
      </c>
      <c r="D24" s="41">
        <f t="shared" si="3"/>
        <v>0.74477619591920352</v>
      </c>
      <c r="E24" s="41">
        <f t="shared" si="11"/>
        <v>0.50691390154291283</v>
      </c>
      <c r="F24" s="41">
        <f t="shared" si="12"/>
        <v>0.68428806643743867</v>
      </c>
      <c r="G24" s="41">
        <f t="shared" si="13"/>
        <v>1.8118127214356652E-2</v>
      </c>
      <c r="H24" s="41">
        <f t="shared" si="14"/>
        <v>0.73123971486302741</v>
      </c>
      <c r="I24" s="41">
        <f t="shared" si="15"/>
        <v>3.9458748077872041</v>
      </c>
      <c r="J24" s="41">
        <f t="shared" si="16"/>
        <v>10.853692739986183</v>
      </c>
      <c r="K24" s="41">
        <f t="shared" si="17"/>
        <v>1.5936592955534872</v>
      </c>
      <c r="L24" s="41">
        <f t="shared" si="4"/>
        <v>19.078562849303815</v>
      </c>
      <c r="M24" s="41">
        <f t="shared" si="5"/>
        <v>3.9037332203792317E-2</v>
      </c>
      <c r="N24" s="41">
        <f t="shared" si="18"/>
        <v>2.6569815847602499E-2</v>
      </c>
      <c r="O24" s="41">
        <f t="shared" si="19"/>
        <v>3.5866856001808785E-2</v>
      </c>
      <c r="P24" s="41">
        <f t="shared" si="20"/>
        <v>9.4965891076107922E-4</v>
      </c>
      <c r="Q24" s="41">
        <f t="shared" si="21"/>
        <v>3.8327819586773053E-2</v>
      </c>
      <c r="R24" s="41">
        <f t="shared" si="22"/>
        <v>0.20682243410861478</v>
      </c>
      <c r="S24" s="41">
        <f t="shared" si="23"/>
        <v>0.56889467124523163</v>
      </c>
      <c r="T24" s="41">
        <f t="shared" si="24"/>
        <v>8.35314120954158E-2</v>
      </c>
      <c r="U24" s="18"/>
      <c r="V24" s="18"/>
      <c r="W24" s="18"/>
      <c r="X24" s="18"/>
      <c r="Y24" s="15" t="s">
        <v>34</v>
      </c>
      <c r="Z24" s="15">
        <v>101.6</v>
      </c>
      <c r="AA24" s="19"/>
      <c r="AB24" s="19"/>
      <c r="AC24" s="15">
        <f t="shared" si="26"/>
        <v>1.016</v>
      </c>
      <c r="AD24" s="49">
        <f>C24</f>
        <v>19.078562849303815</v>
      </c>
      <c r="AE24" s="49">
        <f>D24</f>
        <v>0.74477619591920352</v>
      </c>
      <c r="AF24" s="49">
        <f>E24</f>
        <v>0.50691390154291283</v>
      </c>
      <c r="AG24" s="49">
        <f>F24</f>
        <v>0.68428806643743867</v>
      </c>
      <c r="AH24" s="49">
        <f>G24</f>
        <v>1.8118127214356652E-2</v>
      </c>
      <c r="AI24" s="49">
        <f t="shared" ref="AI24:AL24" si="27">H24</f>
        <v>0.73123971486302741</v>
      </c>
      <c r="AJ24" s="49">
        <f t="shared" si="27"/>
        <v>3.9458748077872041</v>
      </c>
      <c r="AK24" s="49">
        <f t="shared" si="27"/>
        <v>10.853692739986183</v>
      </c>
      <c r="AL24" s="49">
        <f t="shared" si="27"/>
        <v>1.5936592955534872</v>
      </c>
      <c r="AM24" s="49">
        <f t="shared" si="6"/>
        <v>4.677114522650232</v>
      </c>
      <c r="AN24" s="49">
        <f t="shared" si="7"/>
        <v>12.447352035539669</v>
      </c>
    </row>
    <row r="25" spans="1:40" ht="15.6" x14ac:dyDescent="0.5">
      <c r="A25" s="18"/>
      <c r="B25" s="18">
        <v>2001</v>
      </c>
      <c r="C25" s="18">
        <v>20.170000000000002</v>
      </c>
      <c r="D25" s="41">
        <f t="shared" si="3"/>
        <v>0.7860030211319694</v>
      </c>
      <c r="E25" s="41">
        <f t="shared" si="11"/>
        <v>0.53621519702857723</v>
      </c>
      <c r="F25" s="41">
        <f t="shared" si="12"/>
        <v>0.72416317272239283</v>
      </c>
      <c r="G25" s="41">
        <f t="shared" si="13"/>
        <v>1.9183026126737911E-2</v>
      </c>
      <c r="H25" s="41">
        <f t="shared" si="14"/>
        <v>0.77301480625958163</v>
      </c>
      <c r="I25" s="41">
        <f t="shared" si="15"/>
        <v>4.17206737764125</v>
      </c>
      <c r="J25" s="41">
        <f t="shared" si="16"/>
        <v>11.474341199649091</v>
      </c>
      <c r="K25" s="41">
        <f t="shared" si="17"/>
        <v>1.6850121994404021</v>
      </c>
      <c r="L25" s="41">
        <f t="shared" si="4"/>
        <v>20.170000000000002</v>
      </c>
      <c r="M25" s="41">
        <f t="shared" si="5"/>
        <v>3.8968915276746126E-2</v>
      </c>
      <c r="N25" s="41">
        <f t="shared" si="18"/>
        <v>2.6584789143707349E-2</v>
      </c>
      <c r="O25" s="41">
        <f t="shared" si="19"/>
        <v>3.5902983278254474E-2</v>
      </c>
      <c r="P25" s="41">
        <f t="shared" si="20"/>
        <v>9.5106723484074916E-4</v>
      </c>
      <c r="Q25" s="41">
        <f t="shared" si="21"/>
        <v>3.8324977999979255E-2</v>
      </c>
      <c r="R25" s="41">
        <f t="shared" si="22"/>
        <v>0.20684518481116754</v>
      </c>
      <c r="S25" s="41">
        <f t="shared" si="23"/>
        <v>0.56888156666579526</v>
      </c>
      <c r="T25" s="41">
        <f t="shared" si="24"/>
        <v>8.354051558950927E-2</v>
      </c>
      <c r="U25" s="18"/>
      <c r="V25" s="18"/>
      <c r="W25" s="18"/>
      <c r="X25" s="18"/>
      <c r="Y25" s="15" t="s">
        <v>33</v>
      </c>
      <c r="Z25" s="15">
        <v>101</v>
      </c>
      <c r="AA25" s="19"/>
      <c r="AB25" s="19"/>
      <c r="AC25" s="15">
        <f t="shared" si="26"/>
        <v>1.01</v>
      </c>
      <c r="AD25" s="49">
        <f>C25/PRODUCT(AC$25:$AC25)</f>
        <v>19.970297029702973</v>
      </c>
      <c r="AE25" s="49">
        <f>D25/$AC$25</f>
        <v>0.7782208130019499</v>
      </c>
      <c r="AF25" s="49">
        <f>E25/$AC$25</f>
        <v>0.53090613567185863</v>
      </c>
      <c r="AG25" s="49">
        <f>F25/$AC$25</f>
        <v>0.71699324031920086</v>
      </c>
      <c r="AH25" s="49">
        <f>G25/$AC$25</f>
        <v>1.8993095174988029E-2</v>
      </c>
      <c r="AI25" s="49">
        <f t="shared" ref="AI25:AL25" si="28">H25/$AC$25</f>
        <v>0.76536119431641747</v>
      </c>
      <c r="AJ25" s="49">
        <f t="shared" si="28"/>
        <v>4.1307597798428217</v>
      </c>
      <c r="AK25" s="49">
        <f t="shared" si="28"/>
        <v>11.360733861038703</v>
      </c>
      <c r="AL25" s="49">
        <f t="shared" si="28"/>
        <v>1.6683289103370318</v>
      </c>
      <c r="AM25" s="49">
        <f t="shared" si="6"/>
        <v>4.8961209741592393</v>
      </c>
      <c r="AN25" s="49">
        <f t="shared" si="7"/>
        <v>13.029062771375735</v>
      </c>
    </row>
    <row r="26" spans="1:40" ht="15.6" x14ac:dyDescent="0.5">
      <c r="A26" s="18"/>
      <c r="B26" s="18">
        <v>2002</v>
      </c>
      <c r="C26" s="18">
        <v>22.1</v>
      </c>
      <c r="D26" s="41">
        <f t="shared" si="3"/>
        <v>0.8647691848663327</v>
      </c>
      <c r="E26" s="41">
        <f t="shared" si="11"/>
        <v>0.58686311207354458</v>
      </c>
      <c r="F26" s="41">
        <f t="shared" si="12"/>
        <v>0.79188687386673451</v>
      </c>
      <c r="G26" s="41">
        <f t="shared" si="13"/>
        <v>2.1039339026373241E-2</v>
      </c>
      <c r="H26" s="41">
        <f t="shared" si="14"/>
        <v>0.84821626140313544</v>
      </c>
      <c r="I26" s="41">
        <f t="shared" si="15"/>
        <v>4.571673955564914</v>
      </c>
      <c r="J26" s="41">
        <f t="shared" si="16"/>
        <v>12.569593476032471</v>
      </c>
      <c r="K26" s="41">
        <f t="shared" si="17"/>
        <v>1.8459577971664989</v>
      </c>
      <c r="L26" s="41">
        <f t="shared" si="4"/>
        <v>22.100000000000005</v>
      </c>
      <c r="M26" s="41">
        <f t="shared" si="5"/>
        <v>3.9129827369517305E-2</v>
      </c>
      <c r="N26" s="41">
        <f t="shared" si="18"/>
        <v>2.6554891949029161E-2</v>
      </c>
      <c r="O26" s="41">
        <f t="shared" si="19"/>
        <v>3.5831985242838656E-2</v>
      </c>
      <c r="P26" s="41">
        <f t="shared" si="20"/>
        <v>9.5200629078611928E-4</v>
      </c>
      <c r="Q26" s="41">
        <f t="shared" si="21"/>
        <v>3.8380826307834175E-2</v>
      </c>
      <c r="R26" s="41">
        <f t="shared" si="22"/>
        <v>0.20686307491243949</v>
      </c>
      <c r="S26" s="41">
        <f t="shared" si="23"/>
        <v>0.56875988579332437</v>
      </c>
      <c r="T26" s="41">
        <f t="shared" si="24"/>
        <v>8.3527502134230699E-2</v>
      </c>
      <c r="U26" s="18"/>
      <c r="V26" s="18"/>
      <c r="W26" s="18"/>
      <c r="X26" s="18"/>
      <c r="Y26" s="15" t="s">
        <v>32</v>
      </c>
      <c r="Z26" s="15">
        <v>100</v>
      </c>
      <c r="AA26" s="19"/>
      <c r="AB26" s="19"/>
      <c r="AC26" s="15">
        <f t="shared" si="26"/>
        <v>1</v>
      </c>
      <c r="AD26" s="49">
        <f>C26/PRODUCT(AC$25:$AC26)</f>
        <v>21.881188118811881</v>
      </c>
      <c r="AE26" s="49">
        <f>D26/PRODUCT($AC$25:AC26)</f>
        <v>0.85620711372904224</v>
      </c>
      <c r="AF26" s="49">
        <f>E26/PRODUCT($AC$25:AC26)</f>
        <v>0.5810525862114303</v>
      </c>
      <c r="AG26" s="49">
        <f>F26/PRODUCT($AC$25:$AC26)</f>
        <v>0.78404640976904405</v>
      </c>
      <c r="AH26" s="49">
        <f>G26/PRODUCT($AC$25:$AC26)</f>
        <v>2.0831028738983407E-2</v>
      </c>
      <c r="AI26" s="49">
        <f>H26/PRODUCT($AC$25:$AC26)</f>
        <v>0.83981808059716379</v>
      </c>
      <c r="AJ26" s="49">
        <f>I26/PRODUCT($AC$25:$AC26)</f>
        <v>4.526409856994964</v>
      </c>
      <c r="AK26" s="49">
        <f>J26/PRODUCT($AC$25:$AC26)</f>
        <v>12.445142055477694</v>
      </c>
      <c r="AL26" s="49">
        <f>K26/PRODUCT($AC$25:$AC26)</f>
        <v>1.8276809872935633</v>
      </c>
      <c r="AM26" s="49">
        <f t="shared" si="6"/>
        <v>5.3662279375921278</v>
      </c>
      <c r="AN26" s="49">
        <f t="shared" si="7"/>
        <v>14.272823042771257</v>
      </c>
    </row>
    <row r="27" spans="1:40" ht="15.6" x14ac:dyDescent="0.5">
      <c r="A27" s="18"/>
      <c r="B27" s="18">
        <v>2003</v>
      </c>
      <c r="C27" s="18">
        <v>35.5092</v>
      </c>
      <c r="D27" s="41">
        <f t="shared" si="3"/>
        <v>1.385329437698009</v>
      </c>
      <c r="E27" s="41">
        <f t="shared" si="11"/>
        <v>0.94347115082886068</v>
      </c>
      <c r="F27" s="41">
        <f t="shared" si="12"/>
        <v>1.2735587452090855</v>
      </c>
      <c r="G27" s="41">
        <f t="shared" si="13"/>
        <v>3.3588266145802341E-2</v>
      </c>
      <c r="H27" s="41">
        <f t="shared" si="14"/>
        <v>1.3592088874849162</v>
      </c>
      <c r="I27" s="41">
        <f t="shared" si="15"/>
        <v>7.341848195571365</v>
      </c>
      <c r="J27" s="41">
        <f t="shared" si="16"/>
        <v>20.20624611688217</v>
      </c>
      <c r="K27" s="41">
        <f t="shared" si="17"/>
        <v>2.9659492001797885</v>
      </c>
      <c r="L27" s="41">
        <f t="shared" si="4"/>
        <v>35.509199999999993</v>
      </c>
      <c r="M27" s="41">
        <f t="shared" si="5"/>
        <v>3.9013253965113522E-2</v>
      </c>
      <c r="N27" s="41">
        <f t="shared" si="18"/>
        <v>2.6569766450070986E-2</v>
      </c>
      <c r="O27" s="41">
        <f t="shared" si="19"/>
        <v>3.5865599484333231E-2</v>
      </c>
      <c r="P27" s="41">
        <f t="shared" si="20"/>
        <v>9.459032066563691E-4</v>
      </c>
      <c r="Q27" s="41">
        <f t="shared" si="21"/>
        <v>3.8277654452505722E-2</v>
      </c>
      <c r="R27" s="41">
        <f t="shared" si="22"/>
        <v>0.20675904260223732</v>
      </c>
      <c r="S27" s="41">
        <f t="shared" si="23"/>
        <v>0.56904256127657538</v>
      </c>
      <c r="T27" s="41">
        <f t="shared" si="24"/>
        <v>8.3526218562507415E-2</v>
      </c>
      <c r="U27" s="18"/>
      <c r="V27" s="18"/>
      <c r="W27" s="18"/>
      <c r="X27" s="18"/>
      <c r="Y27" s="15" t="s">
        <v>31</v>
      </c>
      <c r="Z27" s="15">
        <v>102.2</v>
      </c>
      <c r="AA27" s="19"/>
      <c r="AB27" s="19"/>
      <c r="AC27" s="15">
        <f t="shared" si="26"/>
        <v>1.022</v>
      </c>
      <c r="AD27" s="49">
        <f>C27/PRODUCT(AC$25:$AC27)</f>
        <v>34.400806029722339</v>
      </c>
      <c r="AE27" s="49">
        <f>D27/PRODUCT($AC$25:AC27)</f>
        <v>1.3420873822421662</v>
      </c>
      <c r="AF27" s="49">
        <f>E27/PRODUCT($AC$25:AC27)</f>
        <v>0.91402138190391635</v>
      </c>
      <c r="AG27" s="49">
        <f>F27/PRODUCT($AC$25:$AC27)</f>
        <v>1.2338055310002571</v>
      </c>
      <c r="AH27" s="49">
        <f>G27/PRODUCT($AC$25:$AC27)</f>
        <v>3.2539832735078121E-2</v>
      </c>
      <c r="AI27" s="49">
        <f>H27/PRODUCT($AC$25:$AC27)</f>
        <v>1.3167821660933872</v>
      </c>
      <c r="AJ27" s="49">
        <f>I27/PRODUCT($AC$25:$AC27)</f>
        <v>7.1126777194506641</v>
      </c>
      <c r="AK27" s="49">
        <f>J27/PRODUCT($AC$25:$AC27)</f>
        <v>19.575522773131858</v>
      </c>
      <c r="AL27" s="49">
        <f>K27/PRODUCT($AC$25:$AC27)</f>
        <v>2.8733692431650115</v>
      </c>
      <c r="AM27" s="49">
        <f t="shared" si="6"/>
        <v>8.4294598855440519</v>
      </c>
      <c r="AN27" s="49">
        <f t="shared" si="7"/>
        <v>22.44889201629687</v>
      </c>
    </row>
    <row r="28" spans="1:40" ht="15.6" x14ac:dyDescent="0.5">
      <c r="A28" s="18"/>
      <c r="B28" s="18">
        <v>2004</v>
      </c>
      <c r="C28" s="18">
        <v>46.1449</v>
      </c>
      <c r="D28" s="41">
        <f t="shared" si="3"/>
        <v>1.7887454217833612</v>
      </c>
      <c r="E28" s="41">
        <f t="shared" si="11"/>
        <v>1.2288252603117478</v>
      </c>
      <c r="F28" s="41">
        <f t="shared" si="12"/>
        <v>1.6617408417533013</v>
      </c>
      <c r="G28" s="41">
        <f t="shared" si="13"/>
        <v>4.4081863366474787E-2</v>
      </c>
      <c r="H28" s="41">
        <f t="shared" si="14"/>
        <v>1.7681089030959201</v>
      </c>
      <c r="I28" s="41">
        <f t="shared" si="15"/>
        <v>9.5479998552755259</v>
      </c>
      <c r="J28" s="41">
        <f t="shared" si="16"/>
        <v>26.249168877113544</v>
      </c>
      <c r="K28" s="41">
        <f t="shared" si="17"/>
        <v>3.856228977300129</v>
      </c>
      <c r="L28" s="41">
        <f t="shared" si="4"/>
        <v>46.1449</v>
      </c>
      <c r="M28" s="41">
        <f t="shared" si="5"/>
        <v>3.8763664495607551E-2</v>
      </c>
      <c r="N28" s="41">
        <f t="shared" si="18"/>
        <v>2.6629709032021904E-2</v>
      </c>
      <c r="O28" s="41">
        <f t="shared" si="19"/>
        <v>3.6011365107591543E-2</v>
      </c>
      <c r="P28" s="41">
        <f t="shared" si="20"/>
        <v>9.5529220707975921E-4</v>
      </c>
      <c r="Q28" s="41">
        <f t="shared" si="21"/>
        <v>3.831645323959787E-2</v>
      </c>
      <c r="R28" s="41">
        <f t="shared" si="22"/>
        <v>0.2069134369188258</v>
      </c>
      <c r="S28" s="41">
        <f t="shared" si="23"/>
        <v>0.5688422529274858</v>
      </c>
      <c r="T28" s="41">
        <f t="shared" si="24"/>
        <v>8.3567826071789697E-2</v>
      </c>
      <c r="U28" s="18"/>
      <c r="V28" s="18"/>
      <c r="W28" s="18"/>
      <c r="X28" s="18"/>
      <c r="Y28" s="15" t="s">
        <v>30</v>
      </c>
      <c r="Z28" s="15">
        <v>108</v>
      </c>
      <c r="AA28" s="19"/>
      <c r="AB28" s="19"/>
      <c r="AC28" s="15">
        <f t="shared" si="26"/>
        <v>1.08</v>
      </c>
      <c r="AD28" s="49">
        <f>C28/PRODUCT(AC$25:$AC28)</f>
        <v>41.393074402025974</v>
      </c>
      <c r="AE28" s="49">
        <f>D28/PRODUCT($AC$25:AC28)</f>
        <v>1.6045472485618564</v>
      </c>
      <c r="AF28" s="49">
        <f>E28/PRODUCT($AC$25:AC28)</f>
        <v>1.102285527266786</v>
      </c>
      <c r="AG28" s="49">
        <f>F28/PRODUCT($AC$25:$AC28)</f>
        <v>1.4906211152170592</v>
      </c>
      <c r="AH28" s="49">
        <f>G28/PRODUCT($AC$25:$AC28)</f>
        <v>3.9542481403328084E-2</v>
      </c>
      <c r="AI28" s="49">
        <f>H28/PRODUCT($AC$25:$AC28)</f>
        <v>1.5860357997684242</v>
      </c>
      <c r="AJ28" s="49">
        <f>I28/PRODUCT($AC$25:$AC28)</f>
        <v>8.5647832891598661</v>
      </c>
      <c r="AK28" s="49">
        <f>J28/PRODUCT($AC$25:$AC28)</f>
        <v>23.546129698443501</v>
      </c>
      <c r="AL28" s="49">
        <f>K28/PRODUCT($AC$25:$AC28)</f>
        <v>3.4591292422051576</v>
      </c>
      <c r="AM28" s="49">
        <f t="shared" si="6"/>
        <v>10.150819088928291</v>
      </c>
      <c r="AN28" s="49">
        <f t="shared" si="7"/>
        <v>27.005258940648659</v>
      </c>
    </row>
    <row r="29" spans="1:40" ht="15.6" x14ac:dyDescent="0.5">
      <c r="A29" s="18"/>
      <c r="B29" s="18">
        <v>2005</v>
      </c>
      <c r="C29" s="18">
        <v>52.47</v>
      </c>
      <c r="D29" s="41">
        <f t="shared" si="3"/>
        <v>2.0784712146016835</v>
      </c>
      <c r="E29" s="41">
        <f t="shared" si="11"/>
        <v>1.3886290631512668</v>
      </c>
      <c r="F29" s="41">
        <f t="shared" si="12"/>
        <v>1.8689284649369406</v>
      </c>
      <c r="G29" s="41">
        <f t="shared" si="13"/>
        <v>5.0099586873908392E-2</v>
      </c>
      <c r="H29" s="41">
        <f t="shared" si="14"/>
        <v>2.0226330385115014</v>
      </c>
      <c r="I29" s="41">
        <f t="shared" si="15"/>
        <v>10.85692162149692</v>
      </c>
      <c r="J29" s="41">
        <f t="shared" si="16"/>
        <v>29.823677421440092</v>
      </c>
      <c r="K29" s="41">
        <f t="shared" si="17"/>
        <v>4.3806395889876839</v>
      </c>
      <c r="L29" s="41">
        <f t="shared" si="4"/>
        <v>52.469999999999992</v>
      </c>
      <c r="M29" s="41">
        <f t="shared" si="5"/>
        <v>3.9612563647830827E-2</v>
      </c>
      <c r="N29" s="41">
        <f t="shared" si="18"/>
        <v>2.6465200364994602E-2</v>
      </c>
      <c r="O29" s="41">
        <f t="shared" si="19"/>
        <v>3.5618991136591206E-2</v>
      </c>
      <c r="P29" s="41">
        <f t="shared" si="20"/>
        <v>9.5482345862222965E-4</v>
      </c>
      <c r="Q29" s="41">
        <f t="shared" si="21"/>
        <v>3.8548371231398919E-2</v>
      </c>
      <c r="R29" s="41">
        <f t="shared" si="22"/>
        <v>0.20691674521625539</v>
      </c>
      <c r="S29" s="41">
        <f t="shared" si="23"/>
        <v>0.56839484317591182</v>
      </c>
      <c r="T29" s="41">
        <f t="shared" si="24"/>
        <v>8.3488461768394973E-2</v>
      </c>
      <c r="U29" s="18"/>
      <c r="V29" s="18"/>
      <c r="W29" s="18"/>
      <c r="X29" s="18"/>
      <c r="Y29" s="15" t="s">
        <v>29</v>
      </c>
      <c r="Z29" s="15">
        <v>104.6</v>
      </c>
      <c r="AA29" s="19"/>
      <c r="AB29" s="19"/>
      <c r="AC29" s="15">
        <f t="shared" si="26"/>
        <v>1.046</v>
      </c>
      <c r="AD29" s="49">
        <f>C29/PRODUCT(AC$25:$AC29)</f>
        <v>44.996978734591465</v>
      </c>
      <c r="AE29" s="49">
        <f>D29/PRODUCT($AC$25:AC29)</f>
        <v>1.7824456840840948</v>
      </c>
      <c r="AF29" s="49">
        <f>E29/PRODUCT($AC$25:AC29)</f>
        <v>1.1908540580303646</v>
      </c>
      <c r="AG29" s="49">
        <f>F29/PRODUCT($AC$25:$AC29)</f>
        <v>1.6027469867207966</v>
      </c>
      <c r="AH29" s="49">
        <f>G29/PRODUCT($AC$25:$AC29)</f>
        <v>4.2964170862913549E-2</v>
      </c>
      <c r="AI29" s="49">
        <f>H29/PRODUCT($AC$25:$AC29)</f>
        <v>1.734560240552395</v>
      </c>
      <c r="AJ29" s="49">
        <f>I29/PRODUCT($AC$25:$AC29)</f>
        <v>9.3106283843267246</v>
      </c>
      <c r="AK29" s="49">
        <f>J29/PRODUCT($AC$25:$AC29)</f>
        <v>25.576050671237955</v>
      </c>
      <c r="AL29" s="49">
        <f>K29/PRODUCT($AC$25:$AC29)</f>
        <v>3.7567285387762213</v>
      </c>
      <c r="AM29" s="49">
        <f t="shared" si="6"/>
        <v>11.04518862487912</v>
      </c>
      <c r="AN29" s="49">
        <f t="shared" si="7"/>
        <v>29.332779210014177</v>
      </c>
    </row>
    <row r="30" spans="1:40" ht="15.6" x14ac:dyDescent="0.5">
      <c r="A30" s="18"/>
      <c r="B30" s="18">
        <v>2006</v>
      </c>
      <c r="C30" s="18">
        <v>58.863100000000003</v>
      </c>
      <c r="D30" s="41">
        <f t="shared" si="3"/>
        <v>2.2758554535915945</v>
      </c>
      <c r="E30" s="41">
        <f t="shared" si="11"/>
        <v>1.566605497253998</v>
      </c>
      <c r="F30" s="41">
        <f t="shared" si="12"/>
        <v>2.1170962843818129</v>
      </c>
      <c r="G30" s="41">
        <f t="shared" si="13"/>
        <v>5.4601055689420815E-2</v>
      </c>
      <c r="H30" s="41">
        <f t="shared" si="14"/>
        <v>2.2349223560911367</v>
      </c>
      <c r="I30" s="41">
        <f t="shared" si="15"/>
        <v>12.152107207763773</v>
      </c>
      <c r="J30" s="41">
        <f t="shared" si="16"/>
        <v>33.545526654393647</v>
      </c>
      <c r="K30" s="41">
        <f t="shared" si="17"/>
        <v>4.9163854908346174</v>
      </c>
      <c r="L30" s="41">
        <f t="shared" si="4"/>
        <v>58.863100000000003</v>
      </c>
      <c r="M30" s="41">
        <f t="shared" si="5"/>
        <v>3.86635337519022E-2</v>
      </c>
      <c r="N30" s="41">
        <f t="shared" si="18"/>
        <v>2.6614389953196451E-2</v>
      </c>
      <c r="O30" s="41">
        <f t="shared" si="19"/>
        <v>3.5966442208816944E-2</v>
      </c>
      <c r="P30" s="41">
        <f t="shared" si="20"/>
        <v>9.2759395426711834E-4</v>
      </c>
      <c r="Q30" s="41">
        <f t="shared" si="21"/>
        <v>3.7968138886520363E-2</v>
      </c>
      <c r="R30" s="41">
        <f t="shared" si="22"/>
        <v>0.20644694567163083</v>
      </c>
      <c r="S30" s="41">
        <f t="shared" si="23"/>
        <v>0.5698905877263285</v>
      </c>
      <c r="T30" s="41">
        <f t="shared" si="24"/>
        <v>8.3522367847337589E-2</v>
      </c>
      <c r="U30" s="18"/>
      <c r="V30" s="18"/>
      <c r="W30" s="18"/>
      <c r="X30" s="18"/>
      <c r="Y30" s="15" t="s">
        <v>28</v>
      </c>
      <c r="Z30" s="15">
        <v>101.8</v>
      </c>
      <c r="AA30" s="19"/>
      <c r="AB30" s="19"/>
      <c r="AC30" s="15">
        <f t="shared" si="26"/>
        <v>1.018</v>
      </c>
      <c r="AD30" s="49">
        <f>C30/PRODUCT(AC$25:$AC30)</f>
        <v>49.586978113269915</v>
      </c>
      <c r="AE30" s="49">
        <f>D30/PRODUCT($AC$25:AC30)</f>
        <v>1.9172078019372469</v>
      </c>
      <c r="AF30" s="49">
        <f>E30/PRODUCT($AC$25:AC30)</f>
        <v>1.319727172107183</v>
      </c>
      <c r="AG30" s="49">
        <f>F30/PRODUCT($AC$25:$AC30)</f>
        <v>1.7834671826207931</v>
      </c>
      <c r="AH30" s="49">
        <f>G30/PRODUCT($AC$25:$AC30)</f>
        <v>4.5996581108245088E-2</v>
      </c>
      <c r="AI30" s="49">
        <f>H30/PRODUCT($AC$25:$AC30)</f>
        <v>1.8827252719674774</v>
      </c>
      <c r="AJ30" s="49">
        <f>I30/PRODUCT($AC$25:$AC30)</f>
        <v>10.237080176570581</v>
      </c>
      <c r="AK30" s="49">
        <f>J30/PRODUCT($AC$25:$AC30)</f>
        <v>28.259152100543979</v>
      </c>
      <c r="AL30" s="49">
        <f>K30/PRODUCT($AC$25:$AC30)</f>
        <v>4.1416218264144078</v>
      </c>
      <c r="AM30" s="49">
        <f t="shared" si="6"/>
        <v>12.119805448538058</v>
      </c>
      <c r="AN30" s="49">
        <f t="shared" si="7"/>
        <v>32.400773926958387</v>
      </c>
    </row>
    <row r="31" spans="1:40" ht="15.6" x14ac:dyDescent="0.5">
      <c r="A31" s="18"/>
      <c r="B31" s="18">
        <v>2007</v>
      </c>
      <c r="C31" s="18">
        <v>69.050899999999999</v>
      </c>
      <c r="D31" s="41">
        <f t="shared" si="3"/>
        <v>2.6249627882200164</v>
      </c>
      <c r="E31" s="41">
        <f t="shared" si="11"/>
        <v>1.8512226430953456</v>
      </c>
      <c r="F31" s="41">
        <f t="shared" si="12"/>
        <v>2.5168129133329358</v>
      </c>
      <c r="G31" s="41">
        <f t="shared" si="13"/>
        <v>6.7908743449850192E-2</v>
      </c>
      <c r="H31" s="41">
        <f t="shared" si="14"/>
        <v>2.6538228545050129</v>
      </c>
      <c r="I31" s="41">
        <f t="shared" si="15"/>
        <v>14.319542240884102</v>
      </c>
      <c r="J31" s="41">
        <f t="shared" si="16"/>
        <v>39.237575107324098</v>
      </c>
      <c r="K31" s="41">
        <f t="shared" si="17"/>
        <v>5.779052709188643</v>
      </c>
      <c r="L31" s="41">
        <f t="shared" si="4"/>
        <v>69.050899999999999</v>
      </c>
      <c r="M31" s="41">
        <f t="shared" si="5"/>
        <v>3.8014896087089613E-2</v>
      </c>
      <c r="N31" s="41">
        <f t="shared" si="18"/>
        <v>2.6809536777874659E-2</v>
      </c>
      <c r="O31" s="41">
        <f t="shared" si="19"/>
        <v>3.6448661977366487E-2</v>
      </c>
      <c r="P31" s="41">
        <f t="shared" si="20"/>
        <v>9.8345920834992987E-4</v>
      </c>
      <c r="Q31" s="41">
        <f t="shared" si="21"/>
        <v>3.8432849600874321E-2</v>
      </c>
      <c r="R31" s="41">
        <f t="shared" si="22"/>
        <v>0.20737661986859116</v>
      </c>
      <c r="S31" s="41">
        <f t="shared" si="23"/>
        <v>0.5682413278802172</v>
      </c>
      <c r="T31" s="41">
        <f t="shared" si="24"/>
        <v>8.3692648599636529E-2</v>
      </c>
      <c r="U31" s="18"/>
      <c r="V31" s="18"/>
      <c r="W31" s="18"/>
      <c r="X31" s="18"/>
      <c r="Y31" s="15" t="s">
        <v>27</v>
      </c>
      <c r="Z31" s="15">
        <v>104.2</v>
      </c>
      <c r="AA31" s="19"/>
      <c r="AB31" s="19"/>
      <c r="AC31" s="15">
        <f t="shared" si="26"/>
        <v>1.042</v>
      </c>
      <c r="AD31" s="49">
        <f>C31/PRODUCT(AC$25:$AC31)</f>
        <v>55.824666458032048</v>
      </c>
      <c r="AE31" s="49">
        <f>D31/PRODUCT($AC$25:AC31)</f>
        <v>2.1221688944985253</v>
      </c>
      <c r="AF31" s="49">
        <f>E31/PRODUCT($AC$25:AC31)</f>
        <v>1.4966334485191963</v>
      </c>
      <c r="AG31" s="49">
        <f>F31/PRODUCT($AC$25:$AC31)</f>
        <v>2.0347343977280392</v>
      </c>
      <c r="AH31" s="49">
        <f>G31/PRODUCT($AC$25:$AC31)</f>
        <v>5.4901282281215096E-2</v>
      </c>
      <c r="AI31" s="49">
        <f>H31/PRODUCT($AC$25:$AC31)</f>
        <v>2.1455010100005194</v>
      </c>
      <c r="AJ31" s="49">
        <f>I31/PRODUCT($AC$25:$AC31)</f>
        <v>11.576730635358205</v>
      </c>
      <c r="AK31" s="49">
        <f>J31/PRODUCT($AC$25:$AC31)</f>
        <v>31.721882596582358</v>
      </c>
      <c r="AL31" s="49">
        <f>K31/PRODUCT($AC$25:$AC31)</f>
        <v>4.6721141930639929</v>
      </c>
      <c r="AM31" s="49">
        <f t="shared" si="6"/>
        <v>13.722231645358724</v>
      </c>
      <c r="AN31" s="49">
        <f t="shared" si="7"/>
        <v>36.393996789646351</v>
      </c>
    </row>
    <row r="32" spans="1:40" ht="15.6" x14ac:dyDescent="0.5">
      <c r="A32" s="18"/>
      <c r="B32" s="18">
        <v>2008</v>
      </c>
      <c r="C32" s="18">
        <v>84.996899999999997</v>
      </c>
      <c r="D32" s="41">
        <f t="shared" si="3"/>
        <v>3.5834065001731332</v>
      </c>
      <c r="E32" s="41">
        <f t="shared" si="11"/>
        <v>2.2075118087420509</v>
      </c>
      <c r="F32" s="41">
        <f t="shared" si="12"/>
        <v>2.9274521142105741</v>
      </c>
      <c r="G32" s="41">
        <f t="shared" si="13"/>
        <v>8.1037507532858391E-2</v>
      </c>
      <c r="H32" s="41">
        <f t="shared" si="14"/>
        <v>3.3356289857900343</v>
      </c>
      <c r="I32" s="41">
        <f t="shared" si="15"/>
        <v>17.588125486548925</v>
      </c>
      <c r="J32" s="41">
        <f t="shared" si="16"/>
        <v>48.197714320197974</v>
      </c>
      <c r="K32" s="41">
        <f t="shared" si="17"/>
        <v>7.0760232768044595</v>
      </c>
      <c r="L32" s="41">
        <f t="shared" si="4"/>
        <v>84.996900000000011</v>
      </c>
      <c r="M32" s="41">
        <f t="shared" si="5"/>
        <v>4.2159261104500668E-2</v>
      </c>
      <c r="N32" s="41">
        <f t="shared" si="18"/>
        <v>2.5971674363912692E-2</v>
      </c>
      <c r="O32" s="41">
        <f t="shared" si="19"/>
        <v>3.4441869223590195E-2</v>
      </c>
      <c r="P32" s="41">
        <f t="shared" si="20"/>
        <v>9.5341721324964073E-4</v>
      </c>
      <c r="Q32" s="41">
        <f t="shared" si="21"/>
        <v>3.9244125206802059E-2</v>
      </c>
      <c r="R32" s="41">
        <f t="shared" si="22"/>
        <v>0.20692667010854424</v>
      </c>
      <c r="S32" s="41">
        <f t="shared" si="23"/>
        <v>0.56705261392118966</v>
      </c>
      <c r="T32" s="41">
        <f t="shared" si="24"/>
        <v>8.3250368858210813E-2</v>
      </c>
      <c r="U32" s="18"/>
      <c r="V32" s="18"/>
      <c r="W32" s="18"/>
      <c r="X32" s="18"/>
      <c r="Y32" s="15" t="s">
        <v>26</v>
      </c>
      <c r="Z32" s="15">
        <v>107.4</v>
      </c>
      <c r="AA32" s="19"/>
      <c r="AB32" s="19"/>
      <c r="AC32" s="15">
        <f t="shared" si="26"/>
        <v>1.0740000000000001</v>
      </c>
      <c r="AD32" s="49">
        <f>C32/PRODUCT(AC$25:$AC32)</f>
        <v>63.981673979002551</v>
      </c>
      <c r="AE32" s="49">
        <f>D32/PRODUCT($AC$25:AC32)</f>
        <v>2.6974200991838053</v>
      </c>
      <c r="AF32" s="49">
        <f>E32/PRODUCT($AC$25:AC32)</f>
        <v>1.6617112018406806</v>
      </c>
      <c r="AG32" s="49">
        <f>F32/PRODUCT($AC$25:$AC32)</f>
        <v>2.2036484478911902</v>
      </c>
      <c r="AH32" s="49">
        <f>G32/PRODUCT($AC$25:$AC32)</f>
        <v>6.1001229304107667E-2</v>
      </c>
      <c r="AI32" s="49">
        <f>H32/PRODUCT($AC$25:$AC32)</f>
        <v>2.5109048245727656</v>
      </c>
      <c r="AJ32" s="49">
        <f>I32/PRODUCT($AC$25:$AC32)</f>
        <v>13.239514744445492</v>
      </c>
      <c r="AK32" s="49">
        <f>J32/PRODUCT($AC$25:$AC32)</f>
        <v>36.280975472846769</v>
      </c>
      <c r="AL32" s="49">
        <f>K32/PRODUCT($AC$25:$AC32)</f>
        <v>5.3264979589177521</v>
      </c>
      <c r="AM32" s="49">
        <f t="shared" si="6"/>
        <v>15.750419569018257</v>
      </c>
      <c r="AN32" s="49">
        <f t="shared" si="7"/>
        <v>41.607473431764518</v>
      </c>
    </row>
    <row r="33" spans="1:40" ht="15.6" x14ac:dyDescent="0.5">
      <c r="A33" s="18"/>
      <c r="B33" s="18">
        <v>2009</v>
      </c>
      <c r="C33" s="18">
        <v>114.5312</v>
      </c>
      <c r="D33" s="41">
        <f t="shared" si="3"/>
        <v>4.1021003183961193</v>
      </c>
      <c r="E33" s="41">
        <f t="shared" si="11"/>
        <v>3.0994386063003239</v>
      </c>
      <c r="F33" s="41">
        <f t="shared" si="12"/>
        <v>4.2386617506363571</v>
      </c>
      <c r="G33" s="41">
        <f t="shared" si="13"/>
        <v>9.6882565267369838E-2</v>
      </c>
      <c r="H33" s="41">
        <f t="shared" si="14"/>
        <v>4.1491723882265772</v>
      </c>
      <c r="I33" s="41">
        <f t="shared" si="15"/>
        <v>23.483196307290768</v>
      </c>
      <c r="J33" s="41">
        <f t="shared" si="16"/>
        <v>65.784181135759724</v>
      </c>
      <c r="K33" s="41">
        <f t="shared" si="17"/>
        <v>9.5775669281227689</v>
      </c>
      <c r="L33" s="41">
        <f t="shared" si="4"/>
        <v>114.5312</v>
      </c>
      <c r="M33" s="41">
        <f t="shared" si="5"/>
        <v>3.5816444064116319E-2</v>
      </c>
      <c r="N33" s="41">
        <f t="shared" si="18"/>
        <v>2.7061958717801992E-2</v>
      </c>
      <c r="O33" s="41">
        <f t="shared" si="19"/>
        <v>3.7008795425494158E-2</v>
      </c>
      <c r="P33" s="41">
        <f t="shared" si="20"/>
        <v>8.4590544120178451E-4</v>
      </c>
      <c r="Q33" s="41">
        <f t="shared" si="21"/>
        <v>3.6227441851884694E-2</v>
      </c>
      <c r="R33" s="41">
        <f t="shared" si="22"/>
        <v>0.20503754703775709</v>
      </c>
      <c r="S33" s="41">
        <f t="shared" si="23"/>
        <v>0.57437782137757842</v>
      </c>
      <c r="T33" s="41">
        <f t="shared" si="24"/>
        <v>8.3624086084165425E-2</v>
      </c>
      <c r="U33" s="18"/>
      <c r="V33" s="18"/>
      <c r="W33" s="18"/>
      <c r="X33" s="18"/>
      <c r="Y33" s="15" t="s">
        <v>25</v>
      </c>
      <c r="Z33" s="15">
        <v>98.1</v>
      </c>
      <c r="AA33" s="19"/>
      <c r="AB33" s="19"/>
      <c r="AC33" s="15">
        <f t="shared" si="26"/>
        <v>0.98099999999999998</v>
      </c>
      <c r="AD33" s="49">
        <f>C33/PRODUCT(AC$25:$AC33)</f>
        <v>87.883494169431629</v>
      </c>
      <c r="AE33" s="49">
        <f>D33/PRODUCT($AC$25:AC33)</f>
        <v>3.1476742530785407</v>
      </c>
      <c r="AF33" s="49">
        <f>E33/PRODUCT($AC$25:AC33)</f>
        <v>2.3782994911893511</v>
      </c>
      <c r="AG33" s="49">
        <f>F33/PRODUCT($AC$25:$AC33)</f>
        <v>3.2524622569941042</v>
      </c>
      <c r="AH33" s="49">
        <f>G33/PRODUCT($AC$25:$AC33)</f>
        <v>7.4341125909747535E-2</v>
      </c>
      <c r="AI33" s="49">
        <f>H33/PRODUCT($AC$25:$AC33)</f>
        <v>3.1837941747635328</v>
      </c>
      <c r="AJ33" s="49">
        <f>I33/PRODUCT($AC$25:$AC33)</f>
        <v>18.019416069607292</v>
      </c>
      <c r="AK33" s="49">
        <f>J33/PRODUCT($AC$25:$AC33)</f>
        <v>50.478329916087269</v>
      </c>
      <c r="AL33" s="49">
        <f>K33/PRODUCT($AC$25:$AC33)</f>
        <v>7.3491768818018022</v>
      </c>
      <c r="AM33" s="49">
        <f t="shared" si="6"/>
        <v>21.203210244370826</v>
      </c>
      <c r="AN33" s="49">
        <f t="shared" si="7"/>
        <v>57.827506797889072</v>
      </c>
    </row>
    <row r="34" spans="1:40" ht="15.6" x14ac:dyDescent="0.5">
      <c r="A34" s="18"/>
      <c r="B34" s="18">
        <v>2010</v>
      </c>
      <c r="C34" s="18">
        <v>234.42169999999999</v>
      </c>
      <c r="D34" s="41">
        <f t="shared" si="3"/>
        <v>8.4553523338507084</v>
      </c>
      <c r="E34" s="41">
        <f t="shared" si="11"/>
        <v>6.4219771388539035</v>
      </c>
      <c r="F34" s="41">
        <f t="shared" si="12"/>
        <v>8.8834856372105815</v>
      </c>
      <c r="G34" s="41">
        <f t="shared" si="13"/>
        <v>0.26983226300111862</v>
      </c>
      <c r="H34" s="41">
        <f t="shared" si="14"/>
        <v>9.336308766282496</v>
      </c>
      <c r="I34" s="41">
        <f t="shared" si="15"/>
        <v>49.267387186941647</v>
      </c>
      <c r="J34" s="41">
        <f t="shared" si="16"/>
        <v>132.04823120133656</v>
      </c>
      <c r="K34" s="41">
        <f t="shared" si="17"/>
        <v>19.739125472523</v>
      </c>
      <c r="L34" s="41">
        <f t="shared" si="4"/>
        <v>234.42170000000002</v>
      </c>
      <c r="M34" s="41">
        <f t="shared" si="5"/>
        <v>3.6068983092651864E-2</v>
      </c>
      <c r="N34" s="41">
        <f t="shared" si="18"/>
        <v>2.7394977251909286E-2</v>
      </c>
      <c r="O34" s="41">
        <f t="shared" si="19"/>
        <v>3.78953212830151E-2</v>
      </c>
      <c r="P34" s="41">
        <f t="shared" si="20"/>
        <v>1.1510549705983644E-3</v>
      </c>
      <c r="Q34" s="41">
        <f t="shared" si="21"/>
        <v>3.9826981743936223E-2</v>
      </c>
      <c r="R34" s="41">
        <f t="shared" si="22"/>
        <v>0.21016564245947214</v>
      </c>
      <c r="S34" s="41">
        <f t="shared" si="23"/>
        <v>0.56329354834188361</v>
      </c>
      <c r="T34" s="41">
        <f t="shared" si="24"/>
        <v>8.4203490856533322E-2</v>
      </c>
      <c r="U34" s="18"/>
      <c r="V34" s="18"/>
      <c r="W34" s="18"/>
      <c r="X34" s="18"/>
      <c r="Y34" s="15" t="s">
        <v>24</v>
      </c>
      <c r="Z34" s="15">
        <v>102.7</v>
      </c>
      <c r="AA34" s="19"/>
      <c r="AB34" s="19"/>
      <c r="AC34" s="15">
        <f t="shared" si="26"/>
        <v>1.0270000000000001</v>
      </c>
      <c r="AD34" s="49">
        <f>C34/PRODUCT(AC$25:$AC34)</f>
        <v>175.15029461600579</v>
      </c>
      <c r="AE34" s="49">
        <f>D34/PRODUCT($AC$25:AC34)</f>
        <v>6.3174930151777069</v>
      </c>
      <c r="AF34" s="49">
        <f>E34/PRODUCT($AC$25:AC34)</f>
        <v>4.7982383366706882</v>
      </c>
      <c r="AG34" s="49">
        <f>F34/PRODUCT($AC$25:$AC34)</f>
        <v>6.63737668728829</v>
      </c>
      <c r="AH34" s="49">
        <f>G34/PRODUCT($AC$25:$AC34)</f>
        <v>0.20160761721952142</v>
      </c>
      <c r="AI34" s="49">
        <f>H34/PRODUCT($AC$25:$AC34)</f>
        <v>6.975707586116715</v>
      </c>
      <c r="AJ34" s="49">
        <f>I34/PRODUCT($AC$25:$AC34)</f>
        <v>36.810574194938688</v>
      </c>
      <c r="AK34" s="49">
        <f>J34/PRODUCT($AC$25:$AC34)</f>
        <v>98.661030947376233</v>
      </c>
      <c r="AL34" s="49">
        <f>K34/PRODUCT($AC$25:$AC34)</f>
        <v>14.748266231217963</v>
      </c>
      <c r="AM34" s="49">
        <f t="shared" si="6"/>
        <v>43.786281781055401</v>
      </c>
      <c r="AN34" s="49">
        <f t="shared" si="7"/>
        <v>113.4092971785942</v>
      </c>
    </row>
    <row r="35" spans="1:40" ht="15.6" x14ac:dyDescent="0.5">
      <c r="A35" s="18"/>
      <c r="B35" s="18">
        <v>2011</v>
      </c>
      <c r="C35" s="18">
        <v>219.75</v>
      </c>
      <c r="D35" s="41">
        <f t="shared" si="3"/>
        <v>11.99667026544226</v>
      </c>
      <c r="E35" s="41">
        <f t="shared" si="11"/>
        <v>5.1549146450653875</v>
      </c>
      <c r="F35" s="41">
        <f t="shared" si="12"/>
        <v>6.2456226389569274</v>
      </c>
      <c r="G35" s="41">
        <f t="shared" si="13"/>
        <v>0.18970824734174291</v>
      </c>
      <c r="H35" s="41">
        <f t="shared" si="14"/>
        <v>9.1587299574026115</v>
      </c>
      <c r="I35" s="41">
        <f t="shared" si="15"/>
        <v>45.175506377041657</v>
      </c>
      <c r="J35" s="41">
        <f t="shared" si="16"/>
        <v>123.82615223169248</v>
      </c>
      <c r="K35" s="41">
        <f t="shared" si="17"/>
        <v>18.002695637056934</v>
      </c>
      <c r="L35" s="41">
        <f t="shared" si="4"/>
        <v>219.75</v>
      </c>
      <c r="M35" s="41">
        <f t="shared" si="5"/>
        <v>5.4592356156733836E-2</v>
      </c>
      <c r="N35" s="41">
        <f t="shared" si="18"/>
        <v>2.345808712202679E-2</v>
      </c>
      <c r="O35" s="41">
        <f t="shared" si="19"/>
        <v>2.842149096226133E-2</v>
      </c>
      <c r="P35" s="41">
        <f t="shared" si="20"/>
        <v>8.6329122794877322E-4</v>
      </c>
      <c r="Q35" s="41">
        <f t="shared" si="21"/>
        <v>4.1677952024585262E-2</v>
      </c>
      <c r="R35" s="41">
        <f t="shared" si="22"/>
        <v>0.20557682082840345</v>
      </c>
      <c r="S35" s="41">
        <f t="shared" si="23"/>
        <v>0.56348647204410685</v>
      </c>
      <c r="T35" s="41">
        <f t="shared" si="24"/>
        <v>8.192352963393372E-2</v>
      </c>
      <c r="U35" s="18"/>
      <c r="V35" s="18"/>
      <c r="W35" s="18"/>
      <c r="X35" s="18"/>
      <c r="Y35" s="15" t="s">
        <v>23</v>
      </c>
      <c r="Z35" s="15">
        <v>104.6</v>
      </c>
      <c r="AA35" s="19"/>
      <c r="AB35" s="19"/>
      <c r="AC35" s="15">
        <f t="shared" si="26"/>
        <v>1.046</v>
      </c>
      <c r="AD35" s="49">
        <f>C35/PRODUCT(AC$25:$AC35)</f>
        <v>156.96768755792237</v>
      </c>
      <c r="AE35" s="49">
        <f>D35/PRODUCT($AC$25:AC35)</f>
        <v>8.5692359042610153</v>
      </c>
      <c r="AF35" s="49">
        <f>E35/PRODUCT($AC$25:AC35)</f>
        <v>3.6821616900768239</v>
      </c>
      <c r="AG35" s="49">
        <f>F35/PRODUCT($AC$25:$AC35)</f>
        <v>4.461255713294551</v>
      </c>
      <c r="AH35" s="49">
        <f>G35/PRODUCT($AC$25:$AC35)</f>
        <v>0.13550882774015816</v>
      </c>
      <c r="AI35" s="49">
        <f>H35/PRODUCT($AC$25:$AC35)</f>
        <v>6.5420917514491777</v>
      </c>
      <c r="AJ35" s="49">
        <f>I35/PRODUCT($AC$25:$AC35)</f>
        <v>32.268918180943821</v>
      </c>
      <c r="AK35" s="49">
        <f>J35/PRODUCT($AC$25:$AC35)</f>
        <v>88.449168486935321</v>
      </c>
      <c r="AL35" s="49">
        <f>K35/PRODUCT($AC$25:$AC35)</f>
        <v>12.859347003221503</v>
      </c>
      <c r="AM35" s="49">
        <f t="shared" si="6"/>
        <v>38.811009932392999</v>
      </c>
      <c r="AN35" s="49">
        <f t="shared" si="7"/>
        <v>101.30851549015682</v>
      </c>
    </row>
    <row r="36" spans="1:40" ht="15.6" x14ac:dyDescent="0.5">
      <c r="A36" s="18"/>
      <c r="B36" s="18">
        <v>2012</v>
      </c>
      <c r="C36" s="18">
        <v>503.98</v>
      </c>
      <c r="D36" s="9">
        <f>(D82-AH82)/C82*C36</f>
        <v>8.4608126833946287</v>
      </c>
      <c r="E36" s="9">
        <f>(E82-AI82)/C82*C36</f>
        <v>15.287130480617238</v>
      </c>
      <c r="F36" s="18">
        <f>F82/C82*C36</f>
        <v>22.532731120247227</v>
      </c>
      <c r="G36" s="18">
        <f>G82/C82*C36</f>
        <v>0.26376807562683968</v>
      </c>
      <c r="H36" s="18">
        <f>SUM(I82:R82)/C82*C36</f>
        <v>13.696861912879092</v>
      </c>
      <c r="I36" s="18">
        <f>(H82-SUM(I82:R82)-AJ82)/C82*C36</f>
        <v>100.47858222044293</v>
      </c>
      <c r="J36" s="18">
        <f>SUM(Y82:AL82)/C82*C36</f>
        <v>300.55020857948455</v>
      </c>
      <c r="K36" s="47">
        <f>SUM(S82:X82)/C82*C36</f>
        <v>42.70990492730747</v>
      </c>
      <c r="L36" s="41">
        <f t="shared" si="4"/>
        <v>503.97999999999996</v>
      </c>
      <c r="M36">
        <f>D36/$C36</f>
        <v>1.6787992942963268E-2</v>
      </c>
      <c r="N36" s="49">
        <f t="shared" ref="N36:T39" si="29">E36/$C36</f>
        <v>3.0332811779469893E-2</v>
      </c>
      <c r="O36" s="49">
        <f t="shared" si="29"/>
        <v>4.4709574031206054E-2</v>
      </c>
      <c r="P36" s="49">
        <f t="shared" si="29"/>
        <v>5.2337012505821595E-4</v>
      </c>
      <c r="Q36" s="49">
        <f t="shared" si="29"/>
        <v>2.7177391787132608E-2</v>
      </c>
      <c r="R36" s="49">
        <f t="shared" si="29"/>
        <v>0.19937017782539571</v>
      </c>
      <c r="S36" s="49">
        <f t="shared" si="29"/>
        <v>0.59635344374674504</v>
      </c>
      <c r="T36" s="49">
        <f t="shared" si="29"/>
        <v>8.4745237762029191E-2</v>
      </c>
      <c r="U36" s="18"/>
      <c r="V36" s="18"/>
      <c r="W36" s="18"/>
      <c r="X36" s="18"/>
      <c r="Y36" s="15" t="s">
        <v>22</v>
      </c>
      <c r="Z36" s="15">
        <v>101.4</v>
      </c>
      <c r="AA36" s="19"/>
      <c r="AB36" s="19"/>
      <c r="AC36" s="15">
        <f t="shared" si="26"/>
        <v>1.014</v>
      </c>
      <c r="AD36" s="49">
        <f>C36/PRODUCT(AC$25:$AC36)</f>
        <v>355.02319147606647</v>
      </c>
      <c r="AE36" s="49">
        <f>D36/PRODUCT($AC$25:AC36)</f>
        <v>5.9601268330885011</v>
      </c>
      <c r="AF36" s="49">
        <f>E36/PRODUCT($AC$25:AC36)</f>
        <v>10.768851644390224</v>
      </c>
      <c r="AG36" s="49">
        <f>F36/PRODUCT($AC$25:$AC36)</f>
        <v>15.872935662094235</v>
      </c>
      <c r="AH36" s="49">
        <f>G36/PRODUCT($AC$25:$AC36)</f>
        <v>0.18580853212139584</v>
      </c>
      <c r="AI36" s="49">
        <f>H36/PRODUCT($AC$25:$AC36)</f>
        <v>9.6486043682632552</v>
      </c>
      <c r="AJ36" s="49">
        <f>I36/PRODUCT($AC$25:$AC36)</f>
        <v>70.781036816722875</v>
      </c>
      <c r="AK36" s="49">
        <f>J36/PRODUCT($AC$25:$AC36)</f>
        <v>211.71930284671225</v>
      </c>
      <c r="AL36" s="49">
        <f>K36/PRODUCT($AC$25:$AC36)</f>
        <v>30.086524772673663</v>
      </c>
      <c r="AM36" s="49">
        <f t="shared" si="6"/>
        <v>80.429641184986124</v>
      </c>
      <c r="AN36" s="49">
        <f t="shared" si="7"/>
        <v>241.80582761938592</v>
      </c>
    </row>
    <row r="37" spans="1:40" ht="15.6" x14ac:dyDescent="0.5">
      <c r="A37" s="18"/>
      <c r="B37" s="18">
        <v>2013</v>
      </c>
      <c r="C37" s="18">
        <v>417.26</v>
      </c>
      <c r="D37" s="9">
        <f>(D83-AH83)/C83*C37</f>
        <v>15.366267190380141</v>
      </c>
      <c r="E37" s="9">
        <f>(E83-AI83)/C83*C37</f>
        <v>11.847694148756501</v>
      </c>
      <c r="F37" s="18">
        <f>F83/C83*C37</f>
        <v>16.921937096478445</v>
      </c>
      <c r="G37" s="18">
        <f>G83/C83*C37</f>
        <v>0.86226927493992422</v>
      </c>
      <c r="H37" s="18">
        <f>SUM(I83:R83)/C83*C37</f>
        <v>21.124038448547083</v>
      </c>
      <c r="I37" s="18">
        <f>(H83-SUM(I83:R83)-AJ83)/C83*C37</f>
        <v>94.112963259633844</v>
      </c>
      <c r="J37" s="18">
        <f>SUM(Y83:AL83)/C83*C37</f>
        <v>221.16479468051224</v>
      </c>
      <c r="K37" s="49">
        <f>SUM(S83:X83)/C83*C37</f>
        <v>35.860035900751789</v>
      </c>
      <c r="L37" s="41">
        <f t="shared" si="4"/>
        <v>417.26</v>
      </c>
      <c r="M37" s="49">
        <f t="shared" ref="M37:M39" si="30">D37/$C37</f>
        <v>3.6826600178258499E-2</v>
      </c>
      <c r="N37" s="49">
        <f t="shared" si="29"/>
        <v>2.8394032854231178E-2</v>
      </c>
      <c r="O37" s="49">
        <f t="shared" si="29"/>
        <v>4.0554898855577927E-2</v>
      </c>
      <c r="P37" s="49">
        <f t="shared" si="29"/>
        <v>2.0665035587881038E-3</v>
      </c>
      <c r="Q37" s="49">
        <f t="shared" si="29"/>
        <v>5.0625601420090788E-2</v>
      </c>
      <c r="R37" s="49">
        <f t="shared" si="29"/>
        <v>0.22554992872461738</v>
      </c>
      <c r="S37" s="49">
        <f t="shared" si="29"/>
        <v>0.53004072923479906</v>
      </c>
      <c r="T37" s="49">
        <f t="shared" si="29"/>
        <v>8.5941705173637042E-2</v>
      </c>
      <c r="U37" s="18"/>
      <c r="V37" s="18"/>
      <c r="W37" s="18"/>
      <c r="X37" s="18"/>
      <c r="Y37" s="15" t="s">
        <v>21</v>
      </c>
      <c r="Z37" s="15">
        <v>101.1</v>
      </c>
      <c r="AA37" s="19"/>
      <c r="AB37" s="19"/>
      <c r="AC37" s="15">
        <f t="shared" si="26"/>
        <v>1.0109999999999999</v>
      </c>
      <c r="AD37" s="49">
        <f>C37/PRODUCT(AC$25:$AC37)</f>
        <v>290.73613968577382</v>
      </c>
      <c r="AE37" s="49">
        <f>D37/PRODUCT($AC$25:AC37)</f>
        <v>10.706823573578307</v>
      </c>
      <c r="AF37" s="49">
        <f>E37/PRODUCT($AC$25:AC37)</f>
        <v>8.2551715021502083</v>
      </c>
      <c r="AG37" s="49">
        <f>F37/PRODUCT($AC$25:$AC37)</f>
        <v>11.790774738617733</v>
      </c>
      <c r="AH37" s="49">
        <f>G37/PRODUCT($AC$25:$AC37)</f>
        <v>0.60080726732896694</v>
      </c>
      <c r="AI37" s="49">
        <f>H37/PRODUCT($AC$25:$AC37)</f>
        <v>14.718691926147827</v>
      </c>
      <c r="AJ37" s="49">
        <f>I37/PRODUCT($AC$25:$AC37)</f>
        <v>65.575515583796687</v>
      </c>
      <c r="AK37" s="49">
        <f>J37/PRODUCT($AC$25:$AC37)</f>
        <v>154.10199549395796</v>
      </c>
      <c r="AL37" s="49">
        <f>K37/PRODUCT($AC$25:$AC37)</f>
        <v>24.986359600196131</v>
      </c>
      <c r="AM37" s="49">
        <f t="shared" si="6"/>
        <v>80.294207509944513</v>
      </c>
      <c r="AN37" s="49">
        <f t="shared" si="7"/>
        <v>179.08835509415408</v>
      </c>
    </row>
    <row r="38" spans="1:40" ht="15.6" x14ac:dyDescent="0.5">
      <c r="A38" s="18"/>
      <c r="B38" s="18">
        <v>2014</v>
      </c>
      <c r="C38" s="18">
        <v>564.79</v>
      </c>
      <c r="D38" s="9">
        <f>(D84-AH84)/C84*C38</f>
        <v>62.218664452350261</v>
      </c>
      <c r="E38" s="9">
        <f>(E84-AI84)/C84*C38</f>
        <v>6.5783444962805007</v>
      </c>
      <c r="F38" s="18">
        <f>F84/C84*C38</f>
        <v>0</v>
      </c>
      <c r="G38" s="18">
        <f>G84/C84*C38</f>
        <v>0</v>
      </c>
      <c r="H38" s="18">
        <f>SUM(I84:R84)/C84*C38</f>
        <v>26.675519038388824</v>
      </c>
      <c r="I38" s="18">
        <f>(H84-SUM(I84:R84)-AJ84)/C84*C38</f>
        <v>108.33257092864005</v>
      </c>
      <c r="J38" s="18">
        <f>SUM(Y84:AL84)/C84*C38</f>
        <v>318.57840867912699</v>
      </c>
      <c r="K38" s="49">
        <f>SUM(S84:X84)/C84*C38</f>
        <v>42.406492405213342</v>
      </c>
      <c r="L38" s="41">
        <f t="shared" si="4"/>
        <v>564.79</v>
      </c>
      <c r="M38" s="49">
        <f t="shared" si="30"/>
        <v>0.11016247534897973</v>
      </c>
      <c r="N38" s="49">
        <f t="shared" si="29"/>
        <v>1.1647416732379293E-2</v>
      </c>
      <c r="O38" s="49">
        <f t="shared" si="29"/>
        <v>0</v>
      </c>
      <c r="P38" s="49">
        <f t="shared" si="29"/>
        <v>0</v>
      </c>
      <c r="Q38" s="49">
        <f t="shared" si="29"/>
        <v>4.7230862866532386E-2</v>
      </c>
      <c r="R38" s="49">
        <f t="shared" si="29"/>
        <v>0.19181035593519727</v>
      </c>
      <c r="S38" s="49">
        <f t="shared" si="29"/>
        <v>0.56406524315077644</v>
      </c>
      <c r="T38" s="49">
        <f t="shared" si="29"/>
        <v>7.5083645966134926E-2</v>
      </c>
      <c r="U38" s="18"/>
      <c r="V38" s="18"/>
      <c r="W38" s="18"/>
      <c r="X38" s="18"/>
      <c r="Y38" s="15" t="s">
        <v>20</v>
      </c>
      <c r="Z38" s="15">
        <v>101</v>
      </c>
      <c r="AA38" s="19"/>
      <c r="AB38" s="19"/>
      <c r="AC38" s="15">
        <f t="shared" si="26"/>
        <v>1.01</v>
      </c>
      <c r="AD38" s="49">
        <f>C38/PRODUCT(AC$25:$AC38)</f>
        <v>389.63493648362322</v>
      </c>
      <c r="AE38" s="49">
        <f>D38/PRODUCT($AC$25:AC38)</f>
        <v>42.923149085478428</v>
      </c>
      <c r="AF38" s="49">
        <f>E38/PRODUCT($AC$25:AC38)</f>
        <v>4.5382404787188966</v>
      </c>
      <c r="AG38" s="49">
        <f>F38/PRODUCT($AC$25:$AC38)</f>
        <v>0</v>
      </c>
      <c r="AH38" s="49">
        <f>G38/PRODUCT($AC$25:$AC38)</f>
        <v>0</v>
      </c>
      <c r="AI38" s="49">
        <f>H38/PRODUCT($AC$25:$AC38)</f>
        <v>18.402794253068066</v>
      </c>
      <c r="AJ38" s="49">
        <f>I38/PRODUCT($AC$25:$AC38)</f>
        <v>74.736015851711741</v>
      </c>
      <c r="AK38" s="49">
        <f>J38/PRODUCT($AC$25:$AC38)</f>
        <v>219.77952518767228</v>
      </c>
      <c r="AL38" s="49">
        <f>K38/PRODUCT($AC$25:$AC38)</f>
        <v>29.255211626973836</v>
      </c>
      <c r="AM38" s="49">
        <f t="shared" si="6"/>
        <v>93.138810104779807</v>
      </c>
      <c r="AN38" s="49">
        <f t="shared" si="7"/>
        <v>249.03473681464612</v>
      </c>
    </row>
    <row r="39" spans="1:40" ht="15.6" x14ac:dyDescent="0.5">
      <c r="A39" s="18"/>
      <c r="B39" s="18">
        <v>2015</v>
      </c>
      <c r="C39" s="18">
        <v>729.19</v>
      </c>
      <c r="D39" s="9">
        <f>(D85-AH85)/C85*C39</f>
        <v>65.579663001385086</v>
      </c>
      <c r="E39" s="9">
        <f>(E85-AI85)/C85*C39</f>
        <v>4.3580791700822568</v>
      </c>
      <c r="F39" s="18">
        <f>F85/C85*C39</f>
        <v>22.213000322243268</v>
      </c>
      <c r="G39" s="18">
        <f>G85/C85*C39</f>
        <v>0</v>
      </c>
      <c r="H39" s="18">
        <f>SUM(I85:R85)/C85*C39</f>
        <v>12.912875156174916</v>
      </c>
      <c r="I39" s="18">
        <f>(H85-SUM(I85:R85)-AJ85)/C85*C39</f>
        <v>134.62048960624136</v>
      </c>
      <c r="J39" s="18">
        <f>SUM(Y85:AL85)/C85*C39</f>
        <v>435.5529173756961</v>
      </c>
      <c r="K39" s="49">
        <f>SUM(S85:X85)/C85*C39</f>
        <v>53.952975368177071</v>
      </c>
      <c r="L39" s="41">
        <f t="shared" si="4"/>
        <v>729.19</v>
      </c>
      <c r="M39" s="49">
        <f t="shared" si="30"/>
        <v>8.9934945626496635E-2</v>
      </c>
      <c r="N39" s="49">
        <f t="shared" si="29"/>
        <v>5.9766030391012722E-3</v>
      </c>
      <c r="O39" s="49">
        <f t="shared" si="29"/>
        <v>3.0462568496884578E-2</v>
      </c>
      <c r="P39" s="49">
        <f t="shared" si="29"/>
        <v>0</v>
      </c>
      <c r="Q39" s="49">
        <f t="shared" si="29"/>
        <v>1.7708519255852269E-2</v>
      </c>
      <c r="R39" s="49">
        <f t="shared" si="29"/>
        <v>0.18461647801840583</v>
      </c>
      <c r="S39" s="49">
        <f t="shared" si="29"/>
        <v>0.59731060131885527</v>
      </c>
      <c r="T39" s="49">
        <f t="shared" si="29"/>
        <v>7.3990284244404153E-2</v>
      </c>
      <c r="U39" s="18"/>
      <c r="V39" s="18"/>
      <c r="W39" s="18"/>
      <c r="X39" s="18"/>
      <c r="Y39" s="15" t="s">
        <v>19</v>
      </c>
      <c r="Z39" s="15">
        <v>99.1</v>
      </c>
      <c r="AA39" s="19"/>
      <c r="AB39" s="19"/>
      <c r="AC39" s="15">
        <f t="shared" si="26"/>
        <v>0.99099999999999999</v>
      </c>
      <c r="AD39" s="49">
        <f>C39/PRODUCT(AC$25:$AC39)</f>
        <v>507.61908493656966</v>
      </c>
      <c r="AE39" s="49">
        <f>D39/PRODUCT($AC$25:AC39)</f>
        <v>45.652694802742367</v>
      </c>
      <c r="AF39" s="49">
        <f>E39/PRODUCT($AC$25:AC39)</f>
        <v>3.0338377657377089</v>
      </c>
      <c r="AG39" s="49">
        <f>F39/PRODUCT($AC$25:$AC39)</f>
        <v>15.463381145206125</v>
      </c>
      <c r="AH39" s="49">
        <f>G39/PRODUCT($AC$25:$AC39)</f>
        <v>0</v>
      </c>
      <c r="AI39" s="49">
        <f>H39/PRODUCT($AC$25:$AC39)</f>
        <v>8.9891823402373507</v>
      </c>
      <c r="AJ39" s="49">
        <f>I39/PRODUCT($AC$25:$AC39)</f>
        <v>93.714847635915504</v>
      </c>
      <c r="AK39" s="49">
        <f>J39/PRODUCT($AC$25:$AC39)</f>
        <v>303.20626086438949</v>
      </c>
      <c r="AL39" s="49">
        <f>K39/PRODUCT($AC$25:$AC39)</f>
        <v>37.558880382341123</v>
      </c>
      <c r="AM39" s="49">
        <f t="shared" si="6"/>
        <v>102.70402997615285</v>
      </c>
      <c r="AN39" s="49">
        <f t="shared" si="7"/>
        <v>340.76514124673059</v>
      </c>
    </row>
    <row r="40" spans="1:40" ht="15.6" x14ac:dyDescent="0.5">
      <c r="A40" s="18"/>
      <c r="B40" s="18">
        <v>2016</v>
      </c>
      <c r="C40" s="18">
        <v>917.04</v>
      </c>
      <c r="D40" s="41">
        <f t="shared" ref="D40" si="31">M40/SUM($M40:$T40)*$C40</f>
        <v>72.422934786273657</v>
      </c>
      <c r="E40" s="41">
        <f t="shared" ref="E40" si="32">N40/SUM($M40:$T40)*$C40</f>
        <v>14.066798326627568</v>
      </c>
      <c r="F40" s="41">
        <f t="shared" ref="F40" si="33">O40/SUM($M40:$T40)*$C40</f>
        <v>21.708619420300735</v>
      </c>
      <c r="G40" s="41">
        <f t="shared" ref="G40" si="34">P40/SUM($M40:$T40)*$C40</f>
        <v>0.63168880785034753</v>
      </c>
      <c r="H40" s="41">
        <f t="shared" ref="H40" si="35">Q40/SUM($M40:$T40)*$C40</f>
        <v>35.325904169263893</v>
      </c>
      <c r="I40" s="41">
        <f t="shared" ref="I40" si="36">R40/SUM($M40:$T40)*$C40</f>
        <v>184.01225681547845</v>
      </c>
      <c r="J40" s="41">
        <f t="shared" ref="J40" si="37">S40/SUM($M40:$T40)*$C40</f>
        <v>517.03221824997036</v>
      </c>
      <c r="K40" s="41">
        <f t="shared" ref="K40" si="38">T40/SUM($M40:$T40)*$C40</f>
        <v>71.839579424234941</v>
      </c>
      <c r="L40" s="41">
        <f t="shared" si="4"/>
        <v>917.04</v>
      </c>
      <c r="M40" s="41">
        <f>AVERAGE(M37:M39)</f>
        <v>7.8974673717911614E-2</v>
      </c>
      <c r="N40" s="41">
        <f t="shared" ref="N40:T40" si="39">AVERAGE(N37:N39)</f>
        <v>1.5339350875237251E-2</v>
      </c>
      <c r="O40" s="41">
        <f t="shared" si="39"/>
        <v>2.36724891174875E-2</v>
      </c>
      <c r="P40" s="41">
        <f t="shared" si="39"/>
        <v>6.8883451959603464E-4</v>
      </c>
      <c r="Q40" s="41">
        <f t="shared" si="39"/>
        <v>3.8521661180825145E-2</v>
      </c>
      <c r="R40" s="41">
        <f t="shared" si="39"/>
        <v>0.20065892089274018</v>
      </c>
      <c r="S40" s="41">
        <f t="shared" si="39"/>
        <v>0.56380552456814359</v>
      </c>
      <c r="T40" s="41">
        <f t="shared" si="39"/>
        <v>7.8338545128058698E-2</v>
      </c>
      <c r="U40" s="18"/>
      <c r="V40" s="18"/>
      <c r="W40" s="18"/>
      <c r="X40" s="18"/>
      <c r="Y40" s="15" t="s">
        <v>18</v>
      </c>
      <c r="Z40" s="15">
        <v>100.1</v>
      </c>
      <c r="AA40" s="19"/>
      <c r="AB40" s="19"/>
      <c r="AC40" s="15">
        <f t="shared" si="26"/>
        <v>1.0009999999999999</v>
      </c>
      <c r="AD40" s="49">
        <f>C40/PRODUCT(AC$25:$AC40)</f>
        <v>637.75142786728463</v>
      </c>
      <c r="AE40" s="49">
        <f>D40/PRODUCT($AC$25:AC40)</f>
        <v>50.366210928951041</v>
      </c>
      <c r="AF40" s="49">
        <f>E40/PRODUCT($AC$25:AC40)</f>
        <v>9.7826929232398392</v>
      </c>
      <c r="AG40" s="49">
        <f>F40/PRODUCT($AC$25:$AC40)</f>
        <v>15.097163735850408</v>
      </c>
      <c r="AH40" s="49">
        <f>G40/PRODUCT($AC$25:$AC40)</f>
        <v>0.43930519843664612</v>
      </c>
      <c r="AI40" s="49">
        <f>H40/PRODUCT($AC$25:$AC40)</f>
        <v>24.567244421890987</v>
      </c>
      <c r="AJ40" s="49">
        <f>I40/PRODUCT($AC$25:$AC40)</f>
        <v>127.97051331365356</v>
      </c>
      <c r="AK40" s="49">
        <f>J40/PRODUCT($AC$25:$AC40)</f>
        <v>359.56777833279699</v>
      </c>
      <c r="AL40" s="49">
        <f>K40/PRODUCT($AC$25:$AC40)</f>
        <v>49.960519012465141</v>
      </c>
      <c r="AM40" s="49">
        <f t="shared" si="6"/>
        <v>152.53775773554455</v>
      </c>
      <c r="AN40" s="49">
        <f t="shared" si="7"/>
        <v>409.5282973452621</v>
      </c>
    </row>
    <row r="41" spans="1:40" x14ac:dyDescent="0.5">
      <c r="A41" s="18"/>
      <c r="B41" s="49">
        <v>2017</v>
      </c>
      <c r="C41" s="18">
        <v>1170.1400000000001</v>
      </c>
      <c r="K41" s="18"/>
      <c r="L41" s="18"/>
      <c r="M41" s="18"/>
      <c r="S41" s="18"/>
      <c r="T41" s="18"/>
      <c r="U41" s="18"/>
      <c r="V41" s="18"/>
      <c r="W41" s="18"/>
      <c r="X41" s="18"/>
      <c r="Y41" s="15" t="s">
        <v>578</v>
      </c>
      <c r="Z41">
        <v>104.9</v>
      </c>
      <c r="AA41" s="18"/>
      <c r="AB41" s="18"/>
      <c r="AC41" s="15">
        <f t="shared" si="26"/>
        <v>1.0490000000000002</v>
      </c>
      <c r="AD41" s="49">
        <f>C41/PRODUCT(AC$25:$AC41)</f>
        <v>775.75663279699552</v>
      </c>
      <c r="AE41" s="18"/>
      <c r="AF41" s="18"/>
    </row>
    <row r="42" spans="1:40" s="49" customFormat="1" x14ac:dyDescent="0.5">
      <c r="B42" s="49">
        <v>2018</v>
      </c>
      <c r="C42" s="49">
        <f>124.5%*C41</f>
        <v>1456.8243000000002</v>
      </c>
      <c r="Y42" s="15" t="s">
        <v>579</v>
      </c>
      <c r="Z42">
        <v>104.9</v>
      </c>
      <c r="AC42" s="15">
        <f t="shared" si="26"/>
        <v>1.0490000000000002</v>
      </c>
      <c r="AD42" s="49">
        <f>C42/PRODUCT(AC$25:$AC41)</f>
        <v>965.81700783225949</v>
      </c>
    </row>
    <row r="43" spans="1:40" s="49" customFormat="1" x14ac:dyDescent="0.5">
      <c r="B43" s="49">
        <v>2019</v>
      </c>
      <c r="C43" s="49">
        <f>125.7%*C42</f>
        <v>1831.2281451000003</v>
      </c>
      <c r="Y43" s="15" t="s">
        <v>580</v>
      </c>
      <c r="Z43">
        <v>102.3</v>
      </c>
      <c r="AC43" s="15">
        <f t="shared" si="26"/>
        <v>1.0229999999999999</v>
      </c>
      <c r="AD43" s="49">
        <f>C43/PRODUCT(AC$25:$AC41)</f>
        <v>1214.0319788451502</v>
      </c>
    </row>
    <row r="44" spans="1:40" s="49" customFormat="1" x14ac:dyDescent="0.5"/>
    <row r="45" spans="1:40" ht="14.7" x14ac:dyDescent="0.5">
      <c r="A45" s="18"/>
      <c r="B45" s="41" t="s">
        <v>148</v>
      </c>
      <c r="C45" s="42" t="s">
        <v>147</v>
      </c>
      <c r="D45" s="42" t="s">
        <v>154</v>
      </c>
      <c r="E45" s="42" t="s">
        <v>155</v>
      </c>
      <c r="F45" s="42" t="s">
        <v>156</v>
      </c>
      <c r="G45" s="42" t="s">
        <v>157</v>
      </c>
      <c r="H45" s="42" t="s">
        <v>158</v>
      </c>
      <c r="I45" s="45" t="s">
        <v>159</v>
      </c>
      <c r="J45" s="46" t="s">
        <v>160</v>
      </c>
      <c r="K45" s="46" t="s">
        <v>161</v>
      </c>
      <c r="L45" s="45" t="s">
        <v>182</v>
      </c>
      <c r="M45" s="46" t="s">
        <v>162</v>
      </c>
      <c r="N45" s="46" t="s">
        <v>163</v>
      </c>
      <c r="O45" s="46" t="s">
        <v>186</v>
      </c>
      <c r="P45" s="46" t="s">
        <v>185</v>
      </c>
      <c r="Q45" s="46" t="s">
        <v>184</v>
      </c>
      <c r="R45" s="46" t="s">
        <v>183</v>
      </c>
      <c r="S45" s="42" t="s">
        <v>164</v>
      </c>
      <c r="T45" s="42" t="s">
        <v>165</v>
      </c>
      <c r="U45" s="42" t="s">
        <v>166</v>
      </c>
      <c r="V45" s="42" t="s">
        <v>167</v>
      </c>
      <c r="W45" s="42" t="s">
        <v>168</v>
      </c>
      <c r="X45" s="42" t="s">
        <v>169</v>
      </c>
      <c r="Y45" s="42" t="s">
        <v>170</v>
      </c>
      <c r="Z45" s="42" t="s">
        <v>171</v>
      </c>
      <c r="AA45" s="42" t="s">
        <v>172</v>
      </c>
      <c r="AB45" s="42" t="s">
        <v>173</v>
      </c>
      <c r="AC45" s="42" t="s">
        <v>174</v>
      </c>
      <c r="AD45" s="42" t="s">
        <v>175</v>
      </c>
      <c r="AE45" s="42" t="s">
        <v>176</v>
      </c>
      <c r="AF45" s="42" t="s">
        <v>177</v>
      </c>
      <c r="AG45" s="42" t="s">
        <v>178</v>
      </c>
      <c r="AH45" s="46" t="s">
        <v>179</v>
      </c>
      <c r="AI45" s="46" t="s">
        <v>180</v>
      </c>
      <c r="AJ45" s="46" t="s">
        <v>181</v>
      </c>
      <c r="AK45" s="25"/>
    </row>
    <row r="46" spans="1:40" x14ac:dyDescent="0.5">
      <c r="B46" s="18">
        <v>1978</v>
      </c>
      <c r="C46" s="18"/>
      <c r="K46" s="18"/>
      <c r="L46" s="18"/>
      <c r="M46" s="18"/>
      <c r="S46" s="18"/>
      <c r="T46" s="18"/>
      <c r="U46" s="18"/>
      <c r="V46" s="18"/>
      <c r="W46" s="18"/>
      <c r="X46" s="18"/>
    </row>
    <row r="47" spans="1:40" x14ac:dyDescent="0.5">
      <c r="B47" s="18">
        <v>1979</v>
      </c>
      <c r="D47" s="9"/>
      <c r="E47" s="9"/>
      <c r="F47" s="9"/>
      <c r="G47" s="9"/>
      <c r="H47" s="9"/>
      <c r="I47" s="9"/>
      <c r="J47" s="9"/>
      <c r="K47" s="9"/>
      <c r="L47" s="9"/>
      <c r="M47" s="18"/>
      <c r="Q47" s="9"/>
      <c r="S47" s="18"/>
      <c r="T47" s="18"/>
      <c r="U47" s="18"/>
      <c r="V47" s="18"/>
      <c r="W47" s="18"/>
      <c r="X47" s="18"/>
    </row>
    <row r="48" spans="1:40" x14ac:dyDescent="0.5">
      <c r="A48" s="18"/>
      <c r="B48" s="18">
        <v>1980</v>
      </c>
      <c r="D48" s="9"/>
      <c r="E48" s="9"/>
      <c r="F48" s="9"/>
      <c r="G48" s="9"/>
      <c r="H48" s="9"/>
      <c r="K48" s="18"/>
      <c r="L48" s="9"/>
      <c r="M48" s="18"/>
      <c r="N48" s="9"/>
      <c r="O48" s="9"/>
      <c r="P48" s="9"/>
      <c r="Q48" s="9"/>
      <c r="S48" s="9"/>
      <c r="T48" s="18"/>
      <c r="U48" s="18"/>
      <c r="V48" s="18"/>
      <c r="W48" s="18"/>
      <c r="X48" s="18"/>
    </row>
    <row r="49" spans="1:38" x14ac:dyDescent="0.5">
      <c r="A49" s="18"/>
      <c r="B49" s="18">
        <v>1981</v>
      </c>
      <c r="D49" s="9"/>
      <c r="E49" s="9"/>
      <c r="G49" s="9"/>
      <c r="H49" s="9"/>
      <c r="J49" s="9"/>
      <c r="K49" s="18"/>
      <c r="L49" s="9"/>
      <c r="M49" s="18"/>
      <c r="O49" s="9"/>
      <c r="P49" s="9"/>
      <c r="Q49" s="9"/>
      <c r="S49" s="18"/>
      <c r="T49" s="18"/>
      <c r="U49" s="18"/>
      <c r="V49" s="18"/>
      <c r="W49" s="18"/>
      <c r="X49" s="18"/>
    </row>
    <row r="50" spans="1:38" x14ac:dyDescent="0.5">
      <c r="A50" s="18"/>
      <c r="B50" s="18">
        <v>1982</v>
      </c>
      <c r="D50" s="9"/>
      <c r="E50" s="9"/>
      <c r="G50" s="9"/>
      <c r="H50" s="9"/>
      <c r="I50" s="9"/>
      <c r="K50" s="18"/>
      <c r="L50" s="9"/>
      <c r="M50" s="18"/>
      <c r="O50" s="9"/>
      <c r="Q50" s="9"/>
      <c r="S50" s="18"/>
      <c r="T50" s="18"/>
      <c r="U50" s="18"/>
      <c r="V50" s="18"/>
      <c r="W50" s="18"/>
      <c r="X50" s="18"/>
    </row>
    <row r="51" spans="1:38" x14ac:dyDescent="0.5">
      <c r="A51" s="18"/>
      <c r="B51" s="18">
        <v>1983</v>
      </c>
      <c r="D51" s="9"/>
      <c r="E51" s="9"/>
      <c r="F51" s="9"/>
      <c r="G51" s="9"/>
      <c r="I51" s="9"/>
      <c r="K51" s="18"/>
      <c r="L51" s="9"/>
      <c r="M51" s="18"/>
      <c r="Q51" s="9"/>
      <c r="S51" s="18"/>
      <c r="T51" s="18"/>
      <c r="U51" s="18"/>
      <c r="V51" s="18"/>
      <c r="W51" s="18"/>
      <c r="X51" s="18"/>
    </row>
    <row r="52" spans="1:38" x14ac:dyDescent="0.5">
      <c r="A52" s="18"/>
      <c r="B52" s="18">
        <v>1984</v>
      </c>
      <c r="D52" s="9"/>
      <c r="E52" s="9"/>
      <c r="G52" s="9"/>
      <c r="I52" s="9"/>
      <c r="K52" s="18"/>
      <c r="L52" s="18"/>
      <c r="M52" s="9"/>
      <c r="Q52" s="9"/>
      <c r="S52" s="9"/>
      <c r="T52" s="18"/>
      <c r="U52" s="18"/>
      <c r="V52" s="18"/>
      <c r="W52" s="18"/>
      <c r="X52" s="18"/>
    </row>
    <row r="53" spans="1:38" x14ac:dyDescent="0.5">
      <c r="A53" s="18"/>
      <c r="B53" s="18">
        <v>1985</v>
      </c>
      <c r="D53" s="9"/>
      <c r="E53" s="9"/>
      <c r="I53" s="9"/>
      <c r="K53" s="18"/>
      <c r="L53" s="18"/>
      <c r="M53" s="18"/>
      <c r="P53" s="9"/>
      <c r="Q53" s="9"/>
      <c r="S53" s="18"/>
      <c r="T53" s="18"/>
      <c r="U53" s="18"/>
      <c r="V53" s="18"/>
      <c r="W53" s="18"/>
      <c r="X53" s="18"/>
    </row>
    <row r="54" spans="1:38" x14ac:dyDescent="0.5">
      <c r="A54" s="18"/>
      <c r="B54" s="18">
        <v>1986</v>
      </c>
      <c r="D54" s="9"/>
      <c r="E54" s="9"/>
      <c r="I54" s="9"/>
      <c r="K54" s="18"/>
      <c r="L54" s="18"/>
      <c r="M54" s="18"/>
      <c r="N54" s="9"/>
      <c r="O54" s="9"/>
      <c r="P54" s="9"/>
      <c r="Q54" s="9"/>
      <c r="S54" s="18"/>
      <c r="T54" s="18"/>
      <c r="U54" s="18"/>
      <c r="V54" s="18"/>
      <c r="W54" s="18"/>
      <c r="X54" s="18"/>
    </row>
    <row r="55" spans="1:38" x14ac:dyDescent="0.5">
      <c r="A55" s="18"/>
      <c r="B55" s="18">
        <v>1987</v>
      </c>
      <c r="D55" s="9"/>
      <c r="I55" s="9"/>
      <c r="K55" s="18"/>
      <c r="L55" s="18"/>
      <c r="M55" s="18"/>
      <c r="N55" s="9"/>
      <c r="S55" s="18"/>
      <c r="T55" s="18"/>
      <c r="U55" s="18"/>
      <c r="V55" s="18"/>
      <c r="W55" s="18"/>
      <c r="X55" s="18"/>
    </row>
    <row r="56" spans="1:38" x14ac:dyDescent="0.5">
      <c r="A56" s="18"/>
      <c r="B56" s="18">
        <v>1988</v>
      </c>
      <c r="D56" s="9"/>
      <c r="I56" s="9"/>
      <c r="K56" s="18"/>
      <c r="L56" s="9"/>
      <c r="M56" s="18"/>
      <c r="Q56" s="9"/>
      <c r="S56" s="18"/>
      <c r="T56" s="18"/>
      <c r="U56" s="18"/>
      <c r="V56" s="18"/>
      <c r="W56" s="18"/>
      <c r="X56" s="18"/>
    </row>
    <row r="57" spans="1:38" x14ac:dyDescent="0.5">
      <c r="A57" s="18"/>
      <c r="B57" s="18">
        <v>1989</v>
      </c>
      <c r="D57" s="9"/>
      <c r="E57" s="9"/>
      <c r="I57" s="9"/>
      <c r="K57" s="18"/>
      <c r="L57" s="18"/>
      <c r="M57" s="18"/>
      <c r="Q57" s="9"/>
      <c r="R57" s="9"/>
      <c r="S57" s="18"/>
      <c r="T57" s="18"/>
      <c r="U57" s="18"/>
      <c r="V57" s="18"/>
      <c r="W57" s="18"/>
      <c r="X57" s="18"/>
    </row>
    <row r="58" spans="1:38" x14ac:dyDescent="0.5">
      <c r="A58" s="18"/>
      <c r="B58" s="18">
        <v>1990</v>
      </c>
      <c r="D58" s="9"/>
      <c r="E58" s="9"/>
      <c r="K58" s="18"/>
      <c r="L58" s="9"/>
      <c r="M58" s="18"/>
      <c r="Q58" s="9"/>
      <c r="S58" s="18"/>
      <c r="T58" s="18"/>
      <c r="U58" s="18"/>
      <c r="V58" s="18"/>
      <c r="W58" s="18"/>
      <c r="X58" s="18"/>
    </row>
    <row r="59" spans="1:38" x14ac:dyDescent="0.5">
      <c r="A59" s="18"/>
      <c r="B59" s="18">
        <v>1991</v>
      </c>
      <c r="D59"/>
      <c r="E59"/>
      <c r="F59"/>
      <c r="G59"/>
      <c r="H59"/>
      <c r="I59"/>
      <c r="J59"/>
      <c r="L59"/>
      <c r="M59"/>
      <c r="N59"/>
      <c r="O59"/>
      <c r="P59"/>
      <c r="Q59"/>
      <c r="R59"/>
    </row>
    <row r="60" spans="1:38" x14ac:dyDescent="0.5">
      <c r="A60" s="18"/>
      <c r="B60" s="18">
        <v>1992</v>
      </c>
      <c r="D60"/>
      <c r="E60"/>
      <c r="F60"/>
      <c r="G60"/>
      <c r="H60"/>
      <c r="I60"/>
      <c r="J60"/>
      <c r="L60"/>
      <c r="M60"/>
      <c r="N60"/>
      <c r="O60"/>
      <c r="P60"/>
      <c r="Q60"/>
      <c r="R60"/>
    </row>
    <row r="61" spans="1:38" x14ac:dyDescent="0.5">
      <c r="A61" s="18"/>
      <c r="B61" s="18">
        <v>1993</v>
      </c>
      <c r="D61"/>
      <c r="E61"/>
      <c r="F61"/>
      <c r="G61"/>
      <c r="H61"/>
      <c r="I61"/>
      <c r="J61"/>
      <c r="L61"/>
      <c r="M61"/>
      <c r="N61"/>
      <c r="O61"/>
      <c r="P61"/>
      <c r="Q61"/>
      <c r="R61"/>
    </row>
    <row r="62" spans="1:38" x14ac:dyDescent="0.5">
      <c r="A62" s="18"/>
      <c r="B62" s="18">
        <v>1994</v>
      </c>
      <c r="D62"/>
      <c r="K62" s="18"/>
      <c r="L62" s="18"/>
      <c r="M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8" s="18" customFormat="1" ht="14.7" x14ac:dyDescent="0.5">
      <c r="C63" s="42" t="s">
        <v>147</v>
      </c>
      <c r="D63" s="42" t="s">
        <v>154</v>
      </c>
      <c r="E63" s="42" t="s">
        <v>155</v>
      </c>
      <c r="F63" s="42" t="s">
        <v>156</v>
      </c>
      <c r="G63" s="42" t="s">
        <v>157</v>
      </c>
      <c r="H63" s="42" t="s">
        <v>158</v>
      </c>
      <c r="I63" s="45" t="s">
        <v>159</v>
      </c>
      <c r="J63" s="46" t="s">
        <v>160</v>
      </c>
      <c r="K63" s="46" t="s">
        <v>161</v>
      </c>
      <c r="L63" s="45" t="s">
        <v>182</v>
      </c>
      <c r="M63" s="46" t="s">
        <v>162</v>
      </c>
      <c r="N63" s="46" t="s">
        <v>163</v>
      </c>
      <c r="O63" s="46" t="s">
        <v>186</v>
      </c>
      <c r="P63" s="46" t="s">
        <v>185</v>
      </c>
      <c r="Q63" s="46" t="s">
        <v>184</v>
      </c>
      <c r="R63" s="46" t="s">
        <v>183</v>
      </c>
      <c r="S63" s="42" t="s">
        <v>164</v>
      </c>
      <c r="T63" s="42" t="s">
        <v>165</v>
      </c>
      <c r="U63" s="42" t="s">
        <v>166</v>
      </c>
      <c r="V63" s="42" t="s">
        <v>167</v>
      </c>
      <c r="W63" s="42" t="s">
        <v>168</v>
      </c>
      <c r="X63" s="42" t="s">
        <v>169</v>
      </c>
      <c r="Y63" s="42" t="s">
        <v>170</v>
      </c>
      <c r="Z63" s="42" t="s">
        <v>171</v>
      </c>
      <c r="AA63" s="42" t="s">
        <v>172</v>
      </c>
      <c r="AB63" s="42" t="s">
        <v>173</v>
      </c>
      <c r="AC63" s="42" t="s">
        <v>174</v>
      </c>
      <c r="AD63" s="42" t="s">
        <v>199</v>
      </c>
      <c r="AE63" s="42" t="s">
        <v>200</v>
      </c>
      <c r="AF63" s="42" t="s">
        <v>198</v>
      </c>
      <c r="AG63" s="42" t="s">
        <v>188</v>
      </c>
      <c r="AH63" s="46" t="s">
        <v>179</v>
      </c>
      <c r="AI63" s="46" t="s">
        <v>180</v>
      </c>
      <c r="AJ63" s="46" t="s">
        <v>181</v>
      </c>
      <c r="AK63" s="46" t="s">
        <v>187</v>
      </c>
      <c r="AL63" s="42"/>
    </row>
    <row r="64" spans="1:38" x14ac:dyDescent="0.5">
      <c r="A64" s="18"/>
      <c r="B64" s="18">
        <v>1995</v>
      </c>
      <c r="C64" s="18"/>
      <c r="D64" s="9"/>
      <c r="E64"/>
      <c r="F64"/>
      <c r="G64"/>
      <c r="H64"/>
      <c r="I64"/>
      <c r="J64"/>
      <c r="L64"/>
      <c r="M64"/>
      <c r="N64"/>
      <c r="O64"/>
      <c r="P64"/>
      <c r="Q64"/>
      <c r="R64"/>
      <c r="Z64" s="9"/>
      <c r="AA64" s="9"/>
    </row>
    <row r="65" spans="1:39" x14ac:dyDescent="0.5">
      <c r="A65" s="18"/>
      <c r="B65" s="18">
        <v>1996</v>
      </c>
      <c r="C65" s="18"/>
      <c r="D65"/>
      <c r="E65"/>
      <c r="F65"/>
      <c r="G65"/>
      <c r="H65"/>
      <c r="I65"/>
      <c r="J65"/>
      <c r="L65"/>
      <c r="M65"/>
      <c r="N65"/>
      <c r="O65"/>
      <c r="P65"/>
      <c r="Q65"/>
      <c r="R65"/>
    </row>
    <row r="66" spans="1:39" x14ac:dyDescent="0.5">
      <c r="A66" s="18"/>
      <c r="B66" s="18">
        <v>1997</v>
      </c>
      <c r="C66" s="18"/>
      <c r="D66"/>
      <c r="E66"/>
      <c r="F66"/>
      <c r="G66"/>
      <c r="H66"/>
      <c r="I66"/>
      <c r="J66"/>
      <c r="L66"/>
      <c r="M66"/>
      <c r="N66"/>
      <c r="O66"/>
      <c r="P66"/>
      <c r="Q66"/>
      <c r="R66"/>
    </row>
    <row r="67" spans="1:39" x14ac:dyDescent="0.5">
      <c r="A67" s="18"/>
      <c r="B67" s="18">
        <v>1998</v>
      </c>
      <c r="C67" s="49"/>
      <c r="D67"/>
      <c r="E67"/>
      <c r="F67"/>
      <c r="G67"/>
      <c r="H67"/>
      <c r="I67"/>
      <c r="J67"/>
      <c r="L67"/>
      <c r="M67"/>
      <c r="N67"/>
      <c r="O67"/>
      <c r="P67"/>
      <c r="Q67"/>
      <c r="R67"/>
    </row>
    <row r="68" spans="1:39" x14ac:dyDescent="0.5">
      <c r="A68" s="18"/>
      <c r="B68" s="18">
        <v>1999</v>
      </c>
      <c r="C68" s="49"/>
      <c r="D68" s="9"/>
      <c r="E68" s="9"/>
      <c r="F68" s="9"/>
      <c r="G68" s="9"/>
      <c r="H68" s="9"/>
      <c r="I68"/>
      <c r="J68"/>
      <c r="L68"/>
      <c r="M68"/>
      <c r="N68"/>
      <c r="O68"/>
      <c r="P68"/>
      <c r="Q68"/>
      <c r="R68"/>
      <c r="V68" s="9"/>
      <c r="W68" s="9"/>
      <c r="Y68" s="9"/>
      <c r="Z68" s="9"/>
      <c r="AB68" s="9"/>
      <c r="AC68" s="9"/>
      <c r="AD68" s="9"/>
      <c r="AE68" s="9"/>
      <c r="AF68" s="9"/>
      <c r="AG68" s="9"/>
    </row>
    <row r="69" spans="1:39" x14ac:dyDescent="0.5">
      <c r="A69" s="18"/>
      <c r="B69" s="18">
        <v>2000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K69" s="18"/>
      <c r="AL69" s="18"/>
    </row>
    <row r="70" spans="1:39" x14ac:dyDescent="0.5">
      <c r="A70" s="18"/>
      <c r="B70" s="18">
        <v>2001</v>
      </c>
      <c r="C70" s="47"/>
      <c r="D70"/>
      <c r="E70"/>
      <c r="F70"/>
      <c r="G70"/>
      <c r="H70"/>
      <c r="I70"/>
      <c r="J70"/>
      <c r="L70"/>
      <c r="M70"/>
      <c r="N70"/>
      <c r="O70"/>
      <c r="P70"/>
      <c r="Q70" s="9"/>
      <c r="R70"/>
      <c r="U70" s="9"/>
      <c r="Y70" s="9"/>
      <c r="AC70" s="9"/>
    </row>
    <row r="71" spans="1:39" ht="15" customHeight="1" x14ac:dyDescent="0.5">
      <c r="A71" s="18"/>
      <c r="B71" s="18">
        <v>2002</v>
      </c>
      <c r="C71" s="47"/>
      <c r="D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9" s="18" customFormat="1" ht="15" customHeight="1" x14ac:dyDescent="0.5">
      <c r="C72" s="42" t="s">
        <v>147</v>
      </c>
      <c r="D72" s="42" t="s">
        <v>154</v>
      </c>
      <c r="E72" s="42" t="s">
        <v>155</v>
      </c>
      <c r="F72" s="42" t="s">
        <v>156</v>
      </c>
      <c r="G72" s="42" t="s">
        <v>157</v>
      </c>
      <c r="H72" s="42" t="s">
        <v>158</v>
      </c>
      <c r="I72" s="45" t="s">
        <v>159</v>
      </c>
      <c r="J72" s="46" t="s">
        <v>160</v>
      </c>
      <c r="K72" s="46" t="s">
        <v>161</v>
      </c>
      <c r="L72" s="45" t="s">
        <v>182</v>
      </c>
      <c r="M72" s="46" t="s">
        <v>162</v>
      </c>
      <c r="N72" s="46" t="s">
        <v>163</v>
      </c>
      <c r="O72" s="46" t="s">
        <v>186</v>
      </c>
      <c r="P72" s="46" t="s">
        <v>185</v>
      </c>
      <c r="Q72" s="46" t="s">
        <v>184</v>
      </c>
      <c r="R72" s="46" t="s">
        <v>183</v>
      </c>
      <c r="S72" s="42" t="s">
        <v>164</v>
      </c>
      <c r="T72" s="42" t="s">
        <v>165</v>
      </c>
      <c r="U72" s="42" t="s">
        <v>166</v>
      </c>
      <c r="V72" s="42" t="s">
        <v>167</v>
      </c>
      <c r="W72" s="42" t="s">
        <v>168</v>
      </c>
      <c r="X72" s="42" t="s">
        <v>169</v>
      </c>
      <c r="Y72" s="42" t="s">
        <v>170</v>
      </c>
      <c r="Z72" s="42" t="s">
        <v>171</v>
      </c>
      <c r="AA72" s="42" t="s">
        <v>172</v>
      </c>
      <c r="AB72" s="42" t="s">
        <v>173</v>
      </c>
      <c r="AC72" s="42" t="s">
        <v>174</v>
      </c>
      <c r="AD72" s="42" t="s">
        <v>175</v>
      </c>
      <c r="AE72" s="42" t="s">
        <v>176</v>
      </c>
      <c r="AF72" s="42" t="s">
        <v>177</v>
      </c>
      <c r="AG72" s="42" t="s">
        <v>178</v>
      </c>
      <c r="AH72" s="46" t="s">
        <v>179</v>
      </c>
      <c r="AI72" s="46" t="s">
        <v>180</v>
      </c>
      <c r="AJ72" s="46" t="s">
        <v>181</v>
      </c>
      <c r="AK72" s="46" t="s">
        <v>187</v>
      </c>
      <c r="AL72" s="42" t="s">
        <v>188</v>
      </c>
      <c r="AM72"/>
    </row>
    <row r="73" spans="1:39" ht="13.5" customHeight="1" x14ac:dyDescent="0.5">
      <c r="A73" s="18"/>
      <c r="B73" s="47">
        <v>2003</v>
      </c>
      <c r="C73" s="18">
        <f t="shared" ref="C73:C86" si="40">D73+E73+F73+G73+H73+S73+T73+U73+V73+W73+X73+Y73+Z73+AA73+AB73+AC73+AD73+AE73+AF73+AG73+AL73</f>
        <v>0</v>
      </c>
      <c r="D73"/>
      <c r="E73"/>
      <c r="F73"/>
      <c r="G73"/>
      <c r="H73"/>
      <c r="I73"/>
      <c r="J73"/>
      <c r="L73"/>
      <c r="M73"/>
      <c r="N73"/>
      <c r="O73"/>
      <c r="P73"/>
      <c r="Q73"/>
      <c r="R73"/>
      <c r="AC73" s="9"/>
      <c r="AI73" s="18"/>
      <c r="AJ73" s="18"/>
    </row>
    <row r="74" spans="1:39" x14ac:dyDescent="0.5">
      <c r="A74" s="18"/>
      <c r="B74" s="47">
        <v>2004</v>
      </c>
      <c r="C74" s="18">
        <f t="shared" si="40"/>
        <v>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J74" s="18"/>
      <c r="AK74" s="18"/>
      <c r="AL74" s="18"/>
    </row>
    <row r="75" spans="1:39" x14ac:dyDescent="0.5">
      <c r="A75" s="18"/>
      <c r="B75" s="47">
        <v>2005</v>
      </c>
      <c r="C75" s="18">
        <f t="shared" si="40"/>
        <v>0</v>
      </c>
      <c r="D75"/>
      <c r="E75"/>
      <c r="F75"/>
      <c r="G75"/>
      <c r="H75"/>
      <c r="I75"/>
      <c r="J75"/>
      <c r="L75"/>
      <c r="M75"/>
      <c r="N75"/>
      <c r="O75"/>
      <c r="P75"/>
      <c r="Q75"/>
      <c r="R75"/>
      <c r="AL75" s="18"/>
    </row>
    <row r="76" spans="1:39" x14ac:dyDescent="0.5">
      <c r="A76" s="18"/>
      <c r="B76" s="49">
        <v>2006</v>
      </c>
      <c r="C76" s="18">
        <f t="shared" si="40"/>
        <v>0</v>
      </c>
      <c r="D76"/>
      <c r="E76"/>
      <c r="F76"/>
      <c r="G76"/>
      <c r="H76"/>
      <c r="I76"/>
      <c r="J76"/>
      <c r="L76"/>
      <c r="M76"/>
      <c r="N76"/>
      <c r="O76"/>
      <c r="P76"/>
      <c r="Q76"/>
      <c r="R76"/>
      <c r="AL76" s="18"/>
    </row>
    <row r="77" spans="1:39" x14ac:dyDescent="0.5">
      <c r="A77" s="18"/>
      <c r="B77" s="49">
        <v>2007</v>
      </c>
      <c r="C77" s="18">
        <f t="shared" si="40"/>
        <v>0</v>
      </c>
      <c r="D77"/>
      <c r="E77"/>
      <c r="F77"/>
      <c r="G77"/>
      <c r="H77"/>
      <c r="I77"/>
      <c r="J77"/>
      <c r="L77"/>
      <c r="M77"/>
      <c r="N77"/>
      <c r="O77"/>
      <c r="P77"/>
      <c r="Q77"/>
      <c r="R77"/>
      <c r="AL77" s="18"/>
    </row>
    <row r="78" spans="1:39" x14ac:dyDescent="0.5">
      <c r="A78" s="18"/>
      <c r="B78" s="49">
        <v>2008</v>
      </c>
      <c r="C78" s="18">
        <f t="shared" si="40"/>
        <v>0</v>
      </c>
      <c r="D78"/>
      <c r="E78"/>
      <c r="F78"/>
      <c r="G78"/>
      <c r="H78"/>
      <c r="I78"/>
      <c r="J78"/>
      <c r="L78"/>
      <c r="M78"/>
      <c r="N78"/>
      <c r="O78"/>
      <c r="P78"/>
      <c r="Q78"/>
      <c r="R78"/>
      <c r="AL78" s="18"/>
    </row>
    <row r="79" spans="1:39" x14ac:dyDescent="0.5">
      <c r="A79" s="18"/>
      <c r="B79" s="49">
        <v>2009</v>
      </c>
      <c r="C79" s="18">
        <f t="shared" si="40"/>
        <v>0</v>
      </c>
      <c r="D79"/>
      <c r="E79"/>
      <c r="F79"/>
      <c r="G79"/>
      <c r="H79"/>
      <c r="I79"/>
      <c r="J79"/>
      <c r="L79"/>
      <c r="M79"/>
      <c r="N79"/>
      <c r="O79"/>
      <c r="P79"/>
      <c r="Q79"/>
      <c r="R79"/>
    </row>
    <row r="80" spans="1:39" x14ac:dyDescent="0.5">
      <c r="A80" s="18"/>
      <c r="B80" s="18">
        <v>2010</v>
      </c>
      <c r="C80" s="18">
        <f t="shared" si="40"/>
        <v>0</v>
      </c>
      <c r="D80"/>
      <c r="E80"/>
      <c r="F80"/>
      <c r="G80"/>
      <c r="H80"/>
      <c r="I80"/>
      <c r="J80"/>
      <c r="L80"/>
      <c r="M80"/>
      <c r="N80"/>
      <c r="O80"/>
      <c r="P80"/>
      <c r="Q80"/>
      <c r="R80"/>
    </row>
    <row r="81" spans="1:39" x14ac:dyDescent="0.5">
      <c r="A81" s="18"/>
      <c r="B81" s="49">
        <v>2011</v>
      </c>
      <c r="C81" s="18">
        <f t="shared" si="40"/>
        <v>0</v>
      </c>
      <c r="D81"/>
      <c r="E81"/>
      <c r="F81"/>
      <c r="G81"/>
      <c r="H81"/>
      <c r="I81"/>
      <c r="J81"/>
      <c r="L81"/>
      <c r="M81"/>
      <c r="N81"/>
      <c r="O81"/>
      <c r="P81"/>
      <c r="Q81"/>
      <c r="R81"/>
    </row>
    <row r="82" spans="1:39" ht="13.5" customHeight="1" x14ac:dyDescent="0.5">
      <c r="A82" s="18"/>
      <c r="B82" s="49">
        <v>2012</v>
      </c>
      <c r="C82" s="18">
        <f>D82+E82+F82+G82+H82+S82+T82+U82+V82+W82+X82+Y82+Z82+AA82+AB82+AC82+AD82+AE82+AF82+AG82</f>
        <v>3487016</v>
      </c>
      <c r="D82">
        <v>135017</v>
      </c>
      <c r="E82" s="49">
        <v>107121</v>
      </c>
      <c r="F82" s="49">
        <v>155903</v>
      </c>
      <c r="G82" s="49">
        <v>1825</v>
      </c>
      <c r="H82" s="49">
        <v>789975</v>
      </c>
      <c r="I82" s="49">
        <v>10662</v>
      </c>
      <c r="J82" s="49">
        <v>480</v>
      </c>
      <c r="K82" s="49">
        <v>988</v>
      </c>
      <c r="L82" s="49">
        <v>100</v>
      </c>
      <c r="M82" s="49">
        <v>0</v>
      </c>
      <c r="N82" s="49">
        <v>64</v>
      </c>
      <c r="O82" s="49">
        <v>0</v>
      </c>
      <c r="P82" s="49">
        <v>0</v>
      </c>
      <c r="Q82" s="49">
        <v>82406</v>
      </c>
      <c r="R82" s="49">
        <v>68</v>
      </c>
      <c r="S82" s="49">
        <v>11858</v>
      </c>
      <c r="T82" s="49">
        <v>12165</v>
      </c>
      <c r="U82" s="49">
        <v>4129</v>
      </c>
      <c r="V82" s="49">
        <v>141249</v>
      </c>
      <c r="W82" s="49">
        <v>65428</v>
      </c>
      <c r="X82" s="49">
        <v>60679</v>
      </c>
      <c r="Y82" s="49">
        <v>106400</v>
      </c>
      <c r="Z82" s="49">
        <v>424650</v>
      </c>
      <c r="AA82" s="49">
        <v>83798</v>
      </c>
      <c r="AB82" s="49">
        <v>4298</v>
      </c>
      <c r="AC82" s="49">
        <v>621878</v>
      </c>
      <c r="AD82" s="49">
        <v>652222</v>
      </c>
      <c r="AE82" s="49">
        <v>25931</v>
      </c>
      <c r="AF82" s="49">
        <v>82490</v>
      </c>
      <c r="AG82" s="49">
        <v>0</v>
      </c>
      <c r="AH82" s="49">
        <v>76477</v>
      </c>
      <c r="AI82" s="49">
        <v>1350</v>
      </c>
      <c r="AM82" s="49">
        <f t="shared" ref="AM82:AM85" si="41">SUM(S82:AJ82)</f>
        <v>2375002</v>
      </c>
    </row>
    <row r="83" spans="1:39" x14ac:dyDescent="0.5">
      <c r="A83" s="18"/>
      <c r="B83" s="18">
        <v>2013</v>
      </c>
      <c r="C83" s="49">
        <f t="shared" ref="C83:C85" si="42">D83+E83+F83+G83+H83+S83+T83+U83+V83+W83+X83+Y83+Z83+AA83+AB83+AC83+AD83+AE83+AF83+AG83</f>
        <v>3212189</v>
      </c>
      <c r="D83">
        <v>178012</v>
      </c>
      <c r="E83">
        <v>91207</v>
      </c>
      <c r="F83">
        <v>130270</v>
      </c>
      <c r="G83">
        <v>6638</v>
      </c>
      <c r="H83">
        <v>887128</v>
      </c>
      <c r="I83">
        <v>10720</v>
      </c>
      <c r="J83"/>
      <c r="K83">
        <v>15990</v>
      </c>
      <c r="L83"/>
      <c r="M83"/>
      <c r="N83">
        <v>3511</v>
      </c>
      <c r="O83"/>
      <c r="P83"/>
      <c r="Q83">
        <v>132398</v>
      </c>
      <c r="R83"/>
      <c r="T83">
        <v>25852</v>
      </c>
      <c r="U83">
        <v>9026</v>
      </c>
      <c r="V83">
        <v>87451</v>
      </c>
      <c r="W83">
        <v>65809</v>
      </c>
      <c r="X83">
        <v>87923</v>
      </c>
      <c r="Y83">
        <v>163683</v>
      </c>
      <c r="Z83">
        <v>454360</v>
      </c>
      <c r="AA83">
        <v>109327</v>
      </c>
      <c r="AB83">
        <v>1500</v>
      </c>
      <c r="AC83">
        <v>248765</v>
      </c>
      <c r="AD83">
        <v>470329</v>
      </c>
      <c r="AE83">
        <v>27984</v>
      </c>
      <c r="AF83">
        <v>166925</v>
      </c>
      <c r="AH83">
        <v>59718</v>
      </c>
      <c r="AM83" s="49">
        <f t="shared" si="41"/>
        <v>1978652</v>
      </c>
    </row>
    <row r="84" spans="1:39" x14ac:dyDescent="0.5">
      <c r="A84" s="18"/>
      <c r="B84" s="18">
        <v>2014</v>
      </c>
      <c r="C84" s="49">
        <f t="shared" si="42"/>
        <v>4268586</v>
      </c>
      <c r="D84">
        <v>684021</v>
      </c>
      <c r="E84">
        <v>49718</v>
      </c>
      <c r="F84"/>
      <c r="G84"/>
      <c r="H84" s="9">
        <v>1020368</v>
      </c>
      <c r="I84" s="9">
        <v>17585</v>
      </c>
      <c r="J84" t="s">
        <v>332</v>
      </c>
      <c r="K84" s="9">
        <v>17800</v>
      </c>
      <c r="L84" t="s">
        <v>332</v>
      </c>
      <c r="M84" t="s">
        <v>332</v>
      </c>
      <c r="N84" s="9">
        <v>69</v>
      </c>
      <c r="O84" t="s">
        <v>332</v>
      </c>
      <c r="P84" t="s">
        <v>332</v>
      </c>
      <c r="Q84" s="9">
        <v>166155</v>
      </c>
      <c r="R84" t="s">
        <v>332</v>
      </c>
      <c r="T84" s="9">
        <v>12644</v>
      </c>
      <c r="U84" s="9">
        <v>1610</v>
      </c>
      <c r="V84" s="9">
        <v>110210</v>
      </c>
      <c r="W84" s="9">
        <v>105377</v>
      </c>
      <c r="X84" s="9">
        <v>90660</v>
      </c>
      <c r="Y84" s="9">
        <v>203282</v>
      </c>
      <c r="Z84" s="9">
        <v>651193</v>
      </c>
      <c r="AA84" s="9">
        <v>168929</v>
      </c>
      <c r="AB84" s="9">
        <v>2196</v>
      </c>
      <c r="AC84" s="9">
        <v>240551</v>
      </c>
      <c r="AD84" s="9">
        <v>783795</v>
      </c>
      <c r="AE84" s="9">
        <v>22551</v>
      </c>
      <c r="AF84" s="9">
        <v>121481</v>
      </c>
      <c r="AH84">
        <v>213783</v>
      </c>
      <c r="AM84" s="49">
        <f t="shared" si="41"/>
        <v>2728262</v>
      </c>
    </row>
    <row r="85" spans="1:39" x14ac:dyDescent="0.5">
      <c r="A85" s="18"/>
      <c r="B85" s="18">
        <v>2015</v>
      </c>
      <c r="C85" s="49">
        <f t="shared" si="42"/>
        <v>6190975</v>
      </c>
      <c r="D85" s="9">
        <v>950738</v>
      </c>
      <c r="E85" s="9">
        <v>37001</v>
      </c>
      <c r="F85" s="9">
        <v>188593</v>
      </c>
      <c r="G85" s="9">
        <v>0</v>
      </c>
      <c r="H85" s="9">
        <v>1252589</v>
      </c>
      <c r="I85" s="9">
        <v>10960</v>
      </c>
      <c r="J85" s="9">
        <v>0</v>
      </c>
      <c r="K85" s="9">
        <v>3200</v>
      </c>
      <c r="L85" s="9">
        <v>0</v>
      </c>
      <c r="M85" s="9">
        <v>0</v>
      </c>
      <c r="N85" s="9">
        <v>1532</v>
      </c>
      <c r="O85" s="9">
        <v>0</v>
      </c>
      <c r="P85" s="9">
        <v>0</v>
      </c>
      <c r="Q85" s="9">
        <v>92141</v>
      </c>
      <c r="R85" s="9">
        <v>1800</v>
      </c>
      <c r="S85" s="9">
        <v>3400</v>
      </c>
      <c r="T85" s="9">
        <v>42333</v>
      </c>
      <c r="U85" s="9">
        <v>11041</v>
      </c>
      <c r="V85" s="9">
        <v>156930</v>
      </c>
      <c r="W85" s="9">
        <v>125391</v>
      </c>
      <c r="X85" s="9">
        <v>118977</v>
      </c>
      <c r="Y85" s="9">
        <v>293938</v>
      </c>
      <c r="Z85" s="9">
        <v>703455</v>
      </c>
      <c r="AA85" s="9">
        <v>103747</v>
      </c>
      <c r="AB85" s="9">
        <v>1450</v>
      </c>
      <c r="AC85" s="9">
        <v>323622</v>
      </c>
      <c r="AD85" s="9">
        <v>1151608</v>
      </c>
      <c r="AE85" s="9">
        <v>20201</v>
      </c>
      <c r="AF85" s="9">
        <v>705961</v>
      </c>
      <c r="AG85" s="9">
        <v>0</v>
      </c>
      <c r="AH85" s="9">
        <v>393953</v>
      </c>
      <c r="AM85" s="49">
        <f t="shared" si="41"/>
        <v>4156007</v>
      </c>
    </row>
    <row r="86" spans="1:39" x14ac:dyDescent="0.5">
      <c r="A86" s="18"/>
      <c r="B86" s="18">
        <v>2016</v>
      </c>
      <c r="C86" s="18">
        <f t="shared" si="40"/>
        <v>0</v>
      </c>
      <c r="D86"/>
      <c r="E86"/>
      <c r="F86"/>
      <c r="G86"/>
      <c r="H86"/>
      <c r="I86"/>
      <c r="J86"/>
      <c r="L86"/>
      <c r="M86"/>
      <c r="N86"/>
      <c r="O86"/>
      <c r="P86"/>
      <c r="Q86"/>
      <c r="R86"/>
    </row>
    <row r="87" spans="1:39" x14ac:dyDescent="0.5">
      <c r="D87"/>
      <c r="E87"/>
      <c r="F87"/>
      <c r="G87"/>
      <c r="H87"/>
      <c r="I87"/>
      <c r="J87"/>
      <c r="L87"/>
      <c r="M87"/>
      <c r="N87"/>
      <c r="O87"/>
      <c r="P87"/>
      <c r="Q87"/>
      <c r="R87"/>
    </row>
    <row r="88" spans="1:39" x14ac:dyDescent="0.5">
      <c r="D88"/>
      <c r="E88"/>
      <c r="F88"/>
      <c r="G88"/>
      <c r="H88"/>
      <c r="I88"/>
      <c r="J88"/>
      <c r="L88"/>
      <c r="M88"/>
      <c r="N88"/>
      <c r="O88"/>
      <c r="P88"/>
      <c r="Q88"/>
      <c r="R88"/>
    </row>
    <row r="89" spans="1:39" x14ac:dyDescent="0.5">
      <c r="D89"/>
      <c r="E89"/>
      <c r="F89"/>
      <c r="G89"/>
      <c r="H89"/>
      <c r="I89"/>
      <c r="J89"/>
      <c r="L89"/>
      <c r="M89"/>
      <c r="N89"/>
      <c r="O89"/>
      <c r="P89"/>
      <c r="Q89"/>
      <c r="R89"/>
    </row>
    <row r="90" spans="1:39" x14ac:dyDescent="0.5">
      <c r="D90"/>
      <c r="E90"/>
      <c r="F90"/>
      <c r="G90"/>
      <c r="H90"/>
      <c r="I90"/>
      <c r="J90"/>
      <c r="L90"/>
      <c r="M90"/>
      <c r="N90"/>
      <c r="O90"/>
      <c r="P90"/>
      <c r="Q90"/>
      <c r="R90"/>
      <c r="W90" s="47"/>
      <c r="X90" s="47"/>
      <c r="Y90" s="47"/>
      <c r="Z90" s="47"/>
      <c r="AA90" s="47"/>
      <c r="AB90" s="47"/>
      <c r="AC90" s="47"/>
      <c r="AD90" s="47"/>
      <c r="AE90" s="47"/>
      <c r="AF90" s="47"/>
    </row>
    <row r="91" spans="1:39" x14ac:dyDescent="0.5">
      <c r="D91"/>
      <c r="E91"/>
      <c r="F91"/>
      <c r="G91"/>
      <c r="H91"/>
      <c r="I91"/>
      <c r="J91"/>
      <c r="L91"/>
      <c r="M91"/>
      <c r="N91"/>
      <c r="O91"/>
      <c r="P91"/>
      <c r="Q91"/>
      <c r="R91"/>
    </row>
    <row r="92" spans="1:39" x14ac:dyDescent="0.5">
      <c r="D92"/>
      <c r="E92"/>
      <c r="F92"/>
      <c r="G92"/>
      <c r="H92"/>
      <c r="I92"/>
      <c r="J92"/>
      <c r="L92"/>
      <c r="M92"/>
      <c r="N92"/>
      <c r="O92"/>
      <c r="P92"/>
      <c r="Q92"/>
      <c r="R92"/>
    </row>
    <row r="93" spans="1:39" x14ac:dyDescent="0.5">
      <c r="D93"/>
      <c r="E93"/>
      <c r="F93"/>
      <c r="G93"/>
      <c r="H93"/>
      <c r="I93"/>
      <c r="J93"/>
      <c r="L93"/>
      <c r="M93"/>
      <c r="N93"/>
      <c r="O93"/>
      <c r="P93"/>
      <c r="Q93"/>
      <c r="R93"/>
    </row>
    <row r="94" spans="1:39" x14ac:dyDescent="0.5">
      <c r="D94"/>
      <c r="E94"/>
      <c r="F94"/>
      <c r="G94"/>
      <c r="H94"/>
      <c r="I94"/>
      <c r="J94"/>
      <c r="L94"/>
      <c r="M94"/>
      <c r="N94"/>
      <c r="O94"/>
      <c r="P94"/>
      <c r="Q94"/>
      <c r="R94"/>
    </row>
    <row r="95" spans="1:39" x14ac:dyDescent="0.5">
      <c r="D95"/>
      <c r="E95"/>
      <c r="F95"/>
      <c r="G95"/>
      <c r="H95"/>
      <c r="I95"/>
      <c r="J95"/>
      <c r="L95"/>
      <c r="M95"/>
      <c r="N95"/>
      <c r="O95"/>
      <c r="P95"/>
      <c r="Q95"/>
      <c r="R95"/>
    </row>
    <row r="96" spans="1:39" x14ac:dyDescent="0.5">
      <c r="D96"/>
      <c r="E96"/>
      <c r="F96"/>
      <c r="G96"/>
      <c r="H96"/>
      <c r="I96"/>
      <c r="J96"/>
      <c r="L96"/>
      <c r="M96"/>
      <c r="N96"/>
      <c r="O96"/>
      <c r="P96"/>
      <c r="Q96"/>
      <c r="R96"/>
    </row>
    <row r="97" spans="3:27" x14ac:dyDescent="0.5">
      <c r="C97" t="s">
        <v>330</v>
      </c>
      <c r="D97" t="s">
        <v>331</v>
      </c>
      <c r="E97"/>
      <c r="F97"/>
      <c r="G97"/>
      <c r="H97"/>
      <c r="I97"/>
      <c r="J97"/>
      <c r="L97"/>
      <c r="M97"/>
      <c r="N97"/>
      <c r="O97"/>
      <c r="P97"/>
      <c r="Q97"/>
      <c r="R97"/>
      <c r="S97" s="49">
        <f t="shared" ref="S97:T100" si="43">S82/$AM82</f>
        <v>4.9928379007680834E-3</v>
      </c>
      <c r="T97" s="49">
        <f t="shared" si="43"/>
        <v>5.1221009498097266E-3</v>
      </c>
      <c r="U97" s="49">
        <f t="shared" ref="U97:U100" si="44">SUM(U82:X82)/AM82</f>
        <v>0.11430937742368218</v>
      </c>
      <c r="V97" s="49">
        <f t="shared" ref="V97:W100" si="45">AB82/$AM82</f>
        <v>1.8096826865830007E-3</v>
      </c>
      <c r="W97" s="49">
        <f t="shared" si="45"/>
        <v>0.26184314792155966</v>
      </c>
      <c r="X97" s="49">
        <f t="shared" ref="X97:Y100" si="46">Y82/$AM82</f>
        <v>4.4799962273715979E-2</v>
      </c>
      <c r="Y97" s="49">
        <f t="shared" si="46"/>
        <v>0.17879984943170574</v>
      </c>
      <c r="Z97" s="49">
        <f t="shared" ref="Z97:Z100" si="47">1-SUM(S97:Y97)</f>
        <v>0.38832304141217566</v>
      </c>
      <c r="AA97" s="49">
        <f t="shared" ref="AA97:AA100" si="48">SUM(S97:Z97)</f>
        <v>1</v>
      </c>
    </row>
    <row r="98" spans="3:27" ht="14.4" thickBot="1" x14ac:dyDescent="0.55000000000000004">
      <c r="C98" s="50" t="s">
        <v>56</v>
      </c>
      <c r="D98" s="51" t="s">
        <v>135</v>
      </c>
      <c r="E98" t="e">
        <f>D98/10000</f>
        <v>#VALUE!</v>
      </c>
      <c r="F98"/>
      <c r="G98"/>
      <c r="H98"/>
      <c r="I98"/>
      <c r="J98"/>
      <c r="L98"/>
      <c r="M98"/>
      <c r="N98"/>
      <c r="O98"/>
      <c r="P98"/>
      <c r="Q98"/>
      <c r="R98"/>
      <c r="S98" s="49">
        <f t="shared" si="43"/>
        <v>0</v>
      </c>
      <c r="T98" s="49">
        <f t="shared" si="43"/>
        <v>1.3065460727808629E-2</v>
      </c>
      <c r="U98" s="49">
        <f t="shared" si="44"/>
        <v>0.126454272909031</v>
      </c>
      <c r="V98" s="49">
        <f t="shared" si="45"/>
        <v>7.5809187264865171E-4</v>
      </c>
      <c r="W98" s="49">
        <f t="shared" si="45"/>
        <v>0.12572448313296122</v>
      </c>
      <c r="X98" s="49">
        <f t="shared" si="46"/>
        <v>8.2724501327166175E-2</v>
      </c>
      <c r="Y98" s="49">
        <f t="shared" si="46"/>
        <v>0.22963108217109426</v>
      </c>
      <c r="Z98" s="49">
        <f t="shared" si="47"/>
        <v>0.42164210785929002</v>
      </c>
      <c r="AA98" s="49">
        <f t="shared" si="48"/>
        <v>1</v>
      </c>
    </row>
    <row r="99" spans="3:27" ht="14.4" thickBot="1" x14ac:dyDescent="0.55000000000000004">
      <c r="C99" s="52" t="s">
        <v>55</v>
      </c>
      <c r="D99" s="53" t="s">
        <v>135</v>
      </c>
      <c r="E99" s="49" t="e">
        <f t="shared" ref="E99:E136" si="49">D99/10000</f>
        <v>#VALUE!</v>
      </c>
      <c r="F99"/>
      <c r="G99"/>
      <c r="H99"/>
      <c r="I99"/>
      <c r="J99"/>
      <c r="L99"/>
      <c r="M99"/>
      <c r="N99"/>
      <c r="O99"/>
      <c r="P99"/>
      <c r="Q99"/>
      <c r="R99"/>
      <c r="S99" s="49">
        <f t="shared" si="43"/>
        <v>0</v>
      </c>
      <c r="T99" s="49">
        <f t="shared" si="43"/>
        <v>4.6344522630157956E-3</v>
      </c>
      <c r="U99" s="49">
        <f t="shared" si="44"/>
        <v>0.11283996918184544</v>
      </c>
      <c r="V99" s="49">
        <f t="shared" si="45"/>
        <v>8.0490803302615366E-4</v>
      </c>
      <c r="W99" s="49">
        <f t="shared" si="45"/>
        <v>8.8170051116791576E-2</v>
      </c>
      <c r="X99" s="49">
        <f t="shared" si="46"/>
        <v>7.4509706179245253E-2</v>
      </c>
      <c r="Y99" s="49">
        <f t="shared" si="46"/>
        <v>0.2386841879555556</v>
      </c>
      <c r="Z99" s="49">
        <f t="shared" si="47"/>
        <v>0.4803567252705202</v>
      </c>
      <c r="AA99" s="49">
        <f t="shared" si="48"/>
        <v>1</v>
      </c>
    </row>
    <row r="100" spans="3:27" ht="14.4" thickBot="1" x14ac:dyDescent="0.55000000000000004">
      <c r="C100" s="52" t="s">
        <v>54</v>
      </c>
      <c r="D100" s="53" t="s">
        <v>135</v>
      </c>
      <c r="E100" s="49" t="e">
        <f t="shared" si="49"/>
        <v>#VALUE!</v>
      </c>
      <c r="F100"/>
      <c r="G100"/>
      <c r="H100"/>
      <c r="I100"/>
      <c r="J100"/>
      <c r="L100"/>
      <c r="M100"/>
      <c r="N100"/>
      <c r="O100"/>
      <c r="P100"/>
      <c r="Q100"/>
      <c r="R100"/>
      <c r="S100" s="49">
        <f t="shared" si="43"/>
        <v>8.1809294353931555E-4</v>
      </c>
      <c r="T100" s="49">
        <f t="shared" si="43"/>
        <v>1.0185978993779366E-2</v>
      </c>
      <c r="U100" s="49">
        <f t="shared" si="44"/>
        <v>9.9215184190017E-2</v>
      </c>
      <c r="V100" s="49">
        <f t="shared" si="45"/>
        <v>3.4889257886235514E-4</v>
      </c>
      <c r="W100" s="49">
        <f t="shared" si="45"/>
        <v>7.7868492521788346E-2</v>
      </c>
      <c r="X100" s="49">
        <f t="shared" si="46"/>
        <v>7.0726059893546855E-2</v>
      </c>
      <c r="Y100" s="49">
        <f t="shared" si="46"/>
        <v>0.16926222694042622</v>
      </c>
      <c r="Z100" s="49">
        <f t="shared" si="47"/>
        <v>0.57157507193804058</v>
      </c>
      <c r="AA100" s="49">
        <f t="shared" si="48"/>
        <v>1</v>
      </c>
    </row>
    <row r="101" spans="3:27" ht="14.4" thickBot="1" x14ac:dyDescent="0.55000000000000004">
      <c r="C101" s="52" t="s">
        <v>53</v>
      </c>
      <c r="D101" s="53" t="s">
        <v>135</v>
      </c>
      <c r="E101" s="49" t="e">
        <f t="shared" si="49"/>
        <v>#VALUE!</v>
      </c>
      <c r="F101"/>
      <c r="G101"/>
      <c r="H101"/>
      <c r="I101"/>
      <c r="J101"/>
      <c r="L101"/>
      <c r="M101"/>
      <c r="N101"/>
      <c r="O101"/>
      <c r="P101"/>
      <c r="Q101"/>
      <c r="R101"/>
    </row>
    <row r="102" spans="3:27" ht="14.4" thickBot="1" x14ac:dyDescent="0.55000000000000004">
      <c r="C102" s="52" t="s">
        <v>52</v>
      </c>
      <c r="D102" s="53" t="s">
        <v>135</v>
      </c>
      <c r="E102" s="49" t="e">
        <f t="shared" si="49"/>
        <v>#VALUE!</v>
      </c>
      <c r="F102"/>
      <c r="G102"/>
      <c r="H102"/>
      <c r="I102"/>
      <c r="J102"/>
      <c r="L102"/>
      <c r="M102"/>
      <c r="N102"/>
      <c r="O102"/>
      <c r="P102"/>
      <c r="Q102"/>
      <c r="R102"/>
    </row>
    <row r="103" spans="3:27" ht="14.4" thickBot="1" x14ac:dyDescent="0.55000000000000004">
      <c r="C103" s="52" t="s">
        <v>51</v>
      </c>
      <c r="D103" s="53" t="s">
        <v>135</v>
      </c>
      <c r="E103" s="49" t="e">
        <f t="shared" si="49"/>
        <v>#VALUE!</v>
      </c>
      <c r="F103"/>
      <c r="G103"/>
      <c r="H103"/>
      <c r="I103"/>
      <c r="J103"/>
      <c r="L103"/>
      <c r="M103"/>
      <c r="N103"/>
      <c r="O103"/>
      <c r="P103"/>
      <c r="Q103"/>
      <c r="R103"/>
    </row>
    <row r="104" spans="3:27" ht="14.4" thickBot="1" x14ac:dyDescent="0.55000000000000004">
      <c r="C104" s="52" t="s">
        <v>50</v>
      </c>
      <c r="D104" s="53" t="s">
        <v>135</v>
      </c>
      <c r="E104" s="49" t="e">
        <f t="shared" si="49"/>
        <v>#VALUE!</v>
      </c>
      <c r="F104"/>
      <c r="G104"/>
      <c r="H104"/>
      <c r="I104"/>
      <c r="J104"/>
      <c r="L104"/>
      <c r="M104"/>
      <c r="N104"/>
      <c r="O104"/>
      <c r="P104"/>
      <c r="Q104"/>
      <c r="R104"/>
    </row>
    <row r="105" spans="3:27" ht="14.4" thickBot="1" x14ac:dyDescent="0.55000000000000004">
      <c r="C105" s="52" t="s">
        <v>49</v>
      </c>
      <c r="D105" s="53" t="s">
        <v>135</v>
      </c>
      <c r="E105" s="49" t="e">
        <f t="shared" si="49"/>
        <v>#VALUE!</v>
      </c>
      <c r="F105"/>
      <c r="G105"/>
      <c r="H105"/>
      <c r="I105"/>
      <c r="J105"/>
      <c r="L105"/>
      <c r="M105"/>
      <c r="N105"/>
      <c r="O105"/>
      <c r="P105"/>
      <c r="Q105"/>
      <c r="R105"/>
    </row>
    <row r="106" spans="3:27" ht="14.4" thickBot="1" x14ac:dyDescent="0.55000000000000004">
      <c r="C106" s="52" t="s">
        <v>48</v>
      </c>
      <c r="D106" s="53" t="s">
        <v>135</v>
      </c>
      <c r="E106" s="49" t="e">
        <f t="shared" si="49"/>
        <v>#VALUE!</v>
      </c>
      <c r="F106"/>
      <c r="G106"/>
      <c r="H106"/>
      <c r="I106"/>
      <c r="J106"/>
      <c r="L106"/>
      <c r="M106"/>
      <c r="N106"/>
      <c r="O106"/>
      <c r="P106"/>
      <c r="Q106"/>
      <c r="R106"/>
    </row>
    <row r="107" spans="3:27" ht="14.4" thickBot="1" x14ac:dyDescent="0.55000000000000004">
      <c r="C107" s="52" t="s">
        <v>47</v>
      </c>
      <c r="D107" s="53" t="s">
        <v>135</v>
      </c>
      <c r="E107" s="49" t="e">
        <f t="shared" si="49"/>
        <v>#VALUE!</v>
      </c>
      <c r="F107"/>
      <c r="G107"/>
      <c r="H107"/>
      <c r="I107"/>
      <c r="J107"/>
      <c r="L107"/>
      <c r="M107"/>
      <c r="N107"/>
      <c r="O107"/>
      <c r="P107"/>
      <c r="Q107"/>
      <c r="R107"/>
      <c r="X107" s="18"/>
    </row>
    <row r="108" spans="3:27" ht="14.4" thickBot="1" x14ac:dyDescent="0.55000000000000004">
      <c r="C108" s="52" t="s">
        <v>46</v>
      </c>
      <c r="D108" s="53">
        <v>26418</v>
      </c>
      <c r="E108" s="49">
        <f t="shared" si="49"/>
        <v>2.6417999999999999</v>
      </c>
      <c r="F108"/>
      <c r="G108"/>
      <c r="H108"/>
      <c r="I108"/>
      <c r="J108"/>
      <c r="L108"/>
      <c r="M108"/>
      <c r="N108"/>
      <c r="O108"/>
      <c r="P108"/>
      <c r="Q108"/>
      <c r="R108"/>
    </row>
    <row r="109" spans="3:27" ht="14.4" thickBot="1" x14ac:dyDescent="0.55000000000000004">
      <c r="C109" s="52" t="s">
        <v>45</v>
      </c>
      <c r="D109" s="53">
        <v>30868</v>
      </c>
      <c r="E109" s="49">
        <f t="shared" si="49"/>
        <v>3.0868000000000002</v>
      </c>
      <c r="F109"/>
      <c r="G109"/>
      <c r="H109"/>
      <c r="I109"/>
      <c r="J109"/>
      <c r="L109"/>
      <c r="M109"/>
      <c r="N109"/>
      <c r="O109"/>
      <c r="P109"/>
      <c r="Q109"/>
      <c r="R109"/>
    </row>
    <row r="110" spans="3:27" ht="14.4" thickBot="1" x14ac:dyDescent="0.55000000000000004">
      <c r="C110" s="52" t="s">
        <v>44</v>
      </c>
      <c r="D110" s="53">
        <v>38539</v>
      </c>
      <c r="E110" s="49">
        <f t="shared" si="49"/>
        <v>3.8538999999999999</v>
      </c>
      <c r="F110"/>
      <c r="G110"/>
      <c r="H110"/>
      <c r="I110"/>
      <c r="J110"/>
      <c r="L110"/>
      <c r="M110"/>
      <c r="N110"/>
      <c r="O110"/>
      <c r="P110"/>
      <c r="Q110"/>
      <c r="R110"/>
    </row>
    <row r="111" spans="3:27" ht="14.4" thickBot="1" x14ac:dyDescent="0.55000000000000004">
      <c r="C111" s="52" t="s">
        <v>43</v>
      </c>
      <c r="D111" s="53">
        <v>27476</v>
      </c>
      <c r="E111" s="49">
        <f t="shared" si="49"/>
        <v>2.7475999999999998</v>
      </c>
      <c r="F111"/>
      <c r="G111"/>
      <c r="H111"/>
      <c r="I111"/>
      <c r="J111"/>
      <c r="L111"/>
      <c r="M111"/>
      <c r="N111"/>
      <c r="O111"/>
      <c r="P111"/>
      <c r="Q111"/>
      <c r="R111"/>
    </row>
    <row r="112" spans="3:27" ht="14.4" thickBot="1" x14ac:dyDescent="0.55000000000000004">
      <c r="C112" s="52" t="s">
        <v>42</v>
      </c>
      <c r="D112" s="53">
        <v>44395</v>
      </c>
      <c r="E112" s="49">
        <f t="shared" si="49"/>
        <v>4.4394999999999998</v>
      </c>
      <c r="L112"/>
      <c r="M112"/>
      <c r="N112"/>
      <c r="O112"/>
      <c r="P112"/>
      <c r="Q112"/>
      <c r="R112"/>
    </row>
    <row r="113" spans="3:18" ht="14.4" thickBot="1" x14ac:dyDescent="0.55000000000000004">
      <c r="C113" s="52" t="s">
        <v>41</v>
      </c>
      <c r="D113" s="53">
        <v>76290</v>
      </c>
      <c r="E113" s="49">
        <f t="shared" si="49"/>
        <v>7.6289999999999996</v>
      </c>
      <c r="L113"/>
      <c r="M113"/>
      <c r="N113"/>
      <c r="O113"/>
      <c r="P113"/>
      <c r="Q113"/>
      <c r="R113"/>
    </row>
    <row r="114" spans="3:18" ht="14.4" thickBot="1" x14ac:dyDescent="0.55000000000000004">
      <c r="C114" s="52" t="s">
        <v>40</v>
      </c>
      <c r="D114" s="53">
        <v>136642</v>
      </c>
      <c r="E114" s="49">
        <f t="shared" si="49"/>
        <v>13.664199999999999</v>
      </c>
    </row>
    <row r="115" spans="3:18" ht="14.4" thickBot="1" x14ac:dyDescent="0.55000000000000004">
      <c r="C115" s="52" t="s">
        <v>39</v>
      </c>
      <c r="D115" s="53" t="s">
        <v>135</v>
      </c>
      <c r="E115" s="49" t="e">
        <f t="shared" si="49"/>
        <v>#VALUE!</v>
      </c>
    </row>
    <row r="116" spans="3:18" ht="14.4" thickBot="1" x14ac:dyDescent="0.55000000000000004">
      <c r="C116" s="52" t="s">
        <v>38</v>
      </c>
      <c r="D116" s="53" t="s">
        <v>135</v>
      </c>
      <c r="E116" s="49" t="e">
        <f t="shared" si="49"/>
        <v>#VALUE!</v>
      </c>
    </row>
    <row r="117" spans="3:18" ht="14.4" thickBot="1" x14ac:dyDescent="0.55000000000000004">
      <c r="C117" s="52" t="s">
        <v>37</v>
      </c>
      <c r="D117" s="53" t="s">
        <v>135</v>
      </c>
      <c r="E117" s="49" t="e">
        <f t="shared" si="49"/>
        <v>#VALUE!</v>
      </c>
    </row>
    <row r="118" spans="3:18" ht="14.4" thickBot="1" x14ac:dyDescent="0.55000000000000004">
      <c r="C118" s="52" t="s">
        <v>36</v>
      </c>
      <c r="D118" s="53" t="s">
        <v>135</v>
      </c>
      <c r="E118" s="49" t="e">
        <f t="shared" si="49"/>
        <v>#VALUE!</v>
      </c>
    </row>
    <row r="119" spans="3:18" ht="14.4" thickBot="1" x14ac:dyDescent="0.55000000000000004">
      <c r="C119" s="52" t="s">
        <v>35</v>
      </c>
      <c r="D119" s="53" t="s">
        <v>135</v>
      </c>
      <c r="E119" s="49" t="e">
        <f t="shared" si="49"/>
        <v>#VALUE!</v>
      </c>
    </row>
    <row r="120" spans="3:18" ht="14.4" thickBot="1" x14ac:dyDescent="0.55000000000000004">
      <c r="C120" s="52" t="s">
        <v>34</v>
      </c>
      <c r="D120" s="53" t="s">
        <v>135</v>
      </c>
      <c r="E120" s="49" t="e">
        <f t="shared" si="49"/>
        <v>#VALUE!</v>
      </c>
    </row>
    <row r="121" spans="3:18" ht="14.4" thickBot="1" x14ac:dyDescent="0.55000000000000004">
      <c r="C121" s="52" t="s">
        <v>33</v>
      </c>
      <c r="D121" s="53">
        <v>201700</v>
      </c>
      <c r="E121" s="49">
        <f t="shared" si="49"/>
        <v>20.170000000000002</v>
      </c>
    </row>
    <row r="122" spans="3:18" ht="14.4" thickBot="1" x14ac:dyDescent="0.55000000000000004">
      <c r="C122" s="52" t="s">
        <v>32</v>
      </c>
      <c r="D122" s="53">
        <v>221000</v>
      </c>
      <c r="E122" s="49">
        <f t="shared" si="49"/>
        <v>22.1</v>
      </c>
    </row>
    <row r="123" spans="3:18" ht="14.4" thickBot="1" x14ac:dyDescent="0.55000000000000004">
      <c r="C123" s="52" t="s">
        <v>31</v>
      </c>
      <c r="D123" s="53">
        <v>355092</v>
      </c>
      <c r="E123" s="49">
        <f t="shared" si="49"/>
        <v>35.5092</v>
      </c>
    </row>
    <row r="124" spans="3:18" ht="14.4" thickBot="1" x14ac:dyDescent="0.55000000000000004">
      <c r="C124" s="52" t="s">
        <v>30</v>
      </c>
      <c r="D124" s="53">
        <v>461449</v>
      </c>
      <c r="E124" s="49">
        <f t="shared" si="49"/>
        <v>46.1449</v>
      </c>
    </row>
    <row r="125" spans="3:18" ht="14.4" thickBot="1" x14ac:dyDescent="0.55000000000000004">
      <c r="C125" s="52" t="s">
        <v>29</v>
      </c>
      <c r="D125" s="53">
        <v>524700</v>
      </c>
      <c r="E125" s="49">
        <f t="shared" si="49"/>
        <v>52.47</v>
      </c>
    </row>
    <row r="126" spans="3:18" ht="14.4" thickBot="1" x14ac:dyDescent="0.55000000000000004">
      <c r="C126" s="52" t="s">
        <v>28</v>
      </c>
      <c r="D126" s="53">
        <v>588631</v>
      </c>
      <c r="E126" s="49">
        <f t="shared" si="49"/>
        <v>58.863100000000003</v>
      </c>
    </row>
    <row r="127" spans="3:18" ht="14.4" thickBot="1" x14ac:dyDescent="0.55000000000000004">
      <c r="C127" s="52" t="s">
        <v>27</v>
      </c>
      <c r="D127" s="53">
        <v>690509</v>
      </c>
      <c r="E127" s="49">
        <f t="shared" si="49"/>
        <v>69.050899999999999</v>
      </c>
    </row>
    <row r="128" spans="3:18" ht="14.4" thickBot="1" x14ac:dyDescent="0.55000000000000004">
      <c r="C128" s="52" t="s">
        <v>26</v>
      </c>
      <c r="D128" s="53">
        <v>849969</v>
      </c>
      <c r="E128" s="49">
        <f t="shared" si="49"/>
        <v>84.996899999999997</v>
      </c>
    </row>
    <row r="129" spans="3:18" ht="14.4" thickBot="1" x14ac:dyDescent="0.55000000000000004">
      <c r="C129" s="52" t="s">
        <v>25</v>
      </c>
      <c r="D129" s="53">
        <v>1145312</v>
      </c>
      <c r="E129" s="49">
        <f t="shared" si="49"/>
        <v>114.5312</v>
      </c>
    </row>
    <row r="130" spans="3:18" ht="14.4" thickBot="1" x14ac:dyDescent="0.55000000000000004">
      <c r="C130" s="52" t="s">
        <v>24</v>
      </c>
      <c r="D130" s="53">
        <v>2344217</v>
      </c>
      <c r="E130" s="49">
        <f t="shared" si="49"/>
        <v>234.42169999999999</v>
      </c>
      <c r="F130"/>
      <c r="G130"/>
      <c r="H130"/>
      <c r="I130"/>
      <c r="J130"/>
      <c r="L130"/>
      <c r="M130"/>
      <c r="N130"/>
      <c r="O130"/>
      <c r="P130"/>
      <c r="Q130"/>
      <c r="R130"/>
    </row>
    <row r="131" spans="3:18" ht="14.4" thickBot="1" x14ac:dyDescent="0.55000000000000004">
      <c r="C131" s="52" t="s">
        <v>23</v>
      </c>
      <c r="D131" s="53">
        <v>2197500</v>
      </c>
      <c r="E131" s="49">
        <f t="shared" si="49"/>
        <v>219.75</v>
      </c>
      <c r="F131"/>
      <c r="G131"/>
      <c r="H131"/>
      <c r="I131"/>
      <c r="J131"/>
      <c r="L131"/>
      <c r="M131"/>
      <c r="N131"/>
      <c r="O131"/>
      <c r="P131"/>
      <c r="Q131"/>
      <c r="R131"/>
    </row>
    <row r="132" spans="3:18" ht="14.4" thickBot="1" x14ac:dyDescent="0.55000000000000004">
      <c r="C132" s="52" t="s">
        <v>22</v>
      </c>
      <c r="D132" s="53">
        <v>5039800</v>
      </c>
      <c r="E132" s="49">
        <f t="shared" si="49"/>
        <v>503.98</v>
      </c>
      <c r="F132"/>
      <c r="G132"/>
      <c r="H132"/>
      <c r="I132"/>
      <c r="J132"/>
      <c r="L132"/>
      <c r="M132"/>
      <c r="N132"/>
      <c r="O132"/>
      <c r="P132"/>
      <c r="Q132"/>
      <c r="R132"/>
    </row>
    <row r="133" spans="3:18" ht="14.4" thickBot="1" x14ac:dyDescent="0.55000000000000004">
      <c r="C133" s="52" t="s">
        <v>21</v>
      </c>
      <c r="D133" s="53">
        <v>4172600</v>
      </c>
      <c r="E133" s="49">
        <f t="shared" si="49"/>
        <v>417.26</v>
      </c>
      <c r="F133"/>
      <c r="G133"/>
      <c r="H133"/>
      <c r="I133"/>
      <c r="J133"/>
      <c r="L133"/>
      <c r="M133"/>
      <c r="N133"/>
      <c r="O133"/>
      <c r="P133"/>
      <c r="Q133"/>
      <c r="R133"/>
    </row>
    <row r="134" spans="3:18" ht="14.4" thickBot="1" x14ac:dyDescent="0.55000000000000004">
      <c r="C134" s="52" t="s">
        <v>20</v>
      </c>
      <c r="D134" s="53">
        <v>5647900</v>
      </c>
      <c r="E134" s="49">
        <f t="shared" si="49"/>
        <v>564.79</v>
      </c>
      <c r="F134"/>
      <c r="G134"/>
      <c r="H134"/>
      <c r="I134"/>
      <c r="J134"/>
      <c r="L134"/>
      <c r="M134"/>
      <c r="N134"/>
      <c r="O134"/>
      <c r="P134"/>
      <c r="Q134"/>
      <c r="R134"/>
    </row>
    <row r="135" spans="3:18" ht="14.4" thickBot="1" x14ac:dyDescent="0.55000000000000004">
      <c r="C135" s="52" t="s">
        <v>19</v>
      </c>
      <c r="D135" s="53">
        <v>7291900</v>
      </c>
      <c r="E135" s="49">
        <f t="shared" si="49"/>
        <v>729.19</v>
      </c>
      <c r="F135"/>
      <c r="G135"/>
      <c r="H135"/>
      <c r="I135"/>
      <c r="J135"/>
      <c r="L135"/>
      <c r="M135"/>
      <c r="N135"/>
      <c r="O135"/>
      <c r="P135"/>
      <c r="Q135"/>
      <c r="R135"/>
    </row>
    <row r="136" spans="3:18" x14ac:dyDescent="0.5">
      <c r="C136" s="54" t="s">
        <v>18</v>
      </c>
      <c r="D136" s="55" t="s">
        <v>135</v>
      </c>
      <c r="E136" s="49" t="e">
        <f t="shared" si="49"/>
        <v>#VALUE!</v>
      </c>
      <c r="F136"/>
      <c r="G136"/>
      <c r="H136"/>
      <c r="I136"/>
      <c r="J136"/>
      <c r="L136"/>
      <c r="M136"/>
      <c r="N136"/>
      <c r="O136"/>
      <c r="P136"/>
      <c r="Q136"/>
      <c r="R136"/>
    </row>
    <row r="137" spans="3:18" x14ac:dyDescent="0.5">
      <c r="D137"/>
      <c r="E137"/>
      <c r="F137"/>
      <c r="G137"/>
      <c r="H137"/>
      <c r="I137"/>
      <c r="J137"/>
      <c r="L137"/>
      <c r="M137"/>
      <c r="N137"/>
      <c r="O137"/>
      <c r="P137"/>
      <c r="Q137"/>
      <c r="R137"/>
    </row>
    <row r="138" spans="3:18" x14ac:dyDescent="0.5">
      <c r="D138"/>
      <c r="E138"/>
      <c r="F138"/>
      <c r="G138"/>
      <c r="H138"/>
      <c r="I138"/>
      <c r="J138"/>
      <c r="L138"/>
      <c r="M138"/>
      <c r="N138"/>
      <c r="O138"/>
      <c r="P138"/>
      <c r="Q138"/>
      <c r="R138"/>
    </row>
    <row r="139" spans="3:18" x14ac:dyDescent="0.5">
      <c r="D139"/>
      <c r="E139"/>
      <c r="F139"/>
      <c r="G139"/>
      <c r="H139"/>
      <c r="I139"/>
      <c r="J139"/>
      <c r="L139"/>
      <c r="M139"/>
      <c r="N139"/>
      <c r="O139"/>
      <c r="P139"/>
      <c r="Q139"/>
      <c r="R139"/>
    </row>
    <row r="140" spans="3:18" x14ac:dyDescent="0.5">
      <c r="D140"/>
      <c r="E140"/>
      <c r="F140"/>
      <c r="G140"/>
      <c r="H140"/>
      <c r="I140"/>
      <c r="J140"/>
      <c r="L140"/>
      <c r="M140"/>
      <c r="N140"/>
      <c r="O140"/>
      <c r="P140"/>
      <c r="Q140"/>
      <c r="R140"/>
    </row>
    <row r="141" spans="3:18" x14ac:dyDescent="0.5">
      <c r="D141"/>
      <c r="E141"/>
      <c r="F141"/>
      <c r="G141"/>
      <c r="H141"/>
      <c r="I141"/>
      <c r="J141"/>
      <c r="L141"/>
      <c r="M141"/>
      <c r="N141"/>
      <c r="O141"/>
      <c r="P141"/>
      <c r="Q141"/>
      <c r="R141"/>
    </row>
    <row r="142" spans="3:18" x14ac:dyDescent="0.5">
      <c r="D142"/>
      <c r="E142"/>
      <c r="F142"/>
      <c r="G142"/>
      <c r="H142"/>
      <c r="I142"/>
      <c r="J142"/>
      <c r="L142"/>
      <c r="M142"/>
      <c r="N142"/>
      <c r="O142"/>
      <c r="P142"/>
      <c r="Q142"/>
      <c r="R142"/>
    </row>
    <row r="143" spans="3:18" x14ac:dyDescent="0.5">
      <c r="D143"/>
      <c r="E143"/>
      <c r="F143"/>
      <c r="G143"/>
      <c r="H143"/>
      <c r="I143"/>
      <c r="J143"/>
      <c r="L143"/>
      <c r="M143"/>
      <c r="N143"/>
      <c r="O143"/>
      <c r="P143"/>
      <c r="Q143"/>
      <c r="R143"/>
    </row>
    <row r="144" spans="3:18" x14ac:dyDescent="0.5">
      <c r="D144"/>
      <c r="E144"/>
      <c r="F144"/>
      <c r="G144"/>
      <c r="H144"/>
      <c r="I144"/>
      <c r="J144"/>
      <c r="L144"/>
      <c r="M144"/>
      <c r="N144"/>
      <c r="O144"/>
      <c r="P144"/>
      <c r="Q144"/>
      <c r="R144"/>
    </row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</sheetData>
  <sortState xmlns:xlrd2="http://schemas.microsoft.com/office/spreadsheetml/2017/richdata2" ref="C98:D136">
    <sortCondition ref="C98:C136"/>
  </sortState>
  <phoneticPr fontId="19" type="noConversion"/>
  <hyperlinks>
    <hyperlink ref="AC2" display="place" xr:uid="{00000000-0004-0000-0300-000000000000}"/>
    <hyperlink ref="AC14" display="place" xr:uid="{20866254-AFD8-4C52-834F-1FD1A7FBB4DA}"/>
    <hyperlink ref="AC15:AC18" display="place" xr:uid="{A1CA4457-D29A-493D-AAA1-9723B783ABAD}"/>
  </hyperlinks>
  <pageMargins left="0.7" right="0.7" top="0.75" bottom="0.75" header="0.3" footer="0.3"/>
  <pageSetup paperSize="9" orientation="portrait" r:id="rId1"/>
  <ignoredErrors>
    <ignoredError sqref="H36:H39 J36:J39 K36:K39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1"/>
  <sheetViews>
    <sheetView workbookViewId="0">
      <selection activeCell="L23" sqref="L23"/>
    </sheetView>
  </sheetViews>
  <sheetFormatPr defaultRowHeight="14.1" x14ac:dyDescent="0.5"/>
  <cols>
    <col min="1" max="1" width="8.796875" style="49"/>
  </cols>
  <sheetData>
    <row r="1" spans="1:14" x14ac:dyDescent="0.5"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</row>
    <row r="2" spans="1:14" s="49" customFormat="1" x14ac:dyDescent="0.5">
      <c r="A2" s="49">
        <v>192.69580601652001</v>
      </c>
      <c r="B2" s="49" t="s">
        <v>576</v>
      </c>
      <c r="D2">
        <v>200.65</v>
      </c>
    </row>
    <row r="3" spans="1:14" s="49" customFormat="1" x14ac:dyDescent="0.5">
      <c r="A3" s="49">
        <v>185.76545133904301</v>
      </c>
      <c r="B3" s="49" t="s">
        <v>577</v>
      </c>
      <c r="C3" s="9">
        <v>26.629200000000001</v>
      </c>
      <c r="D3">
        <v>173.15</v>
      </c>
      <c r="J3" s="49">
        <f>D3/C3/A3/100</f>
        <v>3.5002529422883738E-4</v>
      </c>
      <c r="M3"/>
      <c r="N3"/>
    </row>
    <row r="4" spans="1:14" s="49" customFormat="1" x14ac:dyDescent="0.5">
      <c r="A4" s="49">
        <v>181.92807904733101</v>
      </c>
      <c r="B4" s="49" t="s">
        <v>578</v>
      </c>
      <c r="C4">
        <v>26.786000000000001</v>
      </c>
      <c r="D4">
        <v>160.46</v>
      </c>
      <c r="J4" s="49">
        <f t="shared" ref="J4:J13" si="0">D4/C4/A4/100</f>
        <v>3.2927532682032966E-4</v>
      </c>
      <c r="M4"/>
      <c r="N4"/>
    </row>
    <row r="5" spans="1:14" x14ac:dyDescent="0.5">
      <c r="A5" s="49">
        <v>174.80289999999999</v>
      </c>
      <c r="B5" t="s">
        <v>197</v>
      </c>
      <c r="C5">
        <v>26.9131</v>
      </c>
      <c r="D5">
        <v>153.15</v>
      </c>
      <c r="F5">
        <v>59200</v>
      </c>
      <c r="H5">
        <v>0.14145972375835</v>
      </c>
      <c r="I5">
        <f>F5/$A5/100</f>
        <v>3.386671502589488</v>
      </c>
      <c r="J5" s="49">
        <f t="shared" si="0"/>
        <v>3.2554021254643453E-4</v>
      </c>
      <c r="L5" s="9">
        <f>F5/A5/100</f>
        <v>3.386671502589488</v>
      </c>
    </row>
    <row r="6" spans="1:14" x14ac:dyDescent="0.5">
      <c r="A6" s="49">
        <v>172.71019999999999</v>
      </c>
      <c r="B6" t="s">
        <v>19</v>
      </c>
      <c r="C6">
        <v>26.999600000000001</v>
      </c>
      <c r="D6">
        <v>144.34</v>
      </c>
      <c r="F6">
        <v>49045</v>
      </c>
      <c r="I6" s="49">
        <f t="shared" ref="I6:I21" si="1">F6/$A6/100</f>
        <v>2.8397280531201985</v>
      </c>
      <c r="J6" s="49">
        <f t="shared" si="0"/>
        <v>3.0953615513165217E-4</v>
      </c>
      <c r="L6" s="9">
        <f t="shared" ref="L6:L21" si="2">F6/A6/100</f>
        <v>2.8397280531201985</v>
      </c>
    </row>
    <row r="7" spans="1:14" x14ac:dyDescent="0.5">
      <c r="A7" s="49">
        <v>172.5488</v>
      </c>
      <c r="B7" t="s">
        <v>20</v>
      </c>
      <c r="C7">
        <v>26.9969</v>
      </c>
      <c r="D7">
        <v>141.05000000000001</v>
      </c>
      <c r="F7">
        <v>42131.360000000001</v>
      </c>
      <c r="I7" s="49">
        <f t="shared" si="1"/>
        <v>2.4417069258088149</v>
      </c>
      <c r="J7" s="49">
        <f t="shared" si="0"/>
        <v>3.0279398894952778E-4</v>
      </c>
      <c r="L7" s="9">
        <f t="shared" si="2"/>
        <v>2.4417069258088149</v>
      </c>
    </row>
    <row r="8" spans="1:14" x14ac:dyDescent="0.5">
      <c r="A8" s="49">
        <v>171.13489999999999</v>
      </c>
      <c r="B8" t="s">
        <v>21</v>
      </c>
      <c r="C8">
        <v>27.030999999999999</v>
      </c>
      <c r="D8">
        <v>132.36000000000001</v>
      </c>
      <c r="E8">
        <f>D8/C8/A8/100</f>
        <v>2.8612516790968028E-4</v>
      </c>
      <c r="F8">
        <v>39500</v>
      </c>
      <c r="I8" s="49">
        <f t="shared" si="1"/>
        <v>2.3081206697172818</v>
      </c>
      <c r="J8" s="49">
        <f t="shared" si="0"/>
        <v>2.8612516790968028E-4</v>
      </c>
      <c r="L8" s="9">
        <f t="shared" si="2"/>
        <v>2.3081206697172818</v>
      </c>
    </row>
    <row r="9" spans="1:14" x14ac:dyDescent="0.5">
      <c r="A9" s="49">
        <v>167.47550000000001</v>
      </c>
      <c r="B9" t="s">
        <v>22</v>
      </c>
      <c r="C9">
        <v>27.06</v>
      </c>
      <c r="D9">
        <v>111.21</v>
      </c>
      <c r="E9" s="49">
        <f t="shared" ref="E9:E13" si="3">D9/C9/A9/100</f>
        <v>2.4539446650769664E-4</v>
      </c>
      <c r="F9">
        <v>34100</v>
      </c>
      <c r="I9" s="49">
        <f t="shared" si="1"/>
        <v>2.0361187158718739</v>
      </c>
      <c r="J9" s="49">
        <f t="shared" si="0"/>
        <v>2.4539446650769664E-4</v>
      </c>
      <c r="L9" s="9">
        <f t="shared" si="2"/>
        <v>2.0361187158718739</v>
      </c>
    </row>
    <row r="10" spans="1:14" x14ac:dyDescent="0.5">
      <c r="A10" s="49">
        <v>163.62860000000001</v>
      </c>
      <c r="B10" t="s">
        <v>23</v>
      </c>
      <c r="C10">
        <v>27.11</v>
      </c>
      <c r="D10">
        <v>87.77</v>
      </c>
      <c r="E10" s="49">
        <f t="shared" si="3"/>
        <v>1.978597090784725E-4</v>
      </c>
      <c r="F10">
        <v>30189.43</v>
      </c>
      <c r="I10" s="49">
        <f t="shared" si="1"/>
        <v>1.8449971459757035</v>
      </c>
      <c r="J10" s="49">
        <f t="shared" si="0"/>
        <v>1.978597090784725E-4</v>
      </c>
      <c r="L10" s="9">
        <f t="shared" si="2"/>
        <v>1.8449971459757035</v>
      </c>
    </row>
    <row r="11" spans="1:14" x14ac:dyDescent="0.5">
      <c r="A11" s="49">
        <v>151.24449999999999</v>
      </c>
      <c r="B11" t="s">
        <v>24</v>
      </c>
      <c r="C11">
        <v>24.14</v>
      </c>
      <c r="D11">
        <v>70.958699999999993</v>
      </c>
      <c r="E11" s="49">
        <f t="shared" si="3"/>
        <v>1.9435190153908465E-4</v>
      </c>
      <c r="F11">
        <v>26390.29</v>
      </c>
      <c r="I11" s="49">
        <f t="shared" si="1"/>
        <v>1.744876012020272</v>
      </c>
      <c r="J11" s="49">
        <f t="shared" si="0"/>
        <v>1.9435190153908465E-4</v>
      </c>
      <c r="L11" s="9">
        <f t="shared" si="2"/>
        <v>1.744876012020272</v>
      </c>
    </row>
    <row r="12" spans="1:14" x14ac:dyDescent="0.5">
      <c r="A12" s="49">
        <v>141.37719999999999</v>
      </c>
      <c r="B12" t="s">
        <v>25</v>
      </c>
      <c r="C12">
        <v>24.14</v>
      </c>
      <c r="D12">
        <v>57.367899999999999</v>
      </c>
      <c r="E12" s="49">
        <f t="shared" si="3"/>
        <v>1.6809403819945671E-4</v>
      </c>
      <c r="F12">
        <v>24635.56</v>
      </c>
      <c r="I12" s="49">
        <f t="shared" si="1"/>
        <v>1.7425412301276304</v>
      </c>
      <c r="J12" s="49">
        <f t="shared" si="0"/>
        <v>1.6809403819945671E-4</v>
      </c>
      <c r="L12" s="9">
        <f t="shared" si="2"/>
        <v>1.7425412301276304</v>
      </c>
    </row>
    <row r="13" spans="1:14" x14ac:dyDescent="0.5">
      <c r="A13" s="49">
        <v>141.56700000000001</v>
      </c>
      <c r="B13" t="s">
        <v>26</v>
      </c>
      <c r="C13">
        <v>23.96</v>
      </c>
      <c r="D13">
        <v>52.746099999999998</v>
      </c>
      <c r="E13" s="49">
        <f t="shared" si="3"/>
        <v>1.5550398082478522E-4</v>
      </c>
      <c r="F13">
        <v>20693.64</v>
      </c>
      <c r="I13" s="49">
        <f t="shared" si="1"/>
        <v>1.4617559176926824</v>
      </c>
      <c r="J13" s="49">
        <f t="shared" si="0"/>
        <v>1.5550398082478522E-4</v>
      </c>
      <c r="L13" s="9">
        <f t="shared" si="2"/>
        <v>1.4617559176926824</v>
      </c>
    </row>
    <row r="14" spans="1:14" x14ac:dyDescent="0.5">
      <c r="A14" s="49">
        <v>131.51</v>
      </c>
      <c r="B14" t="s">
        <v>27</v>
      </c>
      <c r="C14">
        <v>23.5</v>
      </c>
      <c r="E14">
        <f>AVERAGE(E8:E13)</f>
        <v>2.0788821067652935E-4</v>
      </c>
      <c r="F14">
        <v>18269.34</v>
      </c>
      <c r="I14" s="49">
        <f t="shared" si="1"/>
        <v>1.3891977796365296</v>
      </c>
      <c r="J14">
        <f>AVERAGE(J3:J13)</f>
        <v>2.6040911288508704E-4</v>
      </c>
      <c r="L14" s="9">
        <f t="shared" si="2"/>
        <v>1.3891977796365296</v>
      </c>
    </row>
    <row r="15" spans="1:14" x14ac:dyDescent="0.5">
      <c r="A15" s="49">
        <v>121.8023</v>
      </c>
      <c r="B15" t="s">
        <v>28</v>
      </c>
      <c r="C15">
        <v>23.5</v>
      </c>
      <c r="F15">
        <v>16217.62</v>
      </c>
      <c r="I15" s="49">
        <f t="shared" si="1"/>
        <v>1.3314707521943348</v>
      </c>
      <c r="J15">
        <f>AVERAGE(J11:J13)</f>
        <v>1.7264997352110887E-4</v>
      </c>
      <c r="L15" s="9">
        <f t="shared" si="2"/>
        <v>1.3314707521943348</v>
      </c>
    </row>
    <row r="16" spans="1:14" x14ac:dyDescent="0.5">
      <c r="A16" s="49">
        <v>117.1786</v>
      </c>
      <c r="B16" t="s">
        <v>29</v>
      </c>
      <c r="C16">
        <v>23.4</v>
      </c>
      <c r="F16">
        <v>12018.82</v>
      </c>
      <c r="I16" s="49">
        <f t="shared" si="1"/>
        <v>1.0256838706043594</v>
      </c>
      <c r="L16" s="9">
        <f t="shared" si="2"/>
        <v>1.0256838706043594</v>
      </c>
    </row>
    <row r="17" spans="1:22" x14ac:dyDescent="0.5">
      <c r="A17" s="49">
        <v>112.7816</v>
      </c>
      <c r="B17" t="s">
        <v>30</v>
      </c>
      <c r="C17">
        <v>23.3</v>
      </c>
      <c r="F17">
        <v>11802.14</v>
      </c>
      <c r="I17" s="49">
        <f t="shared" si="1"/>
        <v>1.0464597061932088</v>
      </c>
      <c r="L17" s="9">
        <f t="shared" si="2"/>
        <v>1.0464597061932088</v>
      </c>
    </row>
    <row r="18" spans="1:22" x14ac:dyDescent="0.5">
      <c r="A18" s="49">
        <v>105.4376</v>
      </c>
      <c r="B18" t="s">
        <v>31</v>
      </c>
      <c r="C18">
        <v>23.8</v>
      </c>
      <c r="F18">
        <v>11608.73</v>
      </c>
      <c r="I18" s="49">
        <f t="shared" si="1"/>
        <v>1.1010047649036017</v>
      </c>
      <c r="L18" s="9">
        <f t="shared" si="2"/>
        <v>1.1010047649036017</v>
      </c>
    </row>
    <row r="19" spans="1:22" x14ac:dyDescent="0.5">
      <c r="A19" s="49">
        <v>102.727</v>
      </c>
      <c r="B19" t="s">
        <v>32</v>
      </c>
      <c r="F19">
        <v>11289</v>
      </c>
      <c r="I19" s="49">
        <f t="shared" si="1"/>
        <v>1.0989321210587284</v>
      </c>
      <c r="L19" s="9">
        <f t="shared" si="2"/>
        <v>1.0989321210587284</v>
      </c>
    </row>
    <row r="20" spans="1:22" x14ac:dyDescent="0.5">
      <c r="A20" s="49">
        <v>102.08069999999999</v>
      </c>
      <c r="B20" t="s">
        <v>33</v>
      </c>
      <c r="F20">
        <v>9894</v>
      </c>
      <c r="I20" s="49">
        <f t="shared" si="1"/>
        <v>0.969233165524923</v>
      </c>
      <c r="L20" s="9">
        <f t="shared" si="2"/>
        <v>0.969233165524923</v>
      </c>
    </row>
    <row r="21" spans="1:22" x14ac:dyDescent="0.5">
      <c r="A21" s="49">
        <v>100</v>
      </c>
      <c r="B21" t="s">
        <v>34</v>
      </c>
      <c r="F21">
        <v>7560</v>
      </c>
      <c r="I21" s="49">
        <f t="shared" si="1"/>
        <v>0.75599999999999989</v>
      </c>
      <c r="L21" s="9">
        <f t="shared" si="2"/>
        <v>0.75599999999999989</v>
      </c>
    </row>
    <row r="22" spans="1:22" x14ac:dyDescent="0.5">
      <c r="B22" s="2"/>
      <c r="C22" s="2"/>
      <c r="I22">
        <f>AVERAGE(I5:I21)</f>
        <v>1.6779116666493901</v>
      </c>
      <c r="L22" s="9">
        <f>AVERAGE(L5:L21)</f>
        <v>1.6779116666493901</v>
      </c>
    </row>
    <row r="23" spans="1:22" x14ac:dyDescent="0.5">
      <c r="B23" s="2"/>
      <c r="L23" s="9">
        <f>AVERAGE(L11:L21)</f>
        <v>1.2424686654505701</v>
      </c>
    </row>
    <row r="24" spans="1:22" x14ac:dyDescent="0.5">
      <c r="B24" s="59" t="s">
        <v>190</v>
      </c>
      <c r="C24" s="49" t="s">
        <v>366</v>
      </c>
      <c r="D24" s="49" t="s">
        <v>367</v>
      </c>
      <c r="E24" s="49" t="s">
        <v>368</v>
      </c>
      <c r="F24" s="49" t="s">
        <v>369</v>
      </c>
      <c r="G24" s="49" t="s">
        <v>370</v>
      </c>
      <c r="H24" s="49" t="s">
        <v>371</v>
      </c>
      <c r="I24" s="49" t="s">
        <v>372</v>
      </c>
      <c r="J24" s="49" t="s">
        <v>373</v>
      </c>
      <c r="K24" s="49" t="s">
        <v>374</v>
      </c>
      <c r="L24" s="49" t="s">
        <v>375</v>
      </c>
      <c r="M24" s="49" t="s">
        <v>376</v>
      </c>
      <c r="N24" s="49" t="s">
        <v>358</v>
      </c>
      <c r="O24" s="49" t="s">
        <v>359</v>
      </c>
      <c r="P24" s="49" t="s">
        <v>360</v>
      </c>
      <c r="Q24" s="49" t="s">
        <v>361</v>
      </c>
      <c r="R24" s="49" t="s">
        <v>362</v>
      </c>
      <c r="S24" s="49" t="s">
        <v>363</v>
      </c>
      <c r="T24" s="49" t="s">
        <v>364</v>
      </c>
      <c r="U24" s="49" t="s">
        <v>365</v>
      </c>
      <c r="V24" s="49"/>
    </row>
    <row r="25" spans="1:22" x14ac:dyDescent="0.5">
      <c r="A25" s="49">
        <v>174.80289999999999</v>
      </c>
      <c r="B25" s="59" t="s">
        <v>197</v>
      </c>
      <c r="C25" s="9">
        <v>2.68</v>
      </c>
      <c r="D25" s="9">
        <v>4.0599999999999996</v>
      </c>
      <c r="E25" s="9">
        <v>3.34</v>
      </c>
      <c r="F25" s="9">
        <v>6.05</v>
      </c>
      <c r="G25" s="9">
        <v>3.97</v>
      </c>
      <c r="H25" s="9">
        <v>5.7</v>
      </c>
      <c r="I25" s="9">
        <v>6.16</v>
      </c>
      <c r="J25" s="9">
        <v>3.17</v>
      </c>
      <c r="K25" s="9">
        <v>7.16</v>
      </c>
      <c r="L25" s="9">
        <v>12.58</v>
      </c>
      <c r="M25" s="9">
        <v>5.2</v>
      </c>
      <c r="N25" s="9">
        <v>2.89</v>
      </c>
      <c r="O25" s="9">
        <v>7.19</v>
      </c>
      <c r="P25" s="9">
        <v>6.89</v>
      </c>
      <c r="Q25" s="9">
        <v>2.94</v>
      </c>
      <c r="R25" s="9">
        <v>8.02</v>
      </c>
      <c r="S25" s="9">
        <v>7.83</v>
      </c>
      <c r="T25" s="9">
        <v>5.92</v>
      </c>
      <c r="U25" s="9">
        <v>7.65</v>
      </c>
    </row>
    <row r="26" spans="1:22" x14ac:dyDescent="0.5">
      <c r="A26" s="49">
        <v>172.71019999999999</v>
      </c>
      <c r="B26" s="59" t="s">
        <v>19</v>
      </c>
      <c r="C26" s="9">
        <v>1.98</v>
      </c>
      <c r="D26" s="9">
        <v>3.86</v>
      </c>
      <c r="E26" s="9">
        <v>3.3</v>
      </c>
      <c r="F26" s="9">
        <v>5.68</v>
      </c>
      <c r="G26" s="9">
        <v>3.48</v>
      </c>
      <c r="H26" s="9">
        <v>4.9000000000000004</v>
      </c>
      <c r="I26" s="9">
        <v>5.62</v>
      </c>
      <c r="J26" s="9">
        <v>3.09</v>
      </c>
      <c r="K26" s="9">
        <v>6.3</v>
      </c>
      <c r="L26" s="9">
        <v>11.68</v>
      </c>
      <c r="M26" s="9">
        <v>4.6100000000000003</v>
      </c>
      <c r="N26" s="9">
        <v>2.77</v>
      </c>
      <c r="O26" s="9">
        <v>5.36</v>
      </c>
      <c r="P26" s="9">
        <v>4.16</v>
      </c>
      <c r="Q26" s="9">
        <v>2.83</v>
      </c>
      <c r="R26" s="9">
        <v>6.38</v>
      </c>
      <c r="S26" s="9">
        <v>6.07</v>
      </c>
      <c r="T26" s="9">
        <v>5.01</v>
      </c>
      <c r="U26" s="9">
        <v>5.7</v>
      </c>
    </row>
    <row r="27" spans="1:22" x14ac:dyDescent="0.5">
      <c r="A27" s="49">
        <v>172.5488</v>
      </c>
      <c r="B27" s="59" t="s">
        <v>20</v>
      </c>
      <c r="C27" s="9">
        <v>1.81</v>
      </c>
      <c r="D27" s="9">
        <v>4.88</v>
      </c>
      <c r="E27" s="9">
        <v>3.33</v>
      </c>
      <c r="F27" s="9">
        <v>5.37</v>
      </c>
      <c r="G27" s="9">
        <v>2.98</v>
      </c>
      <c r="H27" s="9">
        <v>4.41</v>
      </c>
      <c r="I27" s="9">
        <v>3.54</v>
      </c>
      <c r="J27" s="9">
        <v>2.97</v>
      </c>
      <c r="K27" s="9">
        <v>5.91</v>
      </c>
      <c r="L27" s="9">
        <v>11.39</v>
      </c>
      <c r="M27" s="9">
        <v>4.08</v>
      </c>
      <c r="N27" s="9">
        <v>3.26</v>
      </c>
      <c r="O27" s="9">
        <v>4.63</v>
      </c>
      <c r="P27" s="9">
        <v>3.08</v>
      </c>
      <c r="Q27" s="9">
        <v>3.49</v>
      </c>
      <c r="R27" s="9">
        <v>5.19</v>
      </c>
      <c r="S27" s="9">
        <v>5.74</v>
      </c>
      <c r="T27" s="9">
        <v>4.18</v>
      </c>
      <c r="U27" s="9">
        <v>4.55</v>
      </c>
    </row>
    <row r="28" spans="1:22" x14ac:dyDescent="0.5">
      <c r="A28" s="49">
        <v>171.13489999999999</v>
      </c>
      <c r="B28" s="59" t="s">
        <v>21</v>
      </c>
      <c r="C28" s="9">
        <v>1.67</v>
      </c>
      <c r="D28" s="9">
        <v>3.79</v>
      </c>
      <c r="E28" s="9">
        <v>3.31</v>
      </c>
      <c r="F28" s="9">
        <v>6.06</v>
      </c>
      <c r="G28" s="9">
        <v>3.03</v>
      </c>
      <c r="H28" s="9">
        <v>3.99</v>
      </c>
      <c r="I28" s="9">
        <v>3.42</v>
      </c>
      <c r="J28" s="9">
        <v>2.5299999999999998</v>
      </c>
      <c r="K28" s="9">
        <v>6.19</v>
      </c>
      <c r="L28" s="9">
        <v>11.11</v>
      </c>
      <c r="M28" s="9">
        <v>3.75</v>
      </c>
      <c r="N28" s="9">
        <v>2.3199999999999998</v>
      </c>
      <c r="O28" s="9">
        <v>4.3</v>
      </c>
      <c r="P28" s="9">
        <v>2.85</v>
      </c>
      <c r="Q28" s="9">
        <v>3.21</v>
      </c>
      <c r="R28" s="9">
        <v>4.5999999999999996</v>
      </c>
      <c r="S28" s="9">
        <v>4.8099999999999996</v>
      </c>
      <c r="T28" s="9">
        <v>3.63</v>
      </c>
      <c r="U28" s="9">
        <v>4.28</v>
      </c>
    </row>
    <row r="29" spans="1:22" x14ac:dyDescent="0.5">
      <c r="A29" s="49">
        <v>167.47550000000001</v>
      </c>
      <c r="B29" s="59" t="s">
        <v>22</v>
      </c>
      <c r="C29" s="9">
        <v>1.56</v>
      </c>
      <c r="D29" s="9">
        <v>3.2</v>
      </c>
      <c r="E29" s="9">
        <v>2.95</v>
      </c>
      <c r="F29" s="9">
        <v>4.62</v>
      </c>
      <c r="G29" s="9">
        <v>2.93</v>
      </c>
      <c r="H29" s="9">
        <v>4.84</v>
      </c>
      <c r="I29" s="9">
        <v>3.05</v>
      </c>
      <c r="J29" s="9">
        <v>1.96</v>
      </c>
      <c r="K29" s="9">
        <v>5.56</v>
      </c>
      <c r="L29" s="9">
        <v>2.93</v>
      </c>
      <c r="M29" s="9">
        <v>4.84</v>
      </c>
      <c r="N29" s="9">
        <v>3.05</v>
      </c>
      <c r="O29" s="9">
        <v>1.96</v>
      </c>
      <c r="P29" s="9">
        <v>5.56</v>
      </c>
      <c r="Q29" s="9">
        <v>3.22</v>
      </c>
      <c r="R29" s="9">
        <v>3.7</v>
      </c>
      <c r="S29" s="9">
        <v>3.76</v>
      </c>
      <c r="T29" s="9">
        <v>2.99</v>
      </c>
      <c r="U29" s="9">
        <v>3.5</v>
      </c>
    </row>
    <row r="30" spans="1:22" x14ac:dyDescent="0.5">
      <c r="A30" s="49">
        <v>163.62860000000001</v>
      </c>
      <c r="B30" s="59" t="s">
        <v>23</v>
      </c>
      <c r="C30" s="9">
        <v>1.51</v>
      </c>
      <c r="D30" s="9">
        <v>3.52</v>
      </c>
      <c r="E30" s="9">
        <v>2.5499999999999998</v>
      </c>
      <c r="F30" s="9">
        <v>4.22</v>
      </c>
      <c r="G30" s="9">
        <v>2.21</v>
      </c>
      <c r="H30" s="9">
        <v>2.74</v>
      </c>
      <c r="I30" s="9">
        <v>4.43</v>
      </c>
      <c r="J30" s="9">
        <v>4.0999999999999996</v>
      </c>
      <c r="K30" s="9">
        <v>1.48</v>
      </c>
      <c r="L30" s="9">
        <v>6.66</v>
      </c>
      <c r="M30" s="9">
        <v>2.42</v>
      </c>
      <c r="N30" s="9">
        <v>2.71</v>
      </c>
      <c r="O30" s="9">
        <v>3.14</v>
      </c>
      <c r="P30" s="9">
        <v>2.38</v>
      </c>
      <c r="Q30" s="9">
        <v>3.18</v>
      </c>
      <c r="R30" s="9">
        <v>3.19</v>
      </c>
      <c r="S30" s="9">
        <v>3.33</v>
      </c>
      <c r="T30" s="9">
        <v>3.23</v>
      </c>
      <c r="U30" s="9">
        <v>3.22</v>
      </c>
    </row>
    <row r="31" spans="1:22" x14ac:dyDescent="0.5">
      <c r="A31" s="49">
        <v>151.24449999999999</v>
      </c>
      <c r="B31" s="59" t="s">
        <v>24</v>
      </c>
      <c r="C31">
        <v>14226</v>
      </c>
      <c r="D31">
        <v>12638</v>
      </c>
      <c r="E31" s="9">
        <v>19455</v>
      </c>
      <c r="F31">
        <v>34711</v>
      </c>
      <c r="G31">
        <v>16356</v>
      </c>
      <c r="H31">
        <v>23769</v>
      </c>
      <c r="I31">
        <v>34078</v>
      </c>
      <c r="J31" s="9">
        <v>36196</v>
      </c>
      <c r="K31" s="9">
        <v>12138</v>
      </c>
      <c r="L31">
        <v>51157</v>
      </c>
      <c r="M31">
        <v>14020</v>
      </c>
      <c r="N31">
        <v>20296</v>
      </c>
      <c r="O31" s="9">
        <v>24209</v>
      </c>
      <c r="P31">
        <v>19075</v>
      </c>
      <c r="Q31">
        <v>22778</v>
      </c>
      <c r="R31">
        <v>30922</v>
      </c>
      <c r="S31">
        <v>26135</v>
      </c>
      <c r="T31">
        <v>24055</v>
      </c>
      <c r="U31">
        <v>29008</v>
      </c>
    </row>
    <row r="32" spans="1:22" x14ac:dyDescent="0.5">
      <c r="A32" s="49">
        <v>141.37719999999999</v>
      </c>
      <c r="B32" s="59" t="s">
        <v>25</v>
      </c>
      <c r="C32">
        <v>24136</v>
      </c>
      <c r="D32">
        <v>10062</v>
      </c>
      <c r="E32">
        <v>13469</v>
      </c>
      <c r="F32">
        <v>32976</v>
      </c>
      <c r="G32">
        <v>10536</v>
      </c>
      <c r="H32">
        <v>21410</v>
      </c>
      <c r="I32">
        <v>26715</v>
      </c>
      <c r="J32">
        <v>35354</v>
      </c>
      <c r="K32">
        <v>11202</v>
      </c>
      <c r="L32">
        <v>46377</v>
      </c>
      <c r="M32">
        <v>15968</v>
      </c>
      <c r="N32">
        <v>18767</v>
      </c>
      <c r="O32">
        <v>22304</v>
      </c>
      <c r="P32">
        <v>18118</v>
      </c>
      <c r="Q32">
        <v>21079</v>
      </c>
      <c r="R32">
        <v>29308</v>
      </c>
      <c r="S32">
        <v>23221</v>
      </c>
      <c r="T32">
        <v>21826</v>
      </c>
      <c r="U32">
        <v>28659</v>
      </c>
    </row>
    <row r="33" spans="1:21" x14ac:dyDescent="0.5">
      <c r="A33" s="49">
        <v>141.56700000000001</v>
      </c>
      <c r="B33" s="59" t="s">
        <v>26</v>
      </c>
      <c r="C33">
        <v>10573</v>
      </c>
      <c r="D33">
        <v>10634</v>
      </c>
      <c r="E33">
        <v>14516</v>
      </c>
      <c r="F33">
        <v>28292</v>
      </c>
      <c r="G33">
        <v>10998</v>
      </c>
      <c r="H33">
        <v>20304</v>
      </c>
      <c r="I33">
        <v>27834</v>
      </c>
      <c r="J33">
        <v>34695</v>
      </c>
      <c r="K33">
        <v>10995</v>
      </c>
      <c r="L33">
        <v>40294</v>
      </c>
      <c r="M33">
        <v>12265</v>
      </c>
      <c r="N33">
        <v>17478</v>
      </c>
      <c r="O33">
        <v>19684</v>
      </c>
      <c r="P33">
        <v>16276</v>
      </c>
      <c r="Q33" s="9">
        <v>14722</v>
      </c>
      <c r="R33" s="9">
        <v>22179</v>
      </c>
      <c r="S33">
        <v>22347</v>
      </c>
      <c r="T33">
        <v>20598</v>
      </c>
      <c r="U33">
        <v>27778</v>
      </c>
    </row>
    <row r="34" spans="1:21" x14ac:dyDescent="0.5">
      <c r="A34" s="49">
        <v>131.51</v>
      </c>
      <c r="B34" s="59" t="s">
        <v>27</v>
      </c>
      <c r="C34">
        <v>11030</v>
      </c>
      <c r="D34">
        <v>12215</v>
      </c>
      <c r="E34">
        <v>13039</v>
      </c>
      <c r="F34">
        <v>27485</v>
      </c>
      <c r="G34">
        <v>8072</v>
      </c>
      <c r="H34">
        <v>17256</v>
      </c>
      <c r="I34">
        <v>25498</v>
      </c>
      <c r="J34">
        <v>22196</v>
      </c>
      <c r="K34">
        <v>7179</v>
      </c>
      <c r="L34">
        <v>33352</v>
      </c>
      <c r="M34">
        <v>14501</v>
      </c>
      <c r="N34">
        <v>9115</v>
      </c>
      <c r="O34">
        <v>19198</v>
      </c>
      <c r="P34">
        <v>15556</v>
      </c>
      <c r="Q34" s="9">
        <v>9496</v>
      </c>
      <c r="R34">
        <v>21121</v>
      </c>
      <c r="S34">
        <v>20031</v>
      </c>
      <c r="T34">
        <v>20953</v>
      </c>
      <c r="U34">
        <v>23448</v>
      </c>
    </row>
    <row r="35" spans="1:21" x14ac:dyDescent="0.5">
      <c r="A35" s="49">
        <v>121.8023</v>
      </c>
      <c r="B35" s="59" t="s">
        <v>28</v>
      </c>
      <c r="C35">
        <v>11267</v>
      </c>
      <c r="D35">
        <v>12231</v>
      </c>
      <c r="E35">
        <v>11380</v>
      </c>
      <c r="F35">
        <v>26611</v>
      </c>
      <c r="G35" s="9">
        <v>7429</v>
      </c>
      <c r="H35" s="9">
        <v>15830</v>
      </c>
      <c r="I35">
        <v>19838</v>
      </c>
      <c r="J35">
        <v>17024</v>
      </c>
      <c r="K35">
        <v>7503</v>
      </c>
      <c r="L35">
        <v>27870</v>
      </c>
      <c r="M35">
        <v>11881</v>
      </c>
      <c r="N35">
        <v>10623</v>
      </c>
      <c r="O35">
        <v>17023</v>
      </c>
      <c r="P35">
        <v>15830</v>
      </c>
      <c r="Q35">
        <v>7315</v>
      </c>
      <c r="R35">
        <v>18847</v>
      </c>
      <c r="S35">
        <v>19088</v>
      </c>
      <c r="T35">
        <v>17411</v>
      </c>
      <c r="U35">
        <v>19521</v>
      </c>
    </row>
    <row r="36" spans="1:21" x14ac:dyDescent="0.5">
      <c r="A36" s="49">
        <v>117.1786</v>
      </c>
      <c r="B36" s="59" t="s">
        <v>29</v>
      </c>
      <c r="C36">
        <v>9629</v>
      </c>
      <c r="D36">
        <v>9078</v>
      </c>
      <c r="E36">
        <v>10038</v>
      </c>
      <c r="F36">
        <v>25675</v>
      </c>
      <c r="G36">
        <v>6699</v>
      </c>
      <c r="H36">
        <v>12050</v>
      </c>
      <c r="I36">
        <v>19912</v>
      </c>
      <c r="J36">
        <v>11819</v>
      </c>
      <c r="K36">
        <v>6811</v>
      </c>
      <c r="L36">
        <v>21477</v>
      </c>
      <c r="M36">
        <v>11403</v>
      </c>
      <c r="N36">
        <v>8995</v>
      </c>
      <c r="O36">
        <v>15506</v>
      </c>
      <c r="P36">
        <v>12531</v>
      </c>
      <c r="Q36">
        <v>9630</v>
      </c>
      <c r="R36">
        <v>15804</v>
      </c>
      <c r="S36">
        <v>15512</v>
      </c>
      <c r="T36">
        <v>13666</v>
      </c>
      <c r="U36">
        <v>15283</v>
      </c>
    </row>
    <row r="37" spans="1:21" x14ac:dyDescent="0.5">
      <c r="A37" s="49">
        <v>112.7816</v>
      </c>
      <c r="B37" s="59" t="s">
        <v>30</v>
      </c>
      <c r="C37">
        <v>8713</v>
      </c>
      <c r="D37">
        <v>7147</v>
      </c>
      <c r="E37">
        <v>9382</v>
      </c>
      <c r="F37">
        <v>19980</v>
      </c>
      <c r="G37">
        <v>5008</v>
      </c>
      <c r="H37">
        <v>11808</v>
      </c>
      <c r="I37">
        <v>19089</v>
      </c>
      <c r="J37">
        <v>9928</v>
      </c>
      <c r="K37">
        <v>7771</v>
      </c>
      <c r="L37">
        <v>18165</v>
      </c>
      <c r="M37">
        <v>9611</v>
      </c>
      <c r="N37">
        <v>11027</v>
      </c>
      <c r="O37">
        <v>14826</v>
      </c>
      <c r="P37">
        <v>11736</v>
      </c>
      <c r="Q37">
        <v>12573</v>
      </c>
      <c r="R37">
        <v>16194</v>
      </c>
      <c r="S37">
        <v>15533</v>
      </c>
      <c r="T37">
        <v>13614</v>
      </c>
      <c r="U37">
        <v>15118</v>
      </c>
    </row>
    <row r="38" spans="1:21" x14ac:dyDescent="0.5">
      <c r="A38" s="49">
        <v>105.4376</v>
      </c>
      <c r="B38" s="59" t="s">
        <v>31</v>
      </c>
      <c r="C38">
        <v>6508</v>
      </c>
      <c r="D38">
        <v>8290</v>
      </c>
      <c r="E38">
        <v>8443</v>
      </c>
      <c r="F38" s="9">
        <v>16098</v>
      </c>
      <c r="G38" s="9">
        <v>4498</v>
      </c>
      <c r="H38">
        <v>10305</v>
      </c>
      <c r="I38">
        <v>21030</v>
      </c>
      <c r="J38">
        <v>7587</v>
      </c>
      <c r="K38">
        <v>7270</v>
      </c>
      <c r="L38" s="9">
        <v>14946</v>
      </c>
      <c r="M38">
        <v>8299</v>
      </c>
      <c r="N38">
        <v>10738</v>
      </c>
      <c r="O38">
        <v>13273</v>
      </c>
      <c r="P38" s="9">
        <v>10434</v>
      </c>
      <c r="Q38">
        <v>12206</v>
      </c>
      <c r="R38">
        <v>13189</v>
      </c>
      <c r="S38">
        <v>15660</v>
      </c>
      <c r="T38">
        <v>12441</v>
      </c>
      <c r="U38">
        <v>13703</v>
      </c>
    </row>
    <row r="39" spans="1:21" x14ac:dyDescent="0.5">
      <c r="A39" s="49">
        <v>102.727</v>
      </c>
      <c r="B39" s="59" t="s">
        <v>32</v>
      </c>
    </row>
    <row r="40" spans="1:21" x14ac:dyDescent="0.5">
      <c r="A40" s="49">
        <v>102.08069999999999</v>
      </c>
      <c r="B40" s="59" t="s">
        <v>33</v>
      </c>
    </row>
    <row r="41" spans="1:21" x14ac:dyDescent="0.5">
      <c r="A41" s="49">
        <v>100</v>
      </c>
      <c r="B41" s="59" t="s">
        <v>34</v>
      </c>
    </row>
    <row r="42" spans="1:21" x14ac:dyDescent="0.5">
      <c r="C42">
        <f>C25/$A25*100</f>
        <v>1.5331553423884845</v>
      </c>
      <c r="D42" s="49">
        <f t="shared" ref="D42:U47" si="4">D25/$A25*100</f>
        <v>2.3226159291407633</v>
      </c>
      <c r="E42" s="49">
        <f t="shared" si="4"/>
        <v>1.9107234490960963</v>
      </c>
      <c r="F42" s="49">
        <f t="shared" si="4"/>
        <v>3.4610409781531084</v>
      </c>
      <c r="G42" s="49">
        <f t="shared" si="4"/>
        <v>2.2711293691351808</v>
      </c>
      <c r="H42" s="49">
        <f t="shared" si="4"/>
        <v>3.2608154670202847</v>
      </c>
      <c r="I42" s="49">
        <f t="shared" si="4"/>
        <v>3.5239689959377105</v>
      </c>
      <c r="J42" s="49">
        <f t="shared" si="4"/>
        <v>1.8134710579744386</v>
      </c>
      <c r="K42" s="49">
        <f t="shared" si="4"/>
        <v>4.0960418848886375</v>
      </c>
      <c r="L42" s="49">
        <f t="shared" si="4"/>
        <v>7.1966769430026627</v>
      </c>
      <c r="M42" s="49">
        <f t="shared" si="4"/>
        <v>2.974779022544821</v>
      </c>
      <c r="N42" s="49">
        <f t="shared" si="4"/>
        <v>1.6532906490681791</v>
      </c>
      <c r="O42" s="49">
        <f t="shared" si="4"/>
        <v>4.1132040715571661</v>
      </c>
      <c r="P42" s="49">
        <f t="shared" si="4"/>
        <v>3.9415822048718874</v>
      </c>
      <c r="Q42" s="49">
        <f t="shared" si="4"/>
        <v>1.6818942935157253</v>
      </c>
      <c r="R42" s="49">
        <f t="shared" si="4"/>
        <v>4.5880245693864348</v>
      </c>
      <c r="S42" s="49">
        <f t="shared" si="4"/>
        <v>4.4793307204857591</v>
      </c>
      <c r="T42" s="49">
        <f t="shared" si="4"/>
        <v>3.386671502589488</v>
      </c>
      <c r="U42" s="49">
        <f t="shared" si="4"/>
        <v>4.3763576004745914</v>
      </c>
    </row>
    <row r="43" spans="1:21" x14ac:dyDescent="0.5">
      <c r="C43" s="49">
        <f t="shared" ref="C43:R47" si="5">C26/$A26*100</f>
        <v>1.1464291049399515</v>
      </c>
      <c r="D43" s="49">
        <f t="shared" si="5"/>
        <v>2.2349577500344506</v>
      </c>
      <c r="E43" s="49">
        <f t="shared" si="5"/>
        <v>1.9107151748999192</v>
      </c>
      <c r="F43" s="49">
        <f t="shared" si="5"/>
        <v>3.2887461192216789</v>
      </c>
      <c r="G43" s="49">
        <f t="shared" si="5"/>
        <v>2.0149360026217327</v>
      </c>
      <c r="H43" s="49">
        <f t="shared" si="5"/>
        <v>2.837122532427153</v>
      </c>
      <c r="I43" s="49">
        <f t="shared" si="5"/>
        <v>3.2540058433144079</v>
      </c>
      <c r="J43" s="49">
        <f t="shared" si="5"/>
        <v>1.7891242092244697</v>
      </c>
      <c r="K43" s="49">
        <f t="shared" si="5"/>
        <v>3.6477289702634823</v>
      </c>
      <c r="L43" s="49">
        <f t="shared" si="5"/>
        <v>6.7627737099488048</v>
      </c>
      <c r="M43" s="49">
        <f t="shared" si="5"/>
        <v>2.6692111988753418</v>
      </c>
      <c r="N43" s="49">
        <f t="shared" si="5"/>
        <v>1.6038427377190232</v>
      </c>
      <c r="O43" s="49">
        <f t="shared" si="5"/>
        <v>3.1034646477162324</v>
      </c>
      <c r="P43" s="49">
        <f t="shared" si="5"/>
        <v>2.4086591295708075</v>
      </c>
      <c r="Q43" s="49">
        <f t="shared" si="5"/>
        <v>1.6385830136262942</v>
      </c>
      <c r="R43" s="49">
        <f t="shared" si="5"/>
        <v>3.6940493381398438</v>
      </c>
      <c r="S43" s="49">
        <f t="shared" si="4"/>
        <v>3.5145579126189421</v>
      </c>
      <c r="T43" s="49">
        <f t="shared" si="4"/>
        <v>2.9008130382571498</v>
      </c>
      <c r="U43" s="49">
        <f t="shared" si="4"/>
        <v>3.3003262111907699</v>
      </c>
    </row>
    <row r="44" spans="1:21" x14ac:dyDescent="0.5">
      <c r="C44" s="49">
        <f t="shared" si="5"/>
        <v>1.0489786077909555</v>
      </c>
      <c r="D44" s="49">
        <f t="shared" si="4"/>
        <v>2.8281854176905314</v>
      </c>
      <c r="E44" s="49">
        <f t="shared" si="4"/>
        <v>1.9298888198584983</v>
      </c>
      <c r="F44" s="49">
        <f t="shared" si="4"/>
        <v>3.1121630518438841</v>
      </c>
      <c r="G44" s="49">
        <f t="shared" si="4"/>
        <v>1.7270476526061032</v>
      </c>
      <c r="H44" s="49">
        <f t="shared" si="4"/>
        <v>2.5557987073801733</v>
      </c>
      <c r="I44" s="49">
        <f t="shared" si="4"/>
        <v>2.0515935202099347</v>
      </c>
      <c r="J44" s="49">
        <f t="shared" si="4"/>
        <v>1.7212521906846066</v>
      </c>
      <c r="K44" s="49">
        <f t="shared" si="4"/>
        <v>3.425117995604722</v>
      </c>
      <c r="L44" s="49">
        <f t="shared" si="4"/>
        <v>6.6010311285850731</v>
      </c>
      <c r="M44" s="49">
        <f t="shared" si="4"/>
        <v>2.3645484639707721</v>
      </c>
      <c r="N44" s="49">
        <f t="shared" si="4"/>
        <v>1.8893205864080189</v>
      </c>
      <c r="O44" s="49">
        <f t="shared" si="4"/>
        <v>2.6832988696531066</v>
      </c>
      <c r="P44" s="49">
        <f t="shared" si="4"/>
        <v>1.7850022718210734</v>
      </c>
      <c r="Q44" s="49">
        <f t="shared" si="4"/>
        <v>2.0226162106024499</v>
      </c>
      <c r="R44" s="49">
        <f t="shared" si="4"/>
        <v>3.0078447372569386</v>
      </c>
      <c r="S44" s="49">
        <f t="shared" si="4"/>
        <v>3.3265951429392731</v>
      </c>
      <c r="T44" s="49">
        <f t="shared" si="4"/>
        <v>2.4225030831857421</v>
      </c>
      <c r="U44" s="49">
        <f t="shared" si="4"/>
        <v>2.6369351742811307</v>
      </c>
    </row>
    <row r="45" spans="1:21" x14ac:dyDescent="0.5">
      <c r="C45" s="49">
        <f t="shared" si="5"/>
        <v>0.97583835909566086</v>
      </c>
      <c r="D45" s="49">
        <f t="shared" si="4"/>
        <v>2.2146271742350629</v>
      </c>
      <c r="E45" s="49">
        <f t="shared" si="4"/>
        <v>1.9341466877884055</v>
      </c>
      <c r="F45" s="49">
        <f t="shared" si="4"/>
        <v>3.5410661413890447</v>
      </c>
      <c r="G45" s="49">
        <f t="shared" si="4"/>
        <v>1.7705330706945224</v>
      </c>
      <c r="H45" s="49">
        <f t="shared" si="4"/>
        <v>2.3314940435878362</v>
      </c>
      <c r="I45" s="49">
        <f t="shared" si="4"/>
        <v>1.9984234659324311</v>
      </c>
      <c r="J45" s="49">
        <f t="shared" si="4"/>
        <v>1.4783658973125879</v>
      </c>
      <c r="K45" s="49">
        <f t="shared" si="4"/>
        <v>3.617029606468348</v>
      </c>
      <c r="L45" s="49">
        <f t="shared" si="4"/>
        <v>6.4919545925465822</v>
      </c>
      <c r="M45" s="49">
        <f t="shared" si="4"/>
        <v>2.1912538003645081</v>
      </c>
      <c r="N45" s="49">
        <f t="shared" si="4"/>
        <v>1.3556556844921754</v>
      </c>
      <c r="O45" s="49">
        <f t="shared" si="4"/>
        <v>2.5126376910846355</v>
      </c>
      <c r="P45" s="49">
        <f t="shared" si="4"/>
        <v>1.6653528882770261</v>
      </c>
      <c r="Q45" s="49">
        <f t="shared" si="4"/>
        <v>1.8757132531120189</v>
      </c>
      <c r="R45" s="49">
        <f t="shared" si="4"/>
        <v>2.6879379951137961</v>
      </c>
      <c r="S45" s="49">
        <f t="shared" si="4"/>
        <v>2.8106482079342086</v>
      </c>
      <c r="T45" s="49">
        <f t="shared" si="4"/>
        <v>2.1211336787528436</v>
      </c>
      <c r="U45" s="49">
        <f t="shared" si="4"/>
        <v>2.5009510041493583</v>
      </c>
    </row>
    <row r="46" spans="1:21" x14ac:dyDescent="0.5">
      <c r="C46" s="49">
        <f t="shared" si="5"/>
        <v>0.93147952984167837</v>
      </c>
      <c r="D46" s="49">
        <f t="shared" si="4"/>
        <v>1.9107272407008786</v>
      </c>
      <c r="E46" s="49">
        <f t="shared" si="4"/>
        <v>1.7614516750211222</v>
      </c>
      <c r="F46" s="49">
        <f t="shared" si="4"/>
        <v>2.7586124537618937</v>
      </c>
      <c r="G46" s="49">
        <f t="shared" si="4"/>
        <v>1.7495096297667421</v>
      </c>
      <c r="H46" s="49">
        <f t="shared" si="4"/>
        <v>2.8899749515600788</v>
      </c>
      <c r="I46" s="49">
        <f t="shared" si="4"/>
        <v>1.8211619012930249</v>
      </c>
      <c r="J46" s="49">
        <f t="shared" si="4"/>
        <v>1.1703204349292882</v>
      </c>
      <c r="K46" s="49">
        <f t="shared" si="4"/>
        <v>3.3198885807177758</v>
      </c>
      <c r="L46" s="49">
        <f t="shared" si="4"/>
        <v>1.7495096297667421</v>
      </c>
      <c r="M46" s="49">
        <f t="shared" si="4"/>
        <v>2.8899749515600788</v>
      </c>
      <c r="N46" s="49">
        <f t="shared" si="4"/>
        <v>1.8211619012930249</v>
      </c>
      <c r="O46" s="49">
        <f t="shared" si="4"/>
        <v>1.1703204349292882</v>
      </c>
      <c r="P46" s="49">
        <f t="shared" si="4"/>
        <v>3.3198885807177758</v>
      </c>
      <c r="Q46" s="49">
        <f t="shared" si="4"/>
        <v>1.9226692859552592</v>
      </c>
      <c r="R46" s="49">
        <f t="shared" si="4"/>
        <v>2.2092783720603908</v>
      </c>
      <c r="S46" s="49">
        <f t="shared" si="4"/>
        <v>2.2451045078235321</v>
      </c>
      <c r="T46" s="49">
        <f t="shared" si="4"/>
        <v>1.7853357655298836</v>
      </c>
      <c r="U46" s="49">
        <f t="shared" si="4"/>
        <v>2.0898579195165858</v>
      </c>
    </row>
    <row r="47" spans="1:21" x14ac:dyDescent="0.5">
      <c r="C47" s="49">
        <f t="shared" si="5"/>
        <v>0.92282156053403863</v>
      </c>
      <c r="D47" s="49">
        <f t="shared" si="4"/>
        <v>2.151213174225044</v>
      </c>
      <c r="E47" s="49">
        <f t="shared" si="4"/>
        <v>1.5584072711005286</v>
      </c>
      <c r="F47" s="49">
        <f t="shared" si="4"/>
        <v>2.5790112486447967</v>
      </c>
      <c r="G47" s="49">
        <f t="shared" si="4"/>
        <v>1.3506196349537916</v>
      </c>
      <c r="H47" s="49">
        <f t="shared" si="4"/>
        <v>1.6745238913001763</v>
      </c>
      <c r="I47" s="49">
        <f t="shared" si="4"/>
        <v>2.7073506709707225</v>
      </c>
      <c r="J47" s="49">
        <f t="shared" si="4"/>
        <v>2.5056744358871246</v>
      </c>
      <c r="K47" s="49">
        <f t="shared" si="4"/>
        <v>0.9044873573446206</v>
      </c>
      <c r="L47" s="49">
        <f t="shared" si="4"/>
        <v>4.0701931080507929</v>
      </c>
      <c r="M47" s="49">
        <f t="shared" si="4"/>
        <v>1.4789590572797173</v>
      </c>
      <c r="N47" s="49">
        <f t="shared" si="4"/>
        <v>1.6561896881107583</v>
      </c>
      <c r="O47" s="49">
        <f t="shared" si="4"/>
        <v>1.9189799338257492</v>
      </c>
      <c r="P47" s="49">
        <f t="shared" si="4"/>
        <v>1.4545134530271602</v>
      </c>
      <c r="Q47" s="49">
        <f t="shared" si="4"/>
        <v>1.9434255380783065</v>
      </c>
      <c r="R47" s="49">
        <f t="shared" si="4"/>
        <v>1.9495369391414459</v>
      </c>
      <c r="S47" s="49">
        <f t="shared" si="4"/>
        <v>2.0350965540253965</v>
      </c>
      <c r="T47" s="49">
        <f t="shared" si="4"/>
        <v>1.9739825433940033</v>
      </c>
      <c r="U47" s="49">
        <f t="shared" si="4"/>
        <v>1.9678711423308639</v>
      </c>
    </row>
    <row r="48" spans="1:21" x14ac:dyDescent="0.5">
      <c r="C48" s="49">
        <f>C31/$A31/100</f>
        <v>0.94059618696878244</v>
      </c>
      <c r="D48" s="49">
        <f t="shared" ref="D48:U55" si="6">D31/$A31/100</f>
        <v>0.83560063341146285</v>
      </c>
      <c r="E48" s="49">
        <f t="shared" si="6"/>
        <v>1.2863277672907114</v>
      </c>
      <c r="F48" s="49">
        <f t="shared" si="6"/>
        <v>2.2950256042368484</v>
      </c>
      <c r="G48" s="49">
        <f t="shared" si="6"/>
        <v>1.0814277543976807</v>
      </c>
      <c r="H48" s="49">
        <f t="shared" si="6"/>
        <v>1.571561279914311</v>
      </c>
      <c r="I48" s="49">
        <f t="shared" si="6"/>
        <v>2.2531728426488238</v>
      </c>
      <c r="J48" s="49">
        <f t="shared" si="6"/>
        <v>2.3932109927964325</v>
      </c>
      <c r="K48" s="49">
        <f t="shared" si="6"/>
        <v>0.80254158002439768</v>
      </c>
      <c r="L48" s="49">
        <f t="shared" si="6"/>
        <v>3.3824039882442007</v>
      </c>
      <c r="M48" s="49">
        <f t="shared" si="6"/>
        <v>0.92697585697331153</v>
      </c>
      <c r="N48" s="49">
        <f t="shared" si="6"/>
        <v>1.3419330950877555</v>
      </c>
      <c r="O48" s="49">
        <f t="shared" si="6"/>
        <v>1.6006532468949286</v>
      </c>
      <c r="P48" s="49">
        <f t="shared" si="6"/>
        <v>1.2612028867165419</v>
      </c>
      <c r="Q48" s="49">
        <f t="shared" si="6"/>
        <v>1.5060382361011477</v>
      </c>
      <c r="R48" s="49">
        <f t="shared" si="6"/>
        <v>2.0445040976696673</v>
      </c>
      <c r="S48" s="49">
        <f t="shared" si="6"/>
        <v>1.727996720541904</v>
      </c>
      <c r="T48" s="49">
        <f t="shared" si="6"/>
        <v>1.5904710584517125</v>
      </c>
      <c r="U48" s="49">
        <f t="shared" si="6"/>
        <v>1.9179540413039815</v>
      </c>
    </row>
    <row r="49" spans="3:21" x14ac:dyDescent="0.5">
      <c r="C49" s="49">
        <f t="shared" ref="C49:R55" si="7">C32/$A32/100</f>
        <v>1.7072059709769329</v>
      </c>
      <c r="D49" s="49">
        <f t="shared" si="7"/>
        <v>0.71171306264376444</v>
      </c>
      <c r="E49" s="49">
        <f t="shared" si="7"/>
        <v>0.95269958663773235</v>
      </c>
      <c r="F49" s="49">
        <f t="shared" si="7"/>
        <v>2.3324835970722297</v>
      </c>
      <c r="G49" s="49">
        <f t="shared" si="7"/>
        <v>0.7452403923687837</v>
      </c>
      <c r="H49" s="49">
        <f t="shared" si="7"/>
        <v>1.5143884586765051</v>
      </c>
      <c r="I49" s="49">
        <f t="shared" si="7"/>
        <v>1.8896257670968162</v>
      </c>
      <c r="J49" s="49">
        <f t="shared" si="7"/>
        <v>2.5006861078023901</v>
      </c>
      <c r="K49" s="49">
        <f t="shared" si="7"/>
        <v>0.79234841261532973</v>
      </c>
      <c r="L49" s="49">
        <f t="shared" si="7"/>
        <v>3.2803733558169212</v>
      </c>
      <c r="M49" s="49">
        <f t="shared" si="7"/>
        <v>1.1294607617069798</v>
      </c>
      <c r="N49" s="49">
        <f t="shared" si="7"/>
        <v>1.3274417657161126</v>
      </c>
      <c r="O49" s="49">
        <f t="shared" si="7"/>
        <v>1.5776235489173644</v>
      </c>
      <c r="P49" s="49">
        <f t="shared" si="7"/>
        <v>1.2815362024428267</v>
      </c>
      <c r="Q49" s="49">
        <f t="shared" si="7"/>
        <v>1.490975914079498</v>
      </c>
      <c r="R49" s="49">
        <f t="shared" si="7"/>
        <v>2.0730358219005613</v>
      </c>
      <c r="S49" s="49">
        <f t="shared" si="6"/>
        <v>1.6424854927102817</v>
      </c>
      <c r="T49" s="49">
        <f t="shared" si="6"/>
        <v>1.5438132881398132</v>
      </c>
      <c r="U49" s="49">
        <f t="shared" si="6"/>
        <v>2.0271302586272752</v>
      </c>
    </row>
    <row r="50" spans="3:21" x14ac:dyDescent="0.5">
      <c r="C50" s="49">
        <f t="shared" si="7"/>
        <v>0.74685484611526687</v>
      </c>
      <c r="D50" s="49">
        <f t="shared" si="6"/>
        <v>0.75116375991579953</v>
      </c>
      <c r="E50" s="49">
        <f t="shared" si="6"/>
        <v>1.0253802086644486</v>
      </c>
      <c r="F50" s="49">
        <f t="shared" si="6"/>
        <v>1.9984883482732556</v>
      </c>
      <c r="G50" s="49">
        <f t="shared" si="6"/>
        <v>0.7768759668566827</v>
      </c>
      <c r="H50" s="49">
        <f t="shared" si="6"/>
        <v>1.4342325541969527</v>
      </c>
      <c r="I50" s="49">
        <f t="shared" si="6"/>
        <v>1.9661361758036831</v>
      </c>
      <c r="J50" s="49">
        <f t="shared" si="6"/>
        <v>2.4507830214668673</v>
      </c>
      <c r="K50" s="49">
        <f t="shared" si="6"/>
        <v>0.77666405306321384</v>
      </c>
      <c r="L50" s="49">
        <f t="shared" si="6"/>
        <v>2.8462847980108359</v>
      </c>
      <c r="M50" s="49">
        <f t="shared" si="6"/>
        <v>0.86637422563167954</v>
      </c>
      <c r="N50" s="49">
        <f t="shared" si="6"/>
        <v>1.2346097607493272</v>
      </c>
      <c r="O50" s="49">
        <f t="shared" si="6"/>
        <v>1.3904370368800638</v>
      </c>
      <c r="P50" s="49">
        <f t="shared" si="6"/>
        <v>1.1497029674994879</v>
      </c>
      <c r="Q50" s="49">
        <f t="shared" si="6"/>
        <v>1.0399316224826407</v>
      </c>
      <c r="R50" s="49">
        <f t="shared" si="6"/>
        <v>1.5666786751149633</v>
      </c>
      <c r="S50" s="49">
        <f t="shared" si="6"/>
        <v>1.5785458475492169</v>
      </c>
      <c r="T50" s="49">
        <f t="shared" si="6"/>
        <v>1.4550001059568967</v>
      </c>
      <c r="U50" s="49">
        <f t="shared" si="6"/>
        <v>1.9621804516589316</v>
      </c>
    </row>
    <row r="51" spans="3:21" x14ac:dyDescent="0.5">
      <c r="C51" s="49">
        <f t="shared" si="7"/>
        <v>0.83871948901224247</v>
      </c>
      <c r="D51" s="49">
        <f t="shared" si="6"/>
        <v>0.92882670519352151</v>
      </c>
      <c r="E51" s="49">
        <f t="shared" si="6"/>
        <v>0.99148353737358375</v>
      </c>
      <c r="F51" s="49">
        <f t="shared" si="6"/>
        <v>2.0899551364915219</v>
      </c>
      <c r="G51" s="49">
        <f t="shared" si="6"/>
        <v>0.61379362786099922</v>
      </c>
      <c r="H51" s="49">
        <f t="shared" si="6"/>
        <v>1.3121435632271312</v>
      </c>
      <c r="I51" s="49">
        <f t="shared" si="6"/>
        <v>1.9388639647175119</v>
      </c>
      <c r="J51" s="49">
        <f t="shared" si="6"/>
        <v>1.6877803969279903</v>
      </c>
      <c r="K51" s="49">
        <f t="shared" si="6"/>
        <v>0.54589004638430538</v>
      </c>
      <c r="L51" s="49">
        <f t="shared" si="6"/>
        <v>2.5360809063949512</v>
      </c>
      <c r="M51" s="49">
        <f t="shared" si="6"/>
        <v>1.1026537905862674</v>
      </c>
      <c r="N51" s="49">
        <f t="shared" si="6"/>
        <v>0.6931031860695005</v>
      </c>
      <c r="O51" s="49">
        <f t="shared" si="6"/>
        <v>1.4598129419815984</v>
      </c>
      <c r="P51" s="49">
        <f t="shared" si="6"/>
        <v>1.1828758269333131</v>
      </c>
      <c r="Q51" s="49">
        <f t="shared" si="6"/>
        <v>0.72207436696829153</v>
      </c>
      <c r="R51" s="49">
        <f t="shared" si="6"/>
        <v>1.6060375636833704</v>
      </c>
      <c r="S51" s="49">
        <f t="shared" si="6"/>
        <v>1.5231541327655693</v>
      </c>
      <c r="T51" s="49">
        <f t="shared" si="6"/>
        <v>1.5932628697437459</v>
      </c>
      <c r="U51" s="49">
        <f t="shared" si="6"/>
        <v>1.7829822827161435</v>
      </c>
    </row>
    <row r="52" spans="3:21" x14ac:dyDescent="0.5">
      <c r="C52" s="49">
        <f t="shared" si="7"/>
        <v>0.92502358329850909</v>
      </c>
      <c r="D52" s="49">
        <f t="shared" si="6"/>
        <v>1.0041682299923729</v>
      </c>
      <c r="E52" s="49">
        <f t="shared" si="6"/>
        <v>0.93430091221594336</v>
      </c>
      <c r="F52" s="49">
        <f t="shared" si="6"/>
        <v>2.1847699099278093</v>
      </c>
      <c r="G52" s="49">
        <f t="shared" si="6"/>
        <v>0.60992280112937114</v>
      </c>
      <c r="H52" s="49">
        <f t="shared" si="6"/>
        <v>1.2996470509998579</v>
      </c>
      <c r="I52" s="49">
        <f t="shared" si="6"/>
        <v>1.6287048766731005</v>
      </c>
      <c r="J52" s="49">
        <f t="shared" si="6"/>
        <v>1.3976747565522161</v>
      </c>
      <c r="K52" s="49">
        <f t="shared" si="6"/>
        <v>0.61599822006645188</v>
      </c>
      <c r="L52" s="49">
        <f t="shared" si="6"/>
        <v>2.2881341321140898</v>
      </c>
      <c r="M52" s="49">
        <f t="shared" si="6"/>
        <v>0.97543314042509865</v>
      </c>
      <c r="N52" s="49">
        <f t="shared" si="6"/>
        <v>0.87215101849472465</v>
      </c>
      <c r="O52" s="49">
        <f t="shared" si="6"/>
        <v>1.3975926562963097</v>
      </c>
      <c r="P52" s="49">
        <f t="shared" si="6"/>
        <v>1.2996470509998579</v>
      </c>
      <c r="Q52" s="49">
        <f t="shared" si="6"/>
        <v>0.60056337195603038</v>
      </c>
      <c r="R52" s="49">
        <f t="shared" si="6"/>
        <v>1.5473435230697614</v>
      </c>
      <c r="S52" s="49">
        <f t="shared" si="6"/>
        <v>1.5671296847432274</v>
      </c>
      <c r="T52" s="49">
        <f t="shared" si="6"/>
        <v>1.4294475555880308</v>
      </c>
      <c r="U52" s="49">
        <f t="shared" si="6"/>
        <v>1.6026790955507408</v>
      </c>
    </row>
    <row r="53" spans="3:21" x14ac:dyDescent="0.5">
      <c r="C53" s="49">
        <f t="shared" si="7"/>
        <v>0.82173707485837855</v>
      </c>
      <c r="D53" s="49">
        <f t="shared" si="6"/>
        <v>0.77471483700948807</v>
      </c>
      <c r="E53" s="49">
        <f t="shared" si="6"/>
        <v>0.85664105903296328</v>
      </c>
      <c r="F53" s="49">
        <f t="shared" si="6"/>
        <v>2.1910997400549248</v>
      </c>
      <c r="G53" s="49">
        <f t="shared" si="6"/>
        <v>0.57169141805756341</v>
      </c>
      <c r="H53" s="49">
        <f t="shared" si="6"/>
        <v>1.0283447660238303</v>
      </c>
      <c r="I53" s="49">
        <f t="shared" si="6"/>
        <v>1.6992863884702496</v>
      </c>
      <c r="J53" s="49">
        <f t="shared" si="6"/>
        <v>1.0086312688494317</v>
      </c>
      <c r="K53" s="49">
        <f t="shared" si="6"/>
        <v>0.58124947729363552</v>
      </c>
      <c r="L53" s="49">
        <f t="shared" si="6"/>
        <v>1.8328431983314359</v>
      </c>
      <c r="M53" s="49">
        <f t="shared" si="6"/>
        <v>0.9731299059725923</v>
      </c>
      <c r="N53" s="49">
        <f t="shared" si="6"/>
        <v>0.76763163239704169</v>
      </c>
      <c r="O53" s="49">
        <f t="shared" si="6"/>
        <v>1.3232791653083413</v>
      </c>
      <c r="P53" s="49">
        <f t="shared" si="6"/>
        <v>1.0693932168501759</v>
      </c>
      <c r="Q53" s="49">
        <f t="shared" si="6"/>
        <v>0.82182241467298633</v>
      </c>
      <c r="R53" s="49">
        <f t="shared" si="6"/>
        <v>1.3487104300614619</v>
      </c>
      <c r="S53" s="49">
        <f t="shared" si="6"/>
        <v>1.3237912041959878</v>
      </c>
      <c r="T53" s="49">
        <f t="shared" si="6"/>
        <v>1.1662539064300137</v>
      </c>
      <c r="U53" s="49">
        <f t="shared" si="6"/>
        <v>1.3042483866508048</v>
      </c>
    </row>
    <row r="54" spans="3:21" x14ac:dyDescent="0.5">
      <c r="C54" s="49">
        <f t="shared" si="7"/>
        <v>0.7725550976400406</v>
      </c>
      <c r="D54" s="49">
        <f t="shared" si="6"/>
        <v>0.63370266071770576</v>
      </c>
      <c r="E54" s="49">
        <f t="shared" si="6"/>
        <v>0.83187328429460128</v>
      </c>
      <c r="F54" s="49">
        <f t="shared" si="6"/>
        <v>1.7715655745263412</v>
      </c>
      <c r="G54" s="49">
        <f t="shared" si="6"/>
        <v>0.44404406392532114</v>
      </c>
      <c r="H54" s="49">
        <f t="shared" si="6"/>
        <v>1.0469792944948468</v>
      </c>
      <c r="I54" s="49">
        <f t="shared" si="6"/>
        <v>1.6925633259325989</v>
      </c>
      <c r="J54" s="49">
        <f t="shared" si="6"/>
        <v>0.88028543663150727</v>
      </c>
      <c r="K54" s="49">
        <f t="shared" si="6"/>
        <v>0.68903083481702698</v>
      </c>
      <c r="L54" s="49">
        <f t="shared" si="6"/>
        <v>1.6106350681316812</v>
      </c>
      <c r="M54" s="49">
        <f t="shared" si="6"/>
        <v>0.85217801485348676</v>
      </c>
      <c r="N54" s="49">
        <f t="shared" si="6"/>
        <v>0.97773040992502336</v>
      </c>
      <c r="O54" s="49">
        <f t="shared" si="6"/>
        <v>1.3145761365329096</v>
      </c>
      <c r="P54" s="49">
        <f t="shared" si="6"/>
        <v>1.0405952744064635</v>
      </c>
      <c r="Q54" s="49">
        <f t="shared" si="6"/>
        <v>1.1148095079339182</v>
      </c>
      <c r="R54" s="49">
        <f t="shared" si="6"/>
        <v>1.4358725182121908</v>
      </c>
      <c r="S54" s="49">
        <f t="shared" si="6"/>
        <v>1.3772636671230061</v>
      </c>
      <c r="T54" s="49">
        <f t="shared" si="6"/>
        <v>1.2071117983784589</v>
      </c>
      <c r="U54" s="49">
        <f t="shared" si="6"/>
        <v>1.3404668846691306</v>
      </c>
    </row>
    <row r="55" spans="3:21" x14ac:dyDescent="0.5">
      <c r="C55" s="49">
        <f t="shared" si="7"/>
        <v>0.6172371146535961</v>
      </c>
      <c r="D55" s="49">
        <f t="shared" si="6"/>
        <v>0.78624703141953145</v>
      </c>
      <c r="E55" s="49">
        <f t="shared" si="6"/>
        <v>0.80075798386913211</v>
      </c>
      <c r="F55" s="49">
        <f t="shared" si="6"/>
        <v>1.526779820481498</v>
      </c>
      <c r="G55" s="49">
        <f t="shared" si="6"/>
        <v>0.42660303345296169</v>
      </c>
      <c r="H55" s="49">
        <f t="shared" si="6"/>
        <v>0.97735532675250569</v>
      </c>
      <c r="I55" s="49">
        <f t="shared" si="6"/>
        <v>1.9945446406215617</v>
      </c>
      <c r="J55" s="49">
        <f t="shared" si="6"/>
        <v>0.71957252441254349</v>
      </c>
      <c r="K55" s="49">
        <f t="shared" si="6"/>
        <v>0.68950734842219474</v>
      </c>
      <c r="L55" s="49">
        <f t="shared" si="6"/>
        <v>1.4175208843903884</v>
      </c>
      <c r="M55" s="49">
        <f t="shared" si="6"/>
        <v>0.78710061685774335</v>
      </c>
      <c r="N55" s="49">
        <f t="shared" si="6"/>
        <v>1.0184222706131398</v>
      </c>
      <c r="O55" s="49">
        <f t="shared" si="6"/>
        <v>1.2588488357094623</v>
      </c>
      <c r="P55" s="49">
        <f t="shared" si="6"/>
        <v>0.98959005136687483</v>
      </c>
      <c r="Q55" s="49">
        <f t="shared" si="6"/>
        <v>1.1576515398681304</v>
      </c>
      <c r="R55" s="49">
        <f t="shared" si="6"/>
        <v>1.2508820382861523</v>
      </c>
      <c r="S55" s="49">
        <f t="shared" si="6"/>
        <v>1.4852386624885239</v>
      </c>
      <c r="T55" s="49">
        <f t="shared" si="6"/>
        <v>1.1799396040881052</v>
      </c>
      <c r="U55" s="49">
        <f t="shared" si="6"/>
        <v>1.2996312510906924</v>
      </c>
    </row>
    <row r="56" spans="3:21" x14ac:dyDescent="0.5">
      <c r="C56" s="49">
        <f>AVERAGE(C42:C55)</f>
        <v>0.99490227629389427</v>
      </c>
      <c r="D56" s="49">
        <f t="shared" ref="D56:U56" si="8">AVERAGE(D42:D55)</f>
        <v>1.4348902575950269</v>
      </c>
      <c r="E56" s="49">
        <f t="shared" si="8"/>
        <v>1.3346283869388351</v>
      </c>
      <c r="F56" s="49">
        <f t="shared" si="8"/>
        <v>2.5093434088627737</v>
      </c>
      <c r="G56" s="49">
        <f t="shared" si="8"/>
        <v>1.1538124584162455</v>
      </c>
      <c r="H56" s="49">
        <f t="shared" si="8"/>
        <v>1.8381701348258319</v>
      </c>
      <c r="I56" s="49">
        <f t="shared" si="8"/>
        <v>2.1728144556873272</v>
      </c>
      <c r="J56" s="49">
        <f t="shared" si="8"/>
        <v>1.6797737665322785</v>
      </c>
      <c r="K56" s="49">
        <f t="shared" si="8"/>
        <v>1.7502517405695814</v>
      </c>
      <c r="L56" s="49">
        <f t="shared" si="8"/>
        <v>3.7190296745239402</v>
      </c>
      <c r="M56" s="49">
        <f t="shared" si="8"/>
        <v>1.5844309148287425</v>
      </c>
      <c r="N56" s="49">
        <f t="shared" si="8"/>
        <v>1.3008917418674149</v>
      </c>
      <c r="O56" s="49">
        <f t="shared" si="8"/>
        <v>1.9160520869490829</v>
      </c>
      <c r="P56" s="49">
        <f t="shared" si="8"/>
        <v>1.7035387146786622</v>
      </c>
      <c r="Q56" s="49">
        <f t="shared" si="8"/>
        <v>1.3956263263537638</v>
      </c>
      <c r="R56" s="49">
        <f t="shared" si="8"/>
        <v>2.2149811870783553</v>
      </c>
      <c r="S56" s="49">
        <f t="shared" si="8"/>
        <v>2.1883527469960593</v>
      </c>
      <c r="T56" s="49">
        <f t="shared" si="8"/>
        <v>1.8396956998918494</v>
      </c>
      <c r="U56" s="49">
        <f t="shared" si="8"/>
        <v>2.1506836931579287</v>
      </c>
    </row>
    <row r="57" spans="3:21" x14ac:dyDescent="0.5">
      <c r="C57" s="49"/>
    </row>
    <row r="58" spans="3:21" x14ac:dyDescent="0.5">
      <c r="C58" s="49"/>
    </row>
    <row r="59" spans="3:21" x14ac:dyDescent="0.5">
      <c r="C59" s="49"/>
    </row>
    <row r="60" spans="3:21" x14ac:dyDescent="0.5">
      <c r="C60" s="49"/>
    </row>
    <row r="61" spans="3:21" x14ac:dyDescent="0.5">
      <c r="C61" s="49"/>
    </row>
  </sheetData>
  <sortState xmlns:xlrd2="http://schemas.microsoft.com/office/spreadsheetml/2017/richdata2" ref="L5:M7">
    <sortCondition descending="1" ref="L5:L7"/>
  </sortState>
  <phoneticPr fontId="1" type="noConversion"/>
  <hyperlinks>
    <hyperlink ref="C13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100</v>
      </c>
      <c r="B1" s="2" t="s">
        <v>101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4">
        <v>105.4376</v>
      </c>
      <c r="C15" s="2"/>
    </row>
    <row r="16" spans="1:3" x14ac:dyDescent="0.5">
      <c r="A16" s="2">
        <v>2002</v>
      </c>
      <c r="B16" s="34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2021-06-08T13:30:50Z</dcterms:modified>
</cp:coreProperties>
</file>